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mc:AlternateContent xmlns:mc="http://schemas.openxmlformats.org/markup-compatibility/2006">
    <mc:Choice Requires="x15">
      <x15ac:absPath xmlns:x15ac="http://schemas.microsoft.com/office/spreadsheetml/2010/11/ac" url="M:\Projekti\AD233 - Vrtec Trnovo - Enota Karunova\04 PZI\00 ODDAJA za razpis\"/>
    </mc:Choice>
  </mc:AlternateContent>
  <bookViews>
    <workbookView xWindow="0" yWindow="0" windowWidth="38400" windowHeight="16800" tabRatio="952" firstSheet="2" activeTab="6"/>
  </bookViews>
  <sheets>
    <sheet name="0 - Rekapitulacija" sheetId="58" r:id="rId1"/>
    <sheet name="0 - Uvodne opombe popisa" sheetId="89" r:id="rId2"/>
    <sheet name="1 - Rekapitulacija GO del" sheetId="62" r:id="rId3"/>
    <sheet name="1 - Splošni opis" sheetId="59" r:id="rId4"/>
    <sheet name="1 - Gradbena dela" sheetId="64" r:id="rId5"/>
    <sheet name="1 - Obrtniška dela" sheetId="65" r:id="rId6"/>
    <sheet name="1 - Sistem odvodnjavanja strehe" sheetId="86" r:id="rId7"/>
    <sheet name="1 - Dvigala" sheetId="87" r:id="rId8"/>
    <sheet name="1 - Športna oprema" sheetId="75" r:id="rId9"/>
    <sheet name="2.2 - ZU rekapitulacija" sheetId="90" r:id="rId10"/>
    <sheet name="2.2 - A zun. ured." sheetId="91" r:id="rId11"/>
    <sheet name="2.2 - B san. kanal." sheetId="92" r:id="rId12"/>
    <sheet name="2.2 - C črpališče" sheetId="93" r:id="rId13"/>
    <sheet name="2.2 - D pad. kanal." sheetId="94" r:id="rId14"/>
    <sheet name="3.1 - rekapitulacija EI" sheetId="95" r:id="rId15"/>
    <sheet name="3.1 - splošna določila" sheetId="96" r:id="rId16"/>
    <sheet name="3.1 - A vodovni material" sheetId="97" r:id="rId17"/>
    <sheet name="3.1 - B razsvetljava" sheetId="98" r:id="rId18"/>
    <sheet name="3.1 - C UPS napajanje" sheetId="99" r:id="rId19"/>
    <sheet name="3.1 - D razdelilniki" sheetId="100" r:id="rId20"/>
    <sheet name="3.1 - E UO" sheetId="101" r:id="rId21"/>
    <sheet name="3.1 - F ozvočenje" sheetId="102" r:id="rId22"/>
    <sheet name="3.1 - G ure" sheetId="103" r:id="rId23"/>
    <sheet name="3.1 - H MM" sheetId="104" r:id="rId24"/>
    <sheet name="3.1 - I strelovod" sheetId="105" r:id="rId25"/>
    <sheet name="3.1 - J splosne postavke " sheetId="106" r:id="rId26"/>
    <sheet name="3.2 - NN priključek" sheetId="107" r:id="rId27"/>
    <sheet name="3.3 - toplotna post." sheetId="108" r:id="rId28"/>
    <sheet name="3.4 - TK priključek" sheetId="109" r:id="rId29"/>
    <sheet name="3.5 - EI  Tehn. var. sist." sheetId="110" r:id="rId30"/>
    <sheet name="3.6 - FV splošna dolocila " sheetId="112" r:id="rId31"/>
    <sheet name="3.6 - FV sončna elektrarna" sheetId="113" r:id="rId32"/>
    <sheet name="3.7 - EI zaklonišče" sheetId="123" r:id="rId33"/>
    <sheet name="4.1 - strojne instalacije" sheetId="118" r:id="rId34"/>
    <sheet name="4.2 SI zaklonišče" sheetId="66" r:id="rId35"/>
    <sheet name="5 - Tehnol. opr. kuhinje" sheetId="119" r:id="rId36"/>
    <sheet name="7 - Geosonde" sheetId="120" r:id="rId37"/>
    <sheet name="10 - KA splošno" sheetId="121" r:id="rId38"/>
    <sheet name="10 - KA gradbeno obrtna dela" sheetId="122" r:id="rId39"/>
  </sheets>
  <externalReferences>
    <externalReference r:id="rId40"/>
  </externalReferences>
  <definedNames>
    <definedName name="\0" localSheetId="27">#REF!</definedName>
    <definedName name="\0" localSheetId="28">#REF!</definedName>
    <definedName name="\0">#REF!</definedName>
    <definedName name="__xlfn_SINGLE">NA()</definedName>
    <definedName name="_xlnm._FilterDatabase" localSheetId="33" hidden="1">'4.1 - strojne instalacije'!$A$1:$Q$3688</definedName>
    <definedName name="_ZJSPE3PRN">#N/A</definedName>
    <definedName name="a" localSheetId="28">'3.4 - TK priključek'!$1:$4</definedName>
    <definedName name="agregat" localSheetId="7">#REF!</definedName>
    <definedName name="agregat" localSheetId="6">#REF!</definedName>
    <definedName name="agregat">#REF!</definedName>
    <definedName name="B" localSheetId="28">'3.4 - TK priključek'!$1:$4</definedName>
    <definedName name="čiščenje">#REF!</definedName>
    <definedName name="DDDD">#REF!</definedName>
    <definedName name="DobMont">[1]OSNOVA!$B$38</definedName>
    <definedName name="Excel_BuiltIn_Print_Area" localSheetId="38">'10 - KA gradbeno obrtna dela'!$A$13:$F$68</definedName>
    <definedName name="Excel_BuiltIn_Print_Area" localSheetId="10">'2.2 - A zun. ured.'!$A$21:$F$996</definedName>
    <definedName name="Excel_BuiltIn_Print_Area" localSheetId="9">'2.2 - ZU rekapitulacija'!$A$2:$C$58</definedName>
    <definedName name="Excel_BuiltIn_Print_Area">#REF!</definedName>
    <definedName name="Excel_BuiltIn_Print_Area_1" localSheetId="7">#REF!</definedName>
    <definedName name="Excel_BuiltIn_Print_Area_1" localSheetId="6">#REF!</definedName>
    <definedName name="Excel_BuiltIn_Print_Area_1">#REF!</definedName>
    <definedName name="Excel_BuiltIn_Print_Area_1_1">"$#REF!.$A$1:$AMJ$18"</definedName>
    <definedName name="Excel_BuiltIn_Print_Area_1_1_1">#REF!</definedName>
    <definedName name="Excel_BuiltIn_Print_Area_10">#REF!</definedName>
    <definedName name="Excel_BuiltIn_Print_Area_11">#REF!</definedName>
    <definedName name="Excel_BuiltIn_Print_Area_12">'10 - KA gradbeno obrtna dela'!$A$13:$F$68</definedName>
    <definedName name="Excel_BuiltIn_Print_Area_13">#REF!</definedName>
    <definedName name="Excel_BuiltIn_Print_Area_2">#REF!</definedName>
    <definedName name="Excel_BuiltIn_Print_Area_2_1">#REF!</definedName>
    <definedName name="Excel_BuiltIn_Print_Area_2_1_1">"$#REF!.$A$1:$F$123"</definedName>
    <definedName name="Excel_BuiltIn_Print_Area_3">"$#REF!.$A$1:$F$123"</definedName>
    <definedName name="Excel_BuiltIn_Print_Area_3_1">#REF!</definedName>
    <definedName name="Excel_BuiltIn_Print_Area_4">"$#REF!.$A$1:$F$123"</definedName>
    <definedName name="Excel_BuiltIn_Print_Area_4_1">#REF!</definedName>
    <definedName name="Excel_BuiltIn_Print_Area_5">#REF!</definedName>
    <definedName name="Excel_BuiltIn_Print_Area_5_1">'10 - KA gradbeno obrtna dela'!$A$13:$F$68</definedName>
    <definedName name="Excel_BuiltIn_Print_Area_5_1_1">'10 - KA gradbeno obrtna dela'!$A$13:$F$68</definedName>
    <definedName name="Excel_BuiltIn_Print_Area_6">"$#REF!.$A$1:$C$31"</definedName>
    <definedName name="Excel_BuiltIn_Print_Area_6_1">#REF!</definedName>
    <definedName name="Excel_BuiltIn_Print_Area_7">#REF!</definedName>
    <definedName name="Excel_BuiltIn_Print_Area_8">#REF!</definedName>
    <definedName name="Excel_BuiltIn_Print_Area_9">#REF!</definedName>
    <definedName name="Excel_BuiltIn_Print_Titles_13">"$#REF!.$#REF!$#REF!:$#REF!$#REF!"</definedName>
    <definedName name="Excel_BuiltIn_Print_Titles_2_1">"$#REF!.$A$1:$IV$1"</definedName>
    <definedName name="Excel_BuiltIn_Print_Titles_3">"$#REF!.$A$1:$IV$1"</definedName>
    <definedName name="Excel_BuiltIn_Print_Titles_4">"$#REF!.$A$1:$IV$1"</definedName>
    <definedName name="Excel_BuiltIn_Print_Titles_4_1" localSheetId="7">#REF!</definedName>
    <definedName name="Excel_BuiltIn_Print_Titles_4_1" localSheetId="6">#REF!</definedName>
    <definedName name="Excel_BuiltIn_Print_Titles_4_1">#REF!</definedName>
    <definedName name="Excel_BuiltIn_Print_Titles_4_2" localSheetId="7">#REF!</definedName>
    <definedName name="Excel_BuiltIn_Print_Titles_4_2" localSheetId="6">#REF!</definedName>
    <definedName name="Excel_BuiltIn_Print_Titles_4_2">#REF!</definedName>
    <definedName name="Excel_BuiltIn_Print_Titles_4_3" localSheetId="7">#REF!</definedName>
    <definedName name="Excel_BuiltIn_Print_Titles_4_3" localSheetId="6">#REF!</definedName>
    <definedName name="Excel_BuiltIn_Print_Titles_4_3">#REF!</definedName>
    <definedName name="Excel_BuiltIn_Print_Titles_4_4" localSheetId="7">#REF!</definedName>
    <definedName name="Excel_BuiltIn_Print_Titles_4_4" localSheetId="6">#REF!</definedName>
    <definedName name="Excel_BuiltIn_Print_Titles_4_4">#REF!</definedName>
    <definedName name="Excel_BuiltIn_Print_Titles_4_5">"$#REF!.$#REF!$#REF!:$#REF!$#REF!"</definedName>
    <definedName name="Excel_BuiltIn_Print_Titles_6">"$#REF!.$A$1:$IV$1"</definedName>
    <definedName name="Excel_BuiltIn_Print_Titles_8" localSheetId="7">#REF!</definedName>
    <definedName name="Excel_BuiltIn_Print_Titles_8" localSheetId="6">#REF!</definedName>
    <definedName name="Excel_BuiltIn_Print_Titles_8">#REF!</definedName>
    <definedName name="hlad">#REF!</definedName>
    <definedName name="hlcev">#REF!</definedName>
    <definedName name="hlelek">#REF!</definedName>
    <definedName name="hlkomp">#REF!</definedName>
    <definedName name="hlkonde">#REF!</definedName>
    <definedName name="hlpanel">#REF!</definedName>
    <definedName name="hlpult">#REF!</definedName>
    <definedName name="hlupar">#REF!</definedName>
    <definedName name="hlvrata">#REF!</definedName>
    <definedName name="izves" localSheetId="7">#REF!</definedName>
    <definedName name="izves" localSheetId="6">#REF!</definedName>
    <definedName name="izves">#REF!</definedName>
    <definedName name="izves_1" localSheetId="7">#REF!</definedName>
    <definedName name="izves_1" localSheetId="6">#REF!</definedName>
    <definedName name="izves_1">#REF!</definedName>
    <definedName name="izves_1_1" localSheetId="7">#REF!</definedName>
    <definedName name="izves_1_1" localSheetId="6">#REF!</definedName>
    <definedName name="izves_1_1">#REF!</definedName>
    <definedName name="izvesek" localSheetId="7">#REF!</definedName>
    <definedName name="izvesek" localSheetId="6">#REF!</definedName>
    <definedName name="izvesek">#REF!</definedName>
    <definedName name="JANUS05">#REF!</definedName>
    <definedName name="K">#REF!</definedName>
    <definedName name="korito">#REF!</definedName>
    <definedName name="oddusek" localSheetId="7">#REF!</definedName>
    <definedName name="oddusek" localSheetId="6">#REF!</definedName>
    <definedName name="oddusek">#REF!</definedName>
    <definedName name="ogrpult">#REF!</definedName>
    <definedName name="omarica">#REF!</definedName>
    <definedName name="oprema" localSheetId="7">#REF!</definedName>
    <definedName name="oprema" localSheetId="6">#REF!</definedName>
    <definedName name="oprema">#REF!</definedName>
    <definedName name="pipa">#REF!</definedName>
    <definedName name="Plin_ZUN">#REF!</definedName>
    <definedName name="_xlnm.Print_Area" localSheetId="0">'0 - Rekapitulacija'!$A$1:$G$47</definedName>
    <definedName name="_xlnm.Print_Area" localSheetId="1">'0 - Uvodne opombe popisa'!$A$1:$B$66</definedName>
    <definedName name="_xlnm.Print_Area" localSheetId="4">'1 - Gradbena dela'!$A$1:$L$399</definedName>
    <definedName name="_xlnm.Print_Area" localSheetId="5">'1 - Obrtniška dela'!$A$1:$L$589</definedName>
    <definedName name="_xlnm.Print_Area" localSheetId="2">'1 - Rekapitulacija GO del'!$A$1:$H$37</definedName>
    <definedName name="_xlnm.Print_Area" localSheetId="6">'1 - Sistem odvodnjavanja strehe'!$A$1:$L$260</definedName>
    <definedName name="_xlnm.Print_Area" localSheetId="8">'1 - Športna oprema'!$A$1:$F$414</definedName>
    <definedName name="_xlnm.Print_Area" localSheetId="38">'10 - KA gradbeno obrtna dela'!$A$1:$F$99</definedName>
    <definedName name="_xlnm.Print_Area" localSheetId="37">'10 - KA splošno'!$A$1:$B$68</definedName>
    <definedName name="_xlnm.Print_Area" localSheetId="10">'2.2 - A zun. ured.'!$A$1:$F$997</definedName>
    <definedName name="_xlnm.Print_Area" localSheetId="12">'2.2 - C črpališče'!$A$1:$F$183</definedName>
    <definedName name="_xlnm.Print_Area" localSheetId="13">'2.2 - D pad. kanal.'!$A$1:$F$289</definedName>
    <definedName name="_xlnm.Print_Area" localSheetId="9">'2.2 - ZU rekapitulacija'!$A$1:$C$16</definedName>
    <definedName name="_xlnm.Print_Area" localSheetId="16">'3.1 - A vodovni material'!$A$1:$L$238</definedName>
    <definedName name="_xlnm.Print_Area" localSheetId="17">'3.1 - B razsvetljava'!$A$1:$M$241</definedName>
    <definedName name="_xlnm.Print_Area" localSheetId="18">'3.1 - C UPS napajanje'!$A$1:$M$14</definedName>
    <definedName name="_xlnm.Print_Area" localSheetId="19">'3.1 - D razdelilniki'!$A$1:$L$377</definedName>
    <definedName name="_xlnm.Print_Area" localSheetId="20">'3.1 - E UO'!$A$1:$L$94</definedName>
    <definedName name="_xlnm.Print_Area" localSheetId="21">'3.1 - F ozvočenje'!$A$1:$L$119</definedName>
    <definedName name="_xlnm.Print_Area" localSheetId="22">'3.1 - G ure'!$A$1:$L$26</definedName>
    <definedName name="_xlnm.Print_Area" localSheetId="23">'3.1 - H MM'!$A$1:$L$74</definedName>
    <definedName name="_xlnm.Print_Area" localSheetId="24">'3.1 - I strelovod'!$A$1:$L$80</definedName>
    <definedName name="_xlnm.Print_Area" localSheetId="25">'3.1 - J splosne postavke '!$A$1:$L$28</definedName>
    <definedName name="_xlnm.Print_Area" localSheetId="14">'3.1 - rekapitulacija EI'!$A$1:$F$26</definedName>
    <definedName name="_xlnm.Print_Area" localSheetId="15">'3.1 - splošna določila'!$A$1:$B$52</definedName>
    <definedName name="_xlnm.Print_Area" localSheetId="26">'3.2 - NN priključek'!$A$1:$F$129</definedName>
    <definedName name="_xlnm.Print_Area" localSheetId="27">'3.3 - toplotna post.'!$A$1:$L$185</definedName>
    <definedName name="_xlnm.Print_Area" localSheetId="28">'3.4 - TK priključek'!$A$1:$F$49</definedName>
    <definedName name="_xlnm.Print_Area" localSheetId="29">'3.5 - EI  Tehn. var. sist.'!$A$1:$F$431</definedName>
    <definedName name="_xlnm.Print_Area" localSheetId="31">'3.6 - FV sončna elektrarna'!$A$1:$F$275</definedName>
    <definedName name="_xlnm.Print_Area" localSheetId="30">'3.6 - FV splošna dolocila '!$A$1:$B$34</definedName>
    <definedName name="_xlnm.Print_Area" localSheetId="32">'3.7 - EI zaklonišče'!$A$1:$F$145</definedName>
    <definedName name="_xlnm.Print_Area" localSheetId="33">'4.1 - strojne instalacije'!$A$1:$F$3682</definedName>
    <definedName name="_xlnm.Print_Area" localSheetId="34">'4.2 SI zaklonišče'!$A$1:$L$52</definedName>
    <definedName name="_xlnm.Print_Area" localSheetId="35">'5 - Tehnol. opr. kuhinje'!$A$1:$G$2647</definedName>
    <definedName name="_xlnm.Print_Area" localSheetId="36">'7 - Geosonde'!$A$1:$L$70</definedName>
    <definedName name="polica">#REF!</definedName>
    <definedName name="predal">#REF!</definedName>
    <definedName name="Print_Area" localSheetId="28">'3.4 - TK priključek'!$A$1:$F$44</definedName>
    <definedName name="Print_Area_MI" localSheetId="7">#REF!</definedName>
    <definedName name="Print_Area_MI" localSheetId="6">#REF!</definedName>
    <definedName name="Print_Area_MI">#REF!</definedName>
    <definedName name="Print_Titles" localSheetId="28">'3.4 - TK priključek'!$1:$4</definedName>
    <definedName name="pult">#REF!</definedName>
    <definedName name="regal">#REF!</definedName>
    <definedName name="rešetka">#REF!</definedName>
    <definedName name="svetilka" localSheetId="7">#REF!</definedName>
    <definedName name="svetilka" localSheetId="6">#REF!</definedName>
    <definedName name="svetilka">#REF!</definedName>
    <definedName name="_xlnm.Print_Titles" localSheetId="12">'2.2 - C črpališče'!#REF!</definedName>
    <definedName name="_xlnm.Print_Titles" localSheetId="13">'2.2 - D pad. kanal.'!#REF!</definedName>
    <definedName name="_xlnm.Print_Titles" localSheetId="16">'3.1 - A vodovni material'!$1:$2</definedName>
    <definedName name="_xlnm.Print_Titles" localSheetId="17">'3.1 - B razsvetljava'!$1:$2</definedName>
    <definedName name="_xlnm.Print_Titles" localSheetId="18">'3.1 - C UPS napajanje'!$2:$2</definedName>
    <definedName name="_xlnm.Print_Titles" localSheetId="19">'3.1 - D razdelilniki'!$1:$2</definedName>
    <definedName name="_xlnm.Print_Titles" localSheetId="20">'3.1 - E UO'!$1:$2</definedName>
    <definedName name="_xlnm.Print_Titles" localSheetId="21">'3.1 - F ozvočenje'!$1:$2</definedName>
    <definedName name="_xlnm.Print_Titles" localSheetId="22">'3.1 - G ure'!$1:$2</definedName>
    <definedName name="_xlnm.Print_Titles" localSheetId="23">'3.1 - H MM'!$1:$2</definedName>
    <definedName name="_xlnm.Print_Titles" localSheetId="24">'3.1 - I strelovod'!$1:$2</definedName>
    <definedName name="_xlnm.Print_Titles" localSheetId="25">'3.1 - J splosne postavke '!$1:$2</definedName>
    <definedName name="_xlnm.Print_Titles" localSheetId="14">'3.1 - rekapitulacija EI'!#REF!</definedName>
    <definedName name="_xlnm.Print_Titles" localSheetId="26">'3.2 - NN priključek'!$1:$4</definedName>
    <definedName name="_xlnm.Print_Titles" localSheetId="27">'3.3 - toplotna post.'!$1:$4</definedName>
    <definedName name="_xlnm.Print_Titles" localSheetId="29">'3.5 - EI  Tehn. var. sist.'!$1:$1</definedName>
    <definedName name="_xlnm.Print_Titles" localSheetId="31">'3.6 - FV sončna elektrarna'!#REF!</definedName>
    <definedName name="_xlnm.Print_Titles" localSheetId="30">'3.6 - FV splošna dolocila '!#REF!</definedName>
    <definedName name="_xlnm.Print_Titles" localSheetId="32">'3.7 - EI zaklonišče'!#REF!</definedName>
    <definedName name="totem" localSheetId="7">#REF!</definedName>
    <definedName name="totem" localSheetId="6">#REF!</definedName>
    <definedName name="totem">#REF!</definedName>
    <definedName name="totem_1" localSheetId="7">#REF!</definedName>
    <definedName name="totem_1" localSheetId="6">#REF!</definedName>
    <definedName name="totem_1">#REF!</definedName>
    <definedName name="totem_1_1" localSheetId="7">#REF!</definedName>
    <definedName name="totem_1_1" localSheetId="6">#REF!</definedName>
    <definedName name="totem_1_1">#REF!</definedName>
    <definedName name="totm" localSheetId="7">#REF!</definedName>
    <definedName name="totm" localSheetId="6">#REF!</definedName>
    <definedName name="totm">#REF!</definedName>
    <definedName name="totm_1" localSheetId="7">#REF!</definedName>
    <definedName name="totm_1" localSheetId="6">#REF!</definedName>
    <definedName name="totm_1">#REF!</definedName>
    <definedName name="totm_1_1" localSheetId="7">#REF!</definedName>
    <definedName name="totm_1_1" localSheetId="6">#REF!</definedName>
    <definedName name="totm_1_1">#REF!</definedName>
    <definedName name="tura">#REF!</definedName>
    <definedName name="tuš">#REF!</definedName>
    <definedName name="umivalnik">#REF!</definedName>
    <definedName name="ura">#REF!</definedName>
    <definedName name="Z_33871423_3CF5_453D_A914_5446C0BE3979_.wvu.PrintArea" localSheetId="35" hidden="1">'5 - Tehnol. opr. kuhinje'!$A$1:$F$2645</definedName>
    <definedName name="Z_33871423_3CF5_453D_A914_5446C0BE3979_.wvu.PrintTitles" localSheetId="35" hidden="1">'5 - Tehnol. opr. kuhinje'!$38:$38</definedName>
    <definedName name="Z_33871423_3CF5_453D_A914_5446C0BE3979_.wvu.Rows" localSheetId="35" hidden="1">'5 - Tehnol. opr. kuhinje'!#REF!</definedName>
    <definedName name="Z_3E3D0603_5BDF_4826_9638_CFC7B0A4C692_.wvu.PrintArea" localSheetId="35" hidden="1">'5 - Tehnol. opr. kuhinje'!$A$1:$F$2645</definedName>
    <definedName name="Z_3E3D0603_5BDF_4826_9638_CFC7B0A4C692_.wvu.PrintTitles" localSheetId="35" hidden="1">'5 - Tehnol. opr. kuhinje'!$38:$38</definedName>
    <definedName name="Z_3E3D0603_5BDF_4826_9638_CFC7B0A4C692_.wvu.Rows" localSheetId="35" hidden="1">'5 - Tehnol. opr. kuhinje'!#REF!</definedName>
    <definedName name="Z_F5F9BE31_8534_43E9_A140_E630730F560D_.wvu.PrintArea" localSheetId="35" hidden="1">'5 - Tehnol. opr. kuhinje'!$A$1:$F$2645</definedName>
    <definedName name="Z_F5F9BE31_8534_43E9_A140_E630730F560D_.wvu.PrintTitles" localSheetId="35" hidden="1">'5 - Tehnol. opr. kuhinje'!$38:$38</definedName>
    <definedName name="Z_F5F9BE31_8534_43E9_A140_E630730F560D_.wvu.Rows" localSheetId="35" hidden="1">'5 - Tehnol. opr. kuhinje'!#REF!</definedName>
    <definedName name="zamrz">#REF!</definedName>
    <definedName name="zastavka" localSheetId="7">#REF!</definedName>
    <definedName name="zastavka" localSheetId="6">#REF!</definedName>
    <definedName name="zastavka">#REF!</definedName>
    <definedName name="ZJSPE2PRN">#N/A</definedName>
    <definedName name="ZJSPE3PRN">#N/A</definedName>
  </definedNames>
  <calcPr calcId="162913"/>
</workbook>
</file>

<file path=xl/calcChain.xml><?xml version="1.0" encoding="utf-8"?>
<calcChain xmlns="http://schemas.openxmlformats.org/spreadsheetml/2006/main">
  <c r="K3641" i="118" l="1"/>
  <c r="G15" i="58" l="1"/>
  <c r="L11" i="108"/>
  <c r="F15" i="58" l="1"/>
  <c r="K17" i="64" l="1"/>
  <c r="L17" i="64" s="1"/>
  <c r="H17" i="64"/>
  <c r="I17" i="64" s="1"/>
  <c r="G17" i="64"/>
  <c r="F17" i="64"/>
  <c r="G23" i="58" l="1"/>
  <c r="G6" i="64" l="1"/>
  <c r="G8" i="64"/>
  <c r="G10" i="64"/>
  <c r="G12" i="64"/>
  <c r="G16" i="64"/>
  <c r="G18" i="64"/>
  <c r="G19" i="64"/>
  <c r="G21" i="64"/>
  <c r="G23" i="64"/>
  <c r="G25" i="64"/>
  <c r="G27" i="64"/>
  <c r="G29" i="64"/>
  <c r="G31" i="64"/>
  <c r="G33" i="64"/>
  <c r="G35" i="64"/>
  <c r="G58" i="64"/>
  <c r="G57" i="64"/>
  <c r="G56" i="64"/>
  <c r="G55" i="64"/>
  <c r="G54" i="64"/>
  <c r="G51" i="64"/>
  <c r="G61" i="64"/>
  <c r="G62" i="64"/>
  <c r="G63" i="64"/>
  <c r="G64" i="64"/>
  <c r="G65" i="64"/>
  <c r="G66" i="64"/>
  <c r="G67" i="64"/>
  <c r="G68" i="64"/>
  <c r="G144" i="97"/>
  <c r="H32" i="104"/>
  <c r="K32" i="104" s="1"/>
  <c r="L32" i="104" s="1"/>
  <c r="G32" i="104"/>
  <c r="F32" i="104"/>
  <c r="H30" i="104"/>
  <c r="K30" i="104" s="1"/>
  <c r="L30" i="104" s="1"/>
  <c r="G30" i="104"/>
  <c r="F30" i="104"/>
  <c r="H28" i="104"/>
  <c r="K28" i="104" s="1"/>
  <c r="L28" i="104" s="1"/>
  <c r="G28" i="104"/>
  <c r="F28" i="104"/>
  <c r="I32" i="104" l="1"/>
  <c r="I30" i="104"/>
  <c r="I28" i="104"/>
  <c r="G21" i="58" l="1"/>
  <c r="F21" i="58"/>
  <c r="F270" i="113"/>
  <c r="F268" i="113"/>
  <c r="F266" i="113"/>
  <c r="F264" i="113"/>
  <c r="F255" i="113"/>
  <c r="F253" i="113"/>
  <c r="F251" i="113"/>
  <c r="F249" i="113"/>
  <c r="F247" i="113"/>
  <c r="F238" i="113"/>
  <c r="F236" i="113"/>
  <c r="F234" i="113"/>
  <c r="F226" i="113"/>
  <c r="F219" i="113"/>
  <c r="F181" i="113"/>
  <c r="F137" i="113"/>
  <c r="F135" i="113"/>
  <c r="F133" i="113"/>
  <c r="F131" i="113"/>
  <c r="F129" i="113"/>
  <c r="F127" i="113"/>
  <c r="F125" i="113"/>
  <c r="F123" i="113"/>
  <c r="F121" i="113"/>
  <c r="F119" i="113"/>
  <c r="F117" i="113"/>
  <c r="F115" i="113"/>
  <c r="B9" i="113"/>
  <c r="A9" i="113"/>
  <c r="K378" i="65"/>
  <c r="L378" i="65" s="1"/>
  <c r="H378" i="65"/>
  <c r="G378" i="65"/>
  <c r="F378" i="65"/>
  <c r="K254" i="86"/>
  <c r="L254" i="86" s="1"/>
  <c r="L255" i="86" s="1"/>
  <c r="H254" i="86"/>
  <c r="G254" i="86"/>
  <c r="F254" i="86"/>
  <c r="F255" i="86" s="1"/>
  <c r="K250" i="86"/>
  <c r="L250" i="86" s="1"/>
  <c r="L251" i="86" s="1"/>
  <c r="H250" i="86"/>
  <c r="G250" i="86"/>
  <c r="F250" i="86"/>
  <c r="F251" i="86" s="1"/>
  <c r="K376" i="65"/>
  <c r="L376" i="65" s="1"/>
  <c r="H376" i="65"/>
  <c r="G376" i="65"/>
  <c r="F376" i="65"/>
  <c r="K12" i="64"/>
  <c r="H12" i="64"/>
  <c r="F12" i="64"/>
  <c r="F249" i="65"/>
  <c r="G249" i="65"/>
  <c r="H249" i="65"/>
  <c r="K249" i="65"/>
  <c r="L249" i="65" s="1"/>
  <c r="F250" i="65"/>
  <c r="G250" i="65"/>
  <c r="H250" i="65"/>
  <c r="K250" i="65"/>
  <c r="L250" i="65" s="1"/>
  <c r="K288" i="65"/>
  <c r="L288" i="65" s="1"/>
  <c r="H288" i="65"/>
  <c r="G288" i="65"/>
  <c r="F288" i="65"/>
  <c r="K373" i="65"/>
  <c r="L373" i="65" s="1"/>
  <c r="H373" i="65"/>
  <c r="G373" i="65"/>
  <c r="F373" i="65"/>
  <c r="K356" i="65"/>
  <c r="L356" i="65" s="1"/>
  <c r="H356" i="65"/>
  <c r="G356" i="65"/>
  <c r="F356" i="65"/>
  <c r="K354" i="65"/>
  <c r="L354" i="65" s="1"/>
  <c r="H354" i="65"/>
  <c r="G354" i="65"/>
  <c r="F354" i="65"/>
  <c r="K345" i="65"/>
  <c r="L345" i="65" s="1"/>
  <c r="H345" i="65"/>
  <c r="G345" i="65"/>
  <c r="F345" i="65"/>
  <c r="K348" i="65"/>
  <c r="L348" i="65" s="1"/>
  <c r="H348" i="65"/>
  <c r="G348" i="65"/>
  <c r="F348" i="65"/>
  <c r="K347" i="65"/>
  <c r="L347" i="65" s="1"/>
  <c r="H347" i="65"/>
  <c r="G347" i="65"/>
  <c r="F347" i="65"/>
  <c r="K344" i="65"/>
  <c r="L344" i="65" s="1"/>
  <c r="H344" i="65"/>
  <c r="G344" i="65"/>
  <c r="F344" i="65"/>
  <c r="K343" i="65"/>
  <c r="L343" i="65" s="1"/>
  <c r="H343" i="65"/>
  <c r="G343" i="65"/>
  <c r="F343" i="65"/>
  <c r="K341" i="65"/>
  <c r="L341" i="65" s="1"/>
  <c r="H341" i="65"/>
  <c r="G341" i="65"/>
  <c r="F341" i="65"/>
  <c r="K352" i="65"/>
  <c r="L352" i="65" s="1"/>
  <c r="H352" i="65"/>
  <c r="G352" i="65"/>
  <c r="F352" i="65"/>
  <c r="K353" i="65"/>
  <c r="L353" i="65" s="1"/>
  <c r="H353" i="65"/>
  <c r="G353" i="65"/>
  <c r="F353" i="65"/>
  <c r="K355" i="65"/>
  <c r="L355" i="65" s="1"/>
  <c r="H355" i="65"/>
  <c r="G355" i="65"/>
  <c r="F355" i="65"/>
  <c r="K513" i="65"/>
  <c r="L513" i="65" s="1"/>
  <c r="H513" i="65"/>
  <c r="G513" i="65"/>
  <c r="F513" i="65"/>
  <c r="K316" i="65"/>
  <c r="L316" i="65" s="1"/>
  <c r="H316" i="65"/>
  <c r="G316" i="65"/>
  <c r="F316" i="65"/>
  <c r="F139" i="123"/>
  <c r="F137" i="123"/>
  <c r="F135" i="123"/>
  <c r="F133" i="123"/>
  <c r="F131" i="123"/>
  <c r="F129" i="123"/>
  <c r="F127" i="123"/>
  <c r="F125" i="123"/>
  <c r="F121" i="123"/>
  <c r="F119" i="123"/>
  <c r="F117" i="123"/>
  <c r="F115" i="123"/>
  <c r="F113" i="123"/>
  <c r="F111" i="123"/>
  <c r="F109" i="123"/>
  <c r="F107" i="123"/>
  <c r="F103" i="123"/>
  <c r="F101" i="123"/>
  <c r="F99" i="123"/>
  <c r="F96" i="123"/>
  <c r="F94" i="123"/>
  <c r="F92" i="123"/>
  <c r="F90" i="123"/>
  <c r="F83" i="123"/>
  <c r="F81" i="123"/>
  <c r="F79" i="123"/>
  <c r="F77" i="123"/>
  <c r="F75" i="123"/>
  <c r="F73" i="123"/>
  <c r="F71" i="123"/>
  <c r="F69" i="123"/>
  <c r="F65" i="123"/>
  <c r="F63" i="123"/>
  <c r="F61" i="123"/>
  <c r="F59" i="123"/>
  <c r="F57" i="123"/>
  <c r="F55" i="123"/>
  <c r="F53" i="123"/>
  <c r="F51" i="123"/>
  <c r="F49" i="123"/>
  <c r="F47" i="123"/>
  <c r="F45" i="123"/>
  <c r="F42" i="123"/>
  <c r="F40" i="123"/>
  <c r="F38" i="123"/>
  <c r="F36" i="123"/>
  <c r="F29" i="123"/>
  <c r="F27" i="123"/>
  <c r="B9" i="123"/>
  <c r="A9" i="123"/>
  <c r="B8" i="123"/>
  <c r="A8" i="123"/>
  <c r="B7" i="123"/>
  <c r="A7" i="123"/>
  <c r="F994" i="91"/>
  <c r="F991" i="91"/>
  <c r="F983" i="91"/>
  <c r="K446" i="65"/>
  <c r="L446" i="65" s="1"/>
  <c r="H446" i="65"/>
  <c r="G446" i="65"/>
  <c r="F446" i="65"/>
  <c r="K501" i="65"/>
  <c r="L501" i="65" s="1"/>
  <c r="H501" i="65"/>
  <c r="G501" i="65"/>
  <c r="F501" i="65"/>
  <c r="K487" i="65"/>
  <c r="L487" i="65" s="1"/>
  <c r="H487" i="65"/>
  <c r="G487" i="65"/>
  <c r="F487" i="65"/>
  <c r="K464" i="65"/>
  <c r="L464" i="65" s="1"/>
  <c r="H464" i="65"/>
  <c r="G464" i="65"/>
  <c r="F464" i="65"/>
  <c r="K460" i="65"/>
  <c r="L460" i="65" s="1"/>
  <c r="H460" i="65"/>
  <c r="G460" i="65"/>
  <c r="F460" i="65"/>
  <c r="K509" i="65"/>
  <c r="L509" i="65" s="1"/>
  <c r="H509" i="65"/>
  <c r="G509" i="65"/>
  <c r="F509" i="65"/>
  <c r="K507" i="65"/>
  <c r="L507" i="65" s="1"/>
  <c r="H507" i="65"/>
  <c r="G507" i="65"/>
  <c r="F507" i="65"/>
  <c r="K472" i="65"/>
  <c r="L472" i="65" s="1"/>
  <c r="H472" i="65"/>
  <c r="G472" i="65"/>
  <c r="F472" i="65"/>
  <c r="K474" i="65"/>
  <c r="L474" i="65" s="1"/>
  <c r="H474" i="65"/>
  <c r="G474" i="65"/>
  <c r="F474" i="65"/>
  <c r="K468" i="65"/>
  <c r="L468" i="65" s="1"/>
  <c r="H468" i="65"/>
  <c r="G468" i="65"/>
  <c r="F468" i="65"/>
  <c r="K455" i="65"/>
  <c r="L455" i="65" s="1"/>
  <c r="H455" i="65"/>
  <c r="G455" i="65"/>
  <c r="F455" i="65"/>
  <c r="F228" i="113" l="1"/>
  <c r="F11" i="113" s="1"/>
  <c r="I254" i="86"/>
  <c r="I255" i="86" s="1"/>
  <c r="F241" i="113"/>
  <c r="F12" i="113" s="1"/>
  <c r="F139" i="113"/>
  <c r="F10" i="113" s="1"/>
  <c r="F272" i="113"/>
  <c r="F13" i="113" s="1"/>
  <c r="I378" i="65"/>
  <c r="I376" i="65"/>
  <c r="I250" i="86"/>
  <c r="I251" i="86" s="1"/>
  <c r="I250" i="65"/>
  <c r="I249" i="65"/>
  <c r="I288" i="65"/>
  <c r="I373" i="65"/>
  <c r="I356" i="65"/>
  <c r="I347" i="65"/>
  <c r="I354" i="65"/>
  <c r="I344" i="65"/>
  <c r="I345" i="65"/>
  <c r="I316" i="65"/>
  <c r="I343" i="65"/>
  <c r="I348" i="65"/>
  <c r="I341" i="65"/>
  <c r="I352" i="65"/>
  <c r="I353" i="65"/>
  <c r="I355" i="65"/>
  <c r="I513" i="65"/>
  <c r="I501" i="65"/>
  <c r="I468" i="65"/>
  <c r="I507" i="65"/>
  <c r="I464" i="65"/>
  <c r="I446" i="65"/>
  <c r="F142" i="123"/>
  <c r="F9" i="123" s="1"/>
  <c r="F85" i="123"/>
  <c r="F8" i="123" s="1"/>
  <c r="F31" i="123"/>
  <c r="F7" i="123" s="1"/>
  <c r="I474" i="65"/>
  <c r="I509" i="65"/>
  <c r="I487" i="65"/>
  <c r="I460" i="65"/>
  <c r="I455" i="65"/>
  <c r="I472" i="65"/>
  <c r="F12" i="123" l="1"/>
  <c r="E19" i="58" s="1"/>
  <c r="F19" i="58" s="1"/>
  <c r="F37" i="58"/>
  <c r="F95" i="122"/>
  <c r="F92" i="122"/>
  <c r="F91" i="122"/>
  <c r="F90" i="122"/>
  <c r="F89" i="122"/>
  <c r="F88" i="122"/>
  <c r="F84" i="122"/>
  <c r="F81" i="122"/>
  <c r="F80" i="122"/>
  <c r="F79" i="122"/>
  <c r="F78" i="122"/>
  <c r="D64" i="122"/>
  <c r="F64" i="122" s="1"/>
  <c r="D63" i="122"/>
  <c r="F63" i="122" s="1"/>
  <c r="D60" i="122"/>
  <c r="F60" i="122" s="1"/>
  <c r="D56" i="122"/>
  <c r="F56" i="122" s="1"/>
  <c r="D55" i="122"/>
  <c r="F55" i="122" s="1"/>
  <c r="D54" i="122"/>
  <c r="F54" i="122" s="1"/>
  <c r="F36" i="122"/>
  <c r="F33" i="122"/>
  <c r="F32" i="122"/>
  <c r="F31" i="122"/>
  <c r="F30" i="122"/>
  <c r="F29" i="122"/>
  <c r="F26" i="122"/>
  <c r="F24" i="122"/>
  <c r="F66" i="120"/>
  <c r="F65" i="120"/>
  <c r="F62" i="120"/>
  <c r="F61" i="120"/>
  <c r="F60" i="120"/>
  <c r="F59" i="120"/>
  <c r="F52" i="120"/>
  <c r="F51" i="120"/>
  <c r="F50" i="120"/>
  <c r="F49" i="120"/>
  <c r="F48" i="120"/>
  <c r="F47" i="120"/>
  <c r="F44" i="120"/>
  <c r="F43" i="120"/>
  <c r="D42" i="120"/>
  <c r="F42" i="120" s="1"/>
  <c r="F41" i="120"/>
  <c r="D40" i="120"/>
  <c r="F40" i="120" s="1"/>
  <c r="D39" i="120"/>
  <c r="F39" i="120" s="1"/>
  <c r="D38" i="120"/>
  <c r="F38" i="120" s="1"/>
  <c r="F37" i="120"/>
  <c r="F36" i="120"/>
  <c r="F35" i="120"/>
  <c r="F28" i="120"/>
  <c r="F27" i="120"/>
  <c r="D26" i="120"/>
  <c r="F26" i="120" s="1"/>
  <c r="D25" i="120"/>
  <c r="F25" i="120" s="1"/>
  <c r="F24" i="120"/>
  <c r="F23" i="120"/>
  <c r="F22" i="120"/>
  <c r="A8" i="120"/>
  <c r="A7" i="120"/>
  <c r="F2643" i="119"/>
  <c r="F2641" i="119"/>
  <c r="F2640" i="119"/>
  <c r="F2639" i="119"/>
  <c r="F2638" i="119"/>
  <c r="F2637" i="119"/>
  <c r="F2636" i="119"/>
  <c r="F2635" i="119"/>
  <c r="F2634" i="119"/>
  <c r="F2631" i="119"/>
  <c r="F2630" i="119"/>
  <c r="F2629" i="119"/>
  <c r="F2628" i="119"/>
  <c r="F2627" i="119"/>
  <c r="F2626" i="119"/>
  <c r="F2625" i="119"/>
  <c r="F2624" i="119"/>
  <c r="F2623" i="119"/>
  <c r="F2622" i="119"/>
  <c r="F2621" i="119"/>
  <c r="F2620" i="119"/>
  <c r="F2619" i="119"/>
  <c r="F2618" i="119"/>
  <c r="F2617" i="119"/>
  <c r="F2616" i="119"/>
  <c r="F2615" i="119"/>
  <c r="F2614" i="119"/>
  <c r="F2613" i="119"/>
  <c r="F2612" i="119"/>
  <c r="F2611" i="119"/>
  <c r="F2610" i="119"/>
  <c r="F2609" i="119"/>
  <c r="F2608" i="119"/>
  <c r="F2607" i="119"/>
  <c r="F2606" i="119"/>
  <c r="F2605" i="119"/>
  <c r="F2604" i="119"/>
  <c r="F2603" i="119"/>
  <c r="F2602" i="119"/>
  <c r="F2601" i="119"/>
  <c r="F2600" i="119"/>
  <c r="F2599" i="119"/>
  <c r="F2598" i="119"/>
  <c r="F2597" i="119"/>
  <c r="F2596" i="119"/>
  <c r="F2595" i="119"/>
  <c r="F2594" i="119"/>
  <c r="F2590" i="119"/>
  <c r="F2589" i="119"/>
  <c r="F2588" i="119"/>
  <c r="F2587" i="119"/>
  <c r="F2586" i="119"/>
  <c r="F2585" i="119"/>
  <c r="F2584" i="119"/>
  <c r="F2583" i="119"/>
  <c r="F2582" i="119"/>
  <c r="F2581" i="119"/>
  <c r="F2580" i="119"/>
  <c r="F2579" i="119"/>
  <c r="F2578" i="119"/>
  <c r="F2577" i="119"/>
  <c r="F2576" i="119"/>
  <c r="F2575" i="119"/>
  <c r="F2574" i="119"/>
  <c r="F2573" i="119"/>
  <c r="F2572" i="119"/>
  <c r="F2571" i="119"/>
  <c r="F2570" i="119"/>
  <c r="F2569" i="119"/>
  <c r="F2568" i="119"/>
  <c r="F2567" i="119"/>
  <c r="F2566" i="119"/>
  <c r="F2565" i="119"/>
  <c r="F2564" i="119"/>
  <c r="F2563" i="119"/>
  <c r="F2562" i="119"/>
  <c r="F2561" i="119"/>
  <c r="F2560" i="119"/>
  <c r="F2559" i="119"/>
  <c r="F2558" i="119"/>
  <c r="F2557" i="119"/>
  <c r="F2556" i="119"/>
  <c r="F2555" i="119"/>
  <c r="F2554" i="119"/>
  <c r="F2553" i="119"/>
  <c r="F2552" i="119"/>
  <c r="F2551" i="119"/>
  <c r="F2550" i="119"/>
  <c r="F2549" i="119"/>
  <c r="F2548" i="119"/>
  <c r="F2547" i="119"/>
  <c r="F2546" i="119"/>
  <c r="F2545" i="119"/>
  <c r="F2544" i="119"/>
  <c r="F2543" i="119"/>
  <c r="F2542" i="119"/>
  <c r="F2541" i="119"/>
  <c r="F2540" i="119"/>
  <c r="F2539" i="119"/>
  <c r="F2538" i="119"/>
  <c r="F2537" i="119"/>
  <c r="F2536" i="119"/>
  <c r="F2535" i="119"/>
  <c r="F2534" i="119"/>
  <c r="F2533" i="119"/>
  <c r="F2532" i="119"/>
  <c r="F2531" i="119"/>
  <c r="F2530" i="119"/>
  <c r="F2529" i="119"/>
  <c r="F2528" i="119"/>
  <c r="F2527" i="119"/>
  <c r="F2526" i="119"/>
  <c r="F2525" i="119"/>
  <c r="F2524" i="119"/>
  <c r="F2523" i="119"/>
  <c r="F2522" i="119"/>
  <c r="F2521" i="119"/>
  <c r="F2520" i="119"/>
  <c r="F2519" i="119"/>
  <c r="F2518" i="119"/>
  <c r="F2517" i="119"/>
  <c r="F2516" i="119"/>
  <c r="F2515" i="119"/>
  <c r="F2514" i="119"/>
  <c r="F2513" i="119"/>
  <c r="F2512" i="119"/>
  <c r="F2511" i="119"/>
  <c r="F2510" i="119"/>
  <c r="F2509" i="119"/>
  <c r="F2508" i="119"/>
  <c r="F2507" i="119"/>
  <c r="F2506" i="119"/>
  <c r="F2505" i="119"/>
  <c r="F2504" i="119"/>
  <c r="F2503" i="119"/>
  <c r="F2502" i="119"/>
  <c r="F2501" i="119"/>
  <c r="F2500" i="119"/>
  <c r="F2499" i="119"/>
  <c r="F2498" i="119"/>
  <c r="F2497" i="119"/>
  <c r="F2496" i="119"/>
  <c r="F2495" i="119"/>
  <c r="F2494" i="119"/>
  <c r="F2493" i="119"/>
  <c r="F2492" i="119"/>
  <c r="F2491" i="119"/>
  <c r="F2490" i="119"/>
  <c r="F2489" i="119"/>
  <c r="F2488" i="119"/>
  <c r="F2487" i="119"/>
  <c r="F2486" i="119"/>
  <c r="F2485" i="119"/>
  <c r="F2484" i="119"/>
  <c r="F2483" i="119"/>
  <c r="F2482" i="119"/>
  <c r="F2481" i="119"/>
  <c r="F2480" i="119"/>
  <c r="F2479" i="119"/>
  <c r="F2478" i="119"/>
  <c r="F2477" i="119"/>
  <c r="F2476" i="119"/>
  <c r="F2475" i="119"/>
  <c r="F2474" i="119"/>
  <c r="F2473" i="119"/>
  <c r="F2472" i="119"/>
  <c r="F2471" i="119"/>
  <c r="F2470" i="119"/>
  <c r="F2469" i="119"/>
  <c r="F2468" i="119"/>
  <c r="F2467" i="119"/>
  <c r="F2466" i="119"/>
  <c r="F2465" i="119"/>
  <c r="F2464" i="119"/>
  <c r="F2463" i="119"/>
  <c r="F2462" i="119"/>
  <c r="F2461" i="119"/>
  <c r="F2460" i="119"/>
  <c r="F2459" i="119"/>
  <c r="F2458" i="119"/>
  <c r="F2457" i="119"/>
  <c r="F2456" i="119"/>
  <c r="F2455" i="119"/>
  <c r="F2454" i="119"/>
  <c r="F2453" i="119"/>
  <c r="F2452" i="119"/>
  <c r="F2451" i="119"/>
  <c r="F2450" i="119"/>
  <c r="F2449" i="119"/>
  <c r="F2448" i="119"/>
  <c r="F2447" i="119"/>
  <c r="F2446" i="119"/>
  <c r="F2445" i="119"/>
  <c r="F2444" i="119"/>
  <c r="F2443" i="119"/>
  <c r="F2442" i="119"/>
  <c r="F2441" i="119"/>
  <c r="F2440" i="119"/>
  <c r="F2439" i="119"/>
  <c r="F2438" i="119"/>
  <c r="F2437" i="119"/>
  <c r="F2436" i="119"/>
  <c r="F2435" i="119"/>
  <c r="F2434" i="119"/>
  <c r="F2433" i="119"/>
  <c r="F2429" i="119"/>
  <c r="F2428" i="119"/>
  <c r="F2427" i="119"/>
  <c r="F2426" i="119"/>
  <c r="F2425" i="119"/>
  <c r="F2424" i="119"/>
  <c r="F2423" i="119"/>
  <c r="F2422" i="119"/>
  <c r="F2418" i="119"/>
  <c r="F2417" i="119"/>
  <c r="F2416" i="119"/>
  <c r="F2415" i="119"/>
  <c r="F2414" i="119"/>
  <c r="F2413" i="119"/>
  <c r="F2412" i="119"/>
  <c r="F2411" i="119"/>
  <c r="F2410" i="119"/>
  <c r="F2409" i="119"/>
  <c r="F2408" i="119"/>
  <c r="F2407" i="119"/>
  <c r="F2406" i="119"/>
  <c r="F2405" i="119"/>
  <c r="F2404" i="119"/>
  <c r="F2403" i="119"/>
  <c r="F2402" i="119"/>
  <c r="F2401" i="119"/>
  <c r="F2400" i="119"/>
  <c r="F2399" i="119"/>
  <c r="F2398" i="119"/>
  <c r="F2397" i="119"/>
  <c r="F2396" i="119"/>
  <c r="F2395" i="119"/>
  <c r="F2394" i="119"/>
  <c r="F2393" i="119"/>
  <c r="F2392" i="119"/>
  <c r="F2391" i="119"/>
  <c r="F2390" i="119"/>
  <c r="F2389" i="119"/>
  <c r="F2388" i="119"/>
  <c r="F2387" i="119"/>
  <c r="F2386" i="119"/>
  <c r="F2385" i="119"/>
  <c r="F2384" i="119"/>
  <c r="F2383" i="119"/>
  <c r="F2382" i="119"/>
  <c r="F2381" i="119"/>
  <c r="F2380" i="119"/>
  <c r="F2379" i="119"/>
  <c r="F2378" i="119"/>
  <c r="F2377" i="119"/>
  <c r="F2376" i="119"/>
  <c r="F2375" i="119"/>
  <c r="F2374" i="119"/>
  <c r="F2370" i="119"/>
  <c r="F2369" i="119"/>
  <c r="F2368" i="119"/>
  <c r="F2367" i="119"/>
  <c r="F2366" i="119"/>
  <c r="F2365" i="119"/>
  <c r="F2364" i="119"/>
  <c r="F2363" i="119"/>
  <c r="F2362" i="119"/>
  <c r="F2361" i="119"/>
  <c r="F2360" i="119"/>
  <c r="F2359" i="119"/>
  <c r="F2358" i="119"/>
  <c r="F2357" i="119"/>
  <c r="F2356" i="119"/>
  <c r="F2355" i="119"/>
  <c r="F2354" i="119"/>
  <c r="F2353" i="119"/>
  <c r="F2352" i="119"/>
  <c r="F2351" i="119"/>
  <c r="F2350" i="119"/>
  <c r="F2349" i="119"/>
  <c r="F2348" i="119"/>
  <c r="F2347" i="119"/>
  <c r="F2346" i="119"/>
  <c r="F2345" i="119"/>
  <c r="F2344" i="119"/>
  <c r="F2343" i="119"/>
  <c r="F2342" i="119"/>
  <c r="F2341" i="119"/>
  <c r="F2340" i="119"/>
  <c r="F2339" i="119"/>
  <c r="F2338" i="119"/>
  <c r="F2337" i="119"/>
  <c r="F2336" i="119"/>
  <c r="F2335" i="119"/>
  <c r="F2334" i="119"/>
  <c r="F2333" i="119"/>
  <c r="F2332" i="119"/>
  <c r="F2331" i="119"/>
  <c r="F2330" i="119"/>
  <c r="F2328" i="119"/>
  <c r="F2326" i="119"/>
  <c r="F2323" i="119"/>
  <c r="F2322" i="119"/>
  <c r="F2321" i="119"/>
  <c r="F2320" i="119"/>
  <c r="F2319" i="119"/>
  <c r="F2318" i="119"/>
  <c r="F2317" i="119"/>
  <c r="F2316" i="119"/>
  <c r="F2315" i="119"/>
  <c r="F2314" i="119"/>
  <c r="F2313" i="119"/>
  <c r="F2312" i="119"/>
  <c r="F2311" i="119"/>
  <c r="F2310" i="119"/>
  <c r="F2309" i="119"/>
  <c r="F2308" i="119"/>
  <c r="F2307" i="119"/>
  <c r="F2306" i="119"/>
  <c r="F2304" i="119"/>
  <c r="F2303" i="119"/>
  <c r="F2302" i="119"/>
  <c r="F2301" i="119"/>
  <c r="F2300" i="119"/>
  <c r="F2299" i="119"/>
  <c r="F2298" i="119"/>
  <c r="F2297" i="119"/>
  <c r="F2296" i="119"/>
  <c r="F2295" i="119"/>
  <c r="F2294" i="119"/>
  <c r="F2293" i="119"/>
  <c r="F2292" i="119"/>
  <c r="F2291" i="119"/>
  <c r="F2290" i="119"/>
  <c r="F2289" i="119"/>
  <c r="F2288" i="119"/>
  <c r="F2287" i="119"/>
  <c r="F2286" i="119"/>
  <c r="F2285" i="119"/>
  <c r="F2284" i="119"/>
  <c r="F2283" i="119"/>
  <c r="F2282" i="119"/>
  <c r="F2281" i="119"/>
  <c r="F2280" i="119"/>
  <c r="F2279" i="119"/>
  <c r="F2278" i="119"/>
  <c r="F2277" i="119"/>
  <c r="F2276" i="119"/>
  <c r="F2275" i="119"/>
  <c r="F2274" i="119"/>
  <c r="F2273" i="119"/>
  <c r="F2272" i="119"/>
  <c r="F2271" i="119"/>
  <c r="F2270" i="119"/>
  <c r="F2269" i="119"/>
  <c r="F2268" i="119"/>
  <c r="F2267" i="119"/>
  <c r="F2266" i="119"/>
  <c r="F2265" i="119"/>
  <c r="F2264" i="119"/>
  <c r="F2263" i="119"/>
  <c r="F2262" i="119"/>
  <c r="F2261" i="119"/>
  <c r="F2259" i="119"/>
  <c r="F2258" i="119"/>
  <c r="F2257" i="119"/>
  <c r="F2256" i="119"/>
  <c r="F2255" i="119"/>
  <c r="F2254" i="119"/>
  <c r="F2253" i="119"/>
  <c r="F2252" i="119"/>
  <c r="F2251" i="119"/>
  <c r="F2250" i="119"/>
  <c r="F2249" i="119"/>
  <c r="F2248" i="119"/>
  <c r="F2247" i="119"/>
  <c r="F2246" i="119"/>
  <c r="F2245" i="119"/>
  <c r="F2244" i="119"/>
  <c r="F2243" i="119"/>
  <c r="F2242" i="119"/>
  <c r="F2241" i="119"/>
  <c r="F2240" i="119"/>
  <c r="F2239" i="119"/>
  <c r="F2238" i="119"/>
  <c r="F2237" i="119"/>
  <c r="F2236" i="119"/>
  <c r="F2235" i="119"/>
  <c r="F2234" i="119"/>
  <c r="F2233" i="119"/>
  <c r="F2232" i="119"/>
  <c r="F2231" i="119"/>
  <c r="F2230" i="119"/>
  <c r="F2229" i="119"/>
  <c r="F2228" i="119"/>
  <c r="F2227" i="119"/>
  <c r="F2226" i="119"/>
  <c r="F2225" i="119"/>
  <c r="F2224" i="119"/>
  <c r="F2223" i="119"/>
  <c r="F2222" i="119"/>
  <c r="F2221" i="119"/>
  <c r="F2220" i="119"/>
  <c r="F2219" i="119"/>
  <c r="F2218" i="119"/>
  <c r="F2217" i="119"/>
  <c r="F2216" i="119"/>
  <c r="F2215" i="119"/>
  <c r="F2214" i="119"/>
  <c r="F2213" i="119"/>
  <c r="F2212" i="119"/>
  <c r="F2211" i="119"/>
  <c r="F2210" i="119"/>
  <c r="F2209" i="119"/>
  <c r="F2208" i="119"/>
  <c r="F2207" i="119"/>
  <c r="F2206" i="119"/>
  <c r="F2205" i="119"/>
  <c r="F2204" i="119"/>
  <c r="F2203" i="119"/>
  <c r="F2202" i="119"/>
  <c r="F2201" i="119"/>
  <c r="F2200" i="119"/>
  <c r="F2199" i="119"/>
  <c r="F2198" i="119"/>
  <c r="F2197" i="119"/>
  <c r="F2196" i="119"/>
  <c r="F2195" i="119"/>
  <c r="F2194" i="119"/>
  <c r="F2193" i="119"/>
  <c r="F2192" i="119"/>
  <c r="F2191" i="119"/>
  <c r="F2190" i="119"/>
  <c r="F2189" i="119"/>
  <c r="F2188" i="119"/>
  <c r="F2187" i="119"/>
  <c r="F2186" i="119"/>
  <c r="F2185" i="119"/>
  <c r="F2184" i="119"/>
  <c r="F2183" i="119"/>
  <c r="F2182" i="119"/>
  <c r="F2181" i="119"/>
  <c r="F2180" i="119"/>
  <c r="F2179" i="119"/>
  <c r="F2178" i="119"/>
  <c r="F2177" i="119"/>
  <c r="F2176" i="119"/>
  <c r="F2175" i="119"/>
  <c r="F2174" i="119"/>
  <c r="F2173" i="119"/>
  <c r="F2172" i="119"/>
  <c r="F2171" i="119"/>
  <c r="F2170" i="119"/>
  <c r="F2169" i="119"/>
  <c r="F2168" i="119"/>
  <c r="F2167" i="119"/>
  <c r="F2166" i="119"/>
  <c r="F2165" i="119"/>
  <c r="F2164" i="119"/>
  <c r="F2163" i="119"/>
  <c r="F2162" i="119"/>
  <c r="F2161" i="119"/>
  <c r="F2160" i="119"/>
  <c r="F2159" i="119"/>
  <c r="F2158" i="119"/>
  <c r="F2157" i="119"/>
  <c r="F2156" i="119"/>
  <c r="F2155" i="119"/>
  <c r="F2154" i="119"/>
  <c r="F2153" i="119"/>
  <c r="F2152" i="119"/>
  <c r="F2151" i="119"/>
  <c r="F2150" i="119"/>
  <c r="F2149" i="119"/>
  <c r="F2148" i="119"/>
  <c r="F2147" i="119"/>
  <c r="F2146" i="119"/>
  <c r="F2145" i="119"/>
  <c r="F2144" i="119"/>
  <c r="F2143" i="119"/>
  <c r="F2142" i="119"/>
  <c r="F2141" i="119"/>
  <c r="F2140" i="119"/>
  <c r="F2139" i="119"/>
  <c r="F2138" i="119"/>
  <c r="F2137" i="119"/>
  <c r="F2136" i="119"/>
  <c r="F2135" i="119"/>
  <c r="F2134" i="119"/>
  <c r="F2133" i="119"/>
  <c r="F2132" i="119"/>
  <c r="F2131" i="119"/>
  <c r="F2130" i="119"/>
  <c r="F2129" i="119"/>
  <c r="F2128" i="119"/>
  <c r="F2127" i="119"/>
  <c r="F2126" i="119"/>
  <c r="F2125" i="119"/>
  <c r="F2124" i="119"/>
  <c r="F2123" i="119"/>
  <c r="F2122" i="119"/>
  <c r="F2121" i="119"/>
  <c r="F2120" i="119"/>
  <c r="F2119" i="119"/>
  <c r="F2118" i="119"/>
  <c r="F2117" i="119"/>
  <c r="F2116" i="119"/>
  <c r="F2115" i="119"/>
  <c r="F2114" i="119"/>
  <c r="F2113" i="119"/>
  <c r="F2112" i="119"/>
  <c r="F2111" i="119"/>
  <c r="F2110" i="119"/>
  <c r="F2109" i="119"/>
  <c r="F2108" i="119"/>
  <c r="F2107" i="119"/>
  <c r="F2106" i="119"/>
  <c r="F2105" i="119"/>
  <c r="F2104" i="119"/>
  <c r="F2103" i="119"/>
  <c r="F2102" i="119"/>
  <c r="F2101" i="119"/>
  <c r="F2100" i="119"/>
  <c r="F2099" i="119"/>
  <c r="F2098" i="119"/>
  <c r="F2097" i="119"/>
  <c r="F2096" i="119"/>
  <c r="F2095" i="119"/>
  <c r="F2094" i="119"/>
  <c r="F2093" i="119"/>
  <c r="F2092" i="119"/>
  <c r="F2091" i="119"/>
  <c r="F2090" i="119"/>
  <c r="F2089" i="119"/>
  <c r="F2088" i="119"/>
  <c r="F2087" i="119"/>
  <c r="F2086" i="119"/>
  <c r="F2085" i="119"/>
  <c r="F2084" i="119"/>
  <c r="F2083" i="119"/>
  <c r="F2082" i="119"/>
  <c r="F2081" i="119"/>
  <c r="F2080" i="119"/>
  <c r="F2079" i="119"/>
  <c r="F2074" i="119"/>
  <c r="F2073" i="119"/>
  <c r="F2072" i="119"/>
  <c r="F2071" i="119"/>
  <c r="F2070" i="119"/>
  <c r="F2069" i="119"/>
  <c r="F2068" i="119"/>
  <c r="F2067" i="119"/>
  <c r="F2066" i="119"/>
  <c r="F2065" i="119"/>
  <c r="F2064" i="119"/>
  <c r="F2063" i="119"/>
  <c r="F2062" i="119"/>
  <c r="F2061" i="119"/>
  <c r="F2060" i="119"/>
  <c r="F2059" i="119"/>
  <c r="F2058" i="119"/>
  <c r="F2057" i="119"/>
  <c r="F2056" i="119"/>
  <c r="F2055" i="119"/>
  <c r="F2054" i="119"/>
  <c r="F2053" i="119"/>
  <c r="F2052" i="119"/>
  <c r="F2051" i="119"/>
  <c r="F2050" i="119"/>
  <c r="F2049" i="119"/>
  <c r="F2048" i="119"/>
  <c r="F2047" i="119"/>
  <c r="F2046" i="119"/>
  <c r="F2045" i="119"/>
  <c r="F2044" i="119"/>
  <c r="F2043" i="119"/>
  <c r="F2042" i="119"/>
  <c r="F2041" i="119"/>
  <c r="F2040" i="119"/>
  <c r="F2039" i="119"/>
  <c r="F2038" i="119"/>
  <c r="F2037" i="119"/>
  <c r="F2036" i="119"/>
  <c r="F2035" i="119"/>
  <c r="F2034" i="119"/>
  <c r="F2033" i="119"/>
  <c r="F2032" i="119"/>
  <c r="F2031" i="119"/>
  <c r="F2030" i="119"/>
  <c r="F2029" i="119"/>
  <c r="F2028" i="119"/>
  <c r="F2027" i="119"/>
  <c r="F2026" i="119"/>
  <c r="F2025" i="119"/>
  <c r="F2024" i="119"/>
  <c r="F2023" i="119"/>
  <c r="F2022" i="119"/>
  <c r="F2021" i="119"/>
  <c r="F2020" i="119"/>
  <c r="F2019" i="119"/>
  <c r="F2018" i="119"/>
  <c r="F2017" i="119"/>
  <c r="F2016" i="119"/>
  <c r="F2015" i="119"/>
  <c r="F2014" i="119"/>
  <c r="F2013" i="119"/>
  <c r="F2012" i="119"/>
  <c r="F2011" i="119"/>
  <c r="F2010" i="119"/>
  <c r="F2009" i="119"/>
  <c r="F2008" i="119"/>
  <c r="F2007" i="119"/>
  <c r="F2006" i="119"/>
  <c r="F2005" i="119"/>
  <c r="F2004" i="119"/>
  <c r="F2003" i="119"/>
  <c r="F2002" i="119"/>
  <c r="F2001" i="119"/>
  <c r="F2000" i="119"/>
  <c r="F1999" i="119"/>
  <c r="F1998" i="119"/>
  <c r="F1997" i="119"/>
  <c r="F1996" i="119"/>
  <c r="F1995" i="119"/>
  <c r="F1994" i="119"/>
  <c r="F1993" i="119"/>
  <c r="F1992" i="119"/>
  <c r="F1991" i="119"/>
  <c r="F1990" i="119"/>
  <c r="F1989" i="119"/>
  <c r="F1988" i="119"/>
  <c r="F1987" i="119"/>
  <c r="F1986" i="119"/>
  <c r="F1985" i="119"/>
  <c r="F1984" i="119"/>
  <c r="F1983" i="119"/>
  <c r="F1982" i="119"/>
  <c r="F1981" i="119"/>
  <c r="F1980" i="119"/>
  <c r="F1979" i="119"/>
  <c r="F1978" i="119"/>
  <c r="F1977" i="119"/>
  <c r="F1976" i="119"/>
  <c r="F1975" i="119"/>
  <c r="F1974" i="119"/>
  <c r="F1973" i="119"/>
  <c r="F1972" i="119"/>
  <c r="F1971" i="119"/>
  <c r="F1970" i="119"/>
  <c r="F1969" i="119"/>
  <c r="F1968" i="119"/>
  <c r="F1967" i="119"/>
  <c r="F1966" i="119"/>
  <c r="F1965" i="119"/>
  <c r="F1964" i="119"/>
  <c r="F1963" i="119"/>
  <c r="F1962" i="119"/>
  <c r="F1961" i="119"/>
  <c r="F1960" i="119"/>
  <c r="F1959" i="119"/>
  <c r="F1958" i="119"/>
  <c r="F1957" i="119"/>
  <c r="F1956" i="119"/>
  <c r="F1955" i="119"/>
  <c r="F1954" i="119"/>
  <c r="F1953" i="119"/>
  <c r="F1952" i="119"/>
  <c r="F1951" i="119"/>
  <c r="F1950" i="119"/>
  <c r="F1949" i="119"/>
  <c r="F1948" i="119"/>
  <c r="F1947" i="119"/>
  <c r="F1946" i="119"/>
  <c r="F1945" i="119"/>
  <c r="F1944" i="119"/>
  <c r="F1943" i="119"/>
  <c r="F1942" i="119"/>
  <c r="F1941" i="119"/>
  <c r="F1940" i="119"/>
  <c r="F1939" i="119"/>
  <c r="F1938" i="119"/>
  <c r="F1937" i="119"/>
  <c r="F1936" i="119"/>
  <c r="F1935" i="119"/>
  <c r="F1934" i="119"/>
  <c r="F1933" i="119"/>
  <c r="F1932" i="119"/>
  <c r="F1931" i="119"/>
  <c r="F1930" i="119"/>
  <c r="F1929" i="119"/>
  <c r="F1928" i="119"/>
  <c r="F1927" i="119"/>
  <c r="F1926" i="119"/>
  <c r="F1925" i="119"/>
  <c r="F1924" i="119"/>
  <c r="F1923" i="119"/>
  <c r="F1922" i="119"/>
  <c r="F1921" i="119"/>
  <c r="F1920" i="119"/>
  <c r="F1919" i="119"/>
  <c r="F1918" i="119"/>
  <c r="F1917" i="119"/>
  <c r="F1916" i="119"/>
  <c r="F1915" i="119"/>
  <c r="F1914" i="119"/>
  <c r="F1913" i="119"/>
  <c r="F1912" i="119"/>
  <c r="F1911" i="119"/>
  <c r="F1910" i="119"/>
  <c r="F1909" i="119"/>
  <c r="F1908" i="119"/>
  <c r="F1907" i="119"/>
  <c r="F1906" i="119"/>
  <c r="F1905" i="119"/>
  <c r="F1904" i="119"/>
  <c r="F1903" i="119"/>
  <c r="F1902" i="119"/>
  <c r="F1901" i="119"/>
  <c r="F1896" i="119"/>
  <c r="F1895" i="119"/>
  <c r="F1894" i="119"/>
  <c r="F1893" i="119"/>
  <c r="F1892" i="119"/>
  <c r="F1891" i="119"/>
  <c r="F1890" i="119"/>
  <c r="F1889" i="119"/>
  <c r="F1888" i="119"/>
  <c r="F1887" i="119"/>
  <c r="F1886" i="119"/>
  <c r="F1885" i="119"/>
  <c r="F1884" i="119"/>
  <c r="F1883" i="119"/>
  <c r="F1878" i="119"/>
  <c r="F1877" i="119"/>
  <c r="F1876" i="119"/>
  <c r="F1875" i="119"/>
  <c r="F1874" i="119"/>
  <c r="F1873" i="119"/>
  <c r="F1872" i="119"/>
  <c r="F1871" i="119"/>
  <c r="F1870" i="119"/>
  <c r="F1869" i="119"/>
  <c r="F1868" i="119"/>
  <c r="F1867" i="119"/>
  <c r="F1866" i="119"/>
  <c r="F1865" i="119"/>
  <c r="F1864" i="119"/>
  <c r="F1863" i="119"/>
  <c r="F1862" i="119"/>
  <c r="F1861" i="119"/>
  <c r="F1860" i="119"/>
  <c r="F1859" i="119"/>
  <c r="F1858" i="119"/>
  <c r="F1857" i="119"/>
  <c r="F1856" i="119"/>
  <c r="F1855" i="119"/>
  <c r="F1854" i="119"/>
  <c r="F1853" i="119"/>
  <c r="F1852" i="119"/>
  <c r="F1851" i="119"/>
  <c r="F1850" i="119"/>
  <c r="F1849" i="119"/>
  <c r="F1848" i="119"/>
  <c r="F1847" i="119"/>
  <c r="F1846" i="119"/>
  <c r="F1845" i="119"/>
  <c r="F1844" i="119"/>
  <c r="F1843" i="119"/>
  <c r="F1842" i="119"/>
  <c r="F1841" i="119"/>
  <c r="F1840" i="119"/>
  <c r="F1839" i="119"/>
  <c r="F1838" i="119"/>
  <c r="F1837" i="119"/>
  <c r="F1836" i="119"/>
  <c r="F1835" i="119"/>
  <c r="F1834" i="119"/>
  <c r="F1833" i="119"/>
  <c r="F1832" i="119"/>
  <c r="F1831" i="119"/>
  <c r="F1830" i="119"/>
  <c r="F1829" i="119"/>
  <c r="F1828" i="119"/>
  <c r="F1827" i="119"/>
  <c r="F1826" i="119"/>
  <c r="F1825" i="119"/>
  <c r="F1824" i="119"/>
  <c r="F1823" i="119"/>
  <c r="F1822" i="119"/>
  <c r="F1821" i="119"/>
  <c r="F1820" i="119"/>
  <c r="F1819" i="119"/>
  <c r="F1818" i="119"/>
  <c r="F1817" i="119"/>
  <c r="F1816" i="119"/>
  <c r="F1815" i="119"/>
  <c r="F1814" i="119"/>
  <c r="F1813" i="119"/>
  <c r="F1812" i="119"/>
  <c r="F1811" i="119"/>
  <c r="F1810" i="119"/>
  <c r="F1809" i="119"/>
  <c r="F1808" i="119"/>
  <c r="F1807" i="119"/>
  <c r="F1806" i="119"/>
  <c r="F1805" i="119"/>
  <c r="F1804" i="119"/>
  <c r="F1803" i="119"/>
  <c r="F1802" i="119"/>
  <c r="F1801" i="119"/>
  <c r="F1800" i="119"/>
  <c r="F1799" i="119"/>
  <c r="F1798" i="119"/>
  <c r="F1797" i="119"/>
  <c r="F1796" i="119"/>
  <c r="F1795" i="119"/>
  <c r="F1794" i="119"/>
  <c r="F1793" i="119"/>
  <c r="F1792" i="119"/>
  <c r="F1791" i="119"/>
  <c r="F1790" i="119"/>
  <c r="F1789" i="119"/>
  <c r="F1788" i="119"/>
  <c r="F1787" i="119"/>
  <c r="F1786" i="119"/>
  <c r="F1785" i="119"/>
  <c r="F1784" i="119"/>
  <c r="F1783" i="119"/>
  <c r="F1782" i="119"/>
  <c r="F1781" i="119"/>
  <c r="F1780" i="119"/>
  <c r="F1779" i="119"/>
  <c r="F1778" i="119"/>
  <c r="F1777" i="119"/>
  <c r="F1776" i="119"/>
  <c r="F1775" i="119"/>
  <c r="F1774" i="119"/>
  <c r="F1773" i="119"/>
  <c r="F1772" i="119"/>
  <c r="F1771" i="119"/>
  <c r="F1770" i="119"/>
  <c r="F1769" i="119"/>
  <c r="F1768" i="119"/>
  <c r="F1767" i="119"/>
  <c r="F1766" i="119"/>
  <c r="F1765" i="119"/>
  <c r="F1764" i="119"/>
  <c r="F1763" i="119"/>
  <c r="F1762" i="119"/>
  <c r="F1761" i="119"/>
  <c r="F1760" i="119"/>
  <c r="F1759" i="119"/>
  <c r="F1758" i="119"/>
  <c r="F1757" i="119"/>
  <c r="F1756" i="119"/>
  <c r="F1755" i="119"/>
  <c r="F1754" i="119"/>
  <c r="F1753" i="119"/>
  <c r="F1752" i="119"/>
  <c r="F1751" i="119"/>
  <c r="F1750" i="119"/>
  <c r="F1749" i="119"/>
  <c r="F1748" i="119"/>
  <c r="F1747" i="119"/>
  <c r="F1746" i="119"/>
  <c r="F1745" i="119"/>
  <c r="F1744" i="119"/>
  <c r="F1743" i="119"/>
  <c r="F1742" i="119"/>
  <c r="F1741" i="119"/>
  <c r="F1740" i="119"/>
  <c r="F1739" i="119"/>
  <c r="F1738" i="119"/>
  <c r="F1737" i="119"/>
  <c r="F1736" i="119"/>
  <c r="F1735" i="119"/>
  <c r="F1734" i="119"/>
  <c r="F1733" i="119"/>
  <c r="F1732" i="119"/>
  <c r="F1731" i="119"/>
  <c r="F1730" i="119"/>
  <c r="F1729" i="119"/>
  <c r="F1728" i="119"/>
  <c r="F1727" i="119"/>
  <c r="F1726" i="119"/>
  <c r="F1725" i="119"/>
  <c r="F1724" i="119"/>
  <c r="F1723" i="119"/>
  <c r="F1722" i="119"/>
  <c r="F1721" i="119"/>
  <c r="F1720" i="119"/>
  <c r="F1719" i="119"/>
  <c r="F1718" i="119"/>
  <c r="F1717" i="119"/>
  <c r="F1716" i="119"/>
  <c r="F1715" i="119"/>
  <c r="F1714" i="119"/>
  <c r="F1713" i="119"/>
  <c r="F1712" i="119"/>
  <c r="F1711" i="119"/>
  <c r="F1710" i="119"/>
  <c r="F1709" i="119"/>
  <c r="F1708" i="119"/>
  <c r="F1707" i="119"/>
  <c r="F1706" i="119"/>
  <c r="F1705" i="119"/>
  <c r="F1704" i="119"/>
  <c r="F1703" i="119"/>
  <c r="F1702" i="119"/>
  <c r="F1701" i="119"/>
  <c r="F1700" i="119"/>
  <c r="F1699" i="119"/>
  <c r="F1698" i="119"/>
  <c r="F1697" i="119"/>
  <c r="F1696" i="119"/>
  <c r="F1695" i="119"/>
  <c r="F1668" i="119"/>
  <c r="F1666" i="119"/>
  <c r="F1665" i="119"/>
  <c r="F1664" i="119"/>
  <c r="F1663" i="119"/>
  <c r="F1662" i="119"/>
  <c r="F1661" i="119"/>
  <c r="F1660" i="119"/>
  <c r="F1659" i="119"/>
  <c r="F1658" i="119"/>
  <c r="F1657" i="119"/>
  <c r="F1656" i="119"/>
  <c r="F1655" i="119"/>
  <c r="F1654" i="119"/>
  <c r="F1653" i="119"/>
  <c r="F1652" i="119"/>
  <c r="F1651" i="119"/>
  <c r="F1650" i="119"/>
  <c r="F1649" i="119"/>
  <c r="F1648" i="119"/>
  <c r="F1647" i="119"/>
  <c r="F1646" i="119"/>
  <c r="F1645" i="119"/>
  <c r="F1644" i="119"/>
  <c r="F1643" i="119"/>
  <c r="F1642" i="119"/>
  <c r="F1641" i="119"/>
  <c r="F1640" i="119"/>
  <c r="F1639" i="119"/>
  <c r="F1638" i="119"/>
  <c r="F1637" i="119"/>
  <c r="F1636" i="119"/>
  <c r="F1634" i="119"/>
  <c r="F1633" i="119"/>
  <c r="F1632" i="119"/>
  <c r="F1631" i="119"/>
  <c r="F1630" i="119"/>
  <c r="F1629" i="119"/>
  <c r="F1628" i="119"/>
  <c r="F1627" i="119"/>
  <c r="F1626" i="119"/>
  <c r="F1625" i="119"/>
  <c r="F1624" i="119"/>
  <c r="F1623" i="119"/>
  <c r="F1622" i="119"/>
  <c r="F1621" i="119"/>
  <c r="F1620" i="119"/>
  <c r="F1619" i="119"/>
  <c r="F1618" i="119"/>
  <c r="F1617" i="119"/>
  <c r="F1616" i="119"/>
  <c r="F1615" i="119"/>
  <c r="F1614" i="119"/>
  <c r="F1613" i="119"/>
  <c r="F1612" i="119"/>
  <c r="F1611" i="119"/>
  <c r="F1610" i="119"/>
  <c r="F1609" i="119"/>
  <c r="F1608" i="119"/>
  <c r="F1607" i="119"/>
  <c r="F1606" i="119"/>
  <c r="F1605" i="119"/>
  <c r="F1604" i="119"/>
  <c r="F1603" i="119"/>
  <c r="F1602" i="119"/>
  <c r="F1601" i="119"/>
  <c r="F1600" i="119"/>
  <c r="F1599" i="119"/>
  <c r="F1598" i="119"/>
  <c r="F1597" i="119"/>
  <c r="F1596" i="119"/>
  <c r="F1595" i="119"/>
  <c r="F1594" i="119"/>
  <c r="F1593" i="119"/>
  <c r="F1592" i="119"/>
  <c r="F1591" i="119"/>
  <c r="F1590" i="119"/>
  <c r="F1589" i="119"/>
  <c r="F1588" i="119"/>
  <c r="F1587" i="119"/>
  <c r="F1586" i="119"/>
  <c r="F1585" i="119"/>
  <c r="F1584" i="119"/>
  <c r="F1583" i="119"/>
  <c r="F1582" i="119"/>
  <c r="F1581" i="119"/>
  <c r="F1580" i="119"/>
  <c r="F1579" i="119"/>
  <c r="F1578" i="119"/>
  <c r="F1577" i="119"/>
  <c r="F1576" i="119"/>
  <c r="F1575" i="119"/>
  <c r="F1574" i="119"/>
  <c r="F1573" i="119"/>
  <c r="F1572" i="119"/>
  <c r="F1571" i="119"/>
  <c r="F1570" i="119"/>
  <c r="F1569" i="119"/>
  <c r="F1568" i="119"/>
  <c r="F1567" i="119"/>
  <c r="F1566" i="119"/>
  <c r="F1565" i="119"/>
  <c r="F1564" i="119"/>
  <c r="F1563" i="119"/>
  <c r="F1562" i="119"/>
  <c r="F1561" i="119"/>
  <c r="F1560" i="119"/>
  <c r="F1559" i="119"/>
  <c r="F1558" i="119"/>
  <c r="F1557" i="119"/>
  <c r="F1556" i="119"/>
  <c r="F1555" i="119"/>
  <c r="F1554" i="119"/>
  <c r="F1553" i="119"/>
  <c r="F1552" i="119"/>
  <c r="F1551" i="119"/>
  <c r="F1550" i="119"/>
  <c r="F1549" i="119"/>
  <c r="F1548" i="119"/>
  <c r="F1547" i="119"/>
  <c r="F1546" i="119"/>
  <c r="F1545" i="119"/>
  <c r="F1544" i="119"/>
  <c r="F1543" i="119"/>
  <c r="F1542" i="119"/>
  <c r="F1541" i="119"/>
  <c r="F1540" i="119"/>
  <c r="F1539" i="119"/>
  <c r="F1538" i="119"/>
  <c r="F1537" i="119"/>
  <c r="F1536" i="119"/>
  <c r="F1535" i="119"/>
  <c r="F1534" i="119"/>
  <c r="F1533" i="119"/>
  <c r="F1532" i="119"/>
  <c r="F1531" i="119"/>
  <c r="F1530" i="119"/>
  <c r="F1529" i="119"/>
  <c r="F1528" i="119"/>
  <c r="F1527" i="119"/>
  <c r="F1526" i="119"/>
  <c r="F1525" i="119"/>
  <c r="F1524" i="119"/>
  <c r="F1523" i="119"/>
  <c r="F1522" i="119"/>
  <c r="F1521" i="119"/>
  <c r="F1520" i="119"/>
  <c r="F1519" i="119"/>
  <c r="F1518" i="119"/>
  <c r="F1517" i="119"/>
  <c r="F1516" i="119"/>
  <c r="F1515" i="119"/>
  <c r="F1514" i="119"/>
  <c r="F1513" i="119"/>
  <c r="F1512" i="119"/>
  <c r="F1511" i="119"/>
  <c r="F1510" i="119"/>
  <c r="F1509" i="119"/>
  <c r="F1508" i="119"/>
  <c r="F1507" i="119"/>
  <c r="F1506" i="119"/>
  <c r="F1505" i="119"/>
  <c r="F1504" i="119"/>
  <c r="F1503" i="119"/>
  <c r="F1502" i="119"/>
  <c r="F1501" i="119"/>
  <c r="F1500" i="119"/>
  <c r="F1499" i="119"/>
  <c r="F1498" i="119"/>
  <c r="F1497" i="119"/>
  <c r="F1496" i="119"/>
  <c r="F1495" i="119"/>
  <c r="F1494" i="119"/>
  <c r="F1493" i="119"/>
  <c r="F1492" i="119"/>
  <c r="F1491" i="119"/>
  <c r="F1490" i="119"/>
  <c r="F1489" i="119"/>
  <c r="F1488" i="119"/>
  <c r="F1487" i="119"/>
  <c r="F1486" i="119"/>
  <c r="F1485" i="119"/>
  <c r="F1484" i="119"/>
  <c r="F1483" i="119"/>
  <c r="F1482" i="119"/>
  <c r="F1481" i="119"/>
  <c r="F1480" i="119"/>
  <c r="F1479" i="119"/>
  <c r="F1478" i="119"/>
  <c r="F1477" i="119"/>
  <c r="F1476" i="119"/>
  <c r="F1475" i="119"/>
  <c r="F1474" i="119"/>
  <c r="F1473" i="119"/>
  <c r="F1472" i="119"/>
  <c r="F1469" i="119"/>
  <c r="F1468" i="119"/>
  <c r="F1467" i="119"/>
  <c r="F1466" i="119"/>
  <c r="F1465" i="119"/>
  <c r="F1464" i="119"/>
  <c r="F1463" i="119"/>
  <c r="F1462" i="119"/>
  <c r="F1461" i="119"/>
  <c r="F1460" i="119"/>
  <c r="F1459" i="119"/>
  <c r="F1458" i="119"/>
  <c r="F1457" i="119"/>
  <c r="F1456" i="119"/>
  <c r="F1455" i="119"/>
  <c r="F1454" i="119"/>
  <c r="F1453" i="119"/>
  <c r="F1452" i="119"/>
  <c r="F1451" i="119"/>
  <c r="F1450" i="119"/>
  <c r="F1449" i="119"/>
  <c r="F1448" i="119"/>
  <c r="F1447" i="119"/>
  <c r="F1446" i="119"/>
  <c r="F1445" i="119"/>
  <c r="F1444" i="119"/>
  <c r="F1439" i="119"/>
  <c r="F1438" i="119"/>
  <c r="F1437" i="119"/>
  <c r="F1436" i="119"/>
  <c r="F1435" i="119"/>
  <c r="F1434" i="119"/>
  <c r="F1433" i="119"/>
  <c r="F1432" i="119"/>
  <c r="F1431" i="119"/>
  <c r="F1430" i="119"/>
  <c r="F1429" i="119"/>
  <c r="F1428" i="119"/>
  <c r="F1427" i="119"/>
  <c r="F1426" i="119"/>
  <c r="F1425" i="119"/>
  <c r="F1424" i="119"/>
  <c r="F1423" i="119"/>
  <c r="F1422" i="119"/>
  <c r="F1421" i="119"/>
  <c r="F1420" i="119"/>
  <c r="F1419" i="119"/>
  <c r="F1418" i="119"/>
  <c r="F1417" i="119"/>
  <c r="F1416" i="119"/>
  <c r="F1415" i="119"/>
  <c r="F1414" i="119"/>
  <c r="F1413" i="119"/>
  <c r="F1412" i="119"/>
  <c r="F1411" i="119"/>
  <c r="F1410" i="119"/>
  <c r="F1409" i="119"/>
  <c r="F1408" i="119"/>
  <c r="F1407" i="119"/>
  <c r="F1406" i="119"/>
  <c r="F1405" i="119"/>
  <c r="F1404" i="119"/>
  <c r="F1403" i="119"/>
  <c r="F1402" i="119"/>
  <c r="F1401" i="119"/>
  <c r="F1400" i="119"/>
  <c r="F1399" i="119"/>
  <c r="F1398" i="119"/>
  <c r="F1397" i="119"/>
  <c r="F1396" i="119"/>
  <c r="F1395" i="119"/>
  <c r="F1394" i="119"/>
  <c r="F1393" i="119"/>
  <c r="F1392" i="119"/>
  <c r="F1391" i="119"/>
  <c r="F1390" i="119"/>
  <c r="F1389" i="119"/>
  <c r="F1388" i="119"/>
  <c r="F1387" i="119"/>
  <c r="F1386" i="119"/>
  <c r="F1385" i="119"/>
  <c r="F1384" i="119"/>
  <c r="F1383" i="119"/>
  <c r="F1382" i="119"/>
  <c r="F1381" i="119"/>
  <c r="F1380" i="119"/>
  <c r="F1379" i="119"/>
  <c r="F1378" i="119"/>
  <c r="F1377" i="119"/>
  <c r="F1376" i="119"/>
  <c r="F1375" i="119"/>
  <c r="F1374" i="119"/>
  <c r="F1373" i="119"/>
  <c r="F1372" i="119"/>
  <c r="F1371" i="119"/>
  <c r="F1370" i="119"/>
  <c r="F1369" i="119"/>
  <c r="F1368" i="119"/>
  <c r="F1367" i="119"/>
  <c r="F1366" i="119"/>
  <c r="F1365" i="119"/>
  <c r="F1364" i="119"/>
  <c r="F1363" i="119"/>
  <c r="F1362" i="119"/>
  <c r="F1361" i="119"/>
  <c r="F1360" i="119"/>
  <c r="F1359" i="119"/>
  <c r="F1358" i="119"/>
  <c r="F1357" i="119"/>
  <c r="F1356" i="119"/>
  <c r="F1355" i="119"/>
  <c r="F1354" i="119"/>
  <c r="F1353" i="119"/>
  <c r="F1352" i="119"/>
  <c r="F1351" i="119"/>
  <c r="F1350" i="119"/>
  <c r="F1349" i="119"/>
  <c r="F1348" i="119"/>
  <c r="F1347" i="119"/>
  <c r="F1346" i="119"/>
  <c r="F1345" i="119"/>
  <c r="F1344" i="119"/>
  <c r="F1343" i="119"/>
  <c r="F1342" i="119"/>
  <c r="F1341" i="119"/>
  <c r="F1340" i="119"/>
  <c r="F1339" i="119"/>
  <c r="F1338" i="119"/>
  <c r="F1337" i="119"/>
  <c r="F1336" i="119"/>
  <c r="F1335" i="119"/>
  <c r="F1334" i="119"/>
  <c r="F1333" i="119"/>
  <c r="F1332" i="119"/>
  <c r="F1331" i="119"/>
  <c r="F1330" i="119"/>
  <c r="F1329" i="119"/>
  <c r="F1328" i="119"/>
  <c r="F1327" i="119"/>
  <c r="F1326" i="119"/>
  <c r="F1325" i="119"/>
  <c r="F1324" i="119"/>
  <c r="F1323" i="119"/>
  <c r="F1322" i="119"/>
  <c r="F1321" i="119"/>
  <c r="F1320" i="119"/>
  <c r="F1319" i="119"/>
  <c r="F1318" i="119"/>
  <c r="F1317" i="119"/>
  <c r="F1316" i="119"/>
  <c r="F1315" i="119"/>
  <c r="F1314" i="119"/>
  <c r="F1313" i="119"/>
  <c r="F1312" i="119"/>
  <c r="F1311" i="119"/>
  <c r="F1310" i="119"/>
  <c r="F1309" i="119"/>
  <c r="F1308" i="119"/>
  <c r="F1307" i="119"/>
  <c r="F1306" i="119"/>
  <c r="F1305" i="119"/>
  <c r="F1304" i="119"/>
  <c r="F1303" i="119"/>
  <c r="F1302" i="119"/>
  <c r="F1301" i="119"/>
  <c r="F1300" i="119"/>
  <c r="F1299" i="119"/>
  <c r="F1298" i="119"/>
  <c r="F1297" i="119"/>
  <c r="F1296" i="119"/>
  <c r="F1295" i="119"/>
  <c r="F1294" i="119"/>
  <c r="F1293" i="119"/>
  <c r="F1292" i="119"/>
  <c r="F1291" i="119"/>
  <c r="F1290" i="119"/>
  <c r="F1289" i="119"/>
  <c r="F1288" i="119"/>
  <c r="F1287" i="119"/>
  <c r="F1286" i="119"/>
  <c r="F1285" i="119"/>
  <c r="F1284" i="119"/>
  <c r="F1283" i="119"/>
  <c r="F1282" i="119"/>
  <c r="F1281" i="119"/>
  <c r="F1280" i="119"/>
  <c r="F1279" i="119"/>
  <c r="F1278" i="119"/>
  <c r="F1277" i="119"/>
  <c r="F1276" i="119"/>
  <c r="F1275" i="119"/>
  <c r="F1274" i="119"/>
  <c r="F1273" i="119"/>
  <c r="F1272" i="119"/>
  <c r="F1271" i="119"/>
  <c r="F1270" i="119"/>
  <c r="F1269" i="119"/>
  <c r="F1268" i="119"/>
  <c r="F1267" i="119"/>
  <c r="F1266" i="119"/>
  <c r="F1265" i="119"/>
  <c r="F1264" i="119"/>
  <c r="F1263" i="119"/>
  <c r="F1262" i="119"/>
  <c r="F1261" i="119"/>
  <c r="F1260" i="119"/>
  <c r="F1259" i="119"/>
  <c r="F1258" i="119"/>
  <c r="F1257" i="119"/>
  <c r="F1256" i="119"/>
  <c r="F1255" i="119"/>
  <c r="F1254" i="119"/>
  <c r="F1253" i="119"/>
  <c r="F1252" i="119"/>
  <c r="F1251" i="119"/>
  <c r="F1250" i="119"/>
  <c r="F1249" i="119"/>
  <c r="F1248" i="119"/>
  <c r="F1247" i="119"/>
  <c r="F1246" i="119"/>
  <c r="F1245" i="119"/>
  <c r="F1244" i="119"/>
  <c r="F1243" i="119"/>
  <c r="F1242" i="119"/>
  <c r="F1241" i="119"/>
  <c r="F1240" i="119"/>
  <c r="F1239" i="119"/>
  <c r="F1238" i="119"/>
  <c r="F1237" i="119"/>
  <c r="F1236" i="119"/>
  <c r="F1235" i="119"/>
  <c r="F1234" i="119"/>
  <c r="F1233" i="119"/>
  <c r="F1232" i="119"/>
  <c r="F1231" i="119"/>
  <c r="F1230" i="119"/>
  <c r="F1229" i="119"/>
  <c r="F1228" i="119"/>
  <c r="F1227" i="119"/>
  <c r="F1226" i="119"/>
  <c r="F1225" i="119"/>
  <c r="F1224" i="119"/>
  <c r="F1223" i="119"/>
  <c r="F1222" i="119"/>
  <c r="F1221" i="119"/>
  <c r="F1220" i="119"/>
  <c r="F1219" i="119"/>
  <c r="F1218" i="119"/>
  <c r="F1217" i="119"/>
  <c r="F1216" i="119"/>
  <c r="F1215" i="119"/>
  <c r="F1214" i="119"/>
  <c r="F1213" i="119"/>
  <c r="F1212" i="119"/>
  <c r="F1211" i="119"/>
  <c r="F1210" i="119"/>
  <c r="F1209" i="119"/>
  <c r="F1208" i="119"/>
  <c r="F1207" i="119"/>
  <c r="F1206" i="119"/>
  <c r="F1205" i="119"/>
  <c r="F1204" i="119"/>
  <c r="F1203" i="119"/>
  <c r="F1202" i="119"/>
  <c r="F1201" i="119"/>
  <c r="F1200" i="119"/>
  <c r="F1199" i="119"/>
  <c r="F1198" i="119"/>
  <c r="F1197" i="119"/>
  <c r="F1196" i="119"/>
  <c r="F1195" i="119"/>
  <c r="F1194" i="119"/>
  <c r="F1193" i="119"/>
  <c r="F1192" i="119"/>
  <c r="F1191" i="119"/>
  <c r="F1190" i="119"/>
  <c r="F1189" i="119"/>
  <c r="F1188" i="119"/>
  <c r="F1187" i="119"/>
  <c r="F1186" i="119"/>
  <c r="F1185" i="119"/>
  <c r="F1184" i="119"/>
  <c r="F1183" i="119"/>
  <c r="F1182" i="119"/>
  <c r="F1181" i="119"/>
  <c r="F1180" i="119"/>
  <c r="F1179" i="119"/>
  <c r="F1178" i="119"/>
  <c r="F1177" i="119"/>
  <c r="F1176" i="119"/>
  <c r="F1175" i="119"/>
  <c r="F1174" i="119"/>
  <c r="F1173" i="119"/>
  <c r="F1172" i="119"/>
  <c r="F1171" i="119"/>
  <c r="F1170" i="119"/>
  <c r="F1169" i="119"/>
  <c r="F1168" i="119"/>
  <c r="F1167" i="119"/>
  <c r="F1166" i="119"/>
  <c r="F1165" i="119"/>
  <c r="F1164" i="119"/>
  <c r="F1163" i="119"/>
  <c r="F1162" i="119"/>
  <c r="F1161" i="119"/>
  <c r="F1160" i="119"/>
  <c r="F1159" i="119"/>
  <c r="F1158" i="119"/>
  <c r="F1157" i="119"/>
  <c r="F1156" i="119"/>
  <c r="F1155" i="119"/>
  <c r="F1154" i="119"/>
  <c r="F1153" i="119"/>
  <c r="F1152" i="119"/>
  <c r="F1151" i="119"/>
  <c r="F1150" i="119"/>
  <c r="F1149" i="119"/>
  <c r="F1148" i="119"/>
  <c r="F1147" i="119"/>
  <c r="F1146" i="119"/>
  <c r="F1145" i="119"/>
  <c r="F1144" i="119"/>
  <c r="F1143" i="119"/>
  <c r="F1142" i="119"/>
  <c r="F1141" i="119"/>
  <c r="F1140" i="119"/>
  <c r="F1139" i="119"/>
  <c r="F1138" i="119"/>
  <c r="F1137" i="119"/>
  <c r="F1136" i="119"/>
  <c r="F1135" i="119"/>
  <c r="F1134" i="119"/>
  <c r="F1133" i="119"/>
  <c r="F1132" i="119"/>
  <c r="F1131" i="119"/>
  <c r="F1130" i="119"/>
  <c r="F1129" i="119"/>
  <c r="F1128" i="119"/>
  <c r="F1127" i="119"/>
  <c r="F1126" i="119"/>
  <c r="F1125" i="119"/>
  <c r="F1124" i="119"/>
  <c r="F1123" i="119"/>
  <c r="F1122" i="119"/>
  <c r="F1121" i="119"/>
  <c r="F1120" i="119"/>
  <c r="F1119" i="119"/>
  <c r="F1118" i="119"/>
  <c r="F1117" i="119"/>
  <c r="F1116" i="119"/>
  <c r="F1115" i="119"/>
  <c r="F1114" i="119"/>
  <c r="F1113" i="119"/>
  <c r="F1108" i="119"/>
  <c r="F1107" i="119"/>
  <c r="F1106" i="119"/>
  <c r="F1105" i="119"/>
  <c r="F1104" i="119"/>
  <c r="F1103" i="119"/>
  <c r="F1102" i="119"/>
  <c r="F1101" i="119"/>
  <c r="F1100" i="119"/>
  <c r="F1099" i="119"/>
  <c r="F1098" i="119"/>
  <c r="F1097" i="119"/>
  <c r="F1096" i="119"/>
  <c r="F1095" i="119"/>
  <c r="F1094" i="119"/>
  <c r="F1093" i="119"/>
  <c r="F1092" i="119"/>
  <c r="F1091" i="119"/>
  <c r="F1090" i="119"/>
  <c r="F1089" i="119"/>
  <c r="F1088" i="119"/>
  <c r="F1087" i="119"/>
  <c r="F1086" i="119"/>
  <c r="F1085" i="119"/>
  <c r="F1084" i="119"/>
  <c r="F1083" i="119"/>
  <c r="F1082" i="119"/>
  <c r="F1081" i="119"/>
  <c r="F1080" i="119"/>
  <c r="F1079" i="119"/>
  <c r="F1078" i="119"/>
  <c r="F1077" i="119"/>
  <c r="F1076" i="119"/>
  <c r="F1075" i="119"/>
  <c r="F1074" i="119"/>
  <c r="F1073" i="119"/>
  <c r="F1072" i="119"/>
  <c r="F1071" i="119"/>
  <c r="F1070" i="119"/>
  <c r="F1069" i="119"/>
  <c r="F1068" i="119"/>
  <c r="F1067" i="119"/>
  <c r="F1066" i="119"/>
  <c r="F1065" i="119"/>
  <c r="F1064" i="119"/>
  <c r="F1063" i="119"/>
  <c r="F1062" i="119"/>
  <c r="F1061" i="119"/>
  <c r="F1060" i="119"/>
  <c r="F1059" i="119"/>
  <c r="F1058" i="119"/>
  <c r="F1057" i="119"/>
  <c r="F1056" i="119"/>
  <c r="F1055" i="119"/>
  <c r="F1054" i="119"/>
  <c r="F1053" i="119"/>
  <c r="F1052" i="119"/>
  <c r="F1051" i="119"/>
  <c r="F1050" i="119"/>
  <c r="F1049" i="119"/>
  <c r="F1048" i="119"/>
  <c r="F1047" i="119"/>
  <c r="F1046" i="119"/>
  <c r="F1045" i="119"/>
  <c r="F1043" i="119"/>
  <c r="F1042" i="119"/>
  <c r="F1041" i="119"/>
  <c r="F1040" i="119"/>
  <c r="F1039" i="119"/>
  <c r="F1038" i="119"/>
  <c r="F1037" i="119"/>
  <c r="F1035" i="119"/>
  <c r="F1034" i="119"/>
  <c r="F1033" i="119"/>
  <c r="F1032" i="119"/>
  <c r="F1031" i="119"/>
  <c r="F1030" i="119"/>
  <c r="F1029" i="119"/>
  <c r="F1028" i="119"/>
  <c r="F1027" i="119"/>
  <c r="F1026" i="119"/>
  <c r="F1025" i="119"/>
  <c r="F1024" i="119"/>
  <c r="F1019" i="119"/>
  <c r="F1018" i="119"/>
  <c r="F1017" i="119"/>
  <c r="F1016" i="119"/>
  <c r="F1015" i="119"/>
  <c r="F1014" i="119"/>
  <c r="F1013" i="119"/>
  <c r="F1012" i="119"/>
  <c r="F1011" i="119"/>
  <c r="F1010" i="119"/>
  <c r="F1009" i="119"/>
  <c r="F1008" i="119"/>
  <c r="F1007" i="119"/>
  <c r="F1006" i="119"/>
  <c r="F1005" i="119"/>
  <c r="F1004" i="119"/>
  <c r="F1003" i="119"/>
  <c r="F1002" i="119"/>
  <c r="F1001" i="119"/>
  <c r="F1000" i="119"/>
  <c r="F999" i="119"/>
  <c r="F998" i="119"/>
  <c r="F997" i="119"/>
  <c r="F996" i="119"/>
  <c r="F995" i="119"/>
  <c r="F994" i="119"/>
  <c r="F993" i="119"/>
  <c r="F992" i="119"/>
  <c r="F991" i="119"/>
  <c r="F990" i="119"/>
  <c r="F989" i="119"/>
  <c r="F988" i="119"/>
  <c r="F987" i="119"/>
  <c r="F986" i="119"/>
  <c r="F985" i="119"/>
  <c r="F984" i="119"/>
  <c r="F983" i="119"/>
  <c r="F982" i="119"/>
  <c r="F981" i="119"/>
  <c r="F980" i="119"/>
  <c r="F979" i="119"/>
  <c r="F978" i="119"/>
  <c r="F977" i="119"/>
  <c r="F976" i="119"/>
  <c r="F975" i="119"/>
  <c r="F974" i="119"/>
  <c r="F973" i="119"/>
  <c r="F972" i="119"/>
  <c r="F971" i="119"/>
  <c r="F970" i="119"/>
  <c r="F969" i="119"/>
  <c r="F968" i="119"/>
  <c r="F967" i="119"/>
  <c r="F966" i="119"/>
  <c r="F965" i="119"/>
  <c r="F964" i="119"/>
  <c r="F963" i="119"/>
  <c r="F962" i="119"/>
  <c r="F961" i="119"/>
  <c r="F960" i="119"/>
  <c r="F959" i="119"/>
  <c r="F958" i="119"/>
  <c r="F957" i="119"/>
  <c r="F956" i="119"/>
  <c r="F955" i="119"/>
  <c r="F954" i="119"/>
  <c r="F953" i="119"/>
  <c r="F952" i="119"/>
  <c r="F951" i="119"/>
  <c r="F950" i="119"/>
  <c r="F949" i="119"/>
  <c r="F948" i="119"/>
  <c r="F947" i="119"/>
  <c r="F946" i="119"/>
  <c r="F945" i="119"/>
  <c r="F944" i="119"/>
  <c r="F943" i="119"/>
  <c r="F942" i="119"/>
  <c r="F941" i="119"/>
  <c r="F940" i="119"/>
  <c r="F939" i="119"/>
  <c r="F938" i="119"/>
  <c r="F937" i="119"/>
  <c r="F936" i="119"/>
  <c r="F935" i="119"/>
  <c r="F934" i="119"/>
  <c r="F933" i="119"/>
  <c r="F932" i="119"/>
  <c r="F931" i="119"/>
  <c r="F930" i="119"/>
  <c r="F929" i="119"/>
  <c r="F928" i="119"/>
  <c r="F927" i="119"/>
  <c r="F926" i="119"/>
  <c r="F925" i="119"/>
  <c r="F924" i="119"/>
  <c r="F923" i="119"/>
  <c r="F922" i="119"/>
  <c r="F921" i="119"/>
  <c r="F920" i="119"/>
  <c r="F919" i="119"/>
  <c r="F918" i="119"/>
  <c r="F917" i="119"/>
  <c r="F916" i="119"/>
  <c r="F915" i="119"/>
  <c r="F914" i="119"/>
  <c r="F913" i="119"/>
  <c r="F912" i="119"/>
  <c r="F911" i="119"/>
  <c r="F910" i="119"/>
  <c r="F909" i="119"/>
  <c r="F908" i="119"/>
  <c r="F907" i="119"/>
  <c r="F906" i="119"/>
  <c r="F905" i="119"/>
  <c r="F904" i="119"/>
  <c r="F903" i="119"/>
  <c r="F902" i="119"/>
  <c r="F901" i="119"/>
  <c r="F900" i="119"/>
  <c r="F899" i="119"/>
  <c r="F898" i="119"/>
  <c r="F897" i="119"/>
  <c r="F896" i="119"/>
  <c r="F895" i="119"/>
  <c r="F894" i="119"/>
  <c r="F893" i="119"/>
  <c r="F892" i="119"/>
  <c r="F891" i="119"/>
  <c r="F890" i="119"/>
  <c r="F889" i="119"/>
  <c r="F888" i="119"/>
  <c r="F887" i="119"/>
  <c r="F886" i="119"/>
  <c r="F885" i="119"/>
  <c r="F884" i="119"/>
  <c r="F883" i="119"/>
  <c r="F882" i="119"/>
  <c r="F881" i="119"/>
  <c r="F880" i="119"/>
  <c r="F879" i="119"/>
  <c r="F878" i="119"/>
  <c r="F877" i="119"/>
  <c r="F876" i="119"/>
  <c r="F875" i="119"/>
  <c r="F874" i="119"/>
  <c r="F873" i="119"/>
  <c r="F872" i="119"/>
  <c r="F871" i="119"/>
  <c r="F870" i="119"/>
  <c r="F869" i="119"/>
  <c r="F868" i="119"/>
  <c r="F867" i="119"/>
  <c r="F866" i="119"/>
  <c r="F865" i="119"/>
  <c r="F864" i="119"/>
  <c r="F863" i="119"/>
  <c r="F862" i="119"/>
  <c r="F861" i="119"/>
  <c r="F860" i="119"/>
  <c r="F859" i="119"/>
  <c r="F858" i="119"/>
  <c r="F857" i="119"/>
  <c r="F856" i="119"/>
  <c r="F855" i="119"/>
  <c r="F854" i="119"/>
  <c r="F853" i="119"/>
  <c r="F852" i="119"/>
  <c r="F851" i="119"/>
  <c r="F850" i="119"/>
  <c r="F849" i="119"/>
  <c r="F848" i="119"/>
  <c r="F847" i="119"/>
  <c r="F846" i="119"/>
  <c r="F845" i="119"/>
  <c r="F844" i="119"/>
  <c r="F843" i="119"/>
  <c r="F842" i="119"/>
  <c r="F841" i="119"/>
  <c r="F840" i="119"/>
  <c r="F839" i="119"/>
  <c r="F838" i="119"/>
  <c r="F837" i="119"/>
  <c r="F836" i="119"/>
  <c r="F835" i="119"/>
  <c r="F834" i="119"/>
  <c r="F833" i="119"/>
  <c r="F832" i="119"/>
  <c r="F831" i="119"/>
  <c r="F830" i="119"/>
  <c r="F829" i="119"/>
  <c r="F828" i="119"/>
  <c r="F827" i="119"/>
  <c r="F826" i="119"/>
  <c r="F825" i="119"/>
  <c r="F824" i="119"/>
  <c r="F823" i="119"/>
  <c r="F822" i="119"/>
  <c r="F821" i="119"/>
  <c r="F820" i="119"/>
  <c r="F819" i="119"/>
  <c r="F818" i="119"/>
  <c r="F817" i="119"/>
  <c r="F816" i="119"/>
  <c r="F815" i="119"/>
  <c r="F814" i="119"/>
  <c r="F813" i="119"/>
  <c r="F812" i="119"/>
  <c r="F811" i="119"/>
  <c r="F810" i="119"/>
  <c r="F809" i="119"/>
  <c r="F808" i="119"/>
  <c r="F807" i="119"/>
  <c r="F806" i="119"/>
  <c r="F805" i="119"/>
  <c r="F804" i="119"/>
  <c r="F803" i="119"/>
  <c r="F802" i="119"/>
  <c r="F801" i="119"/>
  <c r="F800" i="119"/>
  <c r="F799" i="119"/>
  <c r="F798" i="119"/>
  <c r="F797" i="119"/>
  <c r="F796" i="119"/>
  <c r="F795" i="119"/>
  <c r="F794" i="119"/>
  <c r="F793" i="119"/>
  <c r="F792" i="119"/>
  <c r="F791" i="119"/>
  <c r="F790" i="119"/>
  <c r="F785" i="119"/>
  <c r="F784" i="119"/>
  <c r="F783" i="119"/>
  <c r="F782" i="119"/>
  <c r="F781" i="119"/>
  <c r="F780" i="119"/>
  <c r="F779" i="119"/>
  <c r="F778" i="119"/>
  <c r="F777" i="119"/>
  <c r="F776" i="119"/>
  <c r="F775" i="119"/>
  <c r="F774" i="119"/>
  <c r="F773" i="119"/>
  <c r="F772" i="119"/>
  <c r="F771" i="119"/>
  <c r="F770" i="119"/>
  <c r="F769" i="119"/>
  <c r="F768" i="119"/>
  <c r="F767" i="119"/>
  <c r="F766" i="119"/>
  <c r="F765" i="119"/>
  <c r="F764" i="119"/>
  <c r="F763" i="119"/>
  <c r="F762" i="119"/>
  <c r="F761" i="119"/>
  <c r="F760" i="119"/>
  <c r="F759" i="119"/>
  <c r="F758" i="119"/>
  <c r="F757" i="119"/>
  <c r="F756" i="119"/>
  <c r="F755" i="119"/>
  <c r="F754" i="119"/>
  <c r="F753" i="119"/>
  <c r="F752" i="119"/>
  <c r="F751" i="119"/>
  <c r="F750" i="119"/>
  <c r="F749" i="119"/>
  <c r="F748" i="119"/>
  <c r="F747" i="119"/>
  <c r="F746" i="119"/>
  <c r="F745" i="119"/>
  <c r="F744" i="119"/>
  <c r="F743" i="119"/>
  <c r="F742" i="119"/>
  <c r="F741" i="119"/>
  <c r="F740" i="119"/>
  <c r="F739" i="119"/>
  <c r="F738" i="119"/>
  <c r="F737" i="119"/>
  <c r="F736" i="119"/>
  <c r="F735" i="119"/>
  <c r="F734" i="119"/>
  <c r="F733" i="119"/>
  <c r="F732" i="119"/>
  <c r="F731" i="119"/>
  <c r="F730" i="119"/>
  <c r="F729" i="119"/>
  <c r="F728" i="119"/>
  <c r="F727" i="119"/>
  <c r="F726" i="119"/>
  <c r="F725" i="119"/>
  <c r="F724" i="119"/>
  <c r="F723" i="119"/>
  <c r="F722" i="119"/>
  <c r="F721" i="119"/>
  <c r="F720" i="119"/>
  <c r="F719" i="119"/>
  <c r="F718" i="119"/>
  <c r="F717" i="119"/>
  <c r="F716" i="119"/>
  <c r="F715" i="119"/>
  <c r="F714" i="119"/>
  <c r="F713" i="119"/>
  <c r="F712" i="119"/>
  <c r="F711" i="119"/>
  <c r="F710" i="119"/>
  <c r="F709" i="119"/>
  <c r="F708" i="119"/>
  <c r="F707" i="119"/>
  <c r="F706" i="119"/>
  <c r="F705" i="119"/>
  <c r="F704" i="119"/>
  <c r="F703" i="119"/>
  <c r="F702" i="119"/>
  <c r="F701" i="119"/>
  <c r="F700" i="119"/>
  <c r="F699" i="119"/>
  <c r="F698" i="119"/>
  <c r="F697" i="119"/>
  <c r="F696" i="119"/>
  <c r="F695" i="119"/>
  <c r="F694" i="119"/>
  <c r="F693" i="119"/>
  <c r="F692" i="119"/>
  <c r="F691" i="119"/>
  <c r="F690" i="119"/>
  <c r="F689" i="119"/>
  <c r="F688" i="119"/>
  <c r="F687" i="119"/>
  <c r="F686" i="119"/>
  <c r="F685" i="119"/>
  <c r="F680" i="119"/>
  <c r="F679" i="119"/>
  <c r="F678" i="119"/>
  <c r="F677" i="119"/>
  <c r="F676" i="119"/>
  <c r="F675" i="119"/>
  <c r="F674" i="119"/>
  <c r="F673" i="119"/>
  <c r="F672" i="119"/>
  <c r="F671" i="119"/>
  <c r="F670" i="119"/>
  <c r="F669" i="119"/>
  <c r="F668" i="119"/>
  <c r="F667" i="119"/>
  <c r="F666" i="119"/>
  <c r="F665" i="119"/>
  <c r="F664" i="119"/>
  <c r="F663" i="119"/>
  <c r="F662" i="119"/>
  <c r="F661" i="119"/>
  <c r="F660" i="119"/>
  <c r="F659" i="119"/>
  <c r="F658" i="119"/>
  <c r="F657" i="119"/>
  <c r="F656" i="119"/>
  <c r="F655" i="119"/>
  <c r="F654" i="119"/>
  <c r="F653" i="119"/>
  <c r="F652" i="119"/>
  <c r="F651" i="119"/>
  <c r="F650" i="119"/>
  <c r="F649" i="119"/>
  <c r="F648" i="119"/>
  <c r="F647" i="119"/>
  <c r="F646" i="119"/>
  <c r="F645" i="119"/>
  <c r="F644" i="119"/>
  <c r="F643" i="119"/>
  <c r="F642" i="119"/>
  <c r="F641" i="119"/>
  <c r="F640" i="119"/>
  <c r="F639" i="119"/>
  <c r="F638" i="119"/>
  <c r="F637" i="119"/>
  <c r="F636" i="119"/>
  <c r="F635" i="119"/>
  <c r="F634" i="119"/>
  <c r="F633" i="119"/>
  <c r="F632" i="119"/>
  <c r="F631" i="119"/>
  <c r="F630" i="119"/>
  <c r="F629" i="119"/>
  <c r="F628" i="119"/>
  <c r="F627" i="119"/>
  <c r="F626" i="119"/>
  <c r="F625" i="119"/>
  <c r="F624" i="119"/>
  <c r="F623" i="119"/>
  <c r="F622" i="119"/>
  <c r="F621" i="119"/>
  <c r="F620" i="119"/>
  <c r="F619" i="119"/>
  <c r="F618" i="119"/>
  <c r="F617" i="119"/>
  <c r="F616" i="119"/>
  <c r="F615" i="119"/>
  <c r="F614" i="119"/>
  <c r="F613" i="119"/>
  <c r="F612" i="119"/>
  <c r="F611" i="119"/>
  <c r="F610" i="119"/>
  <c r="F609" i="119"/>
  <c r="F608" i="119"/>
  <c r="F607" i="119"/>
  <c r="F606" i="119"/>
  <c r="F605" i="119"/>
  <c r="F604" i="119"/>
  <c r="F603" i="119"/>
  <c r="F602" i="119"/>
  <c r="F601" i="119"/>
  <c r="F600" i="119"/>
  <c r="F599" i="119"/>
  <c r="F598" i="119"/>
  <c r="F597" i="119"/>
  <c r="F596" i="119"/>
  <c r="F595" i="119"/>
  <c r="F594" i="119"/>
  <c r="F593" i="119"/>
  <c r="F592" i="119"/>
  <c r="F591" i="119"/>
  <c r="F590" i="119"/>
  <c r="F589" i="119"/>
  <c r="F588" i="119"/>
  <c r="F587" i="119"/>
  <c r="F586" i="119"/>
  <c r="F585" i="119"/>
  <c r="F584" i="119"/>
  <c r="F583" i="119"/>
  <c r="F582" i="119"/>
  <c r="F581" i="119"/>
  <c r="F580" i="119"/>
  <c r="F579" i="119"/>
  <c r="F578" i="119"/>
  <c r="F577" i="119"/>
  <c r="F576" i="119"/>
  <c r="F575" i="119"/>
  <c r="F574" i="119"/>
  <c r="F573" i="119"/>
  <c r="F572" i="119"/>
  <c r="F571" i="119"/>
  <c r="F570" i="119"/>
  <c r="F569" i="119"/>
  <c r="F568" i="119"/>
  <c r="F567" i="119"/>
  <c r="F566" i="119"/>
  <c r="F565" i="119"/>
  <c r="F564" i="119"/>
  <c r="F563" i="119"/>
  <c r="F562" i="119"/>
  <c r="F561" i="119"/>
  <c r="F560" i="119"/>
  <c r="F559" i="119"/>
  <c r="F558" i="119"/>
  <c r="F557" i="119"/>
  <c r="F556" i="119"/>
  <c r="F555" i="119"/>
  <c r="F554" i="119"/>
  <c r="F553" i="119"/>
  <c r="F552" i="119"/>
  <c r="F551" i="119"/>
  <c r="F550" i="119"/>
  <c r="F549" i="119"/>
  <c r="F548" i="119"/>
  <c r="F547" i="119"/>
  <c r="F546" i="119"/>
  <c r="F545" i="119"/>
  <c r="F544" i="119"/>
  <c r="F543" i="119"/>
  <c r="F542" i="119"/>
  <c r="F541" i="119"/>
  <c r="F540" i="119"/>
  <c r="F539" i="119"/>
  <c r="F538" i="119"/>
  <c r="F537" i="119"/>
  <c r="F536" i="119"/>
  <c r="F535" i="119"/>
  <c r="F534" i="119"/>
  <c r="F533" i="119"/>
  <c r="F532" i="119"/>
  <c r="F531" i="119"/>
  <c r="F530" i="119"/>
  <c r="F529" i="119"/>
  <c r="F528" i="119"/>
  <c r="F527" i="119"/>
  <c r="F526" i="119"/>
  <c r="F525" i="119"/>
  <c r="F524" i="119"/>
  <c r="F523" i="119"/>
  <c r="F522" i="119"/>
  <c r="F521" i="119"/>
  <c r="F520" i="119"/>
  <c r="F519" i="119"/>
  <c r="F518" i="119"/>
  <c r="F517" i="119"/>
  <c r="F516" i="119"/>
  <c r="F515" i="119"/>
  <c r="F514" i="119"/>
  <c r="F513" i="119"/>
  <c r="F512" i="119"/>
  <c r="F511" i="119"/>
  <c r="F510" i="119"/>
  <c r="F509" i="119"/>
  <c r="F508" i="119"/>
  <c r="F507" i="119"/>
  <c r="F506" i="119"/>
  <c r="F505" i="119"/>
  <c r="F504" i="119"/>
  <c r="F499" i="119"/>
  <c r="F498" i="119"/>
  <c r="F497" i="119"/>
  <c r="F496" i="119"/>
  <c r="F495" i="119"/>
  <c r="F494" i="119"/>
  <c r="F493" i="119"/>
  <c r="F492" i="119"/>
  <c r="F491" i="119"/>
  <c r="F490" i="119"/>
  <c r="F489" i="119"/>
  <c r="F488" i="119"/>
  <c r="F487" i="119"/>
  <c r="F486" i="119"/>
  <c r="F485" i="119"/>
  <c r="F484" i="119"/>
  <c r="F483" i="119"/>
  <c r="F482" i="119"/>
  <c r="F481" i="119"/>
  <c r="F480" i="119"/>
  <c r="F479" i="119"/>
  <c r="F478" i="119"/>
  <c r="F477" i="119"/>
  <c r="F476" i="119"/>
  <c r="F475" i="119"/>
  <c r="F474" i="119"/>
  <c r="F473" i="119"/>
  <c r="F472" i="119"/>
  <c r="F471" i="119"/>
  <c r="F470" i="119"/>
  <c r="F469" i="119"/>
  <c r="F468" i="119"/>
  <c r="F467" i="119"/>
  <c r="F466" i="119"/>
  <c r="F465" i="119"/>
  <c r="F464" i="119"/>
  <c r="F463" i="119"/>
  <c r="F462" i="119"/>
  <c r="F461" i="119"/>
  <c r="F460" i="119"/>
  <c r="F459" i="119"/>
  <c r="F458" i="119"/>
  <c r="F457" i="119"/>
  <c r="F456" i="119"/>
  <c r="F455" i="119"/>
  <c r="F454" i="119"/>
  <c r="F453" i="119"/>
  <c r="F452" i="119"/>
  <c r="F451" i="119"/>
  <c r="F450" i="119"/>
  <c r="F449" i="119"/>
  <c r="F448" i="119"/>
  <c r="F447" i="119"/>
  <c r="F446" i="119"/>
  <c r="F445" i="119"/>
  <c r="F444" i="119"/>
  <c r="F443" i="119"/>
  <c r="F442" i="119"/>
  <c r="F441" i="119"/>
  <c r="F440" i="119"/>
  <c r="F439" i="119"/>
  <c r="F438" i="119"/>
  <c r="F437" i="119"/>
  <c r="F436" i="119"/>
  <c r="F435" i="119"/>
  <c r="F434" i="119"/>
  <c r="F433" i="119"/>
  <c r="F432" i="119"/>
  <c r="F431" i="119"/>
  <c r="F430" i="119"/>
  <c r="F429" i="119"/>
  <c r="F428" i="119"/>
  <c r="F427" i="119"/>
  <c r="F422" i="119"/>
  <c r="F421" i="119"/>
  <c r="F420" i="119"/>
  <c r="F419" i="119"/>
  <c r="F418" i="119"/>
  <c r="F417" i="119"/>
  <c r="F416" i="119"/>
  <c r="F415" i="119"/>
  <c r="F414" i="119"/>
  <c r="F413" i="119"/>
  <c r="F412" i="119"/>
  <c r="F411" i="119"/>
  <c r="F410" i="119"/>
  <c r="F409" i="119"/>
  <c r="F408" i="119"/>
  <c r="F407" i="119"/>
  <c r="F406" i="119"/>
  <c r="F405" i="119"/>
  <c r="F404" i="119"/>
  <c r="F403" i="119"/>
  <c r="F402" i="119"/>
  <c r="F401" i="119"/>
  <c r="F400" i="119"/>
  <c r="F399" i="119"/>
  <c r="F398" i="119"/>
  <c r="F397" i="119"/>
  <c r="F396" i="119"/>
  <c r="F395" i="119"/>
  <c r="F394" i="119"/>
  <c r="F393" i="119"/>
  <c r="F392" i="119"/>
  <c r="F391" i="119"/>
  <c r="F390" i="119"/>
  <c r="F389" i="119"/>
  <c r="F388" i="119"/>
  <c r="F387" i="119"/>
  <c r="F386" i="119"/>
  <c r="F385" i="119"/>
  <c r="F384" i="119"/>
  <c r="F383" i="119"/>
  <c r="F382" i="119"/>
  <c r="F381" i="119"/>
  <c r="F380" i="119"/>
  <c r="F379" i="119"/>
  <c r="F378" i="119"/>
  <c r="F377" i="119"/>
  <c r="F376" i="119"/>
  <c r="F375" i="119"/>
  <c r="F374" i="119"/>
  <c r="F373" i="119"/>
  <c r="F372" i="119"/>
  <c r="F371" i="119"/>
  <c r="F370" i="119"/>
  <c r="F369" i="119"/>
  <c r="F368" i="119"/>
  <c r="F367" i="119"/>
  <c r="F366" i="119"/>
  <c r="F365" i="119"/>
  <c r="F364" i="119"/>
  <c r="F363" i="119"/>
  <c r="F362" i="119"/>
  <c r="F361" i="119"/>
  <c r="F360" i="119"/>
  <c r="F359" i="119"/>
  <c r="F358" i="119"/>
  <c r="F357" i="119"/>
  <c r="F356" i="119"/>
  <c r="F355" i="119"/>
  <c r="F354" i="119"/>
  <c r="F353" i="119"/>
  <c r="F352" i="119"/>
  <c r="F348" i="119"/>
  <c r="F347" i="119"/>
  <c r="F346" i="119"/>
  <c r="F345" i="119"/>
  <c r="F344" i="119"/>
  <c r="F343" i="119"/>
  <c r="F342" i="119"/>
  <c r="F341" i="119"/>
  <c r="F340" i="119"/>
  <c r="F339" i="119"/>
  <c r="F338" i="119"/>
  <c r="F337" i="119"/>
  <c r="F336" i="119"/>
  <c r="F335" i="119"/>
  <c r="F334" i="119"/>
  <c r="F333" i="119"/>
  <c r="F332" i="119"/>
  <c r="F331" i="119"/>
  <c r="F330" i="119"/>
  <c r="F329" i="119"/>
  <c r="F328" i="119"/>
  <c r="F327" i="119"/>
  <c r="F326" i="119"/>
  <c r="F325" i="119"/>
  <c r="F324" i="119"/>
  <c r="F323" i="119"/>
  <c r="F322" i="119"/>
  <c r="F321" i="119"/>
  <c r="F320" i="119"/>
  <c r="F319" i="119"/>
  <c r="F318" i="119"/>
  <c r="F317" i="119"/>
  <c r="F316" i="119"/>
  <c r="F315" i="119"/>
  <c r="F314" i="119"/>
  <c r="F313" i="119"/>
  <c r="F312" i="119"/>
  <c r="F311" i="119"/>
  <c r="F310" i="119"/>
  <c r="F309" i="119"/>
  <c r="F308" i="119"/>
  <c r="F307" i="119"/>
  <c r="F306" i="119"/>
  <c r="F305" i="119"/>
  <c r="F304" i="119"/>
  <c r="F303" i="119"/>
  <c r="F302" i="119"/>
  <c r="F301" i="119"/>
  <c r="F300" i="119"/>
  <c r="F299" i="119"/>
  <c r="F298" i="119"/>
  <c r="F297" i="119"/>
  <c r="F296" i="119"/>
  <c r="F295" i="119"/>
  <c r="F294" i="119"/>
  <c r="F293" i="119"/>
  <c r="F292" i="119"/>
  <c r="F291" i="119"/>
  <c r="F290" i="119"/>
  <c r="F289" i="119"/>
  <c r="F288" i="119"/>
  <c r="F287" i="119"/>
  <c r="F286" i="119"/>
  <c r="F285" i="119"/>
  <c r="F284" i="119"/>
  <c r="F283" i="119"/>
  <c r="F282" i="119"/>
  <c r="F281" i="119"/>
  <c r="F280" i="119"/>
  <c r="F279" i="119"/>
  <c r="F278" i="119"/>
  <c r="F277" i="119"/>
  <c r="F276" i="119"/>
  <c r="F275" i="119"/>
  <c r="F274" i="119"/>
  <c r="F273" i="119"/>
  <c r="F272" i="119"/>
  <c r="F271" i="119"/>
  <c r="F270" i="119"/>
  <c r="F269" i="119"/>
  <c r="F268" i="119"/>
  <c r="F267" i="119"/>
  <c r="F266" i="119"/>
  <c r="F265" i="119"/>
  <c r="F264" i="119"/>
  <c r="F263" i="119"/>
  <c r="F262" i="119"/>
  <c r="F261" i="119"/>
  <c r="F260" i="119"/>
  <c r="F259" i="119"/>
  <c r="F258" i="119"/>
  <c r="F257" i="119"/>
  <c r="F256" i="119"/>
  <c r="F255" i="119"/>
  <c r="F254" i="119"/>
  <c r="F253" i="119"/>
  <c r="F252" i="119"/>
  <c r="F251" i="119"/>
  <c r="F250" i="119"/>
  <c r="F249" i="119"/>
  <c r="F248" i="119"/>
  <c r="F247" i="119"/>
  <c r="F246" i="119"/>
  <c r="F245" i="119"/>
  <c r="F244" i="119"/>
  <c r="F243" i="119"/>
  <c r="F242" i="119"/>
  <c r="F241" i="119"/>
  <c r="F240" i="119"/>
  <c r="F239" i="119"/>
  <c r="F238" i="119"/>
  <c r="F237" i="119"/>
  <c r="F236" i="119"/>
  <c r="F235" i="119"/>
  <c r="F234" i="119"/>
  <c r="F233" i="119"/>
  <c r="F232" i="119"/>
  <c r="F231" i="119"/>
  <c r="F230" i="119"/>
  <c r="F229" i="119"/>
  <c r="F228" i="119"/>
  <c r="F227" i="119"/>
  <c r="F226" i="119"/>
  <c r="F225" i="119"/>
  <c r="F224" i="119"/>
  <c r="F223" i="119"/>
  <c r="F222" i="119"/>
  <c r="F221" i="119"/>
  <c r="F220" i="119"/>
  <c r="F219" i="119"/>
  <c r="F218" i="119"/>
  <c r="F217" i="119"/>
  <c r="F216" i="119"/>
  <c r="F215" i="119"/>
  <c r="F214" i="119"/>
  <c r="F210" i="119"/>
  <c r="F209" i="119"/>
  <c r="F208" i="119"/>
  <c r="F207" i="119"/>
  <c r="F206" i="119"/>
  <c r="F205" i="119"/>
  <c r="F204" i="119"/>
  <c r="F203" i="119"/>
  <c r="F202" i="119"/>
  <c r="F201" i="119"/>
  <c r="F200" i="119"/>
  <c r="F195" i="119"/>
  <c r="F194" i="119"/>
  <c r="F193" i="119"/>
  <c r="F192" i="119"/>
  <c r="F191" i="119"/>
  <c r="F190" i="119"/>
  <c r="F189" i="119"/>
  <c r="F188" i="119"/>
  <c r="F187" i="119"/>
  <c r="F186" i="119"/>
  <c r="F185" i="119"/>
  <c r="F184" i="119"/>
  <c r="F183" i="119"/>
  <c r="F182" i="119"/>
  <c r="F181" i="119"/>
  <c r="F180" i="119"/>
  <c r="F179" i="119"/>
  <c r="F178" i="119"/>
  <c r="F177" i="119"/>
  <c r="F176" i="119"/>
  <c r="F175" i="119"/>
  <c r="F174" i="119"/>
  <c r="F173" i="119"/>
  <c r="F172" i="119"/>
  <c r="F171" i="119"/>
  <c r="F170" i="119"/>
  <c r="F169" i="119"/>
  <c r="F168" i="119"/>
  <c r="F167" i="119"/>
  <c r="F166" i="119"/>
  <c r="F165" i="119"/>
  <c r="F160" i="119"/>
  <c r="F159" i="119"/>
  <c r="F158" i="119"/>
  <c r="F157" i="119"/>
  <c r="F156" i="119"/>
  <c r="F155" i="119"/>
  <c r="F154" i="119"/>
  <c r="F153" i="119"/>
  <c r="F152" i="119"/>
  <c r="F151" i="119"/>
  <c r="F150" i="119"/>
  <c r="F149" i="119"/>
  <c r="F148" i="119"/>
  <c r="F147" i="119"/>
  <c r="F146" i="119"/>
  <c r="F145" i="119"/>
  <c r="F144" i="119"/>
  <c r="F143" i="119"/>
  <c r="F142" i="119"/>
  <c r="F141" i="119"/>
  <c r="F140" i="119"/>
  <c r="F139" i="119"/>
  <c r="F138" i="119"/>
  <c r="F137" i="119"/>
  <c r="F136" i="119"/>
  <c r="F135" i="119"/>
  <c r="F134" i="119"/>
  <c r="F133" i="119"/>
  <c r="F132" i="119"/>
  <c r="F131" i="119"/>
  <c r="F130" i="119"/>
  <c r="F129" i="119"/>
  <c r="F128" i="119"/>
  <c r="F127" i="119"/>
  <c r="F126" i="119"/>
  <c r="F125" i="119"/>
  <c r="F124" i="119"/>
  <c r="F123" i="119"/>
  <c r="F122" i="119"/>
  <c r="F121" i="119"/>
  <c r="F120" i="119"/>
  <c r="F119" i="119"/>
  <c r="F118" i="119"/>
  <c r="F117" i="119"/>
  <c r="F116" i="119"/>
  <c r="F115" i="119"/>
  <c r="F114" i="119"/>
  <c r="F113" i="119"/>
  <c r="F112" i="119"/>
  <c r="F111" i="119"/>
  <c r="F110" i="119"/>
  <c r="F109" i="119"/>
  <c r="F108" i="119"/>
  <c r="F107" i="119"/>
  <c r="F106" i="119"/>
  <c r="F105" i="119"/>
  <c r="F104" i="119"/>
  <c r="F103" i="119"/>
  <c r="F102" i="119"/>
  <c r="F101" i="119"/>
  <c r="F100" i="119"/>
  <c r="F99" i="119"/>
  <c r="F98" i="119"/>
  <c r="F97" i="119"/>
  <c r="F96" i="119"/>
  <c r="F95" i="119"/>
  <c r="F94" i="119"/>
  <c r="F93" i="119"/>
  <c r="F92" i="119"/>
  <c r="F91" i="119"/>
  <c r="F90" i="119"/>
  <c r="F89" i="119"/>
  <c r="F88" i="119"/>
  <c r="F87" i="119"/>
  <c r="F86" i="119"/>
  <c r="F85" i="119"/>
  <c r="F84" i="119"/>
  <c r="F83" i="119"/>
  <c r="F82" i="119"/>
  <c r="F81" i="119"/>
  <c r="F80" i="119"/>
  <c r="F75" i="119"/>
  <c r="F74" i="119"/>
  <c r="F73" i="119"/>
  <c r="F72" i="119"/>
  <c r="F69" i="119"/>
  <c r="F68" i="119"/>
  <c r="F67" i="119"/>
  <c r="F66" i="119"/>
  <c r="F65" i="119"/>
  <c r="F64" i="119"/>
  <c r="F63" i="119"/>
  <c r="F62" i="119"/>
  <c r="F61" i="119"/>
  <c r="F60" i="119"/>
  <c r="F59" i="119"/>
  <c r="F58" i="119"/>
  <c r="F57" i="119"/>
  <c r="F56" i="119"/>
  <c r="F55" i="119"/>
  <c r="F54" i="119"/>
  <c r="F53" i="119"/>
  <c r="F52" i="119"/>
  <c r="F51" i="119"/>
  <c r="F50" i="119"/>
  <c r="F49" i="119"/>
  <c r="F48" i="119"/>
  <c r="F47" i="119"/>
  <c r="F46" i="119"/>
  <c r="F45" i="119"/>
  <c r="F44" i="119"/>
  <c r="F43" i="119"/>
  <c r="F42" i="119"/>
  <c r="F41" i="119"/>
  <c r="F39" i="119"/>
  <c r="B3675" i="118"/>
  <c r="K3673" i="118"/>
  <c r="L3673" i="118" s="1"/>
  <c r="H3673" i="118"/>
  <c r="G3673" i="118"/>
  <c r="F3673" i="118"/>
  <c r="K3670" i="118"/>
  <c r="L3670" i="118" s="1"/>
  <c r="H3670" i="118"/>
  <c r="G3670" i="118"/>
  <c r="F3670" i="118"/>
  <c r="K3667" i="118"/>
  <c r="L3667" i="118" s="1"/>
  <c r="H3667" i="118"/>
  <c r="G3667" i="118"/>
  <c r="F3667" i="118"/>
  <c r="B3655" i="118"/>
  <c r="K3653" i="118"/>
  <c r="L3653" i="118" s="1"/>
  <c r="L3655" i="118" s="1"/>
  <c r="H3653" i="118"/>
  <c r="G3653" i="118"/>
  <c r="F3653" i="118"/>
  <c r="F3655" i="118" s="1"/>
  <c r="B3645" i="118"/>
  <c r="K3643" i="118"/>
  <c r="L3643" i="118" s="1"/>
  <c r="H3643" i="118"/>
  <c r="G3643" i="118"/>
  <c r="F3643" i="118"/>
  <c r="L3641" i="118"/>
  <c r="H3641" i="118"/>
  <c r="G3641" i="118"/>
  <c r="F3641" i="118"/>
  <c r="K3639" i="118"/>
  <c r="L3639" i="118" s="1"/>
  <c r="H3639" i="118"/>
  <c r="G3639" i="118"/>
  <c r="F3639" i="118"/>
  <c r="K3637" i="118"/>
  <c r="L3637" i="118" s="1"/>
  <c r="H3637" i="118"/>
  <c r="G3637" i="118"/>
  <c r="F3637" i="118"/>
  <c r="K3635" i="118"/>
  <c r="L3635" i="118" s="1"/>
  <c r="H3635" i="118"/>
  <c r="G3635" i="118"/>
  <c r="F3635" i="118"/>
  <c r="K3632" i="118"/>
  <c r="L3632" i="118" s="1"/>
  <c r="H3632" i="118"/>
  <c r="G3632" i="118"/>
  <c r="F3632" i="118"/>
  <c r="K3630" i="118"/>
  <c r="L3630" i="118" s="1"/>
  <c r="H3630" i="118"/>
  <c r="G3630" i="118"/>
  <c r="F3630" i="118"/>
  <c r="K3628" i="118"/>
  <c r="L3628" i="118" s="1"/>
  <c r="H3628" i="118"/>
  <c r="G3628" i="118"/>
  <c r="F3628" i="118"/>
  <c r="K3627" i="118"/>
  <c r="L3627" i="118" s="1"/>
  <c r="H3627" i="118"/>
  <c r="G3627" i="118"/>
  <c r="F3627" i="118"/>
  <c r="K3624" i="118"/>
  <c r="L3624" i="118" s="1"/>
  <c r="H3624" i="118"/>
  <c r="G3624" i="118"/>
  <c r="F3624" i="118"/>
  <c r="K3623" i="118"/>
  <c r="L3623" i="118" s="1"/>
  <c r="H3623" i="118"/>
  <c r="G3623" i="118"/>
  <c r="F3623" i="118"/>
  <c r="K3620" i="118"/>
  <c r="L3620" i="118" s="1"/>
  <c r="H3620" i="118"/>
  <c r="G3620" i="118"/>
  <c r="F3620" i="118"/>
  <c r="K3618" i="118"/>
  <c r="L3618" i="118" s="1"/>
  <c r="H3618" i="118"/>
  <c r="G3618" i="118"/>
  <c r="F3618" i="118"/>
  <c r="K3616" i="118"/>
  <c r="L3616" i="118" s="1"/>
  <c r="H3616" i="118"/>
  <c r="G3616" i="118"/>
  <c r="F3616" i="118"/>
  <c r="K3613" i="118"/>
  <c r="L3613" i="118" s="1"/>
  <c r="H3613" i="118"/>
  <c r="G3613" i="118"/>
  <c r="F3613" i="118"/>
  <c r="K3610" i="118"/>
  <c r="L3610" i="118" s="1"/>
  <c r="H3610" i="118"/>
  <c r="G3610" i="118"/>
  <c r="F3610" i="118"/>
  <c r="K3601" i="118"/>
  <c r="L3601" i="118" s="1"/>
  <c r="H3601" i="118"/>
  <c r="G3601" i="118"/>
  <c r="F3601" i="118"/>
  <c r="K3600" i="118"/>
  <c r="L3600" i="118" s="1"/>
  <c r="H3600" i="118"/>
  <c r="G3600" i="118"/>
  <c r="F3600" i="118"/>
  <c r="K3597" i="118"/>
  <c r="L3597" i="118" s="1"/>
  <c r="H3597" i="118"/>
  <c r="G3597" i="118"/>
  <c r="F3597" i="118"/>
  <c r="K3596" i="118"/>
  <c r="L3596" i="118" s="1"/>
  <c r="H3596" i="118"/>
  <c r="G3596" i="118"/>
  <c r="F3596" i="118"/>
  <c r="K3593" i="118"/>
  <c r="L3593" i="118" s="1"/>
  <c r="H3593" i="118"/>
  <c r="G3593" i="118"/>
  <c r="F3593" i="118"/>
  <c r="K3590" i="118"/>
  <c r="L3590" i="118" s="1"/>
  <c r="H3590" i="118"/>
  <c r="G3590" i="118"/>
  <c r="F3590" i="118"/>
  <c r="K3587" i="118"/>
  <c r="L3587" i="118" s="1"/>
  <c r="H3587" i="118"/>
  <c r="G3587" i="118"/>
  <c r="F3587" i="118"/>
  <c r="K3584" i="118"/>
  <c r="L3584" i="118" s="1"/>
  <c r="H3584" i="118"/>
  <c r="G3584" i="118"/>
  <c r="F3584" i="118"/>
  <c r="K3581" i="118"/>
  <c r="L3581" i="118" s="1"/>
  <c r="H3581" i="118"/>
  <c r="G3581" i="118"/>
  <c r="F3581" i="118"/>
  <c r="K3574" i="118"/>
  <c r="L3574" i="118" s="1"/>
  <c r="H3574" i="118"/>
  <c r="G3574" i="118"/>
  <c r="F3574" i="118"/>
  <c r="K3569" i="118"/>
  <c r="L3569" i="118" s="1"/>
  <c r="H3569" i="118"/>
  <c r="G3569" i="118"/>
  <c r="F3569" i="118"/>
  <c r="B3561" i="118"/>
  <c r="K3559" i="118"/>
  <c r="L3559" i="118" s="1"/>
  <c r="H3559" i="118"/>
  <c r="G3559" i="118"/>
  <c r="I3559" i="118" s="1"/>
  <c r="F3559" i="118"/>
  <c r="K3557" i="118"/>
  <c r="L3557" i="118" s="1"/>
  <c r="H3557" i="118"/>
  <c r="G3557" i="118"/>
  <c r="F3557" i="118"/>
  <c r="K3555" i="118"/>
  <c r="L3555" i="118" s="1"/>
  <c r="H3555" i="118"/>
  <c r="G3555" i="118"/>
  <c r="F3555" i="118"/>
  <c r="K3552" i="118"/>
  <c r="L3552" i="118" s="1"/>
  <c r="H3552" i="118"/>
  <c r="G3552" i="118"/>
  <c r="I3552" i="118" s="1"/>
  <c r="F3552" i="118"/>
  <c r="K3550" i="118"/>
  <c r="L3550" i="118" s="1"/>
  <c r="H3550" i="118"/>
  <c r="G3550" i="118"/>
  <c r="F3550" i="118"/>
  <c r="K3548" i="118"/>
  <c r="L3548" i="118" s="1"/>
  <c r="H3548" i="118"/>
  <c r="G3548" i="118"/>
  <c r="F3548" i="118"/>
  <c r="K3545" i="118"/>
  <c r="L3545" i="118" s="1"/>
  <c r="H3545" i="118"/>
  <c r="G3545" i="118"/>
  <c r="F3545" i="118"/>
  <c r="K3544" i="118"/>
  <c r="L3544" i="118" s="1"/>
  <c r="H3544" i="118"/>
  <c r="G3544" i="118"/>
  <c r="F3544" i="118"/>
  <c r="K3540" i="118"/>
  <c r="L3540" i="118" s="1"/>
  <c r="H3540" i="118"/>
  <c r="G3540" i="118"/>
  <c r="F3540" i="118"/>
  <c r="K3539" i="118"/>
  <c r="L3539" i="118" s="1"/>
  <c r="H3539" i="118"/>
  <c r="G3539" i="118"/>
  <c r="I3539" i="118" s="1"/>
  <c r="F3539" i="118"/>
  <c r="K3536" i="118"/>
  <c r="L3536" i="118" s="1"/>
  <c r="H3536" i="118"/>
  <c r="G3536" i="118"/>
  <c r="F3536" i="118"/>
  <c r="K3534" i="118"/>
  <c r="L3534" i="118" s="1"/>
  <c r="H3534" i="118"/>
  <c r="G3534" i="118"/>
  <c r="F3534" i="118"/>
  <c r="K3531" i="118"/>
  <c r="L3531" i="118" s="1"/>
  <c r="H3531" i="118"/>
  <c r="G3531" i="118"/>
  <c r="F3531" i="118"/>
  <c r="K3528" i="118"/>
  <c r="L3528" i="118" s="1"/>
  <c r="H3528" i="118"/>
  <c r="G3528" i="118"/>
  <c r="F3528" i="118"/>
  <c r="K3525" i="118"/>
  <c r="L3525" i="118" s="1"/>
  <c r="H3525" i="118"/>
  <c r="G3525" i="118"/>
  <c r="F3525" i="118"/>
  <c r="K3523" i="118"/>
  <c r="L3523" i="118" s="1"/>
  <c r="H3523" i="118"/>
  <c r="G3523" i="118"/>
  <c r="F3523" i="118"/>
  <c r="K3519" i="118"/>
  <c r="L3519" i="118" s="1"/>
  <c r="H3519" i="118"/>
  <c r="G3519" i="118"/>
  <c r="F3519" i="118"/>
  <c r="K3516" i="118"/>
  <c r="L3516" i="118" s="1"/>
  <c r="H3516" i="118"/>
  <c r="G3516" i="118"/>
  <c r="F3516" i="118"/>
  <c r="K3514" i="118"/>
  <c r="L3514" i="118" s="1"/>
  <c r="H3514" i="118"/>
  <c r="G3514" i="118"/>
  <c r="I3514" i="118" s="1"/>
  <c r="F3514" i="118"/>
  <c r="K3510" i="118"/>
  <c r="L3510" i="118" s="1"/>
  <c r="H3510" i="118"/>
  <c r="G3510" i="118"/>
  <c r="F3510" i="118"/>
  <c r="K3509" i="118"/>
  <c r="L3509" i="118" s="1"/>
  <c r="H3509" i="118"/>
  <c r="G3509" i="118"/>
  <c r="I3509" i="118" s="1"/>
  <c r="F3509" i="118"/>
  <c r="K3508" i="118"/>
  <c r="L3508" i="118" s="1"/>
  <c r="H3508" i="118"/>
  <c r="G3508" i="118"/>
  <c r="I3508" i="118" s="1"/>
  <c r="F3508" i="118"/>
  <c r="K3505" i="118"/>
  <c r="L3505" i="118" s="1"/>
  <c r="H3505" i="118"/>
  <c r="G3505" i="118"/>
  <c r="F3505" i="118"/>
  <c r="K3504" i="118"/>
  <c r="L3504" i="118" s="1"/>
  <c r="H3504" i="118"/>
  <c r="G3504" i="118"/>
  <c r="F3504" i="118"/>
  <c r="K3503" i="118"/>
  <c r="L3503" i="118" s="1"/>
  <c r="H3503" i="118"/>
  <c r="G3503" i="118"/>
  <c r="I3503" i="118" s="1"/>
  <c r="F3503" i="118"/>
  <c r="K3502" i="118"/>
  <c r="L3502" i="118" s="1"/>
  <c r="H3502" i="118"/>
  <c r="G3502" i="118"/>
  <c r="F3502" i="118"/>
  <c r="K3501" i="118"/>
  <c r="L3501" i="118" s="1"/>
  <c r="H3501" i="118"/>
  <c r="G3501" i="118"/>
  <c r="F3501" i="118"/>
  <c r="K3500" i="118"/>
  <c r="L3500" i="118" s="1"/>
  <c r="H3500" i="118"/>
  <c r="G3500" i="118"/>
  <c r="I3500" i="118" s="1"/>
  <c r="F3500" i="118"/>
  <c r="K3499" i="118"/>
  <c r="L3499" i="118" s="1"/>
  <c r="H3499" i="118"/>
  <c r="G3499" i="118"/>
  <c r="F3499" i="118"/>
  <c r="K3496" i="118"/>
  <c r="L3496" i="118" s="1"/>
  <c r="H3496" i="118"/>
  <c r="G3496" i="118"/>
  <c r="I3496" i="118" s="1"/>
  <c r="F3496" i="118"/>
  <c r="K3485" i="118"/>
  <c r="L3485" i="118" s="1"/>
  <c r="H3485" i="118"/>
  <c r="G3485" i="118"/>
  <c r="I3485" i="118" s="1"/>
  <c r="F3485" i="118"/>
  <c r="B3476" i="118"/>
  <c r="K3474" i="118"/>
  <c r="L3474" i="118" s="1"/>
  <c r="H3474" i="118"/>
  <c r="G3474" i="118"/>
  <c r="F3474" i="118"/>
  <c r="K3472" i="118"/>
  <c r="L3472" i="118" s="1"/>
  <c r="H3472" i="118"/>
  <c r="G3472" i="118"/>
  <c r="F3472" i="118"/>
  <c r="K3469" i="118"/>
  <c r="L3469" i="118" s="1"/>
  <c r="H3469" i="118"/>
  <c r="G3469" i="118"/>
  <c r="F3469" i="118"/>
  <c r="K3466" i="118"/>
  <c r="L3466" i="118" s="1"/>
  <c r="H3466" i="118"/>
  <c r="G3466" i="118"/>
  <c r="I3466" i="118" s="1"/>
  <c r="F3466" i="118"/>
  <c r="K3465" i="118"/>
  <c r="L3465" i="118" s="1"/>
  <c r="H3465" i="118"/>
  <c r="G3465" i="118"/>
  <c r="F3465" i="118"/>
  <c r="K3462" i="118"/>
  <c r="L3462" i="118" s="1"/>
  <c r="H3462" i="118"/>
  <c r="G3462" i="118"/>
  <c r="F3462" i="118"/>
  <c r="K3458" i="118"/>
  <c r="L3458" i="118" s="1"/>
  <c r="H3458" i="118"/>
  <c r="G3458" i="118"/>
  <c r="F3458" i="118"/>
  <c r="K3454" i="118"/>
  <c r="L3454" i="118" s="1"/>
  <c r="H3454" i="118"/>
  <c r="G3454" i="118"/>
  <c r="F3454" i="118"/>
  <c r="K3448" i="118"/>
  <c r="L3448" i="118" s="1"/>
  <c r="H3448" i="118"/>
  <c r="G3448" i="118"/>
  <c r="F3448" i="118"/>
  <c r="K3443" i="118"/>
  <c r="L3443" i="118" s="1"/>
  <c r="H3443" i="118"/>
  <c r="G3443" i="118"/>
  <c r="F3443" i="118"/>
  <c r="B3432" i="118"/>
  <c r="K3430" i="118"/>
  <c r="L3430" i="118" s="1"/>
  <c r="H3430" i="118"/>
  <c r="G3430" i="118"/>
  <c r="F3430" i="118"/>
  <c r="K3428" i="118"/>
  <c r="L3428" i="118" s="1"/>
  <c r="H3428" i="118"/>
  <c r="G3428" i="118"/>
  <c r="F3428" i="118"/>
  <c r="K3425" i="118"/>
  <c r="L3425" i="118" s="1"/>
  <c r="H3425" i="118"/>
  <c r="G3425" i="118"/>
  <c r="F3425" i="118"/>
  <c r="K3423" i="118"/>
  <c r="L3423" i="118" s="1"/>
  <c r="H3423" i="118"/>
  <c r="G3423" i="118"/>
  <c r="F3423" i="118"/>
  <c r="K3418" i="118"/>
  <c r="L3418" i="118" s="1"/>
  <c r="H3418" i="118"/>
  <c r="G3418" i="118"/>
  <c r="F3418" i="118"/>
  <c r="K3416" i="118"/>
  <c r="L3416" i="118" s="1"/>
  <c r="H3416" i="118"/>
  <c r="G3416" i="118"/>
  <c r="F3416" i="118"/>
  <c r="K3415" i="118"/>
  <c r="L3415" i="118" s="1"/>
  <c r="H3415" i="118"/>
  <c r="G3415" i="118"/>
  <c r="F3415" i="118"/>
  <c r="K3414" i="118"/>
  <c r="L3414" i="118" s="1"/>
  <c r="H3414" i="118"/>
  <c r="G3414" i="118"/>
  <c r="F3414" i="118"/>
  <c r="K3411" i="118"/>
  <c r="L3411" i="118" s="1"/>
  <c r="H3411" i="118"/>
  <c r="G3411" i="118"/>
  <c r="F3411" i="118"/>
  <c r="K3409" i="118"/>
  <c r="L3409" i="118" s="1"/>
  <c r="H3409" i="118"/>
  <c r="G3409" i="118"/>
  <c r="F3409" i="118"/>
  <c r="K3407" i="118"/>
  <c r="L3407" i="118" s="1"/>
  <c r="H3407" i="118"/>
  <c r="G3407" i="118"/>
  <c r="F3407" i="118"/>
  <c r="K3406" i="118"/>
  <c r="L3406" i="118" s="1"/>
  <c r="H3406" i="118"/>
  <c r="G3406" i="118"/>
  <c r="F3406" i="118"/>
  <c r="K3403" i="118"/>
  <c r="L3403" i="118" s="1"/>
  <c r="H3403" i="118"/>
  <c r="G3403" i="118"/>
  <c r="F3403" i="118"/>
  <c r="K3401" i="118"/>
  <c r="L3401" i="118" s="1"/>
  <c r="H3401" i="118"/>
  <c r="G3401" i="118"/>
  <c r="F3401" i="118"/>
  <c r="K3399" i="118"/>
  <c r="L3399" i="118" s="1"/>
  <c r="H3399" i="118"/>
  <c r="G3399" i="118"/>
  <c r="F3399" i="118"/>
  <c r="K3398" i="118"/>
  <c r="L3398" i="118" s="1"/>
  <c r="H3398" i="118"/>
  <c r="G3398" i="118"/>
  <c r="F3398" i="118"/>
  <c r="K3397" i="118"/>
  <c r="L3397" i="118" s="1"/>
  <c r="H3397" i="118"/>
  <c r="G3397" i="118"/>
  <c r="F3397" i="118"/>
  <c r="K3396" i="118"/>
  <c r="L3396" i="118" s="1"/>
  <c r="H3396" i="118"/>
  <c r="G3396" i="118"/>
  <c r="F3396" i="118"/>
  <c r="K3393" i="118"/>
  <c r="L3393" i="118" s="1"/>
  <c r="H3393" i="118"/>
  <c r="G3393" i="118"/>
  <c r="F3393" i="118"/>
  <c r="K3391" i="118"/>
  <c r="L3391" i="118" s="1"/>
  <c r="H3391" i="118"/>
  <c r="G3391" i="118"/>
  <c r="F3391" i="118"/>
  <c r="K3389" i="118"/>
  <c r="L3389" i="118" s="1"/>
  <c r="H3389" i="118"/>
  <c r="G3389" i="118"/>
  <c r="F3389" i="118"/>
  <c r="K3378" i="118"/>
  <c r="L3378" i="118" s="1"/>
  <c r="H3378" i="118"/>
  <c r="G3378" i="118"/>
  <c r="F3378" i="118"/>
  <c r="K3377" i="118"/>
  <c r="L3377" i="118" s="1"/>
  <c r="H3377" i="118"/>
  <c r="G3377" i="118"/>
  <c r="F3377" i="118"/>
  <c r="K3376" i="118"/>
  <c r="L3376" i="118" s="1"/>
  <c r="H3376" i="118"/>
  <c r="G3376" i="118"/>
  <c r="F3376" i="118"/>
  <c r="K3373" i="118"/>
  <c r="L3373" i="118" s="1"/>
  <c r="H3373" i="118"/>
  <c r="G3373" i="118"/>
  <c r="F3373" i="118"/>
  <c r="K3372" i="118"/>
  <c r="L3372" i="118" s="1"/>
  <c r="H3372" i="118"/>
  <c r="G3372" i="118"/>
  <c r="F3372" i="118"/>
  <c r="K3371" i="118"/>
  <c r="L3371" i="118" s="1"/>
  <c r="H3371" i="118"/>
  <c r="G3371" i="118"/>
  <c r="F3371" i="118"/>
  <c r="K3370" i="118"/>
  <c r="L3370" i="118" s="1"/>
  <c r="H3370" i="118"/>
  <c r="G3370" i="118"/>
  <c r="F3370" i="118"/>
  <c r="K3367" i="118"/>
  <c r="L3367" i="118" s="1"/>
  <c r="H3367" i="118"/>
  <c r="G3367" i="118"/>
  <c r="F3367" i="118"/>
  <c r="K3366" i="118"/>
  <c r="L3366" i="118" s="1"/>
  <c r="H3366" i="118"/>
  <c r="G3366" i="118"/>
  <c r="F3366" i="118"/>
  <c r="K3365" i="118"/>
  <c r="L3365" i="118" s="1"/>
  <c r="H3365" i="118"/>
  <c r="G3365" i="118"/>
  <c r="F3365" i="118"/>
  <c r="K3364" i="118"/>
  <c r="L3364" i="118" s="1"/>
  <c r="H3364" i="118"/>
  <c r="G3364" i="118"/>
  <c r="F3364" i="118"/>
  <c r="K3361" i="118"/>
  <c r="L3361" i="118" s="1"/>
  <c r="H3361" i="118"/>
  <c r="G3361" i="118"/>
  <c r="F3361" i="118"/>
  <c r="K3360" i="118"/>
  <c r="L3360" i="118" s="1"/>
  <c r="H3360" i="118"/>
  <c r="G3360" i="118"/>
  <c r="F3360" i="118"/>
  <c r="K3359" i="118"/>
  <c r="L3359" i="118" s="1"/>
  <c r="H3359" i="118"/>
  <c r="G3359" i="118"/>
  <c r="F3359" i="118"/>
  <c r="K3358" i="118"/>
  <c r="L3358" i="118" s="1"/>
  <c r="H3358" i="118"/>
  <c r="G3358" i="118"/>
  <c r="F3358" i="118"/>
  <c r="K3355" i="118"/>
  <c r="L3355" i="118" s="1"/>
  <c r="H3355" i="118"/>
  <c r="G3355" i="118"/>
  <c r="F3355" i="118"/>
  <c r="K3354" i="118"/>
  <c r="L3354" i="118" s="1"/>
  <c r="H3354" i="118"/>
  <c r="G3354" i="118"/>
  <c r="F3354" i="118"/>
  <c r="K3353" i="118"/>
  <c r="L3353" i="118" s="1"/>
  <c r="H3353" i="118"/>
  <c r="G3353" i="118"/>
  <c r="F3353" i="118"/>
  <c r="K3352" i="118"/>
  <c r="L3352" i="118" s="1"/>
  <c r="H3352" i="118"/>
  <c r="G3352" i="118"/>
  <c r="F3352" i="118"/>
  <c r="K3349" i="118"/>
  <c r="L3349" i="118" s="1"/>
  <c r="H3349" i="118"/>
  <c r="G3349" i="118"/>
  <c r="F3349" i="118"/>
  <c r="K3345" i="118"/>
  <c r="L3345" i="118" s="1"/>
  <c r="H3345" i="118"/>
  <c r="G3345" i="118"/>
  <c r="F3345" i="118"/>
  <c r="K3340" i="118"/>
  <c r="L3340" i="118" s="1"/>
  <c r="H3340" i="118"/>
  <c r="G3340" i="118"/>
  <c r="F3340" i="118"/>
  <c r="K3335" i="118"/>
  <c r="L3335" i="118" s="1"/>
  <c r="H3335" i="118"/>
  <c r="G3335" i="118"/>
  <c r="F3335" i="118"/>
  <c r="K3329" i="118"/>
  <c r="L3329" i="118" s="1"/>
  <c r="H3329" i="118"/>
  <c r="G3329" i="118"/>
  <c r="I3329" i="118" s="1"/>
  <c r="F3329" i="118"/>
  <c r="K3323" i="118"/>
  <c r="L3323" i="118" s="1"/>
  <c r="H3323" i="118"/>
  <c r="G3323" i="118"/>
  <c r="I3323" i="118" s="1"/>
  <c r="F3323" i="118"/>
  <c r="K3318" i="118"/>
  <c r="L3318" i="118" s="1"/>
  <c r="H3318" i="118"/>
  <c r="G3318" i="118"/>
  <c r="F3318" i="118"/>
  <c r="K3313" i="118"/>
  <c r="L3313" i="118" s="1"/>
  <c r="H3313" i="118"/>
  <c r="G3313" i="118"/>
  <c r="F3313" i="118"/>
  <c r="K3308" i="118"/>
  <c r="L3308" i="118" s="1"/>
  <c r="H3308" i="118"/>
  <c r="G3308" i="118"/>
  <c r="F3308" i="118"/>
  <c r="K3303" i="118"/>
  <c r="L3303" i="118" s="1"/>
  <c r="H3303" i="118"/>
  <c r="G3303" i="118"/>
  <c r="F3303" i="118"/>
  <c r="B3295" i="118"/>
  <c r="K3294" i="118"/>
  <c r="L3294" i="118" s="1"/>
  <c r="H3294" i="118"/>
  <c r="G3294" i="118"/>
  <c r="F3294" i="118"/>
  <c r="K3292" i="118"/>
  <c r="L3292" i="118" s="1"/>
  <c r="H3292" i="118"/>
  <c r="G3292" i="118"/>
  <c r="F3292" i="118"/>
  <c r="K3290" i="118"/>
  <c r="L3290" i="118" s="1"/>
  <c r="H3290" i="118"/>
  <c r="G3290" i="118"/>
  <c r="F3290" i="118"/>
  <c r="K3288" i="118"/>
  <c r="L3288" i="118" s="1"/>
  <c r="H3288" i="118"/>
  <c r="G3288" i="118"/>
  <c r="F3288" i="118"/>
  <c r="K3281" i="118"/>
  <c r="L3281" i="118" s="1"/>
  <c r="H3281" i="118"/>
  <c r="G3281" i="118"/>
  <c r="I3281" i="118" s="1"/>
  <c r="F3281" i="118"/>
  <c r="K3274" i="118"/>
  <c r="L3274" i="118" s="1"/>
  <c r="H3274" i="118"/>
  <c r="G3274" i="118"/>
  <c r="F3274" i="118"/>
  <c r="K3273" i="118"/>
  <c r="L3273" i="118" s="1"/>
  <c r="H3273" i="118"/>
  <c r="G3273" i="118"/>
  <c r="F3273" i="118"/>
  <c r="K3272" i="118"/>
  <c r="L3272" i="118" s="1"/>
  <c r="H3272" i="118"/>
  <c r="G3272" i="118"/>
  <c r="F3272" i="118"/>
  <c r="K3269" i="118"/>
  <c r="L3269" i="118" s="1"/>
  <c r="H3269" i="118"/>
  <c r="G3269" i="118"/>
  <c r="F3269" i="118"/>
  <c r="K3268" i="118"/>
  <c r="L3268" i="118" s="1"/>
  <c r="H3268" i="118"/>
  <c r="G3268" i="118"/>
  <c r="F3268" i="118"/>
  <c r="K3265" i="118"/>
  <c r="L3265" i="118" s="1"/>
  <c r="H3265" i="118"/>
  <c r="G3265" i="118"/>
  <c r="F3265" i="118"/>
  <c r="K3264" i="118"/>
  <c r="L3264" i="118" s="1"/>
  <c r="H3264" i="118"/>
  <c r="G3264" i="118"/>
  <c r="F3264" i="118"/>
  <c r="K3261" i="118"/>
  <c r="L3261" i="118" s="1"/>
  <c r="H3261" i="118"/>
  <c r="G3261" i="118"/>
  <c r="F3261" i="118"/>
  <c r="K3260" i="118"/>
  <c r="L3260" i="118" s="1"/>
  <c r="H3260" i="118"/>
  <c r="G3260" i="118"/>
  <c r="F3260" i="118"/>
  <c r="K3257" i="118"/>
  <c r="L3257" i="118" s="1"/>
  <c r="H3257" i="118"/>
  <c r="G3257" i="118"/>
  <c r="F3257" i="118"/>
  <c r="K3254" i="118"/>
  <c r="L3254" i="118" s="1"/>
  <c r="H3254" i="118"/>
  <c r="G3254" i="118"/>
  <c r="F3254" i="118"/>
  <c r="K3253" i="118"/>
  <c r="L3253" i="118" s="1"/>
  <c r="H3253" i="118"/>
  <c r="G3253" i="118"/>
  <c r="F3253" i="118"/>
  <c r="K3250" i="118"/>
  <c r="L3250" i="118" s="1"/>
  <c r="H3250" i="118"/>
  <c r="G3250" i="118"/>
  <c r="F3250" i="118"/>
  <c r="K3246" i="118"/>
  <c r="L3246" i="118" s="1"/>
  <c r="H3246" i="118"/>
  <c r="G3246" i="118"/>
  <c r="F3246" i="118"/>
  <c r="K3240" i="118"/>
  <c r="L3240" i="118" s="1"/>
  <c r="H3240" i="118"/>
  <c r="G3240" i="118"/>
  <c r="F3240" i="118"/>
  <c r="K3234" i="118"/>
  <c r="L3234" i="118" s="1"/>
  <c r="H3234" i="118"/>
  <c r="G3234" i="118"/>
  <c r="F3234" i="118"/>
  <c r="K3229" i="118"/>
  <c r="L3229" i="118" s="1"/>
  <c r="H3229" i="118"/>
  <c r="G3229" i="118"/>
  <c r="F3229" i="118"/>
  <c r="K3223" i="118"/>
  <c r="L3223" i="118" s="1"/>
  <c r="H3223" i="118"/>
  <c r="G3223" i="118"/>
  <c r="F3223" i="118"/>
  <c r="K3219" i="118"/>
  <c r="L3219" i="118" s="1"/>
  <c r="H3219" i="118"/>
  <c r="G3219" i="118"/>
  <c r="F3219" i="118"/>
  <c r="K3216" i="118"/>
  <c r="L3216" i="118" s="1"/>
  <c r="H3216" i="118"/>
  <c r="G3216" i="118"/>
  <c r="F3216" i="118"/>
  <c r="K3213" i="118"/>
  <c r="L3213" i="118" s="1"/>
  <c r="H3213" i="118"/>
  <c r="G3213" i="118"/>
  <c r="F3213" i="118"/>
  <c r="K3208" i="118"/>
  <c r="L3208" i="118" s="1"/>
  <c r="H3208" i="118"/>
  <c r="G3208" i="118"/>
  <c r="F3208" i="118"/>
  <c r="K3204" i="118"/>
  <c r="L3204" i="118" s="1"/>
  <c r="H3204" i="118"/>
  <c r="G3204" i="118"/>
  <c r="F3204" i="118"/>
  <c r="K3200" i="118"/>
  <c r="L3200" i="118" s="1"/>
  <c r="H3200" i="118"/>
  <c r="G3200" i="118"/>
  <c r="F3200" i="118"/>
  <c r="K3195" i="118"/>
  <c r="L3195" i="118" s="1"/>
  <c r="H3195" i="118"/>
  <c r="G3195" i="118"/>
  <c r="F3195" i="118"/>
  <c r="K3189" i="118"/>
  <c r="L3189" i="118" s="1"/>
  <c r="H3189" i="118"/>
  <c r="G3189" i="118"/>
  <c r="F3189" i="118"/>
  <c r="K3184" i="118"/>
  <c r="L3184" i="118" s="1"/>
  <c r="H3184" i="118"/>
  <c r="G3184" i="118"/>
  <c r="I3184" i="118" s="1"/>
  <c r="F3184" i="118"/>
  <c r="K3179" i="118"/>
  <c r="L3179" i="118" s="1"/>
  <c r="H3179" i="118"/>
  <c r="G3179" i="118"/>
  <c r="F3179" i="118"/>
  <c r="K3174" i="118"/>
  <c r="L3174" i="118" s="1"/>
  <c r="H3174" i="118"/>
  <c r="G3174" i="118"/>
  <c r="F3174" i="118"/>
  <c r="K3169" i="118"/>
  <c r="L3169" i="118" s="1"/>
  <c r="H3169" i="118"/>
  <c r="G3169" i="118"/>
  <c r="F3169" i="118"/>
  <c r="K3163" i="118"/>
  <c r="L3163" i="118" s="1"/>
  <c r="H3163" i="118"/>
  <c r="G3163" i="118"/>
  <c r="F3163" i="118"/>
  <c r="K3154" i="118"/>
  <c r="L3154" i="118" s="1"/>
  <c r="H3154" i="118"/>
  <c r="G3154" i="118"/>
  <c r="F3154" i="118"/>
  <c r="K3152" i="118"/>
  <c r="L3152" i="118" s="1"/>
  <c r="H3152" i="118"/>
  <c r="G3152" i="118"/>
  <c r="F3152" i="118"/>
  <c r="K3150" i="118"/>
  <c r="L3150" i="118" s="1"/>
  <c r="H3150" i="118"/>
  <c r="G3150" i="118"/>
  <c r="F3150" i="118"/>
  <c r="K3133" i="118"/>
  <c r="L3133" i="118" s="1"/>
  <c r="H3133" i="118"/>
  <c r="G3133" i="118"/>
  <c r="F3133" i="118"/>
  <c r="K3131" i="118"/>
  <c r="L3131" i="118" s="1"/>
  <c r="H3131" i="118"/>
  <c r="G3131" i="118"/>
  <c r="F3131" i="118"/>
  <c r="K3129" i="118"/>
  <c r="L3129" i="118" s="1"/>
  <c r="H3129" i="118"/>
  <c r="G3129" i="118"/>
  <c r="F3129" i="118"/>
  <c r="K3127" i="118"/>
  <c r="L3127" i="118" s="1"/>
  <c r="H3127" i="118"/>
  <c r="G3127" i="118"/>
  <c r="F3127" i="118"/>
  <c r="K3124" i="118"/>
  <c r="L3124" i="118" s="1"/>
  <c r="H3124" i="118"/>
  <c r="G3124" i="118"/>
  <c r="F3124" i="118"/>
  <c r="K3122" i="118"/>
  <c r="L3122" i="118" s="1"/>
  <c r="H3122" i="118"/>
  <c r="G3122" i="118"/>
  <c r="F3122" i="118"/>
  <c r="K3110" i="118"/>
  <c r="L3110" i="118" s="1"/>
  <c r="H3110" i="118"/>
  <c r="G3110" i="118"/>
  <c r="F3110" i="118"/>
  <c r="K3108" i="118"/>
  <c r="L3108" i="118" s="1"/>
  <c r="H3108" i="118"/>
  <c r="G3108" i="118"/>
  <c r="F3108" i="118"/>
  <c r="K3106" i="118"/>
  <c r="L3106" i="118" s="1"/>
  <c r="H3106" i="118"/>
  <c r="G3106" i="118"/>
  <c r="F3106" i="118"/>
  <c r="K3100" i="118"/>
  <c r="L3100" i="118" s="1"/>
  <c r="H3100" i="118"/>
  <c r="G3100" i="118"/>
  <c r="F3100" i="118"/>
  <c r="K3099" i="118"/>
  <c r="L3099" i="118" s="1"/>
  <c r="H3099" i="118"/>
  <c r="G3099" i="118"/>
  <c r="F3099" i="118"/>
  <c r="K3098" i="118"/>
  <c r="L3098" i="118" s="1"/>
  <c r="H3098" i="118"/>
  <c r="G3098" i="118"/>
  <c r="F3098" i="118"/>
  <c r="K3097" i="118"/>
  <c r="L3097" i="118" s="1"/>
  <c r="H3097" i="118"/>
  <c r="G3097" i="118"/>
  <c r="F3097" i="118"/>
  <c r="K3096" i="118"/>
  <c r="L3096" i="118" s="1"/>
  <c r="H3096" i="118"/>
  <c r="G3096" i="118"/>
  <c r="I3096" i="118" s="1"/>
  <c r="F3096" i="118"/>
  <c r="K3095" i="118"/>
  <c r="L3095" i="118" s="1"/>
  <c r="H3095" i="118"/>
  <c r="G3095" i="118"/>
  <c r="F3095" i="118"/>
  <c r="K3092" i="118"/>
  <c r="L3092" i="118" s="1"/>
  <c r="H3092" i="118"/>
  <c r="G3092" i="118"/>
  <c r="F3092" i="118"/>
  <c r="K3079" i="118"/>
  <c r="L3079" i="118" s="1"/>
  <c r="H3079" i="118"/>
  <c r="G3079" i="118"/>
  <c r="F3079" i="118"/>
  <c r="K3063" i="118"/>
  <c r="L3063" i="118" s="1"/>
  <c r="H3063" i="118"/>
  <c r="G3063" i="118"/>
  <c r="F3063" i="118"/>
  <c r="K3061" i="118"/>
  <c r="L3061" i="118" s="1"/>
  <c r="H3061" i="118"/>
  <c r="G3061" i="118"/>
  <c r="F3061" i="118"/>
  <c r="K3045" i="118"/>
  <c r="L3045" i="118" s="1"/>
  <c r="H3045" i="118"/>
  <c r="G3045" i="118"/>
  <c r="I3045" i="118" s="1"/>
  <c r="F3045" i="118"/>
  <c r="K3027" i="118"/>
  <c r="L3027" i="118" s="1"/>
  <c r="H3027" i="118"/>
  <c r="G3027" i="118"/>
  <c r="F3027" i="118"/>
  <c r="K3011" i="118"/>
  <c r="L3011" i="118" s="1"/>
  <c r="H3011" i="118"/>
  <c r="G3011" i="118"/>
  <c r="F3011" i="118"/>
  <c r="L2866" i="118"/>
  <c r="K2866" i="118"/>
  <c r="H2866" i="118"/>
  <c r="G2866" i="118"/>
  <c r="F2866" i="118"/>
  <c r="K2848" i="118"/>
  <c r="L2848" i="118" s="1"/>
  <c r="H2848" i="118"/>
  <c r="G2848" i="118"/>
  <c r="F2848" i="118"/>
  <c r="K2846" i="118"/>
  <c r="L2846" i="118" s="1"/>
  <c r="H2846" i="118"/>
  <c r="G2846" i="118"/>
  <c r="F2846" i="118"/>
  <c r="K2826" i="118"/>
  <c r="L2826" i="118" s="1"/>
  <c r="H2826" i="118"/>
  <c r="G2826" i="118"/>
  <c r="F2826" i="118"/>
  <c r="K2758" i="118"/>
  <c r="L2758" i="118" s="1"/>
  <c r="H2758" i="118"/>
  <c r="G2758" i="118"/>
  <c r="F2758" i="118"/>
  <c r="K2713" i="118"/>
  <c r="L2713" i="118" s="1"/>
  <c r="H2713" i="118"/>
  <c r="G2713" i="118"/>
  <c r="I2713" i="118" s="1"/>
  <c r="F2713" i="118"/>
  <c r="K2662" i="118"/>
  <c r="L2662" i="118" s="1"/>
  <c r="H2662" i="118"/>
  <c r="G2662" i="118"/>
  <c r="F2662" i="118"/>
  <c r="K2660" i="118"/>
  <c r="L2660" i="118" s="1"/>
  <c r="H2660" i="118"/>
  <c r="G2660" i="118"/>
  <c r="F2660" i="118"/>
  <c r="K2642" i="118"/>
  <c r="L2642" i="118" s="1"/>
  <c r="H2642" i="118"/>
  <c r="G2642" i="118"/>
  <c r="F2642" i="118"/>
  <c r="K2638" i="118"/>
  <c r="L2638" i="118" s="1"/>
  <c r="H2638" i="118"/>
  <c r="G2638" i="118"/>
  <c r="I2638" i="118" s="1"/>
  <c r="F2638" i="118"/>
  <c r="K2636" i="118"/>
  <c r="L2636" i="118" s="1"/>
  <c r="H2636" i="118"/>
  <c r="G2636" i="118"/>
  <c r="F2636" i="118"/>
  <c r="K2587" i="118"/>
  <c r="L2587" i="118" s="1"/>
  <c r="H2587" i="118"/>
  <c r="G2587" i="118"/>
  <c r="F2587" i="118"/>
  <c r="K2575" i="118"/>
  <c r="L2575" i="118" s="1"/>
  <c r="H2575" i="118"/>
  <c r="G2575" i="118"/>
  <c r="F2575" i="118"/>
  <c r="K2565" i="118"/>
  <c r="L2565" i="118" s="1"/>
  <c r="H2565" i="118"/>
  <c r="G2565" i="118"/>
  <c r="F2565" i="118"/>
  <c r="K2563" i="118"/>
  <c r="L2563" i="118" s="1"/>
  <c r="H2563" i="118"/>
  <c r="G2563" i="118"/>
  <c r="F2563" i="118"/>
  <c r="K2561" i="118"/>
  <c r="L2561" i="118" s="1"/>
  <c r="H2561" i="118"/>
  <c r="G2561" i="118"/>
  <c r="F2561" i="118"/>
  <c r="K2546" i="118"/>
  <c r="L2546" i="118" s="1"/>
  <c r="H2546" i="118"/>
  <c r="G2546" i="118"/>
  <c r="F2546" i="118"/>
  <c r="K2544" i="118"/>
  <c r="L2544" i="118" s="1"/>
  <c r="H2544" i="118"/>
  <c r="G2544" i="118"/>
  <c r="F2544" i="118"/>
  <c r="K2533" i="118"/>
  <c r="L2533" i="118" s="1"/>
  <c r="H2533" i="118"/>
  <c r="G2533" i="118"/>
  <c r="F2533" i="118"/>
  <c r="K2529" i="118"/>
  <c r="L2529" i="118" s="1"/>
  <c r="H2529" i="118"/>
  <c r="G2529" i="118"/>
  <c r="F2529" i="118"/>
  <c r="K2523" i="118"/>
  <c r="L2523" i="118" s="1"/>
  <c r="H2523" i="118"/>
  <c r="G2523" i="118"/>
  <c r="F2523" i="118"/>
  <c r="B2422" i="118"/>
  <c r="K2421" i="118"/>
  <c r="L2421" i="118" s="1"/>
  <c r="H2421" i="118"/>
  <c r="G2421" i="118"/>
  <c r="F2421" i="118"/>
  <c r="K2418" i="118"/>
  <c r="L2418" i="118" s="1"/>
  <c r="H2418" i="118"/>
  <c r="G2418" i="118"/>
  <c r="F2418" i="118"/>
  <c r="K2415" i="118"/>
  <c r="L2415" i="118" s="1"/>
  <c r="H2415" i="118"/>
  <c r="G2415" i="118"/>
  <c r="F2415" i="118"/>
  <c r="K2412" i="118"/>
  <c r="L2412" i="118" s="1"/>
  <c r="H2412" i="118"/>
  <c r="G2412" i="118"/>
  <c r="F2412" i="118"/>
  <c r="K2409" i="118"/>
  <c r="L2409" i="118" s="1"/>
  <c r="H2409" i="118"/>
  <c r="G2409" i="118"/>
  <c r="F2409" i="118"/>
  <c r="K2406" i="118"/>
  <c r="L2406" i="118" s="1"/>
  <c r="H2406" i="118"/>
  <c r="G2406" i="118"/>
  <c r="F2406" i="118"/>
  <c r="K2403" i="118"/>
  <c r="L2403" i="118" s="1"/>
  <c r="H2403" i="118"/>
  <c r="G2403" i="118"/>
  <c r="F2403" i="118"/>
  <c r="K2400" i="118"/>
  <c r="L2400" i="118" s="1"/>
  <c r="H2400" i="118"/>
  <c r="G2400" i="118"/>
  <c r="F2400" i="118"/>
  <c r="K2399" i="118"/>
  <c r="L2399" i="118" s="1"/>
  <c r="H2399" i="118"/>
  <c r="G2399" i="118"/>
  <c r="F2399" i="118"/>
  <c r="K2398" i="118"/>
  <c r="L2398" i="118" s="1"/>
  <c r="H2398" i="118"/>
  <c r="G2398" i="118"/>
  <c r="I2398" i="118" s="1"/>
  <c r="F2398" i="118"/>
  <c r="K2397" i="118"/>
  <c r="L2397" i="118" s="1"/>
  <c r="H2397" i="118"/>
  <c r="G2397" i="118"/>
  <c r="I2397" i="118" s="1"/>
  <c r="F2397" i="118"/>
  <c r="K2396" i="118"/>
  <c r="L2396" i="118" s="1"/>
  <c r="H2396" i="118"/>
  <c r="G2396" i="118"/>
  <c r="F2396" i="118"/>
  <c r="K2395" i="118"/>
  <c r="L2395" i="118" s="1"/>
  <c r="H2395" i="118"/>
  <c r="G2395" i="118"/>
  <c r="I2395" i="118" s="1"/>
  <c r="F2395" i="118"/>
  <c r="K2392" i="118"/>
  <c r="L2392" i="118" s="1"/>
  <c r="H2392" i="118"/>
  <c r="G2392" i="118"/>
  <c r="F2392" i="118"/>
  <c r="K2389" i="118"/>
  <c r="L2389" i="118" s="1"/>
  <c r="H2389" i="118"/>
  <c r="G2389" i="118"/>
  <c r="F2389" i="118"/>
  <c r="K2386" i="118"/>
  <c r="L2386" i="118" s="1"/>
  <c r="H2386" i="118"/>
  <c r="G2386" i="118"/>
  <c r="I2386" i="118" s="1"/>
  <c r="F2386" i="118"/>
  <c r="B2382" i="118"/>
  <c r="K2380" i="118"/>
  <c r="L2380" i="118" s="1"/>
  <c r="H2380" i="118"/>
  <c r="G2380" i="118"/>
  <c r="F2380" i="118"/>
  <c r="K2377" i="118"/>
  <c r="L2377" i="118" s="1"/>
  <c r="H2377" i="118"/>
  <c r="G2377" i="118"/>
  <c r="F2377" i="118"/>
  <c r="K2374" i="118"/>
  <c r="L2374" i="118" s="1"/>
  <c r="H2374" i="118"/>
  <c r="G2374" i="118"/>
  <c r="F2374" i="118"/>
  <c r="K2371" i="118"/>
  <c r="L2371" i="118" s="1"/>
  <c r="H2371" i="118"/>
  <c r="G2371" i="118"/>
  <c r="F2371" i="118"/>
  <c r="K2368" i="118"/>
  <c r="L2368" i="118" s="1"/>
  <c r="H2368" i="118"/>
  <c r="G2368" i="118"/>
  <c r="F2368" i="118"/>
  <c r="K2365" i="118"/>
  <c r="L2365" i="118" s="1"/>
  <c r="H2365" i="118"/>
  <c r="G2365" i="118"/>
  <c r="F2365" i="118"/>
  <c r="K2362" i="118"/>
  <c r="L2362" i="118" s="1"/>
  <c r="H2362" i="118"/>
  <c r="G2362" i="118"/>
  <c r="F2362" i="118"/>
  <c r="K2359" i="118"/>
  <c r="L2359" i="118" s="1"/>
  <c r="H2359" i="118"/>
  <c r="G2359" i="118"/>
  <c r="I2359" i="118" s="1"/>
  <c r="F2359" i="118"/>
  <c r="K2355" i="118"/>
  <c r="L2355" i="118" s="1"/>
  <c r="H2355" i="118"/>
  <c r="G2355" i="118"/>
  <c r="F2355" i="118"/>
  <c r="K2352" i="118"/>
  <c r="L2352" i="118" s="1"/>
  <c r="H2352" i="118"/>
  <c r="G2352" i="118"/>
  <c r="F2352" i="118"/>
  <c r="K2349" i="118"/>
  <c r="L2349" i="118" s="1"/>
  <c r="H2349" i="118"/>
  <c r="G2349" i="118"/>
  <c r="F2349" i="118"/>
  <c r="B2344" i="118"/>
  <c r="K2343" i="118"/>
  <c r="L2343" i="118" s="1"/>
  <c r="L2344" i="118" s="1"/>
  <c r="H2343" i="118"/>
  <c r="G2343" i="118"/>
  <c r="F2343" i="118"/>
  <c r="F2344" i="118" s="1"/>
  <c r="B2334" i="118"/>
  <c r="K2333" i="118"/>
  <c r="L2333" i="118" s="1"/>
  <c r="H2333" i="118"/>
  <c r="G2333" i="118"/>
  <c r="F2333" i="118"/>
  <c r="K2331" i="118"/>
  <c r="L2331" i="118" s="1"/>
  <c r="H2331" i="118"/>
  <c r="G2331" i="118"/>
  <c r="F2331" i="118"/>
  <c r="K2318" i="118"/>
  <c r="L2318" i="118" s="1"/>
  <c r="H2318" i="118"/>
  <c r="G2318" i="118"/>
  <c r="F2318" i="118"/>
  <c r="B2314" i="118"/>
  <c r="K2313" i="118"/>
  <c r="L2313" i="118" s="1"/>
  <c r="H2313" i="118"/>
  <c r="G2313" i="118"/>
  <c r="F2313" i="118"/>
  <c r="K2310" i="118"/>
  <c r="L2310" i="118" s="1"/>
  <c r="H2310" i="118"/>
  <c r="G2310" i="118"/>
  <c r="F2310" i="118"/>
  <c r="K2308" i="118"/>
  <c r="L2308" i="118" s="1"/>
  <c r="H2308" i="118"/>
  <c r="G2308" i="118"/>
  <c r="I2308" i="118" s="1"/>
  <c r="F2308" i="118"/>
  <c r="K2307" i="118"/>
  <c r="L2307" i="118" s="1"/>
  <c r="H2307" i="118"/>
  <c r="G2307" i="118"/>
  <c r="F2307" i="118"/>
  <c r="K2304" i="118"/>
  <c r="L2304" i="118" s="1"/>
  <c r="H2304" i="118"/>
  <c r="G2304" i="118"/>
  <c r="F2304" i="118"/>
  <c r="K2301" i="118"/>
  <c r="L2301" i="118" s="1"/>
  <c r="H2301" i="118"/>
  <c r="G2301" i="118"/>
  <c r="F2301" i="118"/>
  <c r="K2298" i="118"/>
  <c r="L2298" i="118" s="1"/>
  <c r="H2298" i="118"/>
  <c r="G2298" i="118"/>
  <c r="F2298" i="118"/>
  <c r="K2295" i="118"/>
  <c r="L2295" i="118" s="1"/>
  <c r="H2295" i="118"/>
  <c r="G2295" i="118"/>
  <c r="F2295" i="118"/>
  <c r="K2292" i="118"/>
  <c r="L2292" i="118" s="1"/>
  <c r="H2292" i="118"/>
  <c r="G2292" i="118"/>
  <c r="F2292" i="118"/>
  <c r="K2291" i="118"/>
  <c r="L2291" i="118" s="1"/>
  <c r="H2291" i="118"/>
  <c r="G2291" i="118"/>
  <c r="F2291" i="118"/>
  <c r="K2288" i="118"/>
  <c r="L2288" i="118" s="1"/>
  <c r="H2288" i="118"/>
  <c r="G2288" i="118"/>
  <c r="F2288" i="118"/>
  <c r="B2279" i="118"/>
  <c r="K2277" i="118"/>
  <c r="L2277" i="118" s="1"/>
  <c r="H2277" i="118"/>
  <c r="G2277" i="118"/>
  <c r="F2277" i="118"/>
  <c r="K2274" i="118"/>
  <c r="L2274" i="118" s="1"/>
  <c r="H2274" i="118"/>
  <c r="G2274" i="118"/>
  <c r="F2274" i="118"/>
  <c r="B2263" i="118"/>
  <c r="K2260" i="118"/>
  <c r="L2260" i="118" s="1"/>
  <c r="H2260" i="118"/>
  <c r="G2260" i="118"/>
  <c r="F2260" i="118"/>
  <c r="K2258" i="118"/>
  <c r="L2258" i="118" s="1"/>
  <c r="H2258" i="118"/>
  <c r="G2258" i="118"/>
  <c r="F2258" i="118"/>
  <c r="K2256" i="118"/>
  <c r="L2256" i="118" s="1"/>
  <c r="H2256" i="118"/>
  <c r="G2256" i="118"/>
  <c r="I2256" i="118" s="1"/>
  <c r="F2256" i="118"/>
  <c r="K2253" i="118"/>
  <c r="L2253" i="118" s="1"/>
  <c r="H2253" i="118"/>
  <c r="G2253" i="118"/>
  <c r="F2253" i="118"/>
  <c r="K2252" i="118"/>
  <c r="L2252" i="118" s="1"/>
  <c r="H2252" i="118"/>
  <c r="G2252" i="118"/>
  <c r="F2252" i="118"/>
  <c r="K2251" i="118"/>
  <c r="L2251" i="118" s="1"/>
  <c r="H2251" i="118"/>
  <c r="G2251" i="118"/>
  <c r="F2251" i="118"/>
  <c r="K2250" i="118"/>
  <c r="L2250" i="118" s="1"/>
  <c r="H2250" i="118"/>
  <c r="G2250" i="118"/>
  <c r="F2250" i="118"/>
  <c r="K2249" i="118"/>
  <c r="L2249" i="118" s="1"/>
  <c r="H2249" i="118"/>
  <c r="G2249" i="118"/>
  <c r="F2249" i="118"/>
  <c r="K2248" i="118"/>
  <c r="L2248" i="118" s="1"/>
  <c r="H2248" i="118"/>
  <c r="G2248" i="118"/>
  <c r="I2248" i="118" s="1"/>
  <c r="F2248" i="118"/>
  <c r="K2247" i="118"/>
  <c r="L2247" i="118" s="1"/>
  <c r="H2247" i="118"/>
  <c r="G2247" i="118"/>
  <c r="F2247" i="118"/>
  <c r="K2246" i="118"/>
  <c r="L2246" i="118" s="1"/>
  <c r="H2246" i="118"/>
  <c r="G2246" i="118"/>
  <c r="F2246" i="118"/>
  <c r="K2245" i="118"/>
  <c r="L2245" i="118" s="1"/>
  <c r="H2245" i="118"/>
  <c r="G2245" i="118"/>
  <c r="I2245" i="118" s="1"/>
  <c r="F2245" i="118"/>
  <c r="K2244" i="118"/>
  <c r="L2244" i="118" s="1"/>
  <c r="H2244" i="118"/>
  <c r="G2244" i="118"/>
  <c r="F2244" i="118"/>
  <c r="K2243" i="118"/>
  <c r="L2243" i="118" s="1"/>
  <c r="H2243" i="118"/>
  <c r="G2243" i="118"/>
  <c r="F2243" i="118"/>
  <c r="L2242" i="118"/>
  <c r="K2242" i="118"/>
  <c r="H2242" i="118"/>
  <c r="G2242" i="118"/>
  <c r="F2242" i="118"/>
  <c r="K2241" i="118"/>
  <c r="L2241" i="118" s="1"/>
  <c r="H2241" i="118"/>
  <c r="G2241" i="118"/>
  <c r="F2241" i="118"/>
  <c r="K2240" i="118"/>
  <c r="L2240" i="118" s="1"/>
  <c r="H2240" i="118"/>
  <c r="G2240" i="118"/>
  <c r="F2240" i="118"/>
  <c r="K2239" i="118"/>
  <c r="L2239" i="118" s="1"/>
  <c r="H2239" i="118"/>
  <c r="G2239" i="118"/>
  <c r="F2239" i="118"/>
  <c r="K2238" i="118"/>
  <c r="L2238" i="118" s="1"/>
  <c r="H2238" i="118"/>
  <c r="G2238" i="118"/>
  <c r="F2238" i="118"/>
  <c r="K2234" i="118"/>
  <c r="L2234" i="118" s="1"/>
  <c r="H2234" i="118"/>
  <c r="G2234" i="118"/>
  <c r="I2234" i="118" s="1"/>
  <c r="F2234" i="118"/>
  <c r="K2228" i="118"/>
  <c r="L2228" i="118" s="1"/>
  <c r="H2228" i="118"/>
  <c r="G2228" i="118"/>
  <c r="F2228" i="118"/>
  <c r="K2222" i="118"/>
  <c r="L2222" i="118" s="1"/>
  <c r="H2222" i="118"/>
  <c r="G2222" i="118"/>
  <c r="F2222" i="118"/>
  <c r="K2216" i="118"/>
  <c r="L2216" i="118" s="1"/>
  <c r="H2216" i="118"/>
  <c r="G2216" i="118"/>
  <c r="F2216" i="118"/>
  <c r="B2208" i="118"/>
  <c r="K2207" i="118"/>
  <c r="L2207" i="118" s="1"/>
  <c r="H2207" i="118"/>
  <c r="G2207" i="118"/>
  <c r="F2207" i="118"/>
  <c r="K2204" i="118"/>
  <c r="L2204" i="118" s="1"/>
  <c r="H2204" i="118"/>
  <c r="G2204" i="118"/>
  <c r="F2204" i="118"/>
  <c r="K2202" i="118"/>
  <c r="L2202" i="118" s="1"/>
  <c r="H2202" i="118"/>
  <c r="G2202" i="118"/>
  <c r="F2202" i="118"/>
  <c r="K2189" i="118"/>
  <c r="L2189" i="118" s="1"/>
  <c r="H2189" i="118"/>
  <c r="G2189" i="118"/>
  <c r="F2189" i="118"/>
  <c r="K2183" i="118"/>
  <c r="L2183" i="118" s="1"/>
  <c r="H2183" i="118"/>
  <c r="G2183" i="118"/>
  <c r="F2183" i="118"/>
  <c r="K2178" i="118"/>
  <c r="L2178" i="118" s="1"/>
  <c r="H2178" i="118"/>
  <c r="G2178" i="118"/>
  <c r="F2178" i="118"/>
  <c r="K2172" i="118"/>
  <c r="L2172" i="118" s="1"/>
  <c r="H2172" i="118"/>
  <c r="G2172" i="118"/>
  <c r="F2172" i="118"/>
  <c r="B2165" i="118"/>
  <c r="K2164" i="118"/>
  <c r="L2164" i="118" s="1"/>
  <c r="H2164" i="118"/>
  <c r="G2164" i="118"/>
  <c r="F2164" i="118"/>
  <c r="K2161" i="118"/>
  <c r="L2161" i="118" s="1"/>
  <c r="H2161" i="118"/>
  <c r="G2161" i="118"/>
  <c r="F2161" i="118"/>
  <c r="K2159" i="118"/>
  <c r="L2159" i="118" s="1"/>
  <c r="H2159" i="118"/>
  <c r="G2159" i="118"/>
  <c r="F2159" i="118"/>
  <c r="K2157" i="118"/>
  <c r="L2157" i="118" s="1"/>
  <c r="H2157" i="118"/>
  <c r="G2157" i="118"/>
  <c r="F2157" i="118"/>
  <c r="K2153" i="118"/>
  <c r="L2153" i="118" s="1"/>
  <c r="H2153" i="118"/>
  <c r="G2153" i="118"/>
  <c r="F2153" i="118"/>
  <c r="K2147" i="118"/>
  <c r="L2147" i="118" s="1"/>
  <c r="H2147" i="118"/>
  <c r="G2147" i="118"/>
  <c r="F2147" i="118"/>
  <c r="K2141" i="118"/>
  <c r="L2141" i="118" s="1"/>
  <c r="H2141" i="118"/>
  <c r="G2141" i="118"/>
  <c r="F2141" i="118"/>
  <c r="K2135" i="118"/>
  <c r="L2135" i="118" s="1"/>
  <c r="H2135" i="118"/>
  <c r="G2135" i="118"/>
  <c r="I2135" i="118" s="1"/>
  <c r="F2135" i="118"/>
  <c r="K2129" i="118"/>
  <c r="L2129" i="118" s="1"/>
  <c r="H2129" i="118"/>
  <c r="G2129" i="118"/>
  <c r="F2129" i="118"/>
  <c r="K2123" i="118"/>
  <c r="L2123" i="118" s="1"/>
  <c r="H2123" i="118"/>
  <c r="G2123" i="118"/>
  <c r="F2123" i="118"/>
  <c r="K2118" i="118"/>
  <c r="L2118" i="118" s="1"/>
  <c r="H2118" i="118"/>
  <c r="G2118" i="118"/>
  <c r="F2118" i="118"/>
  <c r="K2112" i="118"/>
  <c r="L2112" i="118" s="1"/>
  <c r="H2112" i="118"/>
  <c r="G2112" i="118"/>
  <c r="F2112" i="118"/>
  <c r="K2106" i="118"/>
  <c r="L2106" i="118" s="1"/>
  <c r="H2106" i="118"/>
  <c r="G2106" i="118"/>
  <c r="F2106" i="118"/>
  <c r="K2103" i="118"/>
  <c r="L2103" i="118" s="1"/>
  <c r="H2103" i="118"/>
  <c r="G2103" i="118"/>
  <c r="F2103" i="118"/>
  <c r="K2097" i="118"/>
  <c r="L2097" i="118" s="1"/>
  <c r="H2097" i="118"/>
  <c r="G2097" i="118"/>
  <c r="F2097" i="118"/>
  <c r="K2091" i="118"/>
  <c r="L2091" i="118" s="1"/>
  <c r="H2091" i="118"/>
  <c r="G2091" i="118"/>
  <c r="F2091" i="118"/>
  <c r="B2082" i="118"/>
  <c r="K2081" i="118"/>
  <c r="L2081" i="118" s="1"/>
  <c r="H2081" i="118"/>
  <c r="G2081" i="118"/>
  <c r="F2081" i="118"/>
  <c r="K2078" i="118"/>
  <c r="L2078" i="118" s="1"/>
  <c r="H2078" i="118"/>
  <c r="G2078" i="118"/>
  <c r="F2078" i="118"/>
  <c r="K2075" i="118"/>
  <c r="L2075" i="118" s="1"/>
  <c r="H2075" i="118"/>
  <c r="G2075" i="118"/>
  <c r="F2075" i="118"/>
  <c r="K2071" i="118"/>
  <c r="L2071" i="118" s="1"/>
  <c r="H2071" i="118"/>
  <c r="G2071" i="118"/>
  <c r="F2071" i="118"/>
  <c r="K2070" i="118"/>
  <c r="L2070" i="118" s="1"/>
  <c r="H2070" i="118"/>
  <c r="G2070" i="118"/>
  <c r="F2070" i="118"/>
  <c r="K2069" i="118"/>
  <c r="L2069" i="118" s="1"/>
  <c r="H2069" i="118"/>
  <c r="G2069" i="118"/>
  <c r="F2069" i="118"/>
  <c r="K2068" i="118"/>
  <c r="L2068" i="118" s="1"/>
  <c r="H2068" i="118"/>
  <c r="G2068" i="118"/>
  <c r="F2068" i="118"/>
  <c r="K2067" i="118"/>
  <c r="L2067" i="118" s="1"/>
  <c r="H2067" i="118"/>
  <c r="G2067" i="118"/>
  <c r="F2067" i="118"/>
  <c r="K2066" i="118"/>
  <c r="L2066" i="118" s="1"/>
  <c r="H2066" i="118"/>
  <c r="G2066" i="118"/>
  <c r="F2066" i="118"/>
  <c r="K2065" i="118"/>
  <c r="L2065" i="118" s="1"/>
  <c r="H2065" i="118"/>
  <c r="G2065" i="118"/>
  <c r="F2065" i="118"/>
  <c r="K2064" i="118"/>
  <c r="L2064" i="118" s="1"/>
  <c r="H2064" i="118"/>
  <c r="G2064" i="118"/>
  <c r="F2064" i="118"/>
  <c r="K2063" i="118"/>
  <c r="L2063" i="118" s="1"/>
  <c r="H2063" i="118"/>
  <c r="G2063" i="118"/>
  <c r="F2063" i="118"/>
  <c r="K2062" i="118"/>
  <c r="L2062" i="118" s="1"/>
  <c r="H2062" i="118"/>
  <c r="G2062" i="118"/>
  <c r="F2062" i="118"/>
  <c r="K2061" i="118"/>
  <c r="L2061" i="118" s="1"/>
  <c r="H2061" i="118"/>
  <c r="G2061" i="118"/>
  <c r="F2061" i="118"/>
  <c r="K2060" i="118"/>
  <c r="L2060" i="118" s="1"/>
  <c r="H2060" i="118"/>
  <c r="G2060" i="118"/>
  <c r="F2060" i="118"/>
  <c r="K2059" i="118"/>
  <c r="L2059" i="118" s="1"/>
  <c r="H2059" i="118"/>
  <c r="G2059" i="118"/>
  <c r="F2059" i="118"/>
  <c r="K2056" i="118"/>
  <c r="L2056" i="118" s="1"/>
  <c r="H2056" i="118"/>
  <c r="G2056" i="118"/>
  <c r="F2056" i="118"/>
  <c r="K2055" i="118"/>
  <c r="L2055" i="118" s="1"/>
  <c r="H2055" i="118"/>
  <c r="G2055" i="118"/>
  <c r="F2055" i="118"/>
  <c r="K2054" i="118"/>
  <c r="L2054" i="118" s="1"/>
  <c r="H2054" i="118"/>
  <c r="G2054" i="118"/>
  <c r="F2054" i="118"/>
  <c r="K2053" i="118"/>
  <c r="L2053" i="118" s="1"/>
  <c r="H2053" i="118"/>
  <c r="G2053" i="118"/>
  <c r="F2053" i="118"/>
  <c r="K2052" i="118"/>
  <c r="L2052" i="118" s="1"/>
  <c r="H2052" i="118"/>
  <c r="G2052" i="118"/>
  <c r="F2052" i="118"/>
  <c r="K2048" i="118"/>
  <c r="L2048" i="118" s="1"/>
  <c r="H2048" i="118"/>
  <c r="G2048" i="118"/>
  <c r="F2048" i="118"/>
  <c r="K2045" i="118"/>
  <c r="L2045" i="118" s="1"/>
  <c r="H2045" i="118"/>
  <c r="G2045" i="118"/>
  <c r="F2045" i="118"/>
  <c r="K2044" i="118"/>
  <c r="L2044" i="118" s="1"/>
  <c r="H2044" i="118"/>
  <c r="G2044" i="118"/>
  <c r="F2044" i="118"/>
  <c r="K2042" i="118"/>
  <c r="L2042" i="118" s="1"/>
  <c r="H2042" i="118"/>
  <c r="G2042" i="118"/>
  <c r="F2042" i="118"/>
  <c r="K2041" i="118"/>
  <c r="L2041" i="118" s="1"/>
  <c r="H2041" i="118"/>
  <c r="G2041" i="118"/>
  <c r="F2041" i="118"/>
  <c r="K2040" i="118"/>
  <c r="L2040" i="118" s="1"/>
  <c r="H2040" i="118"/>
  <c r="G2040" i="118"/>
  <c r="F2040" i="118"/>
  <c r="K2036" i="118"/>
  <c r="L2036" i="118" s="1"/>
  <c r="H2036" i="118"/>
  <c r="G2036" i="118"/>
  <c r="F2036" i="118"/>
  <c r="K2035" i="118"/>
  <c r="L2035" i="118" s="1"/>
  <c r="H2035" i="118"/>
  <c r="G2035" i="118"/>
  <c r="F2035" i="118"/>
  <c r="K2034" i="118"/>
  <c r="L2034" i="118" s="1"/>
  <c r="H2034" i="118"/>
  <c r="G2034" i="118"/>
  <c r="F2034" i="118"/>
  <c r="B2027" i="118"/>
  <c r="K2026" i="118"/>
  <c r="L2026" i="118" s="1"/>
  <c r="H2026" i="118"/>
  <c r="G2026" i="118"/>
  <c r="I2026" i="118" s="1"/>
  <c r="F2026" i="118"/>
  <c r="K2023" i="118"/>
  <c r="L2023" i="118" s="1"/>
  <c r="H2023" i="118"/>
  <c r="G2023" i="118"/>
  <c r="F2023" i="118"/>
  <c r="K2020" i="118"/>
  <c r="L2020" i="118" s="1"/>
  <c r="H2020" i="118"/>
  <c r="G2020" i="118"/>
  <c r="F2020" i="118"/>
  <c r="K2017" i="118"/>
  <c r="L2017" i="118" s="1"/>
  <c r="H2017" i="118"/>
  <c r="G2017" i="118"/>
  <c r="F2017" i="118"/>
  <c r="K2013" i="118"/>
  <c r="L2013" i="118" s="1"/>
  <c r="H2013" i="118"/>
  <c r="G2013" i="118"/>
  <c r="F2013" i="118"/>
  <c r="K2010" i="118"/>
  <c r="L2010" i="118" s="1"/>
  <c r="H2010" i="118"/>
  <c r="G2010" i="118"/>
  <c r="F2010" i="118"/>
  <c r="K2007" i="118"/>
  <c r="L2007" i="118" s="1"/>
  <c r="H2007" i="118"/>
  <c r="G2007" i="118"/>
  <c r="F2007" i="118"/>
  <c r="K2004" i="118"/>
  <c r="L2004" i="118" s="1"/>
  <c r="H2004" i="118"/>
  <c r="G2004" i="118"/>
  <c r="F2004" i="118"/>
  <c r="K2003" i="118"/>
  <c r="L2003" i="118" s="1"/>
  <c r="H2003" i="118"/>
  <c r="G2003" i="118"/>
  <c r="F2003" i="118"/>
  <c r="K2002" i="118"/>
  <c r="L2002" i="118" s="1"/>
  <c r="H2002" i="118"/>
  <c r="G2002" i="118"/>
  <c r="F2002" i="118"/>
  <c r="K1998" i="118"/>
  <c r="L1998" i="118" s="1"/>
  <c r="H1998" i="118"/>
  <c r="G1998" i="118"/>
  <c r="F1998" i="118"/>
  <c r="K1997" i="118"/>
  <c r="L1997" i="118" s="1"/>
  <c r="H1997" i="118"/>
  <c r="G1997" i="118"/>
  <c r="F1997" i="118"/>
  <c r="K1996" i="118"/>
  <c r="L1996" i="118" s="1"/>
  <c r="H1996" i="118"/>
  <c r="G1996" i="118"/>
  <c r="I1996" i="118" s="1"/>
  <c r="F1996" i="118"/>
  <c r="K1995" i="118"/>
  <c r="L1995" i="118" s="1"/>
  <c r="H1995" i="118"/>
  <c r="G1995" i="118"/>
  <c r="F1995" i="118"/>
  <c r="K1992" i="118"/>
  <c r="L1992" i="118" s="1"/>
  <c r="H1992" i="118"/>
  <c r="G1992" i="118"/>
  <c r="F1992" i="118"/>
  <c r="K1991" i="118"/>
  <c r="L1991" i="118" s="1"/>
  <c r="H1991" i="118"/>
  <c r="G1991" i="118"/>
  <c r="F1991" i="118"/>
  <c r="K1988" i="118"/>
  <c r="L1988" i="118" s="1"/>
  <c r="H1988" i="118"/>
  <c r="G1988" i="118"/>
  <c r="F1988" i="118"/>
  <c r="K1987" i="118"/>
  <c r="L1987" i="118" s="1"/>
  <c r="H1987" i="118"/>
  <c r="G1987" i="118"/>
  <c r="F1987" i="118"/>
  <c r="K1986" i="118"/>
  <c r="L1986" i="118" s="1"/>
  <c r="H1986" i="118"/>
  <c r="G1986" i="118"/>
  <c r="I1986" i="118" s="1"/>
  <c r="F1986" i="118"/>
  <c r="K1985" i="118"/>
  <c r="L1985" i="118" s="1"/>
  <c r="H1985" i="118"/>
  <c r="G1985" i="118"/>
  <c r="F1985" i="118"/>
  <c r="K1984" i="118"/>
  <c r="L1984" i="118" s="1"/>
  <c r="H1984" i="118"/>
  <c r="G1984" i="118"/>
  <c r="F1984" i="118"/>
  <c r="K1983" i="118"/>
  <c r="L1983" i="118" s="1"/>
  <c r="H1983" i="118"/>
  <c r="G1983" i="118"/>
  <c r="I1983" i="118" s="1"/>
  <c r="F1983" i="118"/>
  <c r="B1976" i="118"/>
  <c r="K1975" i="118"/>
  <c r="L1975" i="118" s="1"/>
  <c r="H1975" i="118"/>
  <c r="G1975" i="118"/>
  <c r="F1975" i="118"/>
  <c r="K1972" i="118"/>
  <c r="L1972" i="118" s="1"/>
  <c r="H1972" i="118"/>
  <c r="G1972" i="118"/>
  <c r="F1972" i="118"/>
  <c r="K1970" i="118"/>
  <c r="L1970" i="118" s="1"/>
  <c r="H1970" i="118"/>
  <c r="G1970" i="118"/>
  <c r="F1970" i="118"/>
  <c r="K1968" i="118"/>
  <c r="L1968" i="118" s="1"/>
  <c r="H1968" i="118"/>
  <c r="G1968" i="118"/>
  <c r="F1968" i="118"/>
  <c r="K1965" i="118"/>
  <c r="L1965" i="118" s="1"/>
  <c r="H1965" i="118"/>
  <c r="G1965" i="118"/>
  <c r="F1965" i="118"/>
  <c r="K1962" i="118"/>
  <c r="L1962" i="118" s="1"/>
  <c r="H1962" i="118"/>
  <c r="G1962" i="118"/>
  <c r="F1962" i="118"/>
  <c r="K1954" i="118"/>
  <c r="L1954" i="118" s="1"/>
  <c r="H1954" i="118"/>
  <c r="G1954" i="118"/>
  <c r="F1954" i="118"/>
  <c r="K1953" i="118"/>
  <c r="L1953" i="118" s="1"/>
  <c r="H1953" i="118"/>
  <c r="G1953" i="118"/>
  <c r="F1953" i="118"/>
  <c r="K1949" i="118"/>
  <c r="L1949" i="118" s="1"/>
  <c r="H1949" i="118"/>
  <c r="G1949" i="118"/>
  <c r="F1949" i="118"/>
  <c r="K1948" i="118"/>
  <c r="L1948" i="118" s="1"/>
  <c r="H1948" i="118"/>
  <c r="G1948" i="118"/>
  <c r="F1948" i="118"/>
  <c r="K1947" i="118"/>
  <c r="L1947" i="118" s="1"/>
  <c r="H1947" i="118"/>
  <c r="G1947" i="118"/>
  <c r="F1947" i="118"/>
  <c r="K1944" i="118"/>
  <c r="L1944" i="118" s="1"/>
  <c r="H1944" i="118"/>
  <c r="G1944" i="118"/>
  <c r="F1944" i="118"/>
  <c r="K1941" i="118"/>
  <c r="L1941" i="118" s="1"/>
  <c r="H1941" i="118"/>
  <c r="G1941" i="118"/>
  <c r="F1941" i="118"/>
  <c r="K1940" i="118"/>
  <c r="L1940" i="118" s="1"/>
  <c r="H1940" i="118"/>
  <c r="G1940" i="118"/>
  <c r="F1940" i="118"/>
  <c r="K1937" i="118"/>
  <c r="L1937" i="118" s="1"/>
  <c r="H1937" i="118"/>
  <c r="G1937" i="118"/>
  <c r="F1937" i="118"/>
  <c r="K1936" i="118"/>
  <c r="L1936" i="118" s="1"/>
  <c r="H1936" i="118"/>
  <c r="G1936" i="118"/>
  <c r="F1936" i="118"/>
  <c r="K1935" i="118"/>
  <c r="L1935" i="118" s="1"/>
  <c r="H1935" i="118"/>
  <c r="G1935" i="118"/>
  <c r="F1935" i="118"/>
  <c r="K1934" i="118"/>
  <c r="L1934" i="118" s="1"/>
  <c r="H1934" i="118"/>
  <c r="G1934" i="118"/>
  <c r="F1934" i="118"/>
  <c r="K1933" i="118"/>
  <c r="L1933" i="118" s="1"/>
  <c r="H1933" i="118"/>
  <c r="G1933" i="118"/>
  <c r="F1933" i="118"/>
  <c r="K1932" i="118"/>
  <c r="L1932" i="118" s="1"/>
  <c r="H1932" i="118"/>
  <c r="G1932" i="118"/>
  <c r="F1932" i="118"/>
  <c r="K1931" i="118"/>
  <c r="L1931" i="118" s="1"/>
  <c r="H1931" i="118"/>
  <c r="G1931" i="118"/>
  <c r="F1931" i="118"/>
  <c r="K1930" i="118"/>
  <c r="L1930" i="118" s="1"/>
  <c r="H1930" i="118"/>
  <c r="G1930" i="118"/>
  <c r="F1930" i="118"/>
  <c r="K1926" i="118"/>
  <c r="L1926" i="118" s="1"/>
  <c r="H1926" i="118"/>
  <c r="G1926" i="118"/>
  <c r="F1926" i="118"/>
  <c r="K1925" i="118"/>
  <c r="L1925" i="118" s="1"/>
  <c r="H1925" i="118"/>
  <c r="G1925" i="118"/>
  <c r="F1925" i="118"/>
  <c r="K1924" i="118"/>
  <c r="L1924" i="118" s="1"/>
  <c r="H1924" i="118"/>
  <c r="G1924" i="118"/>
  <c r="F1924" i="118"/>
  <c r="K1923" i="118"/>
  <c r="L1923" i="118" s="1"/>
  <c r="H1923" i="118"/>
  <c r="G1923" i="118"/>
  <c r="F1923" i="118"/>
  <c r="K1922" i="118"/>
  <c r="L1922" i="118" s="1"/>
  <c r="H1922" i="118"/>
  <c r="G1922" i="118"/>
  <c r="F1922" i="118"/>
  <c r="K1921" i="118"/>
  <c r="L1921" i="118" s="1"/>
  <c r="H1921" i="118"/>
  <c r="G1921" i="118"/>
  <c r="F1921" i="118"/>
  <c r="K1920" i="118"/>
  <c r="L1920" i="118" s="1"/>
  <c r="H1920" i="118"/>
  <c r="G1920" i="118"/>
  <c r="F1920" i="118"/>
  <c r="K1919" i="118"/>
  <c r="L1919" i="118" s="1"/>
  <c r="H1919" i="118"/>
  <c r="G1919" i="118"/>
  <c r="F1919" i="118"/>
  <c r="B1912" i="118"/>
  <c r="K1911" i="118"/>
  <c r="L1911" i="118" s="1"/>
  <c r="L1912" i="118" s="1"/>
  <c r="H1911" i="118"/>
  <c r="G1911" i="118"/>
  <c r="F1911" i="118"/>
  <c r="F1912" i="118" s="1"/>
  <c r="B1897" i="118"/>
  <c r="K1896" i="118"/>
  <c r="L1896" i="118" s="1"/>
  <c r="H1896" i="118"/>
  <c r="G1896" i="118"/>
  <c r="F1896" i="118"/>
  <c r="K1893" i="118"/>
  <c r="L1893" i="118" s="1"/>
  <c r="H1893" i="118"/>
  <c r="G1893" i="118"/>
  <c r="F1893" i="118"/>
  <c r="K1890" i="118"/>
  <c r="L1890" i="118" s="1"/>
  <c r="H1890" i="118"/>
  <c r="G1890" i="118"/>
  <c r="F1890" i="118"/>
  <c r="B1885" i="118"/>
  <c r="K1884" i="118"/>
  <c r="L1884" i="118" s="1"/>
  <c r="H1884" i="118"/>
  <c r="G1884" i="118"/>
  <c r="F1884" i="118"/>
  <c r="K1881" i="118"/>
  <c r="L1881" i="118" s="1"/>
  <c r="H1881" i="118"/>
  <c r="G1881" i="118"/>
  <c r="F1881" i="118"/>
  <c r="K1878" i="118"/>
  <c r="L1878" i="118" s="1"/>
  <c r="H1878" i="118"/>
  <c r="G1878" i="118"/>
  <c r="F1878" i="118"/>
  <c r="K1875" i="118"/>
  <c r="L1875" i="118" s="1"/>
  <c r="H1875" i="118"/>
  <c r="G1875" i="118"/>
  <c r="F1875" i="118"/>
  <c r="K1873" i="118"/>
  <c r="L1873" i="118" s="1"/>
  <c r="H1873" i="118"/>
  <c r="G1873" i="118"/>
  <c r="F1873" i="118"/>
  <c r="K1869" i="118"/>
  <c r="L1869" i="118" s="1"/>
  <c r="H1869" i="118"/>
  <c r="G1869" i="118"/>
  <c r="F1869" i="118"/>
  <c r="K1868" i="118"/>
  <c r="L1868" i="118" s="1"/>
  <c r="H1868" i="118"/>
  <c r="G1868" i="118"/>
  <c r="F1868" i="118"/>
  <c r="K1867" i="118"/>
  <c r="L1867" i="118" s="1"/>
  <c r="H1867" i="118"/>
  <c r="G1867" i="118"/>
  <c r="F1867" i="118"/>
  <c r="K1864" i="118"/>
  <c r="L1864" i="118" s="1"/>
  <c r="H1864" i="118"/>
  <c r="G1864" i="118"/>
  <c r="F1864" i="118"/>
  <c r="K1860" i="118"/>
  <c r="L1860" i="118" s="1"/>
  <c r="H1860" i="118"/>
  <c r="G1860" i="118"/>
  <c r="F1860" i="118"/>
  <c r="K1859" i="118"/>
  <c r="L1859" i="118" s="1"/>
  <c r="H1859" i="118"/>
  <c r="G1859" i="118"/>
  <c r="F1859" i="118"/>
  <c r="K1855" i="118"/>
  <c r="L1855" i="118" s="1"/>
  <c r="H1855" i="118"/>
  <c r="G1855" i="118"/>
  <c r="F1855" i="118"/>
  <c r="K1854" i="118"/>
  <c r="L1854" i="118" s="1"/>
  <c r="H1854" i="118"/>
  <c r="G1854" i="118"/>
  <c r="F1854" i="118"/>
  <c r="K1850" i="118"/>
  <c r="L1850" i="118" s="1"/>
  <c r="H1850" i="118"/>
  <c r="G1850" i="118"/>
  <c r="F1850" i="118"/>
  <c r="K1849" i="118"/>
  <c r="L1849" i="118" s="1"/>
  <c r="H1849" i="118"/>
  <c r="G1849" i="118"/>
  <c r="F1849" i="118"/>
  <c r="K1845" i="118"/>
  <c r="L1845" i="118" s="1"/>
  <c r="H1845" i="118"/>
  <c r="G1845" i="118"/>
  <c r="F1845" i="118"/>
  <c r="K1842" i="118"/>
  <c r="L1842" i="118" s="1"/>
  <c r="H1842" i="118"/>
  <c r="G1842" i="118"/>
  <c r="F1842" i="118"/>
  <c r="K1838" i="118"/>
  <c r="L1838" i="118" s="1"/>
  <c r="H1838" i="118"/>
  <c r="G1838" i="118"/>
  <c r="F1838" i="118"/>
  <c r="K1837" i="118"/>
  <c r="L1837" i="118" s="1"/>
  <c r="H1837" i="118"/>
  <c r="G1837" i="118"/>
  <c r="F1837" i="118"/>
  <c r="K1836" i="118"/>
  <c r="L1836" i="118" s="1"/>
  <c r="H1836" i="118"/>
  <c r="G1836" i="118"/>
  <c r="F1836" i="118"/>
  <c r="K1835" i="118"/>
  <c r="L1835" i="118" s="1"/>
  <c r="H1835" i="118"/>
  <c r="G1835" i="118"/>
  <c r="F1835" i="118"/>
  <c r="K1834" i="118"/>
  <c r="L1834" i="118" s="1"/>
  <c r="H1834" i="118"/>
  <c r="G1834" i="118"/>
  <c r="F1834" i="118"/>
  <c r="K1833" i="118"/>
  <c r="L1833" i="118" s="1"/>
  <c r="H1833" i="118"/>
  <c r="G1833" i="118"/>
  <c r="F1833" i="118"/>
  <c r="K1829" i="118"/>
  <c r="L1829" i="118" s="1"/>
  <c r="H1829" i="118"/>
  <c r="G1829" i="118"/>
  <c r="F1829" i="118"/>
  <c r="K1819" i="118"/>
  <c r="L1819" i="118" s="1"/>
  <c r="H1819" i="118"/>
  <c r="G1819" i="118"/>
  <c r="F1819" i="118"/>
  <c r="K1812" i="118"/>
  <c r="L1812" i="118" s="1"/>
  <c r="H1812" i="118"/>
  <c r="G1812" i="118"/>
  <c r="F1812" i="118"/>
  <c r="K1803" i="118"/>
  <c r="L1803" i="118" s="1"/>
  <c r="H1803" i="118"/>
  <c r="G1803" i="118"/>
  <c r="F1803" i="118"/>
  <c r="K1793" i="118"/>
  <c r="L1793" i="118" s="1"/>
  <c r="H1793" i="118"/>
  <c r="G1793" i="118"/>
  <c r="F1793" i="118"/>
  <c r="B1781" i="118"/>
  <c r="K1780" i="118"/>
  <c r="L1780" i="118" s="1"/>
  <c r="H1780" i="118"/>
  <c r="G1780" i="118"/>
  <c r="F1780" i="118"/>
  <c r="K1777" i="118"/>
  <c r="L1777" i="118" s="1"/>
  <c r="H1777" i="118"/>
  <c r="G1777" i="118"/>
  <c r="F1777" i="118"/>
  <c r="K1774" i="118"/>
  <c r="L1774" i="118" s="1"/>
  <c r="H1774" i="118"/>
  <c r="G1774" i="118"/>
  <c r="F1774" i="118"/>
  <c r="K1771" i="118"/>
  <c r="L1771" i="118" s="1"/>
  <c r="H1771" i="118"/>
  <c r="G1771" i="118"/>
  <c r="F1771" i="118"/>
  <c r="K1769" i="118"/>
  <c r="L1769" i="118" s="1"/>
  <c r="H1769" i="118"/>
  <c r="G1769" i="118"/>
  <c r="F1769" i="118"/>
  <c r="K1766" i="118"/>
  <c r="L1766" i="118" s="1"/>
  <c r="H1766" i="118"/>
  <c r="G1766" i="118"/>
  <c r="F1766" i="118"/>
  <c r="K1763" i="118"/>
  <c r="L1763" i="118" s="1"/>
  <c r="H1763" i="118"/>
  <c r="G1763" i="118"/>
  <c r="F1763" i="118"/>
  <c r="K1759" i="118"/>
  <c r="L1759" i="118" s="1"/>
  <c r="H1759" i="118"/>
  <c r="G1759" i="118"/>
  <c r="F1759" i="118"/>
  <c r="K1758" i="118"/>
  <c r="L1758" i="118" s="1"/>
  <c r="H1758" i="118"/>
  <c r="G1758" i="118"/>
  <c r="F1758" i="118"/>
  <c r="K1757" i="118"/>
  <c r="L1757" i="118" s="1"/>
  <c r="H1757" i="118"/>
  <c r="G1757" i="118"/>
  <c r="I1757" i="118" s="1"/>
  <c r="F1757" i="118"/>
  <c r="K1756" i="118"/>
  <c r="L1756" i="118" s="1"/>
  <c r="H1756" i="118"/>
  <c r="G1756" i="118"/>
  <c r="F1756" i="118"/>
  <c r="K1755" i="118"/>
  <c r="L1755" i="118" s="1"/>
  <c r="H1755" i="118"/>
  <c r="G1755" i="118"/>
  <c r="F1755" i="118"/>
  <c r="K1752" i="118"/>
  <c r="L1752" i="118" s="1"/>
  <c r="H1752" i="118"/>
  <c r="G1752" i="118"/>
  <c r="F1752" i="118"/>
  <c r="K1747" i="118"/>
  <c r="L1747" i="118" s="1"/>
  <c r="H1747" i="118"/>
  <c r="G1747" i="118"/>
  <c r="F1747" i="118"/>
  <c r="K1743" i="118"/>
  <c r="L1743" i="118" s="1"/>
  <c r="H1743" i="118"/>
  <c r="G1743" i="118"/>
  <c r="F1743" i="118"/>
  <c r="K1742" i="118"/>
  <c r="L1742" i="118" s="1"/>
  <c r="H1742" i="118"/>
  <c r="G1742" i="118"/>
  <c r="F1742" i="118"/>
  <c r="K1741" i="118"/>
  <c r="L1741" i="118" s="1"/>
  <c r="H1741" i="118"/>
  <c r="G1741" i="118"/>
  <c r="F1741" i="118"/>
  <c r="K1737" i="118"/>
  <c r="L1737" i="118" s="1"/>
  <c r="H1737" i="118"/>
  <c r="G1737" i="118"/>
  <c r="F1737" i="118"/>
  <c r="K1734" i="118"/>
  <c r="L1734" i="118" s="1"/>
  <c r="H1734" i="118"/>
  <c r="G1734" i="118"/>
  <c r="F1734" i="118"/>
  <c r="K1731" i="118"/>
  <c r="L1731" i="118" s="1"/>
  <c r="H1731" i="118"/>
  <c r="G1731" i="118"/>
  <c r="F1731" i="118"/>
  <c r="K1730" i="118"/>
  <c r="L1730" i="118" s="1"/>
  <c r="H1730" i="118"/>
  <c r="G1730" i="118"/>
  <c r="F1730" i="118"/>
  <c r="K1729" i="118"/>
  <c r="L1729" i="118" s="1"/>
  <c r="H1729" i="118"/>
  <c r="G1729" i="118"/>
  <c r="F1729" i="118"/>
  <c r="K1728" i="118"/>
  <c r="L1728" i="118" s="1"/>
  <c r="H1728" i="118"/>
  <c r="G1728" i="118"/>
  <c r="F1728" i="118"/>
  <c r="K1727" i="118"/>
  <c r="L1727" i="118" s="1"/>
  <c r="H1727" i="118"/>
  <c r="G1727" i="118"/>
  <c r="F1727" i="118"/>
  <c r="K1726" i="118"/>
  <c r="L1726" i="118" s="1"/>
  <c r="H1726" i="118"/>
  <c r="G1726" i="118"/>
  <c r="F1726" i="118"/>
  <c r="K1725" i="118"/>
  <c r="L1725" i="118" s="1"/>
  <c r="H1725" i="118"/>
  <c r="G1725" i="118"/>
  <c r="F1725" i="118"/>
  <c r="K1724" i="118"/>
  <c r="L1724" i="118" s="1"/>
  <c r="H1724" i="118"/>
  <c r="G1724" i="118"/>
  <c r="F1724" i="118"/>
  <c r="K1720" i="118"/>
  <c r="L1720" i="118" s="1"/>
  <c r="H1720" i="118"/>
  <c r="G1720" i="118"/>
  <c r="F1720" i="118"/>
  <c r="K1717" i="118"/>
  <c r="L1717" i="118" s="1"/>
  <c r="H1717" i="118"/>
  <c r="G1717" i="118"/>
  <c r="F1717" i="118"/>
  <c r="K1713" i="118"/>
  <c r="L1713" i="118" s="1"/>
  <c r="H1713" i="118"/>
  <c r="G1713" i="118"/>
  <c r="F1713" i="118"/>
  <c r="K1708" i="118"/>
  <c r="L1708" i="118" s="1"/>
  <c r="H1708" i="118"/>
  <c r="G1708" i="118"/>
  <c r="F1708" i="118"/>
  <c r="B1641" i="118"/>
  <c r="K1640" i="118"/>
  <c r="L1640" i="118" s="1"/>
  <c r="H1640" i="118"/>
  <c r="G1640" i="118"/>
  <c r="F1640" i="118"/>
  <c r="K1637" i="118"/>
  <c r="L1637" i="118" s="1"/>
  <c r="H1637" i="118"/>
  <c r="G1637" i="118"/>
  <c r="F1637" i="118"/>
  <c r="K1634" i="118"/>
  <c r="L1634" i="118" s="1"/>
  <c r="H1634" i="118"/>
  <c r="G1634" i="118"/>
  <c r="F1634" i="118"/>
  <c r="K1631" i="118"/>
  <c r="L1631" i="118" s="1"/>
  <c r="H1631" i="118"/>
  <c r="G1631" i="118"/>
  <c r="F1631" i="118"/>
  <c r="K1628" i="118"/>
  <c r="L1628" i="118" s="1"/>
  <c r="H1628" i="118"/>
  <c r="G1628" i="118"/>
  <c r="F1628" i="118"/>
  <c r="K1625" i="118"/>
  <c r="L1625" i="118" s="1"/>
  <c r="H1625" i="118"/>
  <c r="G1625" i="118"/>
  <c r="F1625" i="118"/>
  <c r="L1621" i="118"/>
  <c r="K1621" i="118"/>
  <c r="H1621" i="118"/>
  <c r="G1621" i="118"/>
  <c r="F1621" i="118"/>
  <c r="K1618" i="118"/>
  <c r="L1618" i="118" s="1"/>
  <c r="H1618" i="118"/>
  <c r="G1618" i="118"/>
  <c r="F1618" i="118"/>
  <c r="K1614" i="118"/>
  <c r="L1614" i="118" s="1"/>
  <c r="H1614" i="118"/>
  <c r="G1614" i="118"/>
  <c r="F1614" i="118"/>
  <c r="K1609" i="118"/>
  <c r="L1609" i="118" s="1"/>
  <c r="H1609" i="118"/>
  <c r="G1609" i="118"/>
  <c r="F1609" i="118"/>
  <c r="K1605" i="118"/>
  <c r="L1605" i="118" s="1"/>
  <c r="H1605" i="118"/>
  <c r="G1605" i="118"/>
  <c r="F1605" i="118"/>
  <c r="K1602" i="118"/>
  <c r="L1602" i="118" s="1"/>
  <c r="H1602" i="118"/>
  <c r="G1602" i="118"/>
  <c r="F1602" i="118"/>
  <c r="K1599" i="118"/>
  <c r="L1599" i="118" s="1"/>
  <c r="H1599" i="118"/>
  <c r="G1599" i="118"/>
  <c r="F1599" i="118"/>
  <c r="K1596" i="118"/>
  <c r="L1596" i="118" s="1"/>
  <c r="H1596" i="118"/>
  <c r="G1596" i="118"/>
  <c r="F1596" i="118"/>
  <c r="K1593" i="118"/>
  <c r="L1593" i="118" s="1"/>
  <c r="H1593" i="118"/>
  <c r="G1593" i="118"/>
  <c r="F1593" i="118"/>
  <c r="K1589" i="118"/>
  <c r="L1589" i="118" s="1"/>
  <c r="H1589" i="118"/>
  <c r="G1589" i="118"/>
  <c r="F1589" i="118"/>
  <c r="K1586" i="118"/>
  <c r="L1586" i="118" s="1"/>
  <c r="H1586" i="118"/>
  <c r="G1586" i="118"/>
  <c r="F1586" i="118"/>
  <c r="K1583" i="118"/>
  <c r="L1583" i="118" s="1"/>
  <c r="H1583" i="118"/>
  <c r="G1583" i="118"/>
  <c r="F1583" i="118"/>
  <c r="B1574" i="118"/>
  <c r="K1573" i="118"/>
  <c r="L1573" i="118" s="1"/>
  <c r="H1573" i="118"/>
  <c r="G1573" i="118"/>
  <c r="F1573" i="118"/>
  <c r="K1570" i="118"/>
  <c r="L1570" i="118" s="1"/>
  <c r="H1570" i="118"/>
  <c r="G1570" i="118"/>
  <c r="F1570" i="118"/>
  <c r="K1567" i="118"/>
  <c r="L1567" i="118" s="1"/>
  <c r="H1567" i="118"/>
  <c r="G1567" i="118"/>
  <c r="F1567" i="118"/>
  <c r="K1564" i="118"/>
  <c r="L1564" i="118" s="1"/>
  <c r="H1564" i="118"/>
  <c r="G1564" i="118"/>
  <c r="F1564" i="118"/>
  <c r="K1562" i="118"/>
  <c r="L1562" i="118" s="1"/>
  <c r="H1562" i="118"/>
  <c r="G1562" i="118"/>
  <c r="F1562" i="118"/>
  <c r="K1559" i="118"/>
  <c r="L1559" i="118" s="1"/>
  <c r="H1559" i="118"/>
  <c r="G1559" i="118"/>
  <c r="F1559" i="118"/>
  <c r="K1558" i="118"/>
  <c r="L1558" i="118" s="1"/>
  <c r="H1558" i="118"/>
  <c r="G1558" i="118"/>
  <c r="F1558" i="118"/>
  <c r="K1555" i="118"/>
  <c r="L1555" i="118" s="1"/>
  <c r="H1555" i="118"/>
  <c r="G1555" i="118"/>
  <c r="F1555" i="118"/>
  <c r="K1552" i="118"/>
  <c r="L1552" i="118" s="1"/>
  <c r="H1552" i="118"/>
  <c r="G1552" i="118"/>
  <c r="F1552" i="118"/>
  <c r="K1548" i="118"/>
  <c r="L1548" i="118" s="1"/>
  <c r="H1548" i="118"/>
  <c r="G1548" i="118"/>
  <c r="F1548" i="118"/>
  <c r="K1544" i="118"/>
  <c r="L1544" i="118" s="1"/>
  <c r="H1544" i="118"/>
  <c r="G1544" i="118"/>
  <c r="F1544" i="118"/>
  <c r="K1540" i="118"/>
  <c r="L1540" i="118" s="1"/>
  <c r="H1540" i="118"/>
  <c r="G1540" i="118"/>
  <c r="F1540" i="118"/>
  <c r="K1537" i="118"/>
  <c r="L1537" i="118" s="1"/>
  <c r="H1537" i="118"/>
  <c r="G1537" i="118"/>
  <c r="F1537" i="118"/>
  <c r="K1536" i="118"/>
  <c r="L1536" i="118" s="1"/>
  <c r="H1536" i="118"/>
  <c r="G1536" i="118"/>
  <c r="F1536" i="118"/>
  <c r="K1535" i="118"/>
  <c r="L1535" i="118" s="1"/>
  <c r="H1535" i="118"/>
  <c r="G1535" i="118"/>
  <c r="F1535" i="118"/>
  <c r="K1534" i="118"/>
  <c r="L1534" i="118" s="1"/>
  <c r="H1534" i="118"/>
  <c r="G1534" i="118"/>
  <c r="F1534" i="118"/>
  <c r="K1531" i="118"/>
  <c r="L1531" i="118" s="1"/>
  <c r="H1531" i="118"/>
  <c r="G1531" i="118"/>
  <c r="F1531" i="118"/>
  <c r="K1527" i="118"/>
  <c r="L1527" i="118" s="1"/>
  <c r="H1527" i="118"/>
  <c r="G1527" i="118"/>
  <c r="F1527" i="118"/>
  <c r="K1526" i="118"/>
  <c r="L1526" i="118" s="1"/>
  <c r="H1526" i="118"/>
  <c r="G1526" i="118"/>
  <c r="F1526" i="118"/>
  <c r="K1522" i="118"/>
  <c r="L1522" i="118" s="1"/>
  <c r="H1522" i="118"/>
  <c r="G1522" i="118"/>
  <c r="F1522" i="118"/>
  <c r="K1519" i="118"/>
  <c r="L1519" i="118" s="1"/>
  <c r="H1519" i="118"/>
  <c r="G1519" i="118"/>
  <c r="F1519" i="118"/>
  <c r="K1515" i="118"/>
  <c r="L1515" i="118" s="1"/>
  <c r="H1515" i="118"/>
  <c r="G1515" i="118"/>
  <c r="F1515" i="118"/>
  <c r="B1457" i="118"/>
  <c r="K1456" i="118"/>
  <c r="L1456" i="118" s="1"/>
  <c r="H1456" i="118"/>
  <c r="G1456" i="118"/>
  <c r="F1456" i="118"/>
  <c r="K1453" i="118"/>
  <c r="L1453" i="118" s="1"/>
  <c r="H1453" i="118"/>
  <c r="G1453" i="118"/>
  <c r="F1453" i="118"/>
  <c r="K1450" i="118"/>
  <c r="L1450" i="118" s="1"/>
  <c r="H1450" i="118"/>
  <c r="G1450" i="118"/>
  <c r="I1450" i="118" s="1"/>
  <c r="F1450" i="118"/>
  <c r="K1447" i="118"/>
  <c r="L1447" i="118" s="1"/>
  <c r="H1447" i="118"/>
  <c r="G1447" i="118"/>
  <c r="F1447" i="118"/>
  <c r="K1445" i="118"/>
  <c r="L1445" i="118" s="1"/>
  <c r="H1445" i="118"/>
  <c r="G1445" i="118"/>
  <c r="F1445" i="118"/>
  <c r="K1442" i="118"/>
  <c r="L1442" i="118" s="1"/>
  <c r="H1442" i="118"/>
  <c r="G1442" i="118"/>
  <c r="F1442" i="118"/>
  <c r="K1439" i="118"/>
  <c r="L1439" i="118" s="1"/>
  <c r="H1439" i="118"/>
  <c r="G1439" i="118"/>
  <c r="F1439" i="118"/>
  <c r="K1438" i="118"/>
  <c r="L1438" i="118" s="1"/>
  <c r="H1438" i="118"/>
  <c r="G1438" i="118"/>
  <c r="F1438" i="118"/>
  <c r="K1437" i="118"/>
  <c r="L1437" i="118" s="1"/>
  <c r="H1437" i="118"/>
  <c r="G1437" i="118"/>
  <c r="I1437" i="118" s="1"/>
  <c r="F1437" i="118"/>
  <c r="K1429" i="118"/>
  <c r="L1429" i="118" s="1"/>
  <c r="H1429" i="118"/>
  <c r="G1429" i="118"/>
  <c r="F1429" i="118"/>
  <c r="K1426" i="118"/>
  <c r="L1426" i="118" s="1"/>
  <c r="H1426" i="118"/>
  <c r="G1426" i="118"/>
  <c r="F1426" i="118"/>
  <c r="K1423" i="118"/>
  <c r="L1423" i="118" s="1"/>
  <c r="H1423" i="118"/>
  <c r="G1423" i="118"/>
  <c r="F1423" i="118"/>
  <c r="K1419" i="118"/>
  <c r="L1419" i="118" s="1"/>
  <c r="H1419" i="118"/>
  <c r="G1419" i="118"/>
  <c r="F1419" i="118"/>
  <c r="K1416" i="118"/>
  <c r="L1416" i="118" s="1"/>
  <c r="H1416" i="118"/>
  <c r="G1416" i="118"/>
  <c r="F1416" i="118"/>
  <c r="K1412" i="118"/>
  <c r="L1412" i="118" s="1"/>
  <c r="H1412" i="118"/>
  <c r="G1412" i="118"/>
  <c r="F1412" i="118"/>
  <c r="K1411" i="118"/>
  <c r="L1411" i="118" s="1"/>
  <c r="H1411" i="118"/>
  <c r="G1411" i="118"/>
  <c r="F1411" i="118"/>
  <c r="K1407" i="118"/>
  <c r="L1407" i="118" s="1"/>
  <c r="H1407" i="118"/>
  <c r="G1407" i="118"/>
  <c r="F1407" i="118"/>
  <c r="K1402" i="118"/>
  <c r="L1402" i="118" s="1"/>
  <c r="H1402" i="118"/>
  <c r="G1402" i="118"/>
  <c r="F1402" i="118"/>
  <c r="K1399" i="118"/>
  <c r="L1399" i="118" s="1"/>
  <c r="H1399" i="118"/>
  <c r="G1399" i="118"/>
  <c r="F1399" i="118"/>
  <c r="K1396" i="118"/>
  <c r="L1396" i="118" s="1"/>
  <c r="H1396" i="118"/>
  <c r="G1396" i="118"/>
  <c r="F1396" i="118"/>
  <c r="K1392" i="118"/>
  <c r="L1392" i="118" s="1"/>
  <c r="H1392" i="118"/>
  <c r="G1392" i="118"/>
  <c r="F1392" i="118"/>
  <c r="K1391" i="118"/>
  <c r="L1391" i="118" s="1"/>
  <c r="H1391" i="118"/>
  <c r="G1391" i="118"/>
  <c r="F1391" i="118"/>
  <c r="K1390" i="118"/>
  <c r="L1390" i="118" s="1"/>
  <c r="H1390" i="118"/>
  <c r="G1390" i="118"/>
  <c r="F1390" i="118"/>
  <c r="K1389" i="118"/>
  <c r="L1389" i="118" s="1"/>
  <c r="H1389" i="118"/>
  <c r="G1389" i="118"/>
  <c r="F1389" i="118"/>
  <c r="K1388" i="118"/>
  <c r="L1388" i="118" s="1"/>
  <c r="H1388" i="118"/>
  <c r="G1388" i="118"/>
  <c r="F1388" i="118"/>
  <c r="K1387" i="118"/>
  <c r="L1387" i="118" s="1"/>
  <c r="H1387" i="118"/>
  <c r="G1387" i="118"/>
  <c r="F1387" i="118"/>
  <c r="K1386" i="118"/>
  <c r="L1386" i="118" s="1"/>
  <c r="H1386" i="118"/>
  <c r="G1386" i="118"/>
  <c r="F1386" i="118"/>
  <c r="K1382" i="118"/>
  <c r="L1382" i="118" s="1"/>
  <c r="H1382" i="118"/>
  <c r="G1382" i="118"/>
  <c r="F1382" i="118"/>
  <c r="K1379" i="118"/>
  <c r="L1379" i="118" s="1"/>
  <c r="H1379" i="118"/>
  <c r="G1379" i="118"/>
  <c r="F1379" i="118"/>
  <c r="K1375" i="118"/>
  <c r="L1375" i="118" s="1"/>
  <c r="H1375" i="118"/>
  <c r="G1375" i="118"/>
  <c r="F1375" i="118"/>
  <c r="B1317" i="118"/>
  <c r="K1316" i="118"/>
  <c r="L1316" i="118" s="1"/>
  <c r="H1316" i="118"/>
  <c r="G1316" i="118"/>
  <c r="F1316" i="118"/>
  <c r="K1313" i="118"/>
  <c r="L1313" i="118" s="1"/>
  <c r="H1313" i="118"/>
  <c r="G1313" i="118"/>
  <c r="F1313" i="118"/>
  <c r="K1310" i="118"/>
  <c r="L1310" i="118" s="1"/>
  <c r="H1310" i="118"/>
  <c r="G1310" i="118"/>
  <c r="I1310" i="118" s="1"/>
  <c r="F1310" i="118"/>
  <c r="K1307" i="118"/>
  <c r="L1307" i="118" s="1"/>
  <c r="H1307" i="118"/>
  <c r="G1307" i="118"/>
  <c r="F1307" i="118"/>
  <c r="K1305" i="118"/>
  <c r="L1305" i="118" s="1"/>
  <c r="H1305" i="118"/>
  <c r="G1305" i="118"/>
  <c r="F1305" i="118"/>
  <c r="K1302" i="118"/>
  <c r="L1302" i="118" s="1"/>
  <c r="H1302" i="118"/>
  <c r="G1302" i="118"/>
  <c r="I1302" i="118" s="1"/>
  <c r="F1302" i="118"/>
  <c r="K1299" i="118"/>
  <c r="L1299" i="118" s="1"/>
  <c r="H1299" i="118"/>
  <c r="G1299" i="118"/>
  <c r="F1299" i="118"/>
  <c r="K1296" i="118"/>
  <c r="L1296" i="118" s="1"/>
  <c r="H1296" i="118"/>
  <c r="G1296" i="118"/>
  <c r="F1296" i="118"/>
  <c r="K1295" i="118"/>
  <c r="L1295" i="118" s="1"/>
  <c r="H1295" i="118"/>
  <c r="G1295" i="118"/>
  <c r="F1295" i="118"/>
  <c r="K1294" i="118"/>
  <c r="L1294" i="118" s="1"/>
  <c r="H1294" i="118"/>
  <c r="G1294" i="118"/>
  <c r="F1294" i="118"/>
  <c r="K1291" i="118"/>
  <c r="L1291" i="118" s="1"/>
  <c r="H1291" i="118"/>
  <c r="G1291" i="118"/>
  <c r="F1291" i="118"/>
  <c r="K1287" i="118"/>
  <c r="L1287" i="118" s="1"/>
  <c r="H1287" i="118"/>
  <c r="G1287" i="118"/>
  <c r="F1287" i="118"/>
  <c r="K1286" i="118"/>
  <c r="L1286" i="118" s="1"/>
  <c r="H1286" i="118"/>
  <c r="G1286" i="118"/>
  <c r="F1286" i="118"/>
  <c r="K1285" i="118"/>
  <c r="L1285" i="118" s="1"/>
  <c r="H1285" i="118"/>
  <c r="G1285" i="118"/>
  <c r="F1285" i="118"/>
  <c r="K1281" i="118"/>
  <c r="L1281" i="118" s="1"/>
  <c r="H1281" i="118"/>
  <c r="G1281" i="118"/>
  <c r="F1281" i="118"/>
  <c r="K1280" i="118"/>
  <c r="L1280" i="118" s="1"/>
  <c r="H1280" i="118"/>
  <c r="G1280" i="118"/>
  <c r="F1280" i="118"/>
  <c r="K1279" i="118"/>
  <c r="L1279" i="118" s="1"/>
  <c r="H1279" i="118"/>
  <c r="G1279" i="118"/>
  <c r="F1279" i="118"/>
  <c r="K1275" i="118"/>
  <c r="L1275" i="118" s="1"/>
  <c r="H1275" i="118"/>
  <c r="G1275" i="118"/>
  <c r="I1275" i="118" s="1"/>
  <c r="F1275" i="118"/>
  <c r="K1271" i="118"/>
  <c r="L1271" i="118" s="1"/>
  <c r="H1271" i="118"/>
  <c r="G1271" i="118"/>
  <c r="F1271" i="118"/>
  <c r="L1268" i="118"/>
  <c r="K1268" i="118"/>
  <c r="H1268" i="118"/>
  <c r="G1268" i="118"/>
  <c r="F1268" i="118"/>
  <c r="K1267" i="118"/>
  <c r="L1267" i="118" s="1"/>
  <c r="H1267" i="118"/>
  <c r="G1267" i="118"/>
  <c r="F1267" i="118"/>
  <c r="K1264" i="118"/>
  <c r="L1264" i="118" s="1"/>
  <c r="H1264" i="118"/>
  <c r="G1264" i="118"/>
  <c r="F1264" i="118"/>
  <c r="K1263" i="118"/>
  <c r="L1263" i="118" s="1"/>
  <c r="H1263" i="118"/>
  <c r="G1263" i="118"/>
  <c r="F1263" i="118"/>
  <c r="K1259" i="118"/>
  <c r="L1259" i="118" s="1"/>
  <c r="H1259" i="118"/>
  <c r="G1259" i="118"/>
  <c r="F1259" i="118"/>
  <c r="K1256" i="118"/>
  <c r="L1256" i="118" s="1"/>
  <c r="H1256" i="118"/>
  <c r="G1256" i="118"/>
  <c r="F1256" i="118"/>
  <c r="K1252" i="118"/>
  <c r="L1252" i="118" s="1"/>
  <c r="H1252" i="118"/>
  <c r="G1252" i="118"/>
  <c r="F1252" i="118"/>
  <c r="K1248" i="118"/>
  <c r="L1248" i="118" s="1"/>
  <c r="H1248" i="118"/>
  <c r="G1248" i="118"/>
  <c r="F1248" i="118"/>
  <c r="B1181" i="118"/>
  <c r="K1180" i="118"/>
  <c r="L1180" i="118" s="1"/>
  <c r="H1180" i="118"/>
  <c r="G1180" i="118"/>
  <c r="I1180" i="118" s="1"/>
  <c r="F1180" i="118"/>
  <c r="K1177" i="118"/>
  <c r="L1177" i="118" s="1"/>
  <c r="H1177" i="118"/>
  <c r="G1177" i="118"/>
  <c r="F1177" i="118"/>
  <c r="K1174" i="118"/>
  <c r="L1174" i="118" s="1"/>
  <c r="H1174" i="118"/>
  <c r="G1174" i="118"/>
  <c r="F1174" i="118"/>
  <c r="K1171" i="118"/>
  <c r="L1171" i="118" s="1"/>
  <c r="H1171" i="118"/>
  <c r="G1171" i="118"/>
  <c r="F1171" i="118"/>
  <c r="K1169" i="118"/>
  <c r="L1169" i="118" s="1"/>
  <c r="H1169" i="118"/>
  <c r="G1169" i="118"/>
  <c r="F1169" i="118"/>
  <c r="K1166" i="118"/>
  <c r="L1166" i="118" s="1"/>
  <c r="H1166" i="118"/>
  <c r="G1166" i="118"/>
  <c r="F1166" i="118"/>
  <c r="K1161" i="118"/>
  <c r="L1161" i="118" s="1"/>
  <c r="H1161" i="118"/>
  <c r="G1161" i="118"/>
  <c r="F1161" i="118"/>
  <c r="K1158" i="118"/>
  <c r="L1158" i="118" s="1"/>
  <c r="H1158" i="118"/>
  <c r="G1158" i="118"/>
  <c r="F1158" i="118"/>
  <c r="K1153" i="118"/>
  <c r="L1153" i="118" s="1"/>
  <c r="H1153" i="118"/>
  <c r="G1153" i="118"/>
  <c r="F1153" i="118"/>
  <c r="K1152" i="118"/>
  <c r="L1152" i="118" s="1"/>
  <c r="H1152" i="118"/>
  <c r="G1152" i="118"/>
  <c r="F1152" i="118"/>
  <c r="K1151" i="118"/>
  <c r="L1151" i="118" s="1"/>
  <c r="H1151" i="118"/>
  <c r="G1151" i="118"/>
  <c r="F1151" i="118"/>
  <c r="K1147" i="118"/>
  <c r="L1147" i="118" s="1"/>
  <c r="H1147" i="118"/>
  <c r="G1147" i="118"/>
  <c r="F1147" i="118"/>
  <c r="K1144" i="118"/>
  <c r="L1144" i="118" s="1"/>
  <c r="H1144" i="118"/>
  <c r="G1144" i="118"/>
  <c r="F1144" i="118"/>
  <c r="K1140" i="118"/>
  <c r="L1140" i="118" s="1"/>
  <c r="H1140" i="118"/>
  <c r="G1140" i="118"/>
  <c r="F1140" i="118"/>
  <c r="K1138" i="118"/>
  <c r="L1138" i="118" s="1"/>
  <c r="H1138" i="118"/>
  <c r="G1138" i="118"/>
  <c r="F1138" i="118"/>
  <c r="B1087" i="118"/>
  <c r="K1086" i="118"/>
  <c r="L1086" i="118" s="1"/>
  <c r="H1086" i="118"/>
  <c r="G1086" i="118"/>
  <c r="F1086" i="118"/>
  <c r="K1083" i="118"/>
  <c r="L1083" i="118" s="1"/>
  <c r="H1083" i="118"/>
  <c r="G1083" i="118"/>
  <c r="F1083" i="118"/>
  <c r="K1080" i="118"/>
  <c r="L1080" i="118" s="1"/>
  <c r="H1080" i="118"/>
  <c r="G1080" i="118"/>
  <c r="I1080" i="118" s="1"/>
  <c r="F1080" i="118"/>
  <c r="K1077" i="118"/>
  <c r="L1077" i="118" s="1"/>
  <c r="H1077" i="118"/>
  <c r="G1077" i="118"/>
  <c r="F1077" i="118"/>
  <c r="K1075" i="118"/>
  <c r="L1075" i="118" s="1"/>
  <c r="H1075" i="118"/>
  <c r="G1075" i="118"/>
  <c r="F1075" i="118"/>
  <c r="K1072" i="118"/>
  <c r="L1072" i="118" s="1"/>
  <c r="H1072" i="118"/>
  <c r="G1072" i="118"/>
  <c r="F1072" i="118"/>
  <c r="K1069" i="118"/>
  <c r="L1069" i="118" s="1"/>
  <c r="H1069" i="118"/>
  <c r="G1069" i="118"/>
  <c r="F1069" i="118"/>
  <c r="K1066" i="118"/>
  <c r="L1066" i="118" s="1"/>
  <c r="H1066" i="118"/>
  <c r="G1066" i="118"/>
  <c r="I1066" i="118" s="1"/>
  <c r="F1066" i="118"/>
  <c r="K1063" i="118"/>
  <c r="L1063" i="118" s="1"/>
  <c r="H1063" i="118"/>
  <c r="G1063" i="118"/>
  <c r="F1063" i="118"/>
  <c r="K1059" i="118"/>
  <c r="L1059" i="118" s="1"/>
  <c r="H1059" i="118"/>
  <c r="G1059" i="118"/>
  <c r="F1059" i="118"/>
  <c r="K1055" i="118"/>
  <c r="L1055" i="118" s="1"/>
  <c r="H1055" i="118"/>
  <c r="G1055" i="118"/>
  <c r="I1055" i="118" s="1"/>
  <c r="F1055" i="118"/>
  <c r="K1047" i="118"/>
  <c r="L1047" i="118" s="1"/>
  <c r="H1047" i="118"/>
  <c r="G1047" i="118"/>
  <c r="F1047" i="118"/>
  <c r="K1044" i="118"/>
  <c r="L1044" i="118" s="1"/>
  <c r="H1044" i="118"/>
  <c r="G1044" i="118"/>
  <c r="F1044" i="118"/>
  <c r="K1041" i="118"/>
  <c r="L1041" i="118" s="1"/>
  <c r="H1041" i="118"/>
  <c r="G1041" i="118"/>
  <c r="F1041" i="118"/>
  <c r="K1037" i="118"/>
  <c r="L1037" i="118" s="1"/>
  <c r="H1037" i="118"/>
  <c r="G1037" i="118"/>
  <c r="F1037" i="118"/>
  <c r="K1034" i="118"/>
  <c r="L1034" i="118" s="1"/>
  <c r="H1034" i="118"/>
  <c r="G1034" i="118"/>
  <c r="F1034" i="118"/>
  <c r="K1030" i="118"/>
  <c r="L1030" i="118" s="1"/>
  <c r="H1030" i="118"/>
  <c r="G1030" i="118"/>
  <c r="F1030" i="118"/>
  <c r="K1025" i="118"/>
  <c r="L1025" i="118" s="1"/>
  <c r="H1025" i="118"/>
  <c r="G1025" i="118"/>
  <c r="F1025" i="118"/>
  <c r="B959" i="118"/>
  <c r="K958" i="118"/>
  <c r="L958" i="118" s="1"/>
  <c r="H958" i="118"/>
  <c r="G958" i="118"/>
  <c r="F958" i="118"/>
  <c r="K955" i="118"/>
  <c r="L955" i="118" s="1"/>
  <c r="H955" i="118"/>
  <c r="G955" i="118"/>
  <c r="F955" i="118"/>
  <c r="K952" i="118"/>
  <c r="L952" i="118" s="1"/>
  <c r="H952" i="118"/>
  <c r="G952" i="118"/>
  <c r="F952" i="118"/>
  <c r="K949" i="118"/>
  <c r="L949" i="118" s="1"/>
  <c r="H949" i="118"/>
  <c r="G949" i="118"/>
  <c r="F949" i="118"/>
  <c r="K947" i="118"/>
  <c r="L947" i="118" s="1"/>
  <c r="H947" i="118"/>
  <c r="G947" i="118"/>
  <c r="F947" i="118"/>
  <c r="K944" i="118"/>
  <c r="L944" i="118" s="1"/>
  <c r="H944" i="118"/>
  <c r="G944" i="118"/>
  <c r="F944" i="118"/>
  <c r="K940" i="118"/>
  <c r="L940" i="118" s="1"/>
  <c r="H940" i="118"/>
  <c r="G940" i="118"/>
  <c r="I940" i="118" s="1"/>
  <c r="F940" i="118"/>
  <c r="K939" i="118"/>
  <c r="L939" i="118" s="1"/>
  <c r="H939" i="118"/>
  <c r="G939" i="118"/>
  <c r="F939" i="118"/>
  <c r="K936" i="118"/>
  <c r="L936" i="118" s="1"/>
  <c r="H936" i="118"/>
  <c r="G936" i="118"/>
  <c r="F936" i="118"/>
  <c r="K935" i="118"/>
  <c r="L935" i="118" s="1"/>
  <c r="H935" i="118"/>
  <c r="G935" i="118"/>
  <c r="I935" i="118" s="1"/>
  <c r="F935" i="118"/>
  <c r="K934" i="118"/>
  <c r="L934" i="118" s="1"/>
  <c r="H934" i="118"/>
  <c r="G934" i="118"/>
  <c r="F934" i="118"/>
  <c r="K931" i="118"/>
  <c r="L931" i="118" s="1"/>
  <c r="H931" i="118"/>
  <c r="G931" i="118"/>
  <c r="F931" i="118"/>
  <c r="K930" i="118"/>
  <c r="L930" i="118" s="1"/>
  <c r="H930" i="118"/>
  <c r="G930" i="118"/>
  <c r="F930" i="118"/>
  <c r="K929" i="118"/>
  <c r="L929" i="118" s="1"/>
  <c r="H929" i="118"/>
  <c r="G929" i="118"/>
  <c r="F929" i="118"/>
  <c r="K925" i="118"/>
  <c r="L925" i="118" s="1"/>
  <c r="H925" i="118"/>
  <c r="G925" i="118"/>
  <c r="F925" i="118"/>
  <c r="K922" i="118"/>
  <c r="L922" i="118" s="1"/>
  <c r="H922" i="118"/>
  <c r="G922" i="118"/>
  <c r="F922" i="118"/>
  <c r="K921" i="118"/>
  <c r="L921" i="118" s="1"/>
  <c r="H921" i="118"/>
  <c r="G921" i="118"/>
  <c r="F921" i="118"/>
  <c r="K920" i="118"/>
  <c r="L920" i="118" s="1"/>
  <c r="H920" i="118"/>
  <c r="G920" i="118"/>
  <c r="F920" i="118"/>
  <c r="K916" i="118"/>
  <c r="L916" i="118" s="1"/>
  <c r="H916" i="118"/>
  <c r="G916" i="118"/>
  <c r="F916" i="118"/>
  <c r="K912" i="118"/>
  <c r="J912" i="118"/>
  <c r="H912" i="118"/>
  <c r="I912" i="118" s="1"/>
  <c r="F912" i="118"/>
  <c r="K911" i="118"/>
  <c r="J911" i="118"/>
  <c r="H911" i="118"/>
  <c r="I911" i="118" s="1"/>
  <c r="F911" i="118"/>
  <c r="K910" i="118"/>
  <c r="J910" i="118"/>
  <c r="H910" i="118"/>
  <c r="I910" i="118" s="1"/>
  <c r="F910" i="118"/>
  <c r="K909" i="118"/>
  <c r="J909" i="118"/>
  <c r="H909" i="118"/>
  <c r="I909" i="118" s="1"/>
  <c r="F909" i="118"/>
  <c r="K905" i="118"/>
  <c r="J905" i="118"/>
  <c r="H905" i="118"/>
  <c r="I905" i="118" s="1"/>
  <c r="F905" i="118"/>
  <c r="K902" i="118"/>
  <c r="L902" i="118" s="1"/>
  <c r="J902" i="118"/>
  <c r="G902" i="118" s="1"/>
  <c r="H902" i="118"/>
  <c r="F902" i="118"/>
  <c r="K898" i="118"/>
  <c r="L898" i="118" s="1"/>
  <c r="H898" i="118"/>
  <c r="G898" i="118"/>
  <c r="F898" i="118"/>
  <c r="K895" i="118"/>
  <c r="L895" i="118" s="1"/>
  <c r="H895" i="118"/>
  <c r="G895" i="118"/>
  <c r="F895" i="118"/>
  <c r="K889" i="118"/>
  <c r="L889" i="118" s="1"/>
  <c r="H889" i="118"/>
  <c r="G889" i="118"/>
  <c r="F889" i="118"/>
  <c r="K884" i="118"/>
  <c r="L884" i="118" s="1"/>
  <c r="H884" i="118"/>
  <c r="G884" i="118"/>
  <c r="F884" i="118"/>
  <c r="K875" i="118"/>
  <c r="L875" i="118" s="1"/>
  <c r="H875" i="118"/>
  <c r="G875" i="118"/>
  <c r="F875" i="118"/>
  <c r="K855" i="118"/>
  <c r="L855" i="118" s="1"/>
  <c r="H855" i="118"/>
  <c r="G855" i="118"/>
  <c r="F855" i="118"/>
  <c r="K850" i="118"/>
  <c r="L850" i="118" s="1"/>
  <c r="H850" i="118"/>
  <c r="G850" i="118"/>
  <c r="F850" i="118"/>
  <c r="K847" i="118"/>
  <c r="L847" i="118" s="1"/>
  <c r="H847" i="118"/>
  <c r="G847" i="118"/>
  <c r="F847" i="118"/>
  <c r="K764" i="118"/>
  <c r="L764" i="118" s="1"/>
  <c r="H764" i="118"/>
  <c r="G764" i="118"/>
  <c r="F764" i="118"/>
  <c r="K763" i="118"/>
  <c r="L763" i="118" s="1"/>
  <c r="H763" i="118"/>
  <c r="G763" i="118"/>
  <c r="F763" i="118"/>
  <c r="K761" i="118"/>
  <c r="L761" i="118" s="1"/>
  <c r="H761" i="118"/>
  <c r="G761" i="118"/>
  <c r="F761" i="118"/>
  <c r="K760" i="118"/>
  <c r="L760" i="118" s="1"/>
  <c r="H760" i="118"/>
  <c r="G760" i="118"/>
  <c r="F760" i="118"/>
  <c r="K758" i="118"/>
  <c r="L758" i="118" s="1"/>
  <c r="H758" i="118"/>
  <c r="G758" i="118"/>
  <c r="F758" i="118"/>
  <c r="K757" i="118"/>
  <c r="L757" i="118" s="1"/>
  <c r="H757" i="118"/>
  <c r="G757" i="118"/>
  <c r="F757" i="118"/>
  <c r="K755" i="118"/>
  <c r="L755" i="118" s="1"/>
  <c r="H755" i="118"/>
  <c r="G755" i="118"/>
  <c r="F755" i="118"/>
  <c r="K754" i="118"/>
  <c r="L754" i="118" s="1"/>
  <c r="H754" i="118"/>
  <c r="G754" i="118"/>
  <c r="F754" i="118"/>
  <c r="K751" i="118"/>
  <c r="L751" i="118" s="1"/>
  <c r="H751" i="118"/>
  <c r="G751" i="118"/>
  <c r="F751" i="118"/>
  <c r="K750" i="118"/>
  <c r="L750" i="118" s="1"/>
  <c r="H750" i="118"/>
  <c r="G750" i="118"/>
  <c r="I750" i="118" s="1"/>
  <c r="F750" i="118"/>
  <c r="K748" i="118"/>
  <c r="L748" i="118" s="1"/>
  <c r="H748" i="118"/>
  <c r="G748" i="118"/>
  <c r="F748" i="118"/>
  <c r="K747" i="118"/>
  <c r="L747" i="118" s="1"/>
  <c r="H747" i="118"/>
  <c r="G747" i="118"/>
  <c r="F747" i="118"/>
  <c r="K745" i="118"/>
  <c r="L745" i="118" s="1"/>
  <c r="H745" i="118"/>
  <c r="G745" i="118"/>
  <c r="F745" i="118"/>
  <c r="K744" i="118"/>
  <c r="L744" i="118" s="1"/>
  <c r="H744" i="118"/>
  <c r="G744" i="118"/>
  <c r="F744" i="118"/>
  <c r="K742" i="118"/>
  <c r="L742" i="118" s="1"/>
  <c r="H742" i="118"/>
  <c r="G742" i="118"/>
  <c r="F742" i="118"/>
  <c r="K741" i="118"/>
  <c r="L741" i="118" s="1"/>
  <c r="H741" i="118"/>
  <c r="G741" i="118"/>
  <c r="F741" i="118"/>
  <c r="K739" i="118"/>
  <c r="L739" i="118" s="1"/>
  <c r="H739" i="118"/>
  <c r="G739" i="118"/>
  <c r="F739" i="118"/>
  <c r="K738" i="118"/>
  <c r="L738" i="118" s="1"/>
  <c r="H738" i="118"/>
  <c r="G738" i="118"/>
  <c r="F738" i="118"/>
  <c r="K736" i="118"/>
  <c r="L736" i="118" s="1"/>
  <c r="H736" i="118"/>
  <c r="G736" i="118"/>
  <c r="F736" i="118"/>
  <c r="K735" i="118"/>
  <c r="L735" i="118" s="1"/>
  <c r="H735" i="118"/>
  <c r="G735" i="118"/>
  <c r="F735" i="118"/>
  <c r="K733" i="118"/>
  <c r="L733" i="118" s="1"/>
  <c r="H733" i="118"/>
  <c r="G733" i="118"/>
  <c r="F733" i="118"/>
  <c r="K732" i="118"/>
  <c r="L732" i="118" s="1"/>
  <c r="H732" i="118"/>
  <c r="G732" i="118"/>
  <c r="F732" i="118"/>
  <c r="K728" i="118"/>
  <c r="L728" i="118" s="1"/>
  <c r="H728" i="118"/>
  <c r="G728" i="118"/>
  <c r="F728" i="118"/>
  <c r="K719" i="118"/>
  <c r="L719" i="118" s="1"/>
  <c r="H719" i="118"/>
  <c r="G719" i="118"/>
  <c r="F719" i="118"/>
  <c r="K710" i="118"/>
  <c r="L710" i="118" s="1"/>
  <c r="H710" i="118"/>
  <c r="G710" i="118"/>
  <c r="F710" i="118"/>
  <c r="K708" i="118"/>
  <c r="L708" i="118" s="1"/>
  <c r="H708" i="118"/>
  <c r="G708" i="118"/>
  <c r="F708" i="118"/>
  <c r="K706" i="118"/>
  <c r="L706" i="118" s="1"/>
  <c r="H706" i="118"/>
  <c r="G706" i="118"/>
  <c r="F706" i="118"/>
  <c r="K704" i="118"/>
  <c r="L704" i="118" s="1"/>
  <c r="H704" i="118"/>
  <c r="G704" i="118"/>
  <c r="F704" i="118"/>
  <c r="K694" i="118"/>
  <c r="L694" i="118" s="1"/>
  <c r="H694" i="118"/>
  <c r="G694" i="118"/>
  <c r="F694" i="118"/>
  <c r="K651" i="118"/>
  <c r="L651" i="118" s="1"/>
  <c r="H651" i="118"/>
  <c r="G651" i="118"/>
  <c r="F651" i="118"/>
  <c r="K639" i="118"/>
  <c r="L639" i="118" s="1"/>
  <c r="H639" i="118"/>
  <c r="G639" i="118"/>
  <c r="F639" i="118"/>
  <c r="K627" i="118"/>
  <c r="L627" i="118" s="1"/>
  <c r="H627" i="118"/>
  <c r="G627" i="118"/>
  <c r="F627" i="118"/>
  <c r="K625" i="118"/>
  <c r="L625" i="118" s="1"/>
  <c r="H625" i="118"/>
  <c r="G625" i="118"/>
  <c r="F625" i="118"/>
  <c r="K611" i="118"/>
  <c r="L611" i="118" s="1"/>
  <c r="H611" i="118"/>
  <c r="G611" i="118"/>
  <c r="F611" i="118"/>
  <c r="K609" i="118"/>
  <c r="L609" i="118" s="1"/>
  <c r="H609" i="118"/>
  <c r="G609" i="118"/>
  <c r="F609" i="118"/>
  <c r="K607" i="118"/>
  <c r="L607" i="118" s="1"/>
  <c r="H607" i="118"/>
  <c r="G607" i="118"/>
  <c r="F607" i="118"/>
  <c r="L592" i="118"/>
  <c r="K592" i="118"/>
  <c r="H592" i="118"/>
  <c r="G592" i="118"/>
  <c r="F592" i="118"/>
  <c r="K591" i="118"/>
  <c r="L591" i="118" s="1"/>
  <c r="H591" i="118"/>
  <c r="G591" i="118"/>
  <c r="F591" i="118"/>
  <c r="K589" i="118"/>
  <c r="L589" i="118" s="1"/>
  <c r="H589" i="118"/>
  <c r="G589" i="118"/>
  <c r="F589" i="118"/>
  <c r="K587" i="118"/>
  <c r="L587" i="118" s="1"/>
  <c r="H587" i="118"/>
  <c r="G587" i="118"/>
  <c r="F587" i="118"/>
  <c r="K581" i="118"/>
  <c r="L581" i="118" s="1"/>
  <c r="H581" i="118"/>
  <c r="G581" i="118"/>
  <c r="F581" i="118"/>
  <c r="B545" i="118"/>
  <c r="K544" i="118"/>
  <c r="L544" i="118" s="1"/>
  <c r="L545" i="118" s="1"/>
  <c r="H544" i="118"/>
  <c r="G544" i="118"/>
  <c r="F544" i="118"/>
  <c r="F545" i="118" s="1"/>
  <c r="B536" i="118"/>
  <c r="K534" i="118"/>
  <c r="L534" i="118" s="1"/>
  <c r="H534" i="118"/>
  <c r="G534" i="118"/>
  <c r="F534" i="118"/>
  <c r="K531" i="118"/>
  <c r="L531" i="118" s="1"/>
  <c r="H531" i="118"/>
  <c r="G531" i="118"/>
  <c r="F531" i="118"/>
  <c r="K528" i="118"/>
  <c r="L528" i="118" s="1"/>
  <c r="H528" i="118"/>
  <c r="G528" i="118"/>
  <c r="F528" i="118"/>
  <c r="K525" i="118"/>
  <c r="L525" i="118" s="1"/>
  <c r="H525" i="118"/>
  <c r="G525" i="118"/>
  <c r="F525" i="118"/>
  <c r="K522" i="118"/>
  <c r="L522" i="118" s="1"/>
  <c r="H522" i="118"/>
  <c r="G522" i="118"/>
  <c r="F522" i="118"/>
  <c r="K519" i="118"/>
  <c r="L519" i="118" s="1"/>
  <c r="H519" i="118"/>
  <c r="G519" i="118"/>
  <c r="F519" i="118"/>
  <c r="K515" i="118"/>
  <c r="L515" i="118" s="1"/>
  <c r="H515" i="118"/>
  <c r="G515" i="118"/>
  <c r="F515" i="118"/>
  <c r="K512" i="118"/>
  <c r="L512" i="118" s="1"/>
  <c r="H512" i="118"/>
  <c r="G512" i="118"/>
  <c r="F512" i="118"/>
  <c r="K509" i="118"/>
  <c r="L509" i="118" s="1"/>
  <c r="H509" i="118"/>
  <c r="G509" i="118"/>
  <c r="F509" i="118"/>
  <c r="K506" i="118"/>
  <c r="L506" i="118" s="1"/>
  <c r="H506" i="118"/>
  <c r="G506" i="118"/>
  <c r="F506" i="118"/>
  <c r="K503" i="118"/>
  <c r="L503" i="118" s="1"/>
  <c r="H503" i="118"/>
  <c r="G503" i="118"/>
  <c r="F503" i="118"/>
  <c r="K500" i="118"/>
  <c r="L500" i="118" s="1"/>
  <c r="H500" i="118"/>
  <c r="G500" i="118"/>
  <c r="F500" i="118"/>
  <c r="K499" i="118"/>
  <c r="L499" i="118" s="1"/>
  <c r="H499" i="118"/>
  <c r="G499" i="118"/>
  <c r="F499" i="118"/>
  <c r="K498" i="118"/>
  <c r="L498" i="118" s="1"/>
  <c r="H498" i="118"/>
  <c r="G498" i="118"/>
  <c r="F498" i="118"/>
  <c r="K497" i="118"/>
  <c r="L497" i="118" s="1"/>
  <c r="H497" i="118"/>
  <c r="G497" i="118"/>
  <c r="F497" i="118"/>
  <c r="K496" i="118"/>
  <c r="L496" i="118" s="1"/>
  <c r="H496" i="118"/>
  <c r="G496" i="118"/>
  <c r="F496" i="118"/>
  <c r="K495" i="118"/>
  <c r="L495" i="118" s="1"/>
  <c r="H495" i="118"/>
  <c r="G495" i="118"/>
  <c r="F495" i="118"/>
  <c r="K494" i="118"/>
  <c r="L494" i="118" s="1"/>
  <c r="H494" i="118"/>
  <c r="G494" i="118"/>
  <c r="F494" i="118"/>
  <c r="K493" i="118"/>
  <c r="L493" i="118" s="1"/>
  <c r="H493" i="118"/>
  <c r="G493" i="118"/>
  <c r="F493" i="118"/>
  <c r="K490" i="118"/>
  <c r="L490" i="118" s="1"/>
  <c r="H490" i="118"/>
  <c r="G490" i="118"/>
  <c r="F490" i="118"/>
  <c r="K489" i="118"/>
  <c r="L489" i="118" s="1"/>
  <c r="H489" i="118"/>
  <c r="G489" i="118"/>
  <c r="F489" i="118"/>
  <c r="K488" i="118"/>
  <c r="L488" i="118" s="1"/>
  <c r="H488" i="118"/>
  <c r="G488" i="118"/>
  <c r="F488" i="118"/>
  <c r="K487" i="118"/>
  <c r="L487" i="118" s="1"/>
  <c r="H487" i="118"/>
  <c r="G487" i="118"/>
  <c r="F487" i="118"/>
  <c r="K486" i="118"/>
  <c r="L486" i="118" s="1"/>
  <c r="H486" i="118"/>
  <c r="G486" i="118"/>
  <c r="F486" i="118"/>
  <c r="K485" i="118"/>
  <c r="L485" i="118" s="1"/>
  <c r="H485" i="118"/>
  <c r="G485" i="118"/>
  <c r="F485" i="118"/>
  <c r="K484" i="118"/>
  <c r="L484" i="118" s="1"/>
  <c r="H484" i="118"/>
  <c r="G484" i="118"/>
  <c r="F484" i="118"/>
  <c r="K483" i="118"/>
  <c r="L483" i="118" s="1"/>
  <c r="H483" i="118"/>
  <c r="G483" i="118"/>
  <c r="F483" i="118"/>
  <c r="K480" i="118"/>
  <c r="L480" i="118" s="1"/>
  <c r="H480" i="118"/>
  <c r="G480" i="118"/>
  <c r="F480" i="118"/>
  <c r="K477" i="118"/>
  <c r="L477" i="118" s="1"/>
  <c r="H477" i="118"/>
  <c r="G477" i="118"/>
  <c r="F477" i="118"/>
  <c r="K476" i="118"/>
  <c r="L476" i="118" s="1"/>
  <c r="H476" i="118"/>
  <c r="G476" i="118"/>
  <c r="F476" i="118"/>
  <c r="K475" i="118"/>
  <c r="L475" i="118" s="1"/>
  <c r="H475" i="118"/>
  <c r="G475" i="118"/>
  <c r="F475" i="118"/>
  <c r="K474" i="118"/>
  <c r="L474" i="118" s="1"/>
  <c r="H474" i="118"/>
  <c r="G474" i="118"/>
  <c r="K473" i="118"/>
  <c r="L473" i="118" s="1"/>
  <c r="H473" i="118"/>
  <c r="G473" i="118"/>
  <c r="F473" i="118"/>
  <c r="K472" i="118"/>
  <c r="L472" i="118" s="1"/>
  <c r="H472" i="118"/>
  <c r="G472" i="118"/>
  <c r="F472" i="118"/>
  <c r="K469" i="118"/>
  <c r="L469" i="118" s="1"/>
  <c r="H469" i="118"/>
  <c r="G469" i="118"/>
  <c r="F469" i="118"/>
  <c r="K457" i="118"/>
  <c r="L457" i="118" s="1"/>
  <c r="H457" i="118"/>
  <c r="G457" i="118"/>
  <c r="F457" i="118"/>
  <c r="K456" i="118"/>
  <c r="L456" i="118" s="1"/>
  <c r="H456" i="118"/>
  <c r="G456" i="118"/>
  <c r="F456" i="118"/>
  <c r="K455" i="118"/>
  <c r="L455" i="118" s="1"/>
  <c r="H455" i="118"/>
  <c r="G455" i="118"/>
  <c r="F455" i="118"/>
  <c r="K454" i="118"/>
  <c r="L454" i="118" s="1"/>
  <c r="H454" i="118"/>
  <c r="G454" i="118"/>
  <c r="F454" i="118"/>
  <c r="K453" i="118"/>
  <c r="L453" i="118" s="1"/>
  <c r="H453" i="118"/>
  <c r="G453" i="118"/>
  <c r="F453" i="118"/>
  <c r="K451" i="118"/>
  <c r="L451" i="118" s="1"/>
  <c r="H451" i="118"/>
  <c r="G451" i="118"/>
  <c r="F451" i="118"/>
  <c r="K450" i="118"/>
  <c r="L450" i="118" s="1"/>
  <c r="H450" i="118"/>
  <c r="G450" i="118"/>
  <c r="F450" i="118"/>
  <c r="K449" i="118"/>
  <c r="L449" i="118" s="1"/>
  <c r="H449" i="118"/>
  <c r="G449" i="118"/>
  <c r="F449" i="118"/>
  <c r="K446" i="118"/>
  <c r="L446" i="118" s="1"/>
  <c r="H446" i="118"/>
  <c r="G446" i="118"/>
  <c r="F446" i="118"/>
  <c r="K445" i="118"/>
  <c r="L445" i="118" s="1"/>
  <c r="H445" i="118"/>
  <c r="G445" i="118"/>
  <c r="F445" i="118"/>
  <c r="K444" i="118"/>
  <c r="L444" i="118" s="1"/>
  <c r="H444" i="118"/>
  <c r="G444" i="118"/>
  <c r="F444" i="118"/>
  <c r="B431" i="118"/>
  <c r="K429" i="118"/>
  <c r="L429" i="118" s="1"/>
  <c r="H429" i="118"/>
  <c r="G429" i="118"/>
  <c r="F429" i="118"/>
  <c r="K426" i="118"/>
  <c r="L426" i="118" s="1"/>
  <c r="H426" i="118"/>
  <c r="G426" i="118"/>
  <c r="F426" i="118"/>
  <c r="K423" i="118"/>
  <c r="L423" i="118" s="1"/>
  <c r="H423" i="118"/>
  <c r="G423" i="118"/>
  <c r="F423" i="118"/>
  <c r="K420" i="118"/>
  <c r="L420" i="118" s="1"/>
  <c r="H420" i="118"/>
  <c r="G420" i="118"/>
  <c r="I420" i="118" s="1"/>
  <c r="F420" i="118"/>
  <c r="K417" i="118"/>
  <c r="L417" i="118" s="1"/>
  <c r="H417" i="118"/>
  <c r="G417" i="118"/>
  <c r="F417" i="118"/>
  <c r="K414" i="118"/>
  <c r="L414" i="118" s="1"/>
  <c r="H414" i="118"/>
  <c r="G414" i="118"/>
  <c r="F414" i="118"/>
  <c r="K410" i="118"/>
  <c r="L410" i="118" s="1"/>
  <c r="H410" i="118"/>
  <c r="G410" i="118"/>
  <c r="F410" i="118"/>
  <c r="K407" i="118"/>
  <c r="L407" i="118" s="1"/>
  <c r="H407" i="118"/>
  <c r="G407" i="118"/>
  <c r="F407" i="118"/>
  <c r="K404" i="118"/>
  <c r="L404" i="118" s="1"/>
  <c r="H404" i="118"/>
  <c r="G404" i="118"/>
  <c r="F404" i="118"/>
  <c r="K403" i="118"/>
  <c r="L403" i="118" s="1"/>
  <c r="H403" i="118"/>
  <c r="G403" i="118"/>
  <c r="F403" i="118"/>
  <c r="K402" i="118"/>
  <c r="L402" i="118" s="1"/>
  <c r="H402" i="118"/>
  <c r="G402" i="118"/>
  <c r="F402" i="118"/>
  <c r="K401" i="118"/>
  <c r="L401" i="118" s="1"/>
  <c r="H401" i="118"/>
  <c r="G401" i="118"/>
  <c r="I401" i="118" s="1"/>
  <c r="F401" i="118"/>
  <c r="K400" i="118"/>
  <c r="L400" i="118" s="1"/>
  <c r="H400" i="118"/>
  <c r="G400" i="118"/>
  <c r="F400" i="118"/>
  <c r="K399" i="118"/>
  <c r="L399" i="118" s="1"/>
  <c r="H399" i="118"/>
  <c r="G399" i="118"/>
  <c r="F399" i="118"/>
  <c r="L395" i="118"/>
  <c r="K395" i="118"/>
  <c r="H395" i="118"/>
  <c r="G395" i="118"/>
  <c r="F395" i="118"/>
  <c r="K394" i="118"/>
  <c r="L394" i="118" s="1"/>
  <c r="H394" i="118"/>
  <c r="G394" i="118"/>
  <c r="F394" i="118"/>
  <c r="K393" i="118"/>
  <c r="L393" i="118" s="1"/>
  <c r="H393" i="118"/>
  <c r="G393" i="118"/>
  <c r="F393" i="118"/>
  <c r="K392" i="118"/>
  <c r="L392" i="118" s="1"/>
  <c r="H392" i="118"/>
  <c r="G392" i="118"/>
  <c r="F392" i="118"/>
  <c r="K391" i="118"/>
  <c r="L391" i="118" s="1"/>
  <c r="H391" i="118"/>
  <c r="G391" i="118"/>
  <c r="F391" i="118"/>
  <c r="K390" i="118"/>
  <c r="L390" i="118" s="1"/>
  <c r="H390" i="118"/>
  <c r="G390" i="118"/>
  <c r="F390" i="118"/>
  <c r="B384" i="118"/>
  <c r="K383" i="118"/>
  <c r="L383" i="118" s="1"/>
  <c r="H383" i="118"/>
  <c r="G383" i="118"/>
  <c r="F383" i="118"/>
  <c r="K380" i="118"/>
  <c r="L380" i="118" s="1"/>
  <c r="H380" i="118"/>
  <c r="G380" i="118"/>
  <c r="F380" i="118"/>
  <c r="K377" i="118"/>
  <c r="L377" i="118" s="1"/>
  <c r="H377" i="118"/>
  <c r="G377" i="118"/>
  <c r="F377" i="118"/>
  <c r="K374" i="118"/>
  <c r="L374" i="118" s="1"/>
  <c r="H374" i="118"/>
  <c r="G374" i="118"/>
  <c r="F374" i="118"/>
  <c r="K371" i="118"/>
  <c r="L371" i="118" s="1"/>
  <c r="H371" i="118"/>
  <c r="G371" i="118"/>
  <c r="F371" i="118"/>
  <c r="K368" i="118"/>
  <c r="L368" i="118" s="1"/>
  <c r="H368" i="118"/>
  <c r="G368" i="118"/>
  <c r="F368" i="118"/>
  <c r="K364" i="118"/>
  <c r="L364" i="118" s="1"/>
  <c r="H364" i="118"/>
  <c r="G364" i="118"/>
  <c r="F364" i="118"/>
  <c r="K363" i="118"/>
  <c r="L363" i="118" s="1"/>
  <c r="H363" i="118"/>
  <c r="G363" i="118"/>
  <c r="F363" i="118"/>
  <c r="K362" i="118"/>
  <c r="L362" i="118" s="1"/>
  <c r="H362" i="118"/>
  <c r="G362" i="118"/>
  <c r="F362" i="118"/>
  <c r="K361" i="118"/>
  <c r="L361" i="118" s="1"/>
  <c r="H361" i="118"/>
  <c r="G361" i="118"/>
  <c r="F361" i="118"/>
  <c r="K358" i="118"/>
  <c r="L358" i="118" s="1"/>
  <c r="H358" i="118"/>
  <c r="G358" i="118"/>
  <c r="F358" i="118"/>
  <c r="K355" i="118"/>
  <c r="L355" i="118" s="1"/>
  <c r="H355" i="118"/>
  <c r="G355" i="118"/>
  <c r="F355" i="118"/>
  <c r="K352" i="118"/>
  <c r="L352" i="118" s="1"/>
  <c r="H352" i="118"/>
  <c r="G352" i="118"/>
  <c r="F352" i="118"/>
  <c r="K351" i="118"/>
  <c r="L351" i="118" s="1"/>
  <c r="H351" i="118"/>
  <c r="G351" i="118"/>
  <c r="F351" i="118"/>
  <c r="K350" i="118"/>
  <c r="L350" i="118" s="1"/>
  <c r="H350" i="118"/>
  <c r="G350" i="118"/>
  <c r="F350" i="118"/>
  <c r="K349" i="118"/>
  <c r="L349" i="118" s="1"/>
  <c r="H349" i="118"/>
  <c r="G349" i="118"/>
  <c r="F349" i="118"/>
  <c r="K348" i="118"/>
  <c r="L348" i="118" s="1"/>
  <c r="H348" i="118"/>
  <c r="G348" i="118"/>
  <c r="F348" i="118"/>
  <c r="K347" i="118"/>
  <c r="L347" i="118" s="1"/>
  <c r="H347" i="118"/>
  <c r="G347" i="118"/>
  <c r="F347" i="118"/>
  <c r="K346" i="118"/>
  <c r="L346" i="118" s="1"/>
  <c r="H346" i="118"/>
  <c r="G346" i="118"/>
  <c r="F346" i="118"/>
  <c r="K345" i="118"/>
  <c r="L345" i="118" s="1"/>
  <c r="H345" i="118"/>
  <c r="G345" i="118"/>
  <c r="F345" i="118"/>
  <c r="K341" i="118"/>
  <c r="L341" i="118" s="1"/>
  <c r="H341" i="118"/>
  <c r="G341" i="118"/>
  <c r="F341" i="118"/>
  <c r="K340" i="118"/>
  <c r="L340" i="118" s="1"/>
  <c r="H340" i="118"/>
  <c r="G340" i="118"/>
  <c r="F340" i="118"/>
  <c r="K339" i="118"/>
  <c r="L339" i="118" s="1"/>
  <c r="H339" i="118"/>
  <c r="G339" i="118"/>
  <c r="F339" i="118"/>
  <c r="K338" i="118"/>
  <c r="L338" i="118" s="1"/>
  <c r="H338" i="118"/>
  <c r="G338" i="118"/>
  <c r="F338" i="118"/>
  <c r="K337" i="118"/>
  <c r="L337" i="118" s="1"/>
  <c r="H337" i="118"/>
  <c r="G337" i="118"/>
  <c r="F337" i="118"/>
  <c r="K336" i="118"/>
  <c r="L336" i="118" s="1"/>
  <c r="H336" i="118"/>
  <c r="G336" i="118"/>
  <c r="F336" i="118"/>
  <c r="K335" i="118"/>
  <c r="L335" i="118" s="1"/>
  <c r="H335" i="118"/>
  <c r="G335" i="118"/>
  <c r="F335" i="118"/>
  <c r="K334" i="118"/>
  <c r="L334" i="118" s="1"/>
  <c r="H334" i="118"/>
  <c r="G334" i="118"/>
  <c r="F334" i="118"/>
  <c r="K329" i="118"/>
  <c r="L329" i="118" s="1"/>
  <c r="H329" i="118"/>
  <c r="G329" i="118"/>
  <c r="F329" i="118"/>
  <c r="K328" i="118"/>
  <c r="L328" i="118" s="1"/>
  <c r="H328" i="118"/>
  <c r="G328" i="118"/>
  <c r="I328" i="118" s="1"/>
  <c r="F328" i="118"/>
  <c r="K327" i="118"/>
  <c r="L327" i="118" s="1"/>
  <c r="H327" i="118"/>
  <c r="G327" i="118"/>
  <c r="F327" i="118"/>
  <c r="K326" i="118"/>
  <c r="L326" i="118" s="1"/>
  <c r="H326" i="118"/>
  <c r="G326" i="118"/>
  <c r="F326" i="118"/>
  <c r="K323" i="118"/>
  <c r="L323" i="118" s="1"/>
  <c r="H323" i="118"/>
  <c r="G323" i="118"/>
  <c r="F323" i="118"/>
  <c r="K320" i="118"/>
  <c r="L320" i="118" s="1"/>
  <c r="H320" i="118"/>
  <c r="G320" i="118"/>
  <c r="F320" i="118"/>
  <c r="K316" i="118"/>
  <c r="L316" i="118" s="1"/>
  <c r="H316" i="118"/>
  <c r="G316" i="118"/>
  <c r="F316" i="118"/>
  <c r="K312" i="118"/>
  <c r="L312" i="118" s="1"/>
  <c r="H312" i="118"/>
  <c r="G312" i="118"/>
  <c r="F312" i="118"/>
  <c r="K308" i="118"/>
  <c r="L308" i="118" s="1"/>
  <c r="H308" i="118"/>
  <c r="G308" i="118"/>
  <c r="F308" i="118"/>
  <c r="K304" i="118"/>
  <c r="L304" i="118" s="1"/>
  <c r="H304" i="118"/>
  <c r="G304" i="118"/>
  <c r="F304" i="118"/>
  <c r="K300" i="118"/>
  <c r="L300" i="118" s="1"/>
  <c r="H300" i="118"/>
  <c r="G300" i="118"/>
  <c r="F300" i="118"/>
  <c r="K296" i="118"/>
  <c r="L296" i="118" s="1"/>
  <c r="H296" i="118"/>
  <c r="G296" i="118"/>
  <c r="F296" i="118"/>
  <c r="K292" i="118"/>
  <c r="L292" i="118" s="1"/>
  <c r="H292" i="118"/>
  <c r="G292" i="118"/>
  <c r="F292" i="118"/>
  <c r="K291" i="118"/>
  <c r="L291" i="118" s="1"/>
  <c r="H291" i="118"/>
  <c r="G291" i="118"/>
  <c r="F291" i="118"/>
  <c r="K290" i="118"/>
  <c r="L290" i="118" s="1"/>
  <c r="H290" i="118"/>
  <c r="G290" i="118"/>
  <c r="F290" i="118"/>
  <c r="K289" i="118"/>
  <c r="L289" i="118" s="1"/>
  <c r="H289" i="118"/>
  <c r="G289" i="118"/>
  <c r="F289" i="118"/>
  <c r="K285" i="118"/>
  <c r="L285" i="118" s="1"/>
  <c r="H285" i="118"/>
  <c r="G285" i="118"/>
  <c r="F285" i="118"/>
  <c r="K281" i="118"/>
  <c r="L281" i="118" s="1"/>
  <c r="H281" i="118"/>
  <c r="G281" i="118"/>
  <c r="F281" i="118"/>
  <c r="K278" i="118"/>
  <c r="L278" i="118" s="1"/>
  <c r="H278" i="118"/>
  <c r="G278" i="118"/>
  <c r="F278" i="118"/>
  <c r="K274" i="118"/>
  <c r="L274" i="118" s="1"/>
  <c r="H274" i="118"/>
  <c r="G274" i="118"/>
  <c r="F274" i="118"/>
  <c r="K270" i="118"/>
  <c r="L270" i="118" s="1"/>
  <c r="H270" i="118"/>
  <c r="G270" i="118"/>
  <c r="F270" i="118"/>
  <c r="K269" i="118"/>
  <c r="L269" i="118" s="1"/>
  <c r="H269" i="118"/>
  <c r="G269" i="118"/>
  <c r="F269" i="118"/>
  <c r="K268" i="118"/>
  <c r="L268" i="118" s="1"/>
  <c r="H268" i="118"/>
  <c r="G268" i="118"/>
  <c r="F268" i="118"/>
  <c r="K267" i="118"/>
  <c r="L267" i="118" s="1"/>
  <c r="H267" i="118"/>
  <c r="G267" i="118"/>
  <c r="F267" i="118"/>
  <c r="K266" i="118"/>
  <c r="L266" i="118" s="1"/>
  <c r="H266" i="118"/>
  <c r="G266" i="118"/>
  <c r="F266" i="118"/>
  <c r="K265" i="118"/>
  <c r="L265" i="118" s="1"/>
  <c r="H265" i="118"/>
  <c r="G265" i="118"/>
  <c r="F265" i="118"/>
  <c r="K264" i="118"/>
  <c r="L264" i="118" s="1"/>
  <c r="H264" i="118"/>
  <c r="G264" i="118"/>
  <c r="F264" i="118"/>
  <c r="K263" i="118"/>
  <c r="L263" i="118" s="1"/>
  <c r="H263" i="118"/>
  <c r="G263" i="118"/>
  <c r="F263" i="118"/>
  <c r="K259" i="118"/>
  <c r="L259" i="118" s="1"/>
  <c r="H259" i="118"/>
  <c r="G259" i="118"/>
  <c r="F259" i="118"/>
  <c r="B251" i="118"/>
  <c r="K250" i="118"/>
  <c r="L250" i="118" s="1"/>
  <c r="H250" i="118"/>
  <c r="G250" i="118"/>
  <c r="F250" i="118"/>
  <c r="K248" i="118"/>
  <c r="L248" i="118" s="1"/>
  <c r="H248" i="118"/>
  <c r="G248" i="118"/>
  <c r="F248" i="118"/>
  <c r="K245" i="118"/>
  <c r="L245" i="118" s="1"/>
  <c r="H245" i="118"/>
  <c r="G245" i="118"/>
  <c r="F245" i="118"/>
  <c r="K242" i="118"/>
  <c r="L242" i="118" s="1"/>
  <c r="H242" i="118"/>
  <c r="G242" i="118"/>
  <c r="F242" i="118"/>
  <c r="K239" i="118"/>
  <c r="L239" i="118" s="1"/>
  <c r="H239" i="118"/>
  <c r="G239" i="118"/>
  <c r="F239" i="118"/>
  <c r="K236" i="118"/>
  <c r="L236" i="118" s="1"/>
  <c r="H236" i="118"/>
  <c r="G236" i="118"/>
  <c r="F236" i="118"/>
  <c r="K231" i="118"/>
  <c r="L231" i="118" s="1"/>
  <c r="H231" i="118"/>
  <c r="G231" i="118"/>
  <c r="F231" i="118"/>
  <c r="K227" i="118"/>
  <c r="L227" i="118" s="1"/>
  <c r="H227" i="118"/>
  <c r="G227" i="118"/>
  <c r="F227" i="118"/>
  <c r="K223" i="118"/>
  <c r="L223" i="118" s="1"/>
  <c r="H223" i="118"/>
  <c r="G223" i="118"/>
  <c r="F223" i="118"/>
  <c r="K219" i="118"/>
  <c r="L219" i="118" s="1"/>
  <c r="H219" i="118"/>
  <c r="G219" i="118"/>
  <c r="F219" i="118"/>
  <c r="K215" i="118"/>
  <c r="L215" i="118" s="1"/>
  <c r="H215" i="118"/>
  <c r="G215" i="118"/>
  <c r="F215" i="118"/>
  <c r="K211" i="118"/>
  <c r="L211" i="118" s="1"/>
  <c r="H211" i="118"/>
  <c r="G211" i="118"/>
  <c r="F211" i="118"/>
  <c r="K207" i="118"/>
  <c r="L207" i="118" s="1"/>
  <c r="H207" i="118"/>
  <c r="G207" i="118"/>
  <c r="F207" i="118"/>
  <c r="K203" i="118"/>
  <c r="L203" i="118" s="1"/>
  <c r="H203" i="118"/>
  <c r="G203" i="118"/>
  <c r="F203" i="118"/>
  <c r="K199" i="118"/>
  <c r="L199" i="118" s="1"/>
  <c r="H199" i="118"/>
  <c r="G199" i="118"/>
  <c r="F199" i="118"/>
  <c r="K196" i="118"/>
  <c r="L196" i="118" s="1"/>
  <c r="H196" i="118"/>
  <c r="G196" i="118"/>
  <c r="F196" i="118"/>
  <c r="K192" i="118"/>
  <c r="L192" i="118" s="1"/>
  <c r="H192" i="118"/>
  <c r="G192" i="118"/>
  <c r="F192" i="118"/>
  <c r="K188" i="118"/>
  <c r="L188" i="118" s="1"/>
  <c r="H188" i="118"/>
  <c r="G188" i="118"/>
  <c r="F188" i="118"/>
  <c r="K184" i="118"/>
  <c r="L184" i="118" s="1"/>
  <c r="H184" i="118"/>
  <c r="G184" i="118"/>
  <c r="F184" i="118"/>
  <c r="K180" i="118"/>
  <c r="L180" i="118" s="1"/>
  <c r="H180" i="118"/>
  <c r="G180" i="118"/>
  <c r="F180" i="118"/>
  <c r="K176" i="118"/>
  <c r="L176" i="118" s="1"/>
  <c r="H176" i="118"/>
  <c r="G176" i="118"/>
  <c r="F176" i="118"/>
  <c r="B168" i="118"/>
  <c r="K166" i="118"/>
  <c r="L166" i="118" s="1"/>
  <c r="H166" i="118"/>
  <c r="G166" i="118"/>
  <c r="F166" i="118"/>
  <c r="K163" i="118"/>
  <c r="L163" i="118" s="1"/>
  <c r="H163" i="118"/>
  <c r="G163" i="118"/>
  <c r="F163" i="118"/>
  <c r="K160" i="118"/>
  <c r="L160" i="118" s="1"/>
  <c r="H160" i="118"/>
  <c r="G160" i="118"/>
  <c r="F160" i="118"/>
  <c r="K157" i="118"/>
  <c r="L157" i="118" s="1"/>
  <c r="H157" i="118"/>
  <c r="G157" i="118"/>
  <c r="F157" i="118"/>
  <c r="K154" i="118"/>
  <c r="L154" i="118" s="1"/>
  <c r="H154" i="118"/>
  <c r="G154" i="118"/>
  <c r="F154" i="118"/>
  <c r="K151" i="118"/>
  <c r="L151" i="118" s="1"/>
  <c r="H151" i="118"/>
  <c r="G151" i="118"/>
  <c r="I151" i="118" s="1"/>
  <c r="F151" i="118"/>
  <c r="K147" i="118"/>
  <c r="L147" i="118" s="1"/>
  <c r="H147" i="118"/>
  <c r="G147" i="118"/>
  <c r="F147" i="118"/>
  <c r="K146" i="118"/>
  <c r="L146" i="118" s="1"/>
  <c r="H146" i="118"/>
  <c r="G146" i="118"/>
  <c r="F146" i="118"/>
  <c r="K145" i="118"/>
  <c r="L145" i="118" s="1"/>
  <c r="H145" i="118"/>
  <c r="G145" i="118"/>
  <c r="F145" i="118"/>
  <c r="K144" i="118"/>
  <c r="L144" i="118" s="1"/>
  <c r="H144" i="118"/>
  <c r="G144" i="118"/>
  <c r="F144" i="118"/>
  <c r="K143" i="118"/>
  <c r="L143" i="118" s="1"/>
  <c r="H143" i="118"/>
  <c r="G143" i="118"/>
  <c r="F143" i="118"/>
  <c r="K140" i="118"/>
  <c r="L140" i="118" s="1"/>
  <c r="H140" i="118"/>
  <c r="G140" i="118"/>
  <c r="F140" i="118"/>
  <c r="K137" i="118"/>
  <c r="L137" i="118" s="1"/>
  <c r="H137" i="118"/>
  <c r="G137" i="118"/>
  <c r="F137" i="118"/>
  <c r="K134" i="118"/>
  <c r="L134" i="118" s="1"/>
  <c r="H134" i="118"/>
  <c r="G134" i="118"/>
  <c r="F134" i="118"/>
  <c r="K133" i="118"/>
  <c r="L133" i="118" s="1"/>
  <c r="H133" i="118"/>
  <c r="G133" i="118"/>
  <c r="F133" i="118"/>
  <c r="K132" i="118"/>
  <c r="L132" i="118" s="1"/>
  <c r="H132" i="118"/>
  <c r="G132" i="118"/>
  <c r="F132" i="118"/>
  <c r="K131" i="118"/>
  <c r="L131" i="118" s="1"/>
  <c r="H131" i="118"/>
  <c r="G131" i="118"/>
  <c r="F131" i="118"/>
  <c r="K130" i="118"/>
  <c r="L130" i="118" s="1"/>
  <c r="H130" i="118"/>
  <c r="G130" i="118"/>
  <c r="F130" i="118"/>
  <c r="K129" i="118"/>
  <c r="L129" i="118" s="1"/>
  <c r="H129" i="118"/>
  <c r="G129" i="118"/>
  <c r="F129" i="118"/>
  <c r="K128" i="118"/>
  <c r="L128" i="118" s="1"/>
  <c r="H128" i="118"/>
  <c r="G128" i="118"/>
  <c r="F128" i="118"/>
  <c r="K127" i="118"/>
  <c r="L127" i="118" s="1"/>
  <c r="H127" i="118"/>
  <c r="G127" i="118"/>
  <c r="F127" i="118"/>
  <c r="K126" i="118"/>
  <c r="L126" i="118" s="1"/>
  <c r="H126" i="118"/>
  <c r="G126" i="118"/>
  <c r="F126" i="118"/>
  <c r="K122" i="118"/>
  <c r="L122" i="118" s="1"/>
  <c r="H122" i="118"/>
  <c r="G122" i="118"/>
  <c r="F122" i="118"/>
  <c r="K121" i="118"/>
  <c r="L121" i="118" s="1"/>
  <c r="H121" i="118"/>
  <c r="G121" i="118"/>
  <c r="F121" i="118"/>
  <c r="K120" i="118"/>
  <c r="L120" i="118" s="1"/>
  <c r="H120" i="118"/>
  <c r="G120" i="118"/>
  <c r="F120" i="118"/>
  <c r="K119" i="118"/>
  <c r="L119" i="118" s="1"/>
  <c r="H119" i="118"/>
  <c r="G119" i="118"/>
  <c r="F119" i="118"/>
  <c r="K118" i="118"/>
  <c r="L118" i="118" s="1"/>
  <c r="H118" i="118"/>
  <c r="G118" i="118"/>
  <c r="F118" i="118"/>
  <c r="K117" i="118"/>
  <c r="L117" i="118" s="1"/>
  <c r="H117" i="118"/>
  <c r="G117" i="118"/>
  <c r="F117" i="118"/>
  <c r="K116" i="118"/>
  <c r="L116" i="118" s="1"/>
  <c r="H116" i="118"/>
  <c r="G116" i="118"/>
  <c r="F116" i="118"/>
  <c r="K115" i="118"/>
  <c r="L115" i="118" s="1"/>
  <c r="H115" i="118"/>
  <c r="G115" i="118"/>
  <c r="F115" i="118"/>
  <c r="K114" i="118"/>
  <c r="L114" i="118" s="1"/>
  <c r="H114" i="118"/>
  <c r="G114" i="118"/>
  <c r="F114" i="118"/>
  <c r="K109" i="118"/>
  <c r="L109" i="118" s="1"/>
  <c r="H109" i="118"/>
  <c r="G109" i="118"/>
  <c r="F109" i="118"/>
  <c r="K106" i="118"/>
  <c r="L106" i="118" s="1"/>
  <c r="H106" i="118"/>
  <c r="G106" i="118"/>
  <c r="F106" i="118"/>
  <c r="K101" i="118"/>
  <c r="L101" i="118" s="1"/>
  <c r="H101" i="118"/>
  <c r="G101" i="118"/>
  <c r="F101" i="118"/>
  <c r="K98" i="118"/>
  <c r="L98" i="118" s="1"/>
  <c r="H98" i="118"/>
  <c r="G98" i="118"/>
  <c r="F98" i="118"/>
  <c r="K93" i="118"/>
  <c r="L93" i="118" s="1"/>
  <c r="H93" i="118"/>
  <c r="G93" i="118"/>
  <c r="F93" i="118"/>
  <c r="K89" i="118"/>
  <c r="L89" i="118" s="1"/>
  <c r="H89" i="118"/>
  <c r="G89" i="118"/>
  <c r="F89" i="118"/>
  <c r="K87" i="118"/>
  <c r="L87" i="118" s="1"/>
  <c r="H87" i="118"/>
  <c r="G87" i="118"/>
  <c r="F87" i="118"/>
  <c r="K85" i="118"/>
  <c r="L85" i="118" s="1"/>
  <c r="H85" i="118"/>
  <c r="G85" i="118"/>
  <c r="F85" i="118"/>
  <c r="K84" i="118"/>
  <c r="L84" i="118" s="1"/>
  <c r="H84" i="118"/>
  <c r="G84" i="118"/>
  <c r="F84" i="118"/>
  <c r="K83" i="118"/>
  <c r="L83" i="118" s="1"/>
  <c r="H83" i="118"/>
  <c r="G83" i="118"/>
  <c r="F83" i="118"/>
  <c r="K82" i="118"/>
  <c r="L82" i="118" s="1"/>
  <c r="H82" i="118"/>
  <c r="G82" i="118"/>
  <c r="F82" i="118"/>
  <c r="K80" i="118"/>
  <c r="L80" i="118" s="1"/>
  <c r="H80" i="118"/>
  <c r="G80" i="118"/>
  <c r="F80" i="118"/>
  <c r="K79" i="118"/>
  <c r="L79" i="118" s="1"/>
  <c r="H79" i="118"/>
  <c r="G79" i="118"/>
  <c r="F79" i="118"/>
  <c r="K78" i="118"/>
  <c r="L78" i="118" s="1"/>
  <c r="H78" i="118"/>
  <c r="G78" i="118"/>
  <c r="F78" i="118"/>
  <c r="K77" i="118"/>
  <c r="L77" i="118" s="1"/>
  <c r="H77" i="118"/>
  <c r="G77" i="118"/>
  <c r="F77" i="118"/>
  <c r="K76" i="118"/>
  <c r="L76" i="118" s="1"/>
  <c r="H76" i="118"/>
  <c r="G76" i="118"/>
  <c r="F76" i="118"/>
  <c r="K74" i="118"/>
  <c r="L74" i="118" s="1"/>
  <c r="H74" i="118"/>
  <c r="G74" i="118"/>
  <c r="F74" i="118"/>
  <c r="K73" i="118"/>
  <c r="L73" i="118" s="1"/>
  <c r="H73" i="118"/>
  <c r="G73" i="118"/>
  <c r="F73" i="118"/>
  <c r="K72" i="118"/>
  <c r="L72" i="118" s="1"/>
  <c r="H72" i="118"/>
  <c r="G72" i="118"/>
  <c r="F72" i="118"/>
  <c r="K70" i="118"/>
  <c r="L70" i="118" s="1"/>
  <c r="H70" i="118"/>
  <c r="G70" i="118"/>
  <c r="F70" i="118"/>
  <c r="K69" i="118"/>
  <c r="L69" i="118" s="1"/>
  <c r="H69" i="118"/>
  <c r="G69" i="118"/>
  <c r="F69" i="118"/>
  <c r="K67" i="118"/>
  <c r="L67" i="118" s="1"/>
  <c r="H67" i="118"/>
  <c r="G67" i="118"/>
  <c r="F67" i="118"/>
  <c r="K66" i="118"/>
  <c r="L66" i="118" s="1"/>
  <c r="H66" i="118"/>
  <c r="G66" i="118"/>
  <c r="F66" i="118"/>
  <c r="K65" i="118"/>
  <c r="L65" i="118" s="1"/>
  <c r="H65" i="118"/>
  <c r="G65" i="118"/>
  <c r="I65" i="118" s="1"/>
  <c r="F65" i="118"/>
  <c r="K64" i="118"/>
  <c r="L64" i="118" s="1"/>
  <c r="H64" i="118"/>
  <c r="G64" i="118"/>
  <c r="F64" i="118"/>
  <c r="K62" i="118"/>
  <c r="L62" i="118" s="1"/>
  <c r="H62" i="118"/>
  <c r="G62" i="118"/>
  <c r="F62" i="118"/>
  <c r="K61" i="118"/>
  <c r="L61" i="118" s="1"/>
  <c r="H61" i="118"/>
  <c r="G61" i="118"/>
  <c r="F61" i="118"/>
  <c r="K60" i="118"/>
  <c r="L60" i="118" s="1"/>
  <c r="H60" i="118"/>
  <c r="G60" i="118"/>
  <c r="F60" i="118"/>
  <c r="K58" i="118"/>
  <c r="L58" i="118" s="1"/>
  <c r="H58" i="118"/>
  <c r="G58" i="118"/>
  <c r="F58" i="118"/>
  <c r="K53" i="118"/>
  <c r="L53" i="118" s="1"/>
  <c r="H53" i="118"/>
  <c r="G53" i="118"/>
  <c r="F53" i="118"/>
  <c r="B13" i="118"/>
  <c r="A13" i="118"/>
  <c r="B12" i="118"/>
  <c r="A12" i="118"/>
  <c r="B11" i="118"/>
  <c r="A11" i="118"/>
  <c r="B10" i="118"/>
  <c r="A10" i="118"/>
  <c r="B9" i="118"/>
  <c r="A9" i="118"/>
  <c r="B8" i="118"/>
  <c r="A8" i="118"/>
  <c r="B7" i="118"/>
  <c r="A7" i="118"/>
  <c r="F105" i="113"/>
  <c r="F103" i="113"/>
  <c r="F98" i="113"/>
  <c r="F96" i="113"/>
  <c r="F91" i="113"/>
  <c r="F89" i="113"/>
  <c r="F87" i="113"/>
  <c r="F85" i="113"/>
  <c r="F83" i="113"/>
  <c r="F79" i="113"/>
  <c r="F77" i="113"/>
  <c r="F75" i="113"/>
  <c r="F73" i="113"/>
  <c r="F71" i="113"/>
  <c r="F69" i="113"/>
  <c r="F67" i="113"/>
  <c r="F65" i="113"/>
  <c r="F63" i="113"/>
  <c r="F61" i="113"/>
  <c r="F59" i="113"/>
  <c r="F57" i="113"/>
  <c r="F55" i="113"/>
  <c r="F53" i="113"/>
  <c r="F51" i="113"/>
  <c r="F49" i="113"/>
  <c r="F47" i="113"/>
  <c r="F45" i="113"/>
  <c r="F41" i="113"/>
  <c r="F39" i="113"/>
  <c r="F37" i="113"/>
  <c r="F35" i="113"/>
  <c r="F33" i="113"/>
  <c r="F31" i="113"/>
  <c r="F29" i="113"/>
  <c r="F427" i="110"/>
  <c r="F425" i="110"/>
  <c r="F423" i="110"/>
  <c r="F421" i="110"/>
  <c r="F420" i="110"/>
  <c r="F417" i="110"/>
  <c r="F416" i="110"/>
  <c r="F413" i="110"/>
  <c r="F412" i="110"/>
  <c r="F409" i="110"/>
  <c r="F407" i="110"/>
  <c r="F405" i="110"/>
  <c r="F397" i="110"/>
  <c r="F395" i="110"/>
  <c r="F393" i="110"/>
  <c r="F391" i="110"/>
  <c r="F389" i="110"/>
  <c r="F388" i="110"/>
  <c r="F385" i="110"/>
  <c r="F384" i="110"/>
  <c r="F380" i="110"/>
  <c r="F379" i="110"/>
  <c r="F378" i="110"/>
  <c r="F375" i="110"/>
  <c r="F373" i="110"/>
  <c r="F371" i="110"/>
  <c r="F369" i="110"/>
  <c r="F367" i="110"/>
  <c r="F365" i="110"/>
  <c r="F363" i="110"/>
  <c r="F361" i="110"/>
  <c r="F359" i="110"/>
  <c r="F351" i="110"/>
  <c r="F349" i="110"/>
  <c r="F347" i="110"/>
  <c r="F345" i="110"/>
  <c r="F343" i="110"/>
  <c r="F342" i="110"/>
  <c r="F339" i="110"/>
  <c r="F338" i="110"/>
  <c r="F335" i="110"/>
  <c r="F334" i="110"/>
  <c r="F333" i="110"/>
  <c r="F332" i="110"/>
  <c r="F331" i="110"/>
  <c r="F330" i="110"/>
  <c r="F329" i="110"/>
  <c r="F328" i="110"/>
  <c r="F324" i="110"/>
  <c r="F322" i="110"/>
  <c r="F320" i="110"/>
  <c r="F318" i="110"/>
  <c r="F316" i="110"/>
  <c r="F314" i="110"/>
  <c r="F312" i="110"/>
  <c r="F310" i="110"/>
  <c r="F308" i="110"/>
  <c r="A308" i="110"/>
  <c r="A310" i="110" s="1"/>
  <c r="A312" i="110" s="1"/>
  <c r="A314" i="110" s="1"/>
  <c r="A316" i="110" s="1"/>
  <c r="A318" i="110" s="1"/>
  <c r="A320" i="110" s="1"/>
  <c r="A322" i="110" s="1"/>
  <c r="A324" i="110" s="1"/>
  <c r="A326" i="110" s="1"/>
  <c r="A337" i="110" s="1"/>
  <c r="A341" i="110" s="1"/>
  <c r="A345" i="110" s="1"/>
  <c r="A347" i="110" s="1"/>
  <c r="A349" i="110" s="1"/>
  <c r="A351" i="110" s="1"/>
  <c r="F306" i="110"/>
  <c r="F298" i="110"/>
  <c r="F296" i="110"/>
  <c r="F294" i="110"/>
  <c r="F292" i="110"/>
  <c r="F291" i="110"/>
  <c r="F288" i="110"/>
  <c r="F287" i="110"/>
  <c r="F284" i="110"/>
  <c r="F283" i="110"/>
  <c r="F280" i="110"/>
  <c r="F278" i="110"/>
  <c r="F276" i="110"/>
  <c r="F274" i="110"/>
  <c r="F272" i="110"/>
  <c r="F270" i="110"/>
  <c r="F268" i="110"/>
  <c r="F266" i="110"/>
  <c r="F264" i="110"/>
  <c r="F262" i="110"/>
  <c r="F260" i="110"/>
  <c r="A260" i="110"/>
  <c r="A262" i="110" s="1"/>
  <c r="A264" i="110" s="1"/>
  <c r="A266" i="110" s="1"/>
  <c r="A268" i="110" s="1"/>
  <c r="A270" i="110" s="1"/>
  <c r="A272" i="110" s="1"/>
  <c r="A274" i="110" s="1"/>
  <c r="A276" i="110" s="1"/>
  <c r="A278" i="110" s="1"/>
  <c r="A280" i="110" s="1"/>
  <c r="A282" i="110" s="1"/>
  <c r="A286" i="110" s="1"/>
  <c r="A290" i="110" s="1"/>
  <c r="A294" i="110" s="1"/>
  <c r="A296" i="110" s="1"/>
  <c r="A298" i="110" s="1"/>
  <c r="F258" i="110"/>
  <c r="B252" i="110"/>
  <c r="A252" i="110"/>
  <c r="F250" i="110"/>
  <c r="F248" i="110"/>
  <c r="F246" i="110"/>
  <c r="F244" i="110"/>
  <c r="A244" i="110"/>
  <c r="A246" i="110" s="1"/>
  <c r="A248" i="110" s="1"/>
  <c r="A250" i="110" s="1"/>
  <c r="F242" i="110"/>
  <c r="F240" i="110"/>
  <c r="F239" i="110"/>
  <c r="F236" i="110"/>
  <c r="F235" i="110"/>
  <c r="F232" i="110"/>
  <c r="F230" i="110"/>
  <c r="F227" i="110"/>
  <c r="F226" i="110"/>
  <c r="F225" i="110"/>
  <c r="F224" i="110"/>
  <c r="F223" i="110"/>
  <c r="F222" i="110"/>
  <c r="F221" i="110"/>
  <c r="F220" i="110"/>
  <c r="F217" i="110"/>
  <c r="F215" i="110"/>
  <c r="F213" i="110"/>
  <c r="F211" i="110"/>
  <c r="F209" i="110"/>
  <c r="F207" i="110"/>
  <c r="F205" i="110"/>
  <c r="F203" i="110"/>
  <c r="F201" i="110"/>
  <c r="F199" i="110"/>
  <c r="F197" i="110"/>
  <c r="F195" i="110"/>
  <c r="F193" i="110"/>
  <c r="F191" i="110"/>
  <c r="F189" i="110"/>
  <c r="F187" i="110"/>
  <c r="F185" i="110"/>
  <c r="F183" i="110"/>
  <c r="F181" i="110"/>
  <c r="F179" i="110"/>
  <c r="F177" i="110"/>
  <c r="F175" i="110"/>
  <c r="F173" i="110"/>
  <c r="F171" i="110"/>
  <c r="F169" i="110"/>
  <c r="F167" i="110"/>
  <c r="F165" i="110"/>
  <c r="F163" i="110"/>
  <c r="F161" i="110"/>
  <c r="A161" i="110"/>
  <c r="A163" i="110" s="1"/>
  <c r="A165" i="110" s="1"/>
  <c r="A167" i="110" s="1"/>
  <c r="A169" i="110" s="1"/>
  <c r="A171" i="110" s="1"/>
  <c r="A173" i="110" s="1"/>
  <c r="A175" i="110" s="1"/>
  <c r="A177" i="110" s="1"/>
  <c r="A179" i="110" s="1"/>
  <c r="A181" i="110" s="1"/>
  <c r="A183" i="110" s="1"/>
  <c r="A185" i="110" s="1"/>
  <c r="A187" i="110" s="1"/>
  <c r="A189" i="110" s="1"/>
  <c r="A191" i="110" s="1"/>
  <c r="A193" i="110" s="1"/>
  <c r="A195" i="110" s="1"/>
  <c r="A197" i="110" s="1"/>
  <c r="A199" i="110" s="1"/>
  <c r="A201" i="110" s="1"/>
  <c r="A203" i="110" s="1"/>
  <c r="A205" i="110" s="1"/>
  <c r="A207" i="110" s="1"/>
  <c r="A209" i="110" s="1"/>
  <c r="A211" i="110" s="1"/>
  <c r="A213" i="110" s="1"/>
  <c r="A215" i="110" s="1"/>
  <c r="A217" i="110" s="1"/>
  <c r="A219" i="110" s="1"/>
  <c r="A230" i="110" s="1"/>
  <c r="A232" i="110" s="1"/>
  <c r="A234" i="110" s="1"/>
  <c r="A238" i="110" s="1"/>
  <c r="F159" i="110"/>
  <c r="B153" i="110"/>
  <c r="B8" i="110" s="1"/>
  <c r="A153" i="110"/>
  <c r="A8" i="110" s="1"/>
  <c r="F151" i="110"/>
  <c r="F149" i="110"/>
  <c r="F147" i="110"/>
  <c r="F145" i="110"/>
  <c r="F143" i="110"/>
  <c r="F141" i="110"/>
  <c r="F139" i="110"/>
  <c r="F137" i="110"/>
  <c r="F135" i="110"/>
  <c r="F133" i="110"/>
  <c r="F131" i="110"/>
  <c r="F129" i="110"/>
  <c r="F127" i="110"/>
  <c r="F125" i="110"/>
  <c r="F123" i="110"/>
  <c r="F121" i="110"/>
  <c r="F119" i="110"/>
  <c r="F117" i="110"/>
  <c r="F115" i="110"/>
  <c r="F113" i="110"/>
  <c r="F111" i="110"/>
  <c r="F109" i="110"/>
  <c r="F107" i="110"/>
  <c r="F106" i="110"/>
  <c r="F103" i="110"/>
  <c r="F102" i="110"/>
  <c r="F99" i="110"/>
  <c r="D97" i="110"/>
  <c r="F97" i="110" s="1"/>
  <c r="F95" i="110"/>
  <c r="F93" i="110"/>
  <c r="F92" i="110"/>
  <c r="F91" i="110"/>
  <c r="F90" i="110"/>
  <c r="F89" i="110"/>
  <c r="F86" i="110"/>
  <c r="F84" i="110"/>
  <c r="F82" i="110"/>
  <c r="F80" i="110"/>
  <c r="F78" i="110"/>
  <c r="F76" i="110"/>
  <c r="F74" i="110"/>
  <c r="F72" i="110"/>
  <c r="F70" i="110"/>
  <c r="F68" i="110"/>
  <c r="F66" i="110"/>
  <c r="F64" i="110"/>
  <c r="F62" i="110"/>
  <c r="F60" i="110"/>
  <c r="F58" i="110"/>
  <c r="F56" i="110"/>
  <c r="F54" i="110"/>
  <c r="F52" i="110"/>
  <c r="F50" i="110"/>
  <c r="F48" i="110"/>
  <c r="F46" i="110"/>
  <c r="F44" i="110"/>
  <c r="F42" i="110"/>
  <c r="F40" i="110"/>
  <c r="F38" i="110"/>
  <c r="F36" i="110"/>
  <c r="F34" i="110"/>
  <c r="F32" i="110"/>
  <c r="A32" i="110"/>
  <c r="A34" i="110" s="1"/>
  <c r="A36" i="110" s="1"/>
  <c r="A38" i="110" s="1"/>
  <c r="A40" i="110" s="1"/>
  <c r="A42" i="110" s="1"/>
  <c r="A44" i="110" s="1"/>
  <c r="A46" i="110" s="1"/>
  <c r="A48" i="110" s="1"/>
  <c r="A50" i="110" s="1"/>
  <c r="A52" i="110" s="1"/>
  <c r="A54" i="110" s="1"/>
  <c r="A56" i="110" s="1"/>
  <c r="A58" i="110" s="1"/>
  <c r="A60" i="110" s="1"/>
  <c r="A62" i="110" s="1"/>
  <c r="A64" i="110" s="1"/>
  <c r="A66" i="110" s="1"/>
  <c r="A68" i="110" s="1"/>
  <c r="A70" i="110" s="1"/>
  <c r="A72" i="110" s="1"/>
  <c r="A74" i="110" s="1"/>
  <c r="A76" i="110" s="1"/>
  <c r="A78" i="110" s="1"/>
  <c r="A80" i="110" s="1"/>
  <c r="A82" i="110" s="1"/>
  <c r="A84" i="110" s="1"/>
  <c r="A86" i="110" s="1"/>
  <c r="A88" i="110" s="1"/>
  <c r="A95" i="110" s="1"/>
  <c r="A97" i="110" s="1"/>
  <c r="A99" i="110" s="1"/>
  <c r="A101" i="110" s="1"/>
  <c r="A105" i="110" s="1"/>
  <c r="A109" i="110" s="1"/>
  <c r="A111" i="110" s="1"/>
  <c r="A113" i="110" s="1"/>
  <c r="A115" i="110" s="1"/>
  <c r="A117" i="110" s="1"/>
  <c r="A119" i="110" s="1"/>
  <c r="A121" i="110" s="1"/>
  <c r="A123" i="110" s="1"/>
  <c r="A125" i="110" s="1"/>
  <c r="A127" i="110" s="1"/>
  <c r="A129" i="110" s="1"/>
  <c r="A131" i="110" s="1"/>
  <c r="A133" i="110" s="1"/>
  <c r="A135" i="110" s="1"/>
  <c r="A137" i="110" s="1"/>
  <c r="A139" i="110" s="1"/>
  <c r="A141" i="110" s="1"/>
  <c r="A143" i="110" s="1"/>
  <c r="A145" i="110" s="1"/>
  <c r="A147" i="110" s="1"/>
  <c r="A149" i="110" s="1"/>
  <c r="A151" i="110" s="1"/>
  <c r="F30" i="110"/>
  <c r="A13" i="110"/>
  <c r="B12" i="110"/>
  <c r="A12" i="110"/>
  <c r="B11" i="110"/>
  <c r="A11" i="110"/>
  <c r="I1991" i="118" l="1"/>
  <c r="I1264" i="118"/>
  <c r="I1583" i="118"/>
  <c r="I2040" i="118"/>
  <c r="I2052" i="118"/>
  <c r="I3229" i="118"/>
  <c r="I3569" i="118"/>
  <c r="I591" i="118"/>
  <c r="I2041" i="118"/>
  <c r="I2244" i="118"/>
  <c r="I2247" i="118"/>
  <c r="I2253" i="118"/>
  <c r="I157" i="118"/>
  <c r="I219" i="118"/>
  <c r="I3623" i="118"/>
  <c r="I3628" i="118"/>
  <c r="I2159" i="118"/>
  <c r="I2295" i="118"/>
  <c r="I2304" i="118"/>
  <c r="I1730" i="118"/>
  <c r="I1756" i="118"/>
  <c r="I1769" i="118"/>
  <c r="I1920" i="118"/>
  <c r="I1923" i="118"/>
  <c r="I2298" i="118"/>
  <c r="I2307" i="118"/>
  <c r="I2399" i="118"/>
  <c r="I2415" i="118"/>
  <c r="I451" i="118"/>
  <c r="I352" i="118"/>
  <c r="I414" i="118"/>
  <c r="I1041" i="118"/>
  <c r="I3641" i="118"/>
  <c r="L911" i="118"/>
  <c r="I958" i="118"/>
  <c r="I3462" i="118"/>
  <c r="I407" i="118"/>
  <c r="I1777" i="118"/>
  <c r="I180" i="118"/>
  <c r="I1519" i="118"/>
  <c r="I1535" i="118"/>
  <c r="I1447" i="118"/>
  <c r="I1299" i="118"/>
  <c r="I1307" i="118"/>
  <c r="I3584" i="118"/>
  <c r="I1970" i="118"/>
  <c r="I341" i="118"/>
  <c r="I2172" i="118"/>
  <c r="I60" i="118"/>
  <c r="I64" i="118"/>
  <c r="I109" i="118"/>
  <c r="I444" i="118"/>
  <c r="I1263" i="118"/>
  <c r="I3219" i="118"/>
  <c r="I426" i="118"/>
  <c r="I339" i="118"/>
  <c r="I348" i="118"/>
  <c r="I1387" i="118"/>
  <c r="I3169" i="118"/>
  <c r="I3260" i="118"/>
  <c r="I3523" i="118"/>
  <c r="I1280" i="118"/>
  <c r="I337" i="118"/>
  <c r="I1138" i="118"/>
  <c r="I1153" i="118"/>
  <c r="I1174" i="118"/>
  <c r="I1544" i="118"/>
  <c r="I1562" i="118"/>
  <c r="I1708" i="118"/>
  <c r="I429" i="118"/>
  <c r="I3124" i="118"/>
  <c r="I3152" i="118"/>
  <c r="I3254" i="118"/>
  <c r="I3268" i="118"/>
  <c r="I364" i="118"/>
  <c r="I2055" i="118"/>
  <c r="I3499" i="118"/>
  <c r="I266" i="118"/>
  <c r="I268" i="118"/>
  <c r="I3250" i="118"/>
  <c r="I3272" i="118"/>
  <c r="I2044" i="118"/>
  <c r="I2065" i="118"/>
  <c r="L2279" i="118"/>
  <c r="I3448" i="118"/>
  <c r="I3516" i="118"/>
  <c r="I1747" i="118"/>
  <c r="I1294" i="118"/>
  <c r="I1442" i="118"/>
  <c r="I2062" i="118"/>
  <c r="I3502" i="118"/>
  <c r="I3528" i="118"/>
  <c r="I362" i="118"/>
  <c r="I455" i="118"/>
  <c r="I2313" i="118"/>
  <c r="I76" i="118"/>
  <c r="I78" i="118"/>
  <c r="I98" i="118"/>
  <c r="I127" i="118"/>
  <c r="I133" i="118"/>
  <c r="I147" i="118"/>
  <c r="I304" i="118"/>
  <c r="I312" i="118"/>
  <c r="I1536" i="118"/>
  <c r="I1570" i="118"/>
  <c r="I1729" i="118"/>
  <c r="I1911" i="118"/>
  <c r="I1912" i="118" s="1"/>
  <c r="I2002" i="118"/>
  <c r="I3011" i="118"/>
  <c r="I3261" i="118"/>
  <c r="I3269" i="118"/>
  <c r="I472" i="118"/>
  <c r="I728" i="118"/>
  <c r="I735" i="118"/>
  <c r="I744" i="118"/>
  <c r="I754" i="118"/>
  <c r="I2097" i="118"/>
  <c r="I2352" i="118"/>
  <c r="I2523" i="118"/>
  <c r="I3213" i="118"/>
  <c r="I3240" i="118"/>
  <c r="I3544" i="118"/>
  <c r="I3557" i="118"/>
  <c r="I80" i="118"/>
  <c r="I84" i="118"/>
  <c r="I476" i="118"/>
  <c r="I489" i="118"/>
  <c r="I494" i="118"/>
  <c r="I497" i="118"/>
  <c r="I509" i="118"/>
  <c r="I519" i="118"/>
  <c r="I639" i="118"/>
  <c r="I1936" i="118"/>
  <c r="I2010" i="118"/>
  <c r="I2020" i="118"/>
  <c r="I2343" i="118"/>
  <c r="I2344" i="118" s="1"/>
  <c r="I2409" i="118"/>
  <c r="I3100" i="118"/>
  <c r="I3110" i="118"/>
  <c r="I3174" i="118"/>
  <c r="I3204" i="118"/>
  <c r="I3365" i="118"/>
  <c r="I3370" i="118"/>
  <c r="I3373" i="118"/>
  <c r="I3378" i="118"/>
  <c r="I3393" i="118"/>
  <c r="I3409" i="118"/>
  <c r="I3531" i="118"/>
  <c r="I3667" i="118"/>
  <c r="I129" i="118"/>
  <c r="I457" i="118"/>
  <c r="I732" i="118"/>
  <c r="I1083" i="118"/>
  <c r="I1375" i="118"/>
  <c r="I1386" i="118"/>
  <c r="I1151" i="118"/>
  <c r="I1169" i="118"/>
  <c r="I1177" i="118"/>
  <c r="I1537" i="118"/>
  <c r="I1548" i="118"/>
  <c r="I1558" i="118"/>
  <c r="I1628" i="118"/>
  <c r="I1637" i="118"/>
  <c r="I2118" i="118"/>
  <c r="I2310" i="118"/>
  <c r="I2758" i="118"/>
  <c r="I3454" i="118"/>
  <c r="I3472" i="118"/>
  <c r="I3590" i="118"/>
  <c r="I3597" i="118"/>
  <c r="I3610" i="118"/>
  <c r="I3618" i="118"/>
  <c r="I3637" i="118"/>
  <c r="I85" i="118"/>
  <c r="I477" i="118"/>
  <c r="I484" i="118"/>
  <c r="I487" i="118"/>
  <c r="I498" i="118"/>
  <c r="I503" i="118"/>
  <c r="I625" i="118"/>
  <c r="I1069" i="118"/>
  <c r="I1077" i="118"/>
  <c r="I1279" i="118"/>
  <c r="I1285" i="118"/>
  <c r="I1291" i="118"/>
  <c r="I1599" i="118"/>
  <c r="I1609" i="118"/>
  <c r="I1755" i="118"/>
  <c r="I1774" i="118"/>
  <c r="I1922" i="118"/>
  <c r="I1931" i="118"/>
  <c r="I1944" i="118"/>
  <c r="I1949" i="118"/>
  <c r="I1962" i="118"/>
  <c r="I2004" i="118"/>
  <c r="I2013" i="118"/>
  <c r="I3095" i="118"/>
  <c r="I3122" i="118"/>
  <c r="I3129" i="118"/>
  <c r="I3163" i="118"/>
  <c r="I3179" i="118"/>
  <c r="I3353" i="118"/>
  <c r="I3358" i="118"/>
  <c r="I3361" i="118"/>
  <c r="I3366" i="118"/>
  <c r="I3389" i="118"/>
  <c r="I3396" i="118"/>
  <c r="I3411" i="118"/>
  <c r="I446" i="118"/>
  <c r="I2533" i="118"/>
  <c r="I270" i="118"/>
  <c r="I368" i="118"/>
  <c r="I1725" i="118"/>
  <c r="I1728" i="118"/>
  <c r="I2246" i="118"/>
  <c r="I2866" i="118"/>
  <c r="I3510" i="118"/>
  <c r="I3519" i="118"/>
  <c r="I3653" i="118"/>
  <c r="I3655" i="118" s="1"/>
  <c r="I87" i="118"/>
  <c r="I485" i="118"/>
  <c r="I499" i="118"/>
  <c r="I525" i="118"/>
  <c r="I534" i="118"/>
  <c r="I609" i="118"/>
  <c r="I1025" i="118"/>
  <c r="I1037" i="118"/>
  <c r="I1063" i="118"/>
  <c r="I393" i="118"/>
  <c r="I371" i="118"/>
  <c r="L909" i="118"/>
  <c r="I2189" i="118"/>
  <c r="I2371" i="118"/>
  <c r="I3127" i="118"/>
  <c r="I3501" i="118"/>
  <c r="I3545" i="118"/>
  <c r="I122" i="118"/>
  <c r="I250" i="118"/>
  <c r="I278" i="118"/>
  <c r="I326" i="118"/>
  <c r="I450" i="118"/>
  <c r="I929" i="118"/>
  <c r="I934" i="118"/>
  <c r="I1388" i="118"/>
  <c r="I1890" i="118"/>
  <c r="I2239" i="118"/>
  <c r="I2242" i="118"/>
  <c r="I2575" i="118"/>
  <c r="I3443" i="118"/>
  <c r="I3525" i="118"/>
  <c r="I2292" i="118"/>
  <c r="I3200" i="118"/>
  <c r="I134" i="118"/>
  <c r="I143" i="118"/>
  <c r="I146" i="118"/>
  <c r="I329" i="118"/>
  <c r="I708" i="118"/>
  <c r="I1259" i="118"/>
  <c r="I1429" i="118"/>
  <c r="I1439" i="118"/>
  <c r="I1771" i="118"/>
  <c r="I1780" i="118"/>
  <c r="I2067" i="118"/>
  <c r="I2070" i="118"/>
  <c r="I2365" i="118"/>
  <c r="I2662" i="118"/>
  <c r="I3265" i="118"/>
  <c r="I308" i="118"/>
  <c r="I350" i="118"/>
  <c r="I383" i="118"/>
  <c r="I1531" i="118"/>
  <c r="I1992" i="118"/>
  <c r="I3600" i="118"/>
  <c r="I3097" i="118"/>
  <c r="I2059" i="118"/>
  <c r="I2331" i="118"/>
  <c r="I3246" i="118"/>
  <c r="I132" i="118"/>
  <c r="I259" i="118"/>
  <c r="I327" i="118"/>
  <c r="I469" i="118"/>
  <c r="I1402" i="118"/>
  <c r="I1423" i="118"/>
  <c r="I2846" i="118"/>
  <c r="I3195" i="118"/>
  <c r="I3469" i="118"/>
  <c r="I2023" i="118"/>
  <c r="I227" i="118"/>
  <c r="I351" i="118"/>
  <c r="I1252" i="118"/>
  <c r="I1296" i="118"/>
  <c r="I1313" i="118"/>
  <c r="I1515" i="118"/>
  <c r="I1526" i="118"/>
  <c r="I1741" i="118"/>
  <c r="I1985" i="118"/>
  <c r="I1988" i="118"/>
  <c r="I1995" i="118"/>
  <c r="I2222" i="118"/>
  <c r="I2258" i="118"/>
  <c r="I2546" i="118"/>
  <c r="I118" i="118"/>
  <c r="I121" i="118"/>
  <c r="I248" i="118"/>
  <c r="I340" i="118"/>
  <c r="I390" i="118"/>
  <c r="I850" i="118"/>
  <c r="I884" i="118"/>
  <c r="I931" i="118"/>
  <c r="I2241" i="118"/>
  <c r="I2333" i="118"/>
  <c r="I3061" i="118"/>
  <c r="I3288" i="118"/>
  <c r="I3616" i="118"/>
  <c r="I53" i="118"/>
  <c r="I115" i="118"/>
  <c r="I137" i="118"/>
  <c r="I163" i="118"/>
  <c r="I188" i="118"/>
  <c r="I211" i="118"/>
  <c r="I289" i="118"/>
  <c r="I300" i="118"/>
  <c r="I456" i="118"/>
  <c r="I480" i="118"/>
  <c r="I755" i="118"/>
  <c r="I916" i="118"/>
  <c r="I1047" i="118"/>
  <c r="I1086" i="118"/>
  <c r="I1267" i="118"/>
  <c r="I1286" i="118"/>
  <c r="I1379" i="118"/>
  <c r="I1412" i="118"/>
  <c r="I1589" i="118"/>
  <c r="I1720" i="118"/>
  <c r="I1726" i="118"/>
  <c r="I1758" i="118"/>
  <c r="I1766" i="118"/>
  <c r="I1997" i="118"/>
  <c r="I2003" i="118"/>
  <c r="I2053" i="118"/>
  <c r="I2056" i="118"/>
  <c r="I2061" i="118"/>
  <c r="I2064" i="118"/>
  <c r="I2106" i="118"/>
  <c r="I2153" i="118"/>
  <c r="I2249" i="118"/>
  <c r="I2291" i="118"/>
  <c r="I2377" i="118"/>
  <c r="I2389" i="118"/>
  <c r="I3027" i="118"/>
  <c r="I3150" i="118"/>
  <c r="I3313" i="118"/>
  <c r="I3415" i="118"/>
  <c r="I3430" i="118"/>
  <c r="I3593" i="118"/>
  <c r="I323" i="118"/>
  <c r="I410" i="118"/>
  <c r="I930" i="118"/>
  <c r="I1152" i="118"/>
  <c r="I1171" i="118"/>
  <c r="F2027" i="118"/>
  <c r="I2036" i="118"/>
  <c r="I2078" i="118"/>
  <c r="I3234" i="118"/>
  <c r="I3550" i="118"/>
  <c r="I3632" i="118"/>
  <c r="I292" i="118"/>
  <c r="I445" i="118"/>
  <c r="I1640" i="118"/>
  <c r="I1713" i="118"/>
  <c r="I1724" i="118"/>
  <c r="I1734" i="118"/>
  <c r="I1742" i="118"/>
  <c r="I2042" i="118"/>
  <c r="I2048" i="118"/>
  <c r="I2054" i="118"/>
  <c r="I3345" i="118"/>
  <c r="I77" i="118"/>
  <c r="I116" i="118"/>
  <c r="I166" i="118"/>
  <c r="I192" i="118"/>
  <c r="I281" i="118"/>
  <c r="I338" i="118"/>
  <c r="I346" i="118"/>
  <c r="I349" i="118"/>
  <c r="I358" i="118"/>
  <c r="I363" i="118"/>
  <c r="I377" i="118"/>
  <c r="F431" i="118"/>
  <c r="I473" i="118"/>
  <c r="I488" i="118"/>
  <c r="I495" i="118"/>
  <c r="I710" i="118"/>
  <c r="I764" i="118"/>
  <c r="L905" i="118"/>
  <c r="I1072" i="118"/>
  <c r="F1181" i="118"/>
  <c r="I1268" i="118"/>
  <c r="I1281" i="118"/>
  <c r="I1316" i="118"/>
  <c r="I1407" i="118"/>
  <c r="I1416" i="118"/>
  <c r="I1426" i="118"/>
  <c r="I1727" i="118"/>
  <c r="I1759" i="118"/>
  <c r="I1935" i="118"/>
  <c r="I1998" i="118"/>
  <c r="I2068" i="118"/>
  <c r="I2141" i="118"/>
  <c r="I2157" i="118"/>
  <c r="I2228" i="118"/>
  <c r="I2392" i="118"/>
  <c r="I2406" i="118"/>
  <c r="I2636" i="118"/>
  <c r="I3223" i="118"/>
  <c r="I3303" i="118"/>
  <c r="I3318" i="118"/>
  <c r="I3416" i="118"/>
  <c r="I3505" i="118"/>
  <c r="I3574" i="118"/>
  <c r="I3670" i="118"/>
  <c r="I66" i="118"/>
  <c r="I89" i="118"/>
  <c r="I296" i="118"/>
  <c r="I404" i="118"/>
  <c r="I493" i="118"/>
  <c r="I736" i="118"/>
  <c r="I855" i="118"/>
  <c r="I936" i="118"/>
  <c r="I1034" i="118"/>
  <c r="I1256" i="118"/>
  <c r="I1295" i="118"/>
  <c r="I1391" i="118"/>
  <c r="I1445" i="118"/>
  <c r="I1453" i="118"/>
  <c r="I1752" i="118"/>
  <c r="I1793" i="118"/>
  <c r="I1819" i="118"/>
  <c r="I1834" i="118"/>
  <c r="I1837" i="118"/>
  <c r="I1845" i="118"/>
  <c r="I1854" i="118"/>
  <c r="I1860" i="118"/>
  <c r="I1868" i="118"/>
  <c r="I1875" i="118"/>
  <c r="I1921" i="118"/>
  <c r="I1965" i="118"/>
  <c r="I1972" i="118"/>
  <c r="I2034" i="118"/>
  <c r="I2081" i="118"/>
  <c r="I2164" i="118"/>
  <c r="I2260" i="118"/>
  <c r="I2301" i="118"/>
  <c r="I2561" i="118"/>
  <c r="I2660" i="118"/>
  <c r="I3079" i="118"/>
  <c r="I3106" i="118"/>
  <c r="I3264" i="118"/>
  <c r="I3273" i="118"/>
  <c r="I3292" i="118"/>
  <c r="I3354" i="118"/>
  <c r="I3359" i="118"/>
  <c r="I3534" i="118"/>
  <c r="F38" i="122"/>
  <c r="F8" i="122" s="1"/>
  <c r="I70" i="118"/>
  <c r="I74" i="118"/>
  <c r="I114" i="118"/>
  <c r="I274" i="118"/>
  <c r="I496" i="118"/>
  <c r="I544" i="118"/>
  <c r="I545" i="118" s="1"/>
  <c r="I592" i="118"/>
  <c r="I627" i="118"/>
  <c r="I748" i="118"/>
  <c r="I889" i="118"/>
  <c r="I1248" i="118"/>
  <c r="I1717" i="118"/>
  <c r="I1743" i="118"/>
  <c r="I1924" i="118"/>
  <c r="I1930" i="118"/>
  <c r="I1933" i="118"/>
  <c r="I1984" i="118"/>
  <c r="I1987" i="118"/>
  <c r="I2060" i="118"/>
  <c r="I2129" i="118"/>
  <c r="I2216" i="118"/>
  <c r="I2349" i="118"/>
  <c r="I2400" i="118"/>
  <c r="I3133" i="118"/>
  <c r="I3377" i="118"/>
  <c r="I3397" i="118"/>
  <c r="I3407" i="118"/>
  <c r="I3414" i="118"/>
  <c r="I3540" i="118"/>
  <c r="I3673" i="118"/>
  <c r="I285" i="118"/>
  <c r="I522" i="118"/>
  <c r="I1411" i="118"/>
  <c r="I1941" i="118"/>
  <c r="I1948" i="118"/>
  <c r="I1954" i="118"/>
  <c r="I2035" i="118"/>
  <c r="I2063" i="118"/>
  <c r="I2066" i="118"/>
  <c r="I2069" i="118"/>
  <c r="I2075" i="118"/>
  <c r="I2204" i="118"/>
  <c r="I2251" i="118"/>
  <c r="I2288" i="118"/>
  <c r="I67" i="118"/>
  <c r="I126" i="118"/>
  <c r="I154" i="118"/>
  <c r="I242" i="118"/>
  <c r="I334" i="118"/>
  <c r="I345" i="118"/>
  <c r="I355" i="118"/>
  <c r="I374" i="118"/>
  <c r="I402" i="118"/>
  <c r="I417" i="118"/>
  <c r="I453" i="118"/>
  <c r="I475" i="118"/>
  <c r="I611" i="118"/>
  <c r="I745" i="118"/>
  <c r="I939" i="118"/>
  <c r="I1392" i="118"/>
  <c r="I1527" i="118"/>
  <c r="I1618" i="118"/>
  <c r="I1731" i="118"/>
  <c r="I1803" i="118"/>
  <c r="I1829" i="118"/>
  <c r="I1835" i="118"/>
  <c r="I1838" i="118"/>
  <c r="I1849" i="118"/>
  <c r="I1855" i="118"/>
  <c r="I1864" i="118"/>
  <c r="I1869" i="118"/>
  <c r="I1878" i="118"/>
  <c r="I1919" i="118"/>
  <c r="I1968" i="118"/>
  <c r="I1975" i="118"/>
  <c r="I2017" i="118"/>
  <c r="I2045" i="118"/>
  <c r="I2091" i="118"/>
  <c r="I2243" i="118"/>
  <c r="F2279" i="118"/>
  <c r="I2544" i="118"/>
  <c r="I2563" i="118"/>
  <c r="I2848" i="118"/>
  <c r="I3099" i="118"/>
  <c r="I3108" i="118"/>
  <c r="I3274" i="118"/>
  <c r="I3352" i="118"/>
  <c r="I3355" i="118"/>
  <c r="I3360" i="118"/>
  <c r="I3536" i="118"/>
  <c r="I3548" i="118"/>
  <c r="I3624" i="118"/>
  <c r="I3643" i="118"/>
  <c r="F1110" i="119"/>
  <c r="F18" i="119" s="1"/>
  <c r="F2591" i="119"/>
  <c r="F28" i="119" s="1"/>
  <c r="F1441" i="119"/>
  <c r="F19" i="119" s="1"/>
  <c r="F2314" i="118"/>
  <c r="F68" i="120"/>
  <c r="F9" i="120" s="1"/>
  <c r="I9" i="120" s="1"/>
  <c r="I515" i="118"/>
  <c r="I3504" i="118"/>
  <c r="I160" i="118"/>
  <c r="I215" i="118"/>
  <c r="I1559" i="118"/>
  <c r="I2642" i="118"/>
  <c r="I3620" i="118"/>
  <c r="F251" i="118"/>
  <c r="I196" i="118"/>
  <c r="I290" i="118"/>
  <c r="I316" i="118"/>
  <c r="I335" i="118"/>
  <c r="I483" i="118"/>
  <c r="I1287" i="118"/>
  <c r="I1382" i="118"/>
  <c r="I3596" i="118"/>
  <c r="I61" i="118"/>
  <c r="I72" i="118"/>
  <c r="I82" i="118"/>
  <c r="I101" i="118"/>
  <c r="I119" i="118"/>
  <c r="I130" i="118"/>
  <c r="I144" i="118"/>
  <c r="I263" i="118"/>
  <c r="I528" i="118"/>
  <c r="I1438" i="118"/>
  <c r="I1953" i="118"/>
  <c r="F424" i="119"/>
  <c r="F13" i="119" s="1"/>
  <c r="F501" i="119"/>
  <c r="F14" i="119" s="1"/>
  <c r="F682" i="119"/>
  <c r="F15" i="119" s="1"/>
  <c r="F107" i="113"/>
  <c r="F9" i="113" s="1"/>
  <c r="I231" i="118"/>
  <c r="F1087" i="118"/>
  <c r="F1457" i="118"/>
  <c r="I1737" i="118"/>
  <c r="F2422" i="118"/>
  <c r="F252" i="110"/>
  <c r="F9" i="110" s="1"/>
  <c r="F353" i="110"/>
  <c r="F11" i="110" s="1"/>
  <c r="F399" i="110"/>
  <c r="F12" i="110" s="1"/>
  <c r="F429" i="110"/>
  <c r="F13" i="110" s="1"/>
  <c r="I58" i="118"/>
  <c r="I69" i="118"/>
  <c r="I79" i="118"/>
  <c r="I93" i="118"/>
  <c r="I117" i="118"/>
  <c r="I128" i="118"/>
  <c r="I140" i="118"/>
  <c r="L251" i="118"/>
  <c r="I1763" i="118"/>
  <c r="F300" i="110"/>
  <c r="F10" i="110" s="1"/>
  <c r="I62" i="118"/>
  <c r="I73" i="118"/>
  <c r="I83" i="118"/>
  <c r="I106" i="118"/>
  <c r="I120" i="118"/>
  <c r="I131" i="118"/>
  <c r="I145" i="118"/>
  <c r="I1059" i="118"/>
  <c r="I1271" i="118"/>
  <c r="I1305" i="118"/>
  <c r="I2007" i="118"/>
  <c r="I3555" i="118"/>
  <c r="I245" i="118"/>
  <c r="I264" i="118"/>
  <c r="I267" i="118"/>
  <c r="I399" i="118"/>
  <c r="I531" i="118"/>
  <c r="I651" i="118"/>
  <c r="I738" i="118"/>
  <c r="I757" i="118"/>
  <c r="I895" i="118"/>
  <c r="L912" i="118"/>
  <c r="I1140" i="118"/>
  <c r="I1158" i="118"/>
  <c r="I1399" i="118"/>
  <c r="I1896" i="118"/>
  <c r="I1932" i="118"/>
  <c r="I2112" i="118"/>
  <c r="F2208" i="118"/>
  <c r="I3154" i="118"/>
  <c r="I3639" i="118"/>
  <c r="F1898" i="119"/>
  <c r="F21" i="119" s="1"/>
  <c r="I454" i="118"/>
  <c r="L1641" i="118"/>
  <c r="L1781" i="118"/>
  <c r="F1897" i="118"/>
  <c r="F2382" i="118"/>
  <c r="I3474" i="118"/>
  <c r="F1880" i="119"/>
  <c r="F20" i="119" s="1"/>
  <c r="F2076" i="119"/>
  <c r="F22" i="119" s="1"/>
  <c r="F2371" i="119"/>
  <c r="F25" i="119" s="1"/>
  <c r="F2644" i="119"/>
  <c r="F29" i="119" s="1"/>
  <c r="I391" i="118"/>
  <c r="I423" i="118"/>
  <c r="I947" i="118"/>
  <c r="I1389" i="118"/>
  <c r="I1602" i="118"/>
  <c r="I1631" i="118"/>
  <c r="I1940" i="118"/>
  <c r="I2103" i="118"/>
  <c r="I2161" i="118"/>
  <c r="I3092" i="118"/>
  <c r="F3432" i="118"/>
  <c r="F3645" i="118"/>
  <c r="F162" i="119"/>
  <c r="F9" i="119" s="1"/>
  <c r="I265" i="118"/>
  <c r="I394" i="118"/>
  <c r="F536" i="118"/>
  <c r="F8" i="118" s="1"/>
  <c r="I589" i="118"/>
  <c r="I706" i="118"/>
  <c r="I742" i="118"/>
  <c r="I761" i="118"/>
  <c r="L910" i="118"/>
  <c r="I922" i="118"/>
  <c r="I955" i="118"/>
  <c r="I1044" i="118"/>
  <c r="I1144" i="118"/>
  <c r="I1161" i="118"/>
  <c r="F1574" i="118"/>
  <c r="I1586" i="118"/>
  <c r="I1614" i="118"/>
  <c r="I2240" i="118"/>
  <c r="I2252" i="118"/>
  <c r="F2334" i="118"/>
  <c r="I2380" i="118"/>
  <c r="I2587" i="118"/>
  <c r="I3063" i="118"/>
  <c r="I3131" i="118"/>
  <c r="I3208" i="118"/>
  <c r="I3308" i="118"/>
  <c r="I3349" i="118"/>
  <c r="I3401" i="118"/>
  <c r="I3425" i="118"/>
  <c r="I3635" i="118"/>
  <c r="F197" i="119"/>
  <c r="F10" i="119" s="1"/>
  <c r="F30" i="120"/>
  <c r="F7" i="120" s="1"/>
  <c r="I7" i="120" s="1"/>
  <c r="L1087" i="118"/>
  <c r="F2419" i="119"/>
  <c r="F26" i="119" s="1"/>
  <c r="I199" i="118"/>
  <c r="L431" i="118"/>
  <c r="I400" i="118"/>
  <c r="I403" i="118"/>
  <c r="I581" i="118"/>
  <c r="I694" i="118"/>
  <c r="I739" i="118"/>
  <c r="I758" i="118"/>
  <c r="I898" i="118"/>
  <c r="I1419" i="118"/>
  <c r="I1456" i="118"/>
  <c r="I1540" i="118"/>
  <c r="I1552" i="118"/>
  <c r="I1564" i="118"/>
  <c r="I1596" i="118"/>
  <c r="I1625" i="118"/>
  <c r="I1812" i="118"/>
  <c r="I1833" i="118"/>
  <c r="I1836" i="118"/>
  <c r="I1842" i="118"/>
  <c r="I1850" i="118"/>
  <c r="I1859" i="118"/>
  <c r="I1867" i="118"/>
  <c r="I1873" i="118"/>
  <c r="I1881" i="118"/>
  <c r="I1925" i="118"/>
  <c r="I1947" i="118"/>
  <c r="I2238" i="118"/>
  <c r="I2250" i="118"/>
  <c r="I2274" i="118"/>
  <c r="I2418" i="118"/>
  <c r="I2565" i="118"/>
  <c r="I3371" i="118"/>
  <c r="I3376" i="118"/>
  <c r="I3398" i="118"/>
  <c r="I3465" i="118"/>
  <c r="I3587" i="118"/>
  <c r="I3613" i="118"/>
  <c r="I3630" i="118"/>
  <c r="L3675" i="118"/>
  <c r="L13" i="118" s="1"/>
  <c r="F70" i="119"/>
  <c r="F7" i="119" s="1"/>
  <c r="F349" i="119"/>
  <c r="F12" i="119" s="1"/>
  <c r="F787" i="119"/>
  <c r="F16" i="119" s="1"/>
  <c r="I392" i="118"/>
  <c r="I449" i="118"/>
  <c r="I474" i="118"/>
  <c r="I490" i="118"/>
  <c r="I512" i="118"/>
  <c r="I607" i="118"/>
  <c r="I719" i="118"/>
  <c r="I747" i="118"/>
  <c r="I847" i="118"/>
  <c r="I920" i="118"/>
  <c r="I925" i="118"/>
  <c r="I949" i="118"/>
  <c r="I1030" i="118"/>
  <c r="I1390" i="118"/>
  <c r="I1573" i="118"/>
  <c r="I2147" i="118"/>
  <c r="I2178" i="118"/>
  <c r="I2374" i="118"/>
  <c r="I2403" i="118"/>
  <c r="I3189" i="118"/>
  <c r="I3257" i="118"/>
  <c r="I3294" i="118"/>
  <c r="I3340" i="118"/>
  <c r="I3364" i="118"/>
  <c r="I3403" i="118"/>
  <c r="I3418" i="118"/>
  <c r="F2325" i="119"/>
  <c r="F23" i="119" s="1"/>
  <c r="I395" i="118"/>
  <c r="I506" i="118"/>
  <c r="I763" i="118"/>
  <c r="I1075" i="118"/>
  <c r="I1147" i="118"/>
  <c r="I1166" i="118"/>
  <c r="I1396" i="118"/>
  <c r="I1534" i="118"/>
  <c r="I1567" i="118"/>
  <c r="F1781" i="118"/>
  <c r="F1885" i="118"/>
  <c r="I2412" i="118"/>
  <c r="I3253" i="118"/>
  <c r="I3290" i="118"/>
  <c r="I3367" i="118"/>
  <c r="I3428" i="118"/>
  <c r="I3458" i="118"/>
  <c r="I3581" i="118"/>
  <c r="I3601" i="118"/>
  <c r="I3627" i="118"/>
  <c r="I269" i="118"/>
  <c r="I733" i="118"/>
  <c r="I751" i="118"/>
  <c r="I875" i="118"/>
  <c r="L1181" i="118"/>
  <c r="I1884" i="118"/>
  <c r="I1934" i="118"/>
  <c r="F97" i="122"/>
  <c r="F10" i="122" s="1"/>
  <c r="I203" i="118"/>
  <c r="I236" i="118"/>
  <c r="I291" i="118"/>
  <c r="I320" i="118"/>
  <c r="I336" i="118"/>
  <c r="I347" i="118"/>
  <c r="I361" i="118"/>
  <c r="I380" i="118"/>
  <c r="I486" i="118"/>
  <c r="I500" i="118"/>
  <c r="I587" i="118"/>
  <c r="I704" i="118"/>
  <c r="I741" i="118"/>
  <c r="I760" i="118"/>
  <c r="I902" i="118"/>
  <c r="I921" i="118"/>
  <c r="I944" i="118"/>
  <c r="I952" i="118"/>
  <c r="F1317" i="118"/>
  <c r="I1522" i="118"/>
  <c r="F1641" i="118"/>
  <c r="I1926" i="118"/>
  <c r="I1937" i="118"/>
  <c r="I2071" i="118"/>
  <c r="I2123" i="118"/>
  <c r="I2277" i="118"/>
  <c r="I2362" i="118"/>
  <c r="I2421" i="118"/>
  <c r="I2529" i="118"/>
  <c r="I2826" i="118"/>
  <c r="I3098" i="118"/>
  <c r="I3372" i="118"/>
  <c r="I3399" i="118"/>
  <c r="I3406" i="118"/>
  <c r="I3423" i="118"/>
  <c r="F212" i="119"/>
  <c r="F11" i="119" s="1"/>
  <c r="F1021" i="119"/>
  <c r="F17" i="119" s="1"/>
  <c r="F67" i="122"/>
  <c r="F9" i="122" s="1"/>
  <c r="F54" i="120"/>
  <c r="F8" i="120" s="1"/>
  <c r="I8" i="120" s="1"/>
  <c r="I207" i="118"/>
  <c r="I239" i="118"/>
  <c r="L536" i="118"/>
  <c r="L8" i="118" s="1"/>
  <c r="L384" i="118"/>
  <c r="F168" i="118"/>
  <c r="I184" i="118"/>
  <c r="I223" i="118"/>
  <c r="L168" i="118"/>
  <c r="I176" i="118"/>
  <c r="L2027" i="118"/>
  <c r="F959" i="118"/>
  <c r="F384" i="118"/>
  <c r="L1574" i="118"/>
  <c r="F1976" i="118"/>
  <c r="L2422" i="118"/>
  <c r="L2082" i="118"/>
  <c r="L2263" i="118"/>
  <c r="I3216" i="118"/>
  <c r="L3432" i="118"/>
  <c r="I3335" i="118"/>
  <c r="L3645" i="118"/>
  <c r="L1976" i="118"/>
  <c r="L2208" i="118"/>
  <c r="L2382" i="118"/>
  <c r="I2396" i="118"/>
  <c r="F2165" i="118"/>
  <c r="I1605" i="118"/>
  <c r="I1634" i="118"/>
  <c r="L2314" i="118"/>
  <c r="L1317" i="118"/>
  <c r="I1555" i="118"/>
  <c r="L2165" i="118"/>
  <c r="L2334" i="118"/>
  <c r="L1457" i="118"/>
  <c r="F2263" i="118"/>
  <c r="L1885" i="118"/>
  <c r="I1593" i="118"/>
  <c r="I1621" i="118"/>
  <c r="I3391" i="118"/>
  <c r="I2202" i="118"/>
  <c r="I2368" i="118"/>
  <c r="I2183" i="118"/>
  <c r="L3476" i="118"/>
  <c r="L3295" i="118"/>
  <c r="F2082" i="118"/>
  <c r="I2355" i="118"/>
  <c r="F3561" i="118"/>
  <c r="L1897" i="118"/>
  <c r="F3675" i="118"/>
  <c r="F13" i="118" s="1"/>
  <c r="I1893" i="118"/>
  <c r="F3476" i="118"/>
  <c r="F3295" i="118"/>
  <c r="L3561" i="118"/>
  <c r="I2207" i="118"/>
  <c r="I2318" i="118"/>
  <c r="F153" i="110"/>
  <c r="F8" i="110" s="1"/>
  <c r="I3476" i="118" l="1"/>
  <c r="I11" i="120"/>
  <c r="I3675" i="118"/>
  <c r="I13" i="118" s="1"/>
  <c r="I1897" i="118"/>
  <c r="I2314" i="118"/>
  <c r="I2422" i="118"/>
  <c r="F12" i="122"/>
  <c r="I384" i="118"/>
  <c r="I2334" i="118"/>
  <c r="I1574" i="118"/>
  <c r="I2082" i="118"/>
  <c r="I431" i="118"/>
  <c r="I2027" i="118"/>
  <c r="I2165" i="118"/>
  <c r="I536" i="118"/>
  <c r="I8" i="118" s="1"/>
  <c r="L959" i="118"/>
  <c r="L9" i="118" s="1"/>
  <c r="I1781" i="118"/>
  <c r="I1885" i="118"/>
  <c r="I2263" i="118"/>
  <c r="I1181" i="118"/>
  <c r="I3561" i="118"/>
  <c r="I1457" i="118"/>
  <c r="I1317" i="118"/>
  <c r="I2279" i="118"/>
  <c r="I3432" i="118"/>
  <c r="F15" i="110"/>
  <c r="E17" i="58" s="1"/>
  <c r="F17" i="58" s="1"/>
  <c r="I3295" i="118"/>
  <c r="F31" i="119"/>
  <c r="E22" i="58" s="1"/>
  <c r="F22" i="58" s="1"/>
  <c r="I1976" i="118"/>
  <c r="I1087" i="118"/>
  <c r="I168" i="118"/>
  <c r="F10" i="118"/>
  <c r="I959" i="118"/>
  <c r="I3645" i="118"/>
  <c r="I2382" i="118"/>
  <c r="F16" i="113"/>
  <c r="E18" i="58" s="1"/>
  <c r="F18" i="58" s="1"/>
  <c r="I1641" i="118"/>
  <c r="F11" i="118"/>
  <c r="F9" i="118"/>
  <c r="I2208" i="118"/>
  <c r="F11" i="120"/>
  <c r="E23" i="58" s="1"/>
  <c r="F23" i="58" s="1"/>
  <c r="L10" i="118"/>
  <c r="I251" i="118"/>
  <c r="L7" i="118"/>
  <c r="F12" i="118"/>
  <c r="L12" i="118"/>
  <c r="L11" i="118"/>
  <c r="F7" i="118"/>
  <c r="E24" i="58" l="1"/>
  <c r="F24" i="58" s="1"/>
  <c r="I9" i="118"/>
  <c r="I7" i="118"/>
  <c r="I12" i="118"/>
  <c r="I11" i="118"/>
  <c r="I10" i="118"/>
  <c r="F15" i="118"/>
  <c r="E20" i="58" s="1"/>
  <c r="L15" i="118"/>
  <c r="G20" i="58" s="1"/>
  <c r="I15" i="118" l="1"/>
  <c r="F20" i="58" s="1"/>
  <c r="F44" i="109"/>
  <c r="F39" i="109"/>
  <c r="F37" i="109"/>
  <c r="F35" i="109"/>
  <c r="F33" i="109"/>
  <c r="F31" i="109"/>
  <c r="F29" i="109"/>
  <c r="F27" i="109"/>
  <c r="F25" i="109"/>
  <c r="F23" i="109"/>
  <c r="F21" i="109"/>
  <c r="F19" i="109"/>
  <c r="B7" i="109"/>
  <c r="A7" i="109"/>
  <c r="K180" i="108"/>
  <c r="L180" i="108" s="1"/>
  <c r="H180" i="108"/>
  <c r="G180" i="108"/>
  <c r="F180" i="108"/>
  <c r="K179" i="108"/>
  <c r="L179" i="108" s="1"/>
  <c r="H179" i="108"/>
  <c r="G179" i="108"/>
  <c r="I179" i="108" s="1"/>
  <c r="F179" i="108"/>
  <c r="K178" i="108"/>
  <c r="L178" i="108" s="1"/>
  <c r="H178" i="108"/>
  <c r="G178" i="108"/>
  <c r="F178" i="108"/>
  <c r="K177" i="108"/>
  <c r="L177" i="108" s="1"/>
  <c r="H177" i="108"/>
  <c r="G177" i="108"/>
  <c r="F177" i="108"/>
  <c r="K176" i="108"/>
  <c r="L176" i="108" s="1"/>
  <c r="H176" i="108"/>
  <c r="G176" i="108"/>
  <c r="F176" i="108"/>
  <c r="K175" i="108"/>
  <c r="L175" i="108" s="1"/>
  <c r="H175" i="108"/>
  <c r="G175" i="108"/>
  <c r="F175" i="108"/>
  <c r="K174" i="108"/>
  <c r="L174" i="108" s="1"/>
  <c r="H174" i="108"/>
  <c r="G174" i="108"/>
  <c r="F174" i="108"/>
  <c r="K173" i="108"/>
  <c r="L173" i="108" s="1"/>
  <c r="H173" i="108"/>
  <c r="G173" i="108"/>
  <c r="I173" i="108" s="1"/>
  <c r="F173" i="108"/>
  <c r="K172" i="108"/>
  <c r="L172" i="108" s="1"/>
  <c r="H172" i="108"/>
  <c r="G172" i="108"/>
  <c r="F172" i="108"/>
  <c r="K171" i="108"/>
  <c r="L171" i="108" s="1"/>
  <c r="H171" i="108"/>
  <c r="G171" i="108"/>
  <c r="F171" i="108"/>
  <c r="K170" i="108"/>
  <c r="L170" i="108" s="1"/>
  <c r="H170" i="108"/>
  <c r="G170" i="108"/>
  <c r="F170" i="108"/>
  <c r="K169" i="108"/>
  <c r="L169" i="108" s="1"/>
  <c r="H169" i="108"/>
  <c r="G169" i="108"/>
  <c r="F169" i="108"/>
  <c r="K168" i="108"/>
  <c r="L168" i="108" s="1"/>
  <c r="H168" i="108"/>
  <c r="G168" i="108"/>
  <c r="F168" i="108"/>
  <c r="K167" i="108"/>
  <c r="L167" i="108" s="1"/>
  <c r="H167" i="108"/>
  <c r="G167" i="108"/>
  <c r="F167" i="108"/>
  <c r="K166" i="108"/>
  <c r="L166" i="108" s="1"/>
  <c r="H166" i="108"/>
  <c r="G166" i="108"/>
  <c r="F166" i="108"/>
  <c r="K165" i="108"/>
  <c r="L165" i="108" s="1"/>
  <c r="H165" i="108"/>
  <c r="G165" i="108"/>
  <c r="F165" i="108"/>
  <c r="K164" i="108"/>
  <c r="L164" i="108" s="1"/>
  <c r="H164" i="108"/>
  <c r="G164" i="108"/>
  <c r="F164" i="108"/>
  <c r="K163" i="108"/>
  <c r="L163" i="108" s="1"/>
  <c r="H163" i="108"/>
  <c r="G163" i="108"/>
  <c r="F163" i="108"/>
  <c r="K162" i="108"/>
  <c r="L162" i="108" s="1"/>
  <c r="H162" i="108"/>
  <c r="G162" i="108"/>
  <c r="F162" i="108"/>
  <c r="K161" i="108"/>
  <c r="L161" i="108" s="1"/>
  <c r="H161" i="108"/>
  <c r="G161" i="108"/>
  <c r="F161" i="108"/>
  <c r="K160" i="108"/>
  <c r="L160" i="108" s="1"/>
  <c r="H160" i="108"/>
  <c r="G160" i="108"/>
  <c r="F160" i="108"/>
  <c r="K159" i="108"/>
  <c r="L159" i="108" s="1"/>
  <c r="H159" i="108"/>
  <c r="G159" i="108"/>
  <c r="F159" i="108"/>
  <c r="K158" i="108"/>
  <c r="L158" i="108" s="1"/>
  <c r="H158" i="108"/>
  <c r="G158" i="108"/>
  <c r="F158" i="108"/>
  <c r="K157" i="108"/>
  <c r="L157" i="108" s="1"/>
  <c r="H157" i="108"/>
  <c r="G157" i="108"/>
  <c r="F157" i="108"/>
  <c r="K156" i="108"/>
  <c r="L156" i="108" s="1"/>
  <c r="H156" i="108"/>
  <c r="G156" i="108"/>
  <c r="F156" i="108"/>
  <c r="K155" i="108"/>
  <c r="H155" i="108"/>
  <c r="G155" i="108"/>
  <c r="K154" i="108"/>
  <c r="L154" i="108" s="1"/>
  <c r="H154" i="108"/>
  <c r="G154" i="108"/>
  <c r="F154" i="108"/>
  <c r="K153" i="108"/>
  <c r="L153" i="108" s="1"/>
  <c r="H153" i="108"/>
  <c r="G153" i="108"/>
  <c r="F153" i="108"/>
  <c r="K152" i="108"/>
  <c r="L152" i="108" s="1"/>
  <c r="H152" i="108"/>
  <c r="G152" i="108"/>
  <c r="F152" i="108"/>
  <c r="K151" i="108"/>
  <c r="L151" i="108" s="1"/>
  <c r="H151" i="108"/>
  <c r="G151" i="108"/>
  <c r="F151" i="108"/>
  <c r="K150" i="108"/>
  <c r="L150" i="108" s="1"/>
  <c r="H150" i="108"/>
  <c r="G150" i="108"/>
  <c r="F150" i="108"/>
  <c r="K149" i="108"/>
  <c r="L149" i="108" s="1"/>
  <c r="H149" i="108"/>
  <c r="G149" i="108"/>
  <c r="F149" i="108"/>
  <c r="K148" i="108"/>
  <c r="L148" i="108" s="1"/>
  <c r="H148" i="108"/>
  <c r="G148" i="108"/>
  <c r="F148" i="108"/>
  <c r="K147" i="108"/>
  <c r="L147" i="108" s="1"/>
  <c r="H147" i="108"/>
  <c r="G147" i="108"/>
  <c r="F147" i="108"/>
  <c r="K146" i="108"/>
  <c r="L146" i="108" s="1"/>
  <c r="H146" i="108"/>
  <c r="G146" i="108"/>
  <c r="F146" i="108"/>
  <c r="K145" i="108"/>
  <c r="L145" i="108" s="1"/>
  <c r="H145" i="108"/>
  <c r="G145" i="108"/>
  <c r="F145" i="108"/>
  <c r="K144" i="108"/>
  <c r="L144" i="108" s="1"/>
  <c r="H144" i="108"/>
  <c r="G144" i="108"/>
  <c r="F144" i="108"/>
  <c r="K143" i="108"/>
  <c r="L143" i="108" s="1"/>
  <c r="H143" i="108"/>
  <c r="G143" i="108"/>
  <c r="F143" i="108"/>
  <c r="K142" i="108"/>
  <c r="L142" i="108" s="1"/>
  <c r="H142" i="108"/>
  <c r="G142" i="108"/>
  <c r="F142" i="108"/>
  <c r="K141" i="108"/>
  <c r="L141" i="108" s="1"/>
  <c r="H141" i="108"/>
  <c r="G141" i="108"/>
  <c r="F141" i="108"/>
  <c r="K140" i="108"/>
  <c r="L140" i="108" s="1"/>
  <c r="H140" i="108"/>
  <c r="G140" i="108"/>
  <c r="F140" i="108"/>
  <c r="K139" i="108"/>
  <c r="L139" i="108" s="1"/>
  <c r="H139" i="108"/>
  <c r="G139" i="108"/>
  <c r="F139" i="108"/>
  <c r="K138" i="108"/>
  <c r="L138" i="108" s="1"/>
  <c r="H138" i="108"/>
  <c r="G138" i="108"/>
  <c r="F138" i="108"/>
  <c r="K137" i="108"/>
  <c r="L137" i="108" s="1"/>
  <c r="H137" i="108"/>
  <c r="G137" i="108"/>
  <c r="F137" i="108"/>
  <c r="K136" i="108"/>
  <c r="L136" i="108" s="1"/>
  <c r="H136" i="108"/>
  <c r="G136" i="108"/>
  <c r="F136" i="108"/>
  <c r="K135" i="108"/>
  <c r="L135" i="108" s="1"/>
  <c r="H135" i="108"/>
  <c r="G135" i="108"/>
  <c r="F135" i="108"/>
  <c r="K134" i="108"/>
  <c r="L134" i="108" s="1"/>
  <c r="H134" i="108"/>
  <c r="G134" i="108"/>
  <c r="F134" i="108"/>
  <c r="K133" i="108"/>
  <c r="L133" i="108" s="1"/>
  <c r="H133" i="108"/>
  <c r="G133" i="108"/>
  <c r="F133" i="108"/>
  <c r="K132" i="108"/>
  <c r="L132" i="108" s="1"/>
  <c r="H132" i="108"/>
  <c r="G132" i="108"/>
  <c r="F132" i="108"/>
  <c r="K131" i="108"/>
  <c r="L131" i="108" s="1"/>
  <c r="H131" i="108"/>
  <c r="G131" i="108"/>
  <c r="F131" i="108"/>
  <c r="K130" i="108"/>
  <c r="L130" i="108" s="1"/>
  <c r="H130" i="108"/>
  <c r="G130" i="108"/>
  <c r="F130" i="108"/>
  <c r="K129" i="108"/>
  <c r="L129" i="108" s="1"/>
  <c r="H129" i="108"/>
  <c r="G129" i="108"/>
  <c r="F129" i="108"/>
  <c r="K128" i="108"/>
  <c r="L128" i="108" s="1"/>
  <c r="H128" i="108"/>
  <c r="G128" i="108"/>
  <c r="F128" i="108"/>
  <c r="K127" i="108"/>
  <c r="L127" i="108" s="1"/>
  <c r="H127" i="108"/>
  <c r="G127" i="108"/>
  <c r="I127" i="108" s="1"/>
  <c r="F127" i="108"/>
  <c r="K126" i="108"/>
  <c r="L126" i="108" s="1"/>
  <c r="H126" i="108"/>
  <c r="G126" i="108"/>
  <c r="F126" i="108"/>
  <c r="K125" i="108"/>
  <c r="L125" i="108" s="1"/>
  <c r="H125" i="108"/>
  <c r="G125" i="108"/>
  <c r="F125" i="108"/>
  <c r="K124" i="108"/>
  <c r="L124" i="108" s="1"/>
  <c r="H124" i="108"/>
  <c r="G124" i="108"/>
  <c r="F124" i="108"/>
  <c r="K123" i="108"/>
  <c r="L123" i="108" s="1"/>
  <c r="H123" i="108"/>
  <c r="G123" i="108"/>
  <c r="F123" i="108"/>
  <c r="K122" i="108"/>
  <c r="L122" i="108" s="1"/>
  <c r="H122" i="108"/>
  <c r="G122" i="108"/>
  <c r="F122" i="108"/>
  <c r="K121" i="108"/>
  <c r="L121" i="108" s="1"/>
  <c r="H121" i="108"/>
  <c r="G121" i="108"/>
  <c r="F121" i="108"/>
  <c r="K120" i="108"/>
  <c r="L120" i="108" s="1"/>
  <c r="H120" i="108"/>
  <c r="G120" i="108"/>
  <c r="F120" i="108"/>
  <c r="K119" i="108"/>
  <c r="L119" i="108" s="1"/>
  <c r="H119" i="108"/>
  <c r="G119" i="108"/>
  <c r="F119" i="108"/>
  <c r="K118" i="108"/>
  <c r="L118" i="108" s="1"/>
  <c r="H118" i="108"/>
  <c r="G118" i="108"/>
  <c r="F118" i="108"/>
  <c r="K117" i="108"/>
  <c r="L117" i="108" s="1"/>
  <c r="H117" i="108"/>
  <c r="G117" i="108"/>
  <c r="I117" i="108" s="1"/>
  <c r="F117" i="108"/>
  <c r="K116" i="108"/>
  <c r="L116" i="108" s="1"/>
  <c r="H116" i="108"/>
  <c r="G116" i="108"/>
  <c r="F116" i="108"/>
  <c r="K115" i="108"/>
  <c r="L115" i="108" s="1"/>
  <c r="H115" i="108"/>
  <c r="G115" i="108"/>
  <c r="F115" i="108"/>
  <c r="K114" i="108"/>
  <c r="L114" i="108" s="1"/>
  <c r="H114" i="108"/>
  <c r="G114" i="108"/>
  <c r="F114" i="108"/>
  <c r="K113" i="108"/>
  <c r="L113" i="108" s="1"/>
  <c r="H113" i="108"/>
  <c r="G113" i="108"/>
  <c r="F113" i="108"/>
  <c r="K112" i="108"/>
  <c r="L112" i="108" s="1"/>
  <c r="H112" i="108"/>
  <c r="G112" i="108"/>
  <c r="F112" i="108"/>
  <c r="K111" i="108"/>
  <c r="L111" i="108" s="1"/>
  <c r="H111" i="108"/>
  <c r="G111" i="108"/>
  <c r="I111" i="108" s="1"/>
  <c r="F111" i="108"/>
  <c r="K110" i="108"/>
  <c r="L110" i="108" s="1"/>
  <c r="H110" i="108"/>
  <c r="G110" i="108"/>
  <c r="F110" i="108"/>
  <c r="K109" i="108"/>
  <c r="L109" i="108" s="1"/>
  <c r="H109" i="108"/>
  <c r="G109" i="108"/>
  <c r="F109" i="108"/>
  <c r="K108" i="108"/>
  <c r="L108" i="108" s="1"/>
  <c r="H108" i="108"/>
  <c r="G108" i="108"/>
  <c r="F108" i="108"/>
  <c r="K107" i="108"/>
  <c r="L107" i="108" s="1"/>
  <c r="H107" i="108"/>
  <c r="G107" i="108"/>
  <c r="F107" i="108"/>
  <c r="K106" i="108"/>
  <c r="L106" i="108" s="1"/>
  <c r="H106" i="108"/>
  <c r="G106" i="108"/>
  <c r="F106" i="108"/>
  <c r="K105" i="108"/>
  <c r="L105" i="108" s="1"/>
  <c r="H105" i="108"/>
  <c r="G105" i="108"/>
  <c r="I105" i="108" s="1"/>
  <c r="F105" i="108"/>
  <c r="K104" i="108"/>
  <c r="L104" i="108" s="1"/>
  <c r="H104" i="108"/>
  <c r="G104" i="108"/>
  <c r="F104" i="108"/>
  <c r="K103" i="108"/>
  <c r="L103" i="108" s="1"/>
  <c r="H103" i="108"/>
  <c r="G103" i="108"/>
  <c r="F103" i="108"/>
  <c r="K102" i="108"/>
  <c r="L102" i="108" s="1"/>
  <c r="H102" i="108"/>
  <c r="G102" i="108"/>
  <c r="F102" i="108"/>
  <c r="K101" i="108"/>
  <c r="L101" i="108" s="1"/>
  <c r="H101" i="108"/>
  <c r="G101" i="108"/>
  <c r="F101" i="108"/>
  <c r="K100" i="108"/>
  <c r="L100" i="108" s="1"/>
  <c r="H100" i="108"/>
  <c r="G100" i="108"/>
  <c r="F100" i="108"/>
  <c r="K99" i="108"/>
  <c r="L99" i="108" s="1"/>
  <c r="H99" i="108"/>
  <c r="G99" i="108"/>
  <c r="I99" i="108" s="1"/>
  <c r="F99" i="108"/>
  <c r="K98" i="108"/>
  <c r="L98" i="108" s="1"/>
  <c r="H98" i="108"/>
  <c r="G98" i="108"/>
  <c r="F98" i="108"/>
  <c r="K97" i="108"/>
  <c r="L97" i="108" s="1"/>
  <c r="H97" i="108"/>
  <c r="G97" i="108"/>
  <c r="I97" i="108" s="1"/>
  <c r="F97" i="108"/>
  <c r="K96" i="108"/>
  <c r="L96" i="108" s="1"/>
  <c r="H96" i="108"/>
  <c r="G96" i="108"/>
  <c r="F96" i="108"/>
  <c r="K95" i="108"/>
  <c r="H95" i="108"/>
  <c r="G95" i="108"/>
  <c r="K94" i="108"/>
  <c r="L94" i="108" s="1"/>
  <c r="H94" i="108"/>
  <c r="G94" i="108"/>
  <c r="F94" i="108"/>
  <c r="K93" i="108"/>
  <c r="L93" i="108" s="1"/>
  <c r="H93" i="108"/>
  <c r="G93" i="108"/>
  <c r="F93" i="108"/>
  <c r="K92" i="108"/>
  <c r="L92" i="108" s="1"/>
  <c r="H92" i="108"/>
  <c r="G92" i="108"/>
  <c r="F92" i="108"/>
  <c r="K91" i="108"/>
  <c r="L91" i="108" s="1"/>
  <c r="H91" i="108"/>
  <c r="G91" i="108"/>
  <c r="F91" i="108"/>
  <c r="K90" i="108"/>
  <c r="L90" i="108" s="1"/>
  <c r="H90" i="108"/>
  <c r="G90" i="108"/>
  <c r="F90" i="108"/>
  <c r="K89" i="108"/>
  <c r="L89" i="108" s="1"/>
  <c r="H89" i="108"/>
  <c r="G89" i="108"/>
  <c r="F89" i="108"/>
  <c r="K88" i="108"/>
  <c r="L88" i="108" s="1"/>
  <c r="H88" i="108"/>
  <c r="G88" i="108"/>
  <c r="F88" i="108"/>
  <c r="K87" i="108"/>
  <c r="L87" i="108" s="1"/>
  <c r="H87" i="108"/>
  <c r="G87" i="108"/>
  <c r="F87" i="108"/>
  <c r="K86" i="108"/>
  <c r="L86" i="108" s="1"/>
  <c r="H86" i="108"/>
  <c r="G86" i="108"/>
  <c r="F86" i="108"/>
  <c r="K85" i="108"/>
  <c r="L85" i="108" s="1"/>
  <c r="H85" i="108"/>
  <c r="G85" i="108"/>
  <c r="F85" i="108"/>
  <c r="K84" i="108"/>
  <c r="L84" i="108" s="1"/>
  <c r="H84" i="108"/>
  <c r="G84" i="108"/>
  <c r="F84" i="108"/>
  <c r="K83" i="108"/>
  <c r="L83" i="108" s="1"/>
  <c r="H83" i="108"/>
  <c r="G83" i="108"/>
  <c r="F83" i="108"/>
  <c r="K82" i="108"/>
  <c r="L82" i="108" s="1"/>
  <c r="H82" i="108"/>
  <c r="G82" i="108"/>
  <c r="F82" i="108"/>
  <c r="K81" i="108"/>
  <c r="L81" i="108" s="1"/>
  <c r="H81" i="108"/>
  <c r="G81" i="108"/>
  <c r="F81" i="108"/>
  <c r="K80" i="108"/>
  <c r="L80" i="108" s="1"/>
  <c r="H80" i="108"/>
  <c r="G80" i="108"/>
  <c r="F80" i="108"/>
  <c r="K79" i="108"/>
  <c r="L79" i="108" s="1"/>
  <c r="H79" i="108"/>
  <c r="G79" i="108"/>
  <c r="F79" i="108"/>
  <c r="K78" i="108"/>
  <c r="L78" i="108" s="1"/>
  <c r="H78" i="108"/>
  <c r="G78" i="108"/>
  <c r="F78" i="108"/>
  <c r="K77" i="108"/>
  <c r="L77" i="108" s="1"/>
  <c r="H77" i="108"/>
  <c r="G77" i="108"/>
  <c r="F77" i="108"/>
  <c r="K76" i="108"/>
  <c r="L76" i="108" s="1"/>
  <c r="H76" i="108"/>
  <c r="G76" i="108"/>
  <c r="F76" i="108"/>
  <c r="K75" i="108"/>
  <c r="L75" i="108" s="1"/>
  <c r="H75" i="108"/>
  <c r="G75" i="108"/>
  <c r="F75" i="108"/>
  <c r="K74" i="108"/>
  <c r="L74" i="108" s="1"/>
  <c r="H74" i="108"/>
  <c r="G74" i="108"/>
  <c r="I74" i="108" s="1"/>
  <c r="F74" i="108"/>
  <c r="K73" i="108"/>
  <c r="L73" i="108" s="1"/>
  <c r="H73" i="108"/>
  <c r="G73" i="108"/>
  <c r="I73" i="108" s="1"/>
  <c r="F73" i="108"/>
  <c r="K72" i="108"/>
  <c r="L72" i="108" s="1"/>
  <c r="H72" i="108"/>
  <c r="G72" i="108"/>
  <c r="I72" i="108" s="1"/>
  <c r="F72" i="108"/>
  <c r="K71" i="108"/>
  <c r="L71" i="108" s="1"/>
  <c r="H71" i="108"/>
  <c r="G71" i="108"/>
  <c r="I71" i="108" s="1"/>
  <c r="F71" i="108"/>
  <c r="K70" i="108"/>
  <c r="L70" i="108" s="1"/>
  <c r="H70" i="108"/>
  <c r="G70" i="108"/>
  <c r="F70" i="108"/>
  <c r="K69" i="108"/>
  <c r="L69" i="108" s="1"/>
  <c r="H69" i="108"/>
  <c r="G69" i="108"/>
  <c r="F69" i="108"/>
  <c r="K68" i="108"/>
  <c r="L68" i="108" s="1"/>
  <c r="H68" i="108"/>
  <c r="G68" i="108"/>
  <c r="F68" i="108"/>
  <c r="K67" i="108"/>
  <c r="L67" i="108" s="1"/>
  <c r="H67" i="108"/>
  <c r="G67" i="108"/>
  <c r="F67" i="108"/>
  <c r="K66" i="108"/>
  <c r="L66" i="108" s="1"/>
  <c r="H66" i="108"/>
  <c r="G66" i="108"/>
  <c r="F66" i="108"/>
  <c r="K65" i="108"/>
  <c r="L65" i="108" s="1"/>
  <c r="H65" i="108"/>
  <c r="G65" i="108"/>
  <c r="F65" i="108"/>
  <c r="K64" i="108"/>
  <c r="L64" i="108" s="1"/>
  <c r="H64" i="108"/>
  <c r="G64" i="108"/>
  <c r="F64" i="108"/>
  <c r="K63" i="108"/>
  <c r="L63" i="108" s="1"/>
  <c r="H63" i="108"/>
  <c r="G63" i="108"/>
  <c r="F63" i="108"/>
  <c r="K62" i="108"/>
  <c r="L62" i="108" s="1"/>
  <c r="H62" i="108"/>
  <c r="G62" i="108"/>
  <c r="F62" i="108"/>
  <c r="K61" i="108"/>
  <c r="L61" i="108" s="1"/>
  <c r="H61" i="108"/>
  <c r="G61" i="108"/>
  <c r="F61" i="108"/>
  <c r="K60" i="108"/>
  <c r="L60" i="108" s="1"/>
  <c r="H60" i="108"/>
  <c r="G60" i="108"/>
  <c r="F60" i="108"/>
  <c r="K59" i="108"/>
  <c r="L59" i="108" s="1"/>
  <c r="H59" i="108"/>
  <c r="G59" i="108"/>
  <c r="F59" i="108"/>
  <c r="K58" i="108"/>
  <c r="L58" i="108" s="1"/>
  <c r="H58" i="108"/>
  <c r="G58" i="108"/>
  <c r="I58" i="108" s="1"/>
  <c r="F58" i="108"/>
  <c r="K57" i="108"/>
  <c r="L57" i="108" s="1"/>
  <c r="H57" i="108"/>
  <c r="G57" i="108"/>
  <c r="I57" i="108" s="1"/>
  <c r="F57" i="108"/>
  <c r="K56" i="108"/>
  <c r="L56" i="108" s="1"/>
  <c r="H56" i="108"/>
  <c r="G56" i="108"/>
  <c r="I56" i="108" s="1"/>
  <c r="F56" i="108"/>
  <c r="K55" i="108"/>
  <c r="L55" i="108" s="1"/>
  <c r="H55" i="108"/>
  <c r="G55" i="108"/>
  <c r="I55" i="108" s="1"/>
  <c r="F55" i="108"/>
  <c r="K54" i="108"/>
  <c r="L54" i="108" s="1"/>
  <c r="H54" i="108"/>
  <c r="G54" i="108"/>
  <c r="F54" i="108"/>
  <c r="K53" i="108"/>
  <c r="L53" i="108" s="1"/>
  <c r="H53" i="108"/>
  <c r="G53" i="108"/>
  <c r="F53" i="108"/>
  <c r="K52" i="108"/>
  <c r="L52" i="108" s="1"/>
  <c r="H52" i="108"/>
  <c r="G52" i="108"/>
  <c r="F52" i="108"/>
  <c r="K51" i="108"/>
  <c r="L51" i="108" s="1"/>
  <c r="H51" i="108"/>
  <c r="G51" i="108"/>
  <c r="F51" i="108"/>
  <c r="K50" i="108"/>
  <c r="L50" i="108" s="1"/>
  <c r="H50" i="108"/>
  <c r="G50" i="108"/>
  <c r="F50" i="108"/>
  <c r="K49" i="108"/>
  <c r="L49" i="108" s="1"/>
  <c r="H49" i="108"/>
  <c r="G49" i="108"/>
  <c r="F49" i="108"/>
  <c r="K48" i="108"/>
  <c r="L48" i="108" s="1"/>
  <c r="H48" i="108"/>
  <c r="G48" i="108"/>
  <c r="F48" i="108"/>
  <c r="K47" i="108"/>
  <c r="L47" i="108" s="1"/>
  <c r="H47" i="108"/>
  <c r="G47" i="108"/>
  <c r="F47" i="108"/>
  <c r="K46" i="108"/>
  <c r="L46" i="108" s="1"/>
  <c r="H46" i="108"/>
  <c r="G46" i="108"/>
  <c r="F46" i="108"/>
  <c r="K45" i="108"/>
  <c r="L45" i="108" s="1"/>
  <c r="H45" i="108"/>
  <c r="G45" i="108"/>
  <c r="F45" i="108"/>
  <c r="K44" i="108"/>
  <c r="L44" i="108" s="1"/>
  <c r="H44" i="108"/>
  <c r="G44" i="108"/>
  <c r="F44" i="108"/>
  <c r="K43" i="108"/>
  <c r="L43" i="108" s="1"/>
  <c r="H43" i="108"/>
  <c r="G43" i="108"/>
  <c r="F43" i="108"/>
  <c r="K42" i="108"/>
  <c r="L42" i="108" s="1"/>
  <c r="H42" i="108"/>
  <c r="G42" i="108"/>
  <c r="F42" i="108"/>
  <c r="K41" i="108"/>
  <c r="L41" i="108" s="1"/>
  <c r="H41" i="108"/>
  <c r="G41" i="108"/>
  <c r="F41" i="108"/>
  <c r="K40" i="108"/>
  <c r="L40" i="108" s="1"/>
  <c r="H40" i="108"/>
  <c r="G40" i="108"/>
  <c r="F40" i="108"/>
  <c r="K39" i="108"/>
  <c r="L39" i="108" s="1"/>
  <c r="H39" i="108"/>
  <c r="G39" i="108"/>
  <c r="F39" i="108"/>
  <c r="K38" i="108"/>
  <c r="L38" i="108" s="1"/>
  <c r="H38" i="108"/>
  <c r="G38" i="108"/>
  <c r="F38" i="108"/>
  <c r="K37" i="108"/>
  <c r="L37" i="108" s="1"/>
  <c r="H37" i="108"/>
  <c r="G37" i="108"/>
  <c r="F37" i="108"/>
  <c r="K36" i="108"/>
  <c r="L36" i="108" s="1"/>
  <c r="H36" i="108"/>
  <c r="G36" i="108"/>
  <c r="F36" i="108"/>
  <c r="K35" i="108"/>
  <c r="L35" i="108" s="1"/>
  <c r="H35" i="108"/>
  <c r="G35" i="108"/>
  <c r="F35" i="108"/>
  <c r="L34" i="108"/>
  <c r="K34" i="108"/>
  <c r="H34" i="108"/>
  <c r="G34" i="108"/>
  <c r="F34" i="108"/>
  <c r="K33" i="108"/>
  <c r="L33" i="108" s="1"/>
  <c r="H33" i="108"/>
  <c r="G33" i="108"/>
  <c r="F33" i="108"/>
  <c r="K32" i="108"/>
  <c r="L32" i="108" s="1"/>
  <c r="H32" i="108"/>
  <c r="G32" i="108"/>
  <c r="F32" i="108"/>
  <c r="K31" i="108"/>
  <c r="L31" i="108" s="1"/>
  <c r="H31" i="108"/>
  <c r="G31" i="108"/>
  <c r="F31" i="108"/>
  <c r="K30" i="108"/>
  <c r="L30" i="108" s="1"/>
  <c r="H30" i="108"/>
  <c r="G30" i="108"/>
  <c r="F30" i="108"/>
  <c r="K29" i="108"/>
  <c r="L29" i="108" s="1"/>
  <c r="H29" i="108"/>
  <c r="G29" i="108"/>
  <c r="F29" i="108"/>
  <c r="K28" i="108"/>
  <c r="L28" i="108" s="1"/>
  <c r="H28" i="108"/>
  <c r="G28" i="108"/>
  <c r="F28" i="108"/>
  <c r="K27" i="108"/>
  <c r="L27" i="108" s="1"/>
  <c r="H27" i="108"/>
  <c r="G27" i="108"/>
  <c r="F27" i="108"/>
  <c r="K26" i="108"/>
  <c r="L26" i="108" s="1"/>
  <c r="H26" i="108"/>
  <c r="G26" i="108"/>
  <c r="F26" i="108"/>
  <c r="K25" i="108"/>
  <c r="L25" i="108" s="1"/>
  <c r="H25" i="108"/>
  <c r="G25" i="108"/>
  <c r="F25" i="108"/>
  <c r="K24" i="108"/>
  <c r="L24" i="108" s="1"/>
  <c r="H24" i="108"/>
  <c r="G24" i="108"/>
  <c r="F24" i="108"/>
  <c r="K23" i="108"/>
  <c r="L23" i="108" s="1"/>
  <c r="H23" i="108"/>
  <c r="G23" i="108"/>
  <c r="F23" i="108"/>
  <c r="K22" i="108"/>
  <c r="L22" i="108" s="1"/>
  <c r="H22" i="108"/>
  <c r="G22" i="108"/>
  <c r="F22" i="108"/>
  <c r="K21" i="108"/>
  <c r="L21" i="108" s="1"/>
  <c r="H21" i="108"/>
  <c r="G21" i="108"/>
  <c r="F21" i="108"/>
  <c r="E11" i="108"/>
  <c r="A8" i="108"/>
  <c r="A7" i="108"/>
  <c r="F126" i="107"/>
  <c r="F124" i="107"/>
  <c r="F122" i="107"/>
  <c r="F120" i="107"/>
  <c r="F118" i="107"/>
  <c r="F116" i="107"/>
  <c r="F114" i="107"/>
  <c r="F112" i="107"/>
  <c r="F101" i="107"/>
  <c r="F99" i="107"/>
  <c r="F97" i="107"/>
  <c r="F95" i="107"/>
  <c r="F93" i="107"/>
  <c r="F91" i="107"/>
  <c r="F89" i="107"/>
  <c r="F87" i="107"/>
  <c r="F85" i="107"/>
  <c r="F83" i="107"/>
  <c r="F76" i="107"/>
  <c r="F69" i="107"/>
  <c r="F68" i="107"/>
  <c r="F67" i="107"/>
  <c r="F66" i="107"/>
  <c r="F64" i="107"/>
  <c r="F63" i="107"/>
  <c r="F62" i="107"/>
  <c r="F61" i="107"/>
  <c r="F60" i="107"/>
  <c r="F59" i="107"/>
  <c r="F58" i="107"/>
  <c r="F57" i="107"/>
  <c r="F54" i="107"/>
  <c r="F53" i="107"/>
  <c r="F51" i="107"/>
  <c r="F50" i="107"/>
  <c r="F49" i="107"/>
  <c r="F48" i="107"/>
  <c r="F46" i="107"/>
  <c r="F44" i="107"/>
  <c r="F42" i="107"/>
  <c r="F40" i="107"/>
  <c r="F38" i="107"/>
  <c r="F37" i="107"/>
  <c r="F36" i="107"/>
  <c r="F35" i="107"/>
  <c r="F33" i="107"/>
  <c r="F31" i="107"/>
  <c r="F29" i="107"/>
  <c r="F27" i="107"/>
  <c r="F25" i="107"/>
  <c r="F23" i="107"/>
  <c r="F21" i="107"/>
  <c r="F19" i="107"/>
  <c r="E11" i="107"/>
  <c r="B9" i="107"/>
  <c r="A9" i="107"/>
  <c r="B8" i="107"/>
  <c r="A8" i="107"/>
  <c r="B7" i="107"/>
  <c r="A7" i="107"/>
  <c r="H25" i="106"/>
  <c r="G25" i="106"/>
  <c r="F25" i="106"/>
  <c r="H24" i="106"/>
  <c r="K24" i="106" s="1"/>
  <c r="L24" i="106" s="1"/>
  <c r="G24" i="106"/>
  <c r="H23" i="106"/>
  <c r="K23" i="106" s="1"/>
  <c r="L23" i="106" s="1"/>
  <c r="G23" i="106"/>
  <c r="F23" i="106"/>
  <c r="H22" i="106"/>
  <c r="G22" i="106"/>
  <c r="H21" i="106"/>
  <c r="K21" i="106" s="1"/>
  <c r="L21" i="106" s="1"/>
  <c r="G21" i="106"/>
  <c r="F21" i="106"/>
  <c r="H20" i="106"/>
  <c r="K20" i="106" s="1"/>
  <c r="L20" i="106" s="1"/>
  <c r="G20" i="106"/>
  <c r="H19" i="106"/>
  <c r="K19" i="106" s="1"/>
  <c r="L19" i="106" s="1"/>
  <c r="G19" i="106"/>
  <c r="H18" i="106"/>
  <c r="K18" i="106" s="1"/>
  <c r="L18" i="106" s="1"/>
  <c r="G18" i="106"/>
  <c r="H17" i="106"/>
  <c r="K17" i="106" s="1"/>
  <c r="L17" i="106" s="1"/>
  <c r="G17" i="106"/>
  <c r="H16" i="106"/>
  <c r="K16" i="106" s="1"/>
  <c r="L16" i="106" s="1"/>
  <c r="G16" i="106"/>
  <c r="H15" i="106"/>
  <c r="G15" i="106"/>
  <c r="H14" i="106"/>
  <c r="K14" i="106" s="1"/>
  <c r="L14" i="106" s="1"/>
  <c r="G14" i="106"/>
  <c r="H13" i="106"/>
  <c r="K13" i="106" s="1"/>
  <c r="L13" i="106" s="1"/>
  <c r="G13" i="106"/>
  <c r="H12" i="106"/>
  <c r="K12" i="106" s="1"/>
  <c r="L12" i="106" s="1"/>
  <c r="G12" i="106"/>
  <c r="F12" i="106"/>
  <c r="H11" i="106"/>
  <c r="K11" i="106" s="1"/>
  <c r="L11" i="106" s="1"/>
  <c r="G11" i="106"/>
  <c r="H10" i="106"/>
  <c r="K10" i="106" s="1"/>
  <c r="L10" i="106" s="1"/>
  <c r="G10" i="106"/>
  <c r="F10" i="106"/>
  <c r="H9" i="106"/>
  <c r="K9" i="106" s="1"/>
  <c r="L9" i="106" s="1"/>
  <c r="G9" i="106"/>
  <c r="H8" i="106"/>
  <c r="K8" i="106" s="1"/>
  <c r="L8" i="106" s="1"/>
  <c r="G8" i="106"/>
  <c r="I8" i="106" s="1"/>
  <c r="F8" i="106"/>
  <c r="H7" i="106"/>
  <c r="K7" i="106" s="1"/>
  <c r="L7" i="106" s="1"/>
  <c r="G7" i="106"/>
  <c r="H6" i="106"/>
  <c r="G6" i="106"/>
  <c r="F6" i="106"/>
  <c r="H79" i="105"/>
  <c r="K79" i="105" s="1"/>
  <c r="L79" i="105" s="1"/>
  <c r="G79" i="105"/>
  <c r="H78" i="105"/>
  <c r="K78" i="105" s="1"/>
  <c r="L78" i="105" s="1"/>
  <c r="G78" i="105"/>
  <c r="H77" i="105"/>
  <c r="K77" i="105" s="1"/>
  <c r="L77" i="105" s="1"/>
  <c r="G77" i="105"/>
  <c r="H76" i="105"/>
  <c r="G76" i="105"/>
  <c r="F76" i="105"/>
  <c r="H75" i="105"/>
  <c r="K75" i="105" s="1"/>
  <c r="L75" i="105" s="1"/>
  <c r="G75" i="105"/>
  <c r="F75" i="105"/>
  <c r="H74" i="105"/>
  <c r="G74" i="105"/>
  <c r="F74" i="105"/>
  <c r="H73" i="105"/>
  <c r="K73" i="105" s="1"/>
  <c r="L73" i="105" s="1"/>
  <c r="G73" i="105"/>
  <c r="F73" i="105"/>
  <c r="H72" i="105"/>
  <c r="G72" i="105"/>
  <c r="F72" i="105"/>
  <c r="H71" i="105"/>
  <c r="K71" i="105" s="1"/>
  <c r="L71" i="105" s="1"/>
  <c r="G71" i="105"/>
  <c r="F71" i="105"/>
  <c r="H70" i="105"/>
  <c r="G70" i="105"/>
  <c r="F70" i="105"/>
  <c r="H69" i="105"/>
  <c r="K69" i="105" s="1"/>
  <c r="L69" i="105" s="1"/>
  <c r="G69" i="105"/>
  <c r="F69" i="105"/>
  <c r="H68" i="105"/>
  <c r="G68" i="105"/>
  <c r="F68" i="105"/>
  <c r="K67" i="105"/>
  <c r="L67" i="105" s="1"/>
  <c r="H67" i="105"/>
  <c r="G67" i="105"/>
  <c r="F67" i="105"/>
  <c r="H66" i="105"/>
  <c r="G66" i="105"/>
  <c r="F66" i="105"/>
  <c r="H65" i="105"/>
  <c r="K65" i="105" s="1"/>
  <c r="L65" i="105" s="1"/>
  <c r="G65" i="105"/>
  <c r="F65" i="105"/>
  <c r="H64" i="105"/>
  <c r="G64" i="105"/>
  <c r="F64" i="105"/>
  <c r="H63" i="105"/>
  <c r="K63" i="105" s="1"/>
  <c r="L63" i="105" s="1"/>
  <c r="G63" i="105"/>
  <c r="F63" i="105"/>
  <c r="H62" i="105"/>
  <c r="G62" i="105"/>
  <c r="F62" i="105"/>
  <c r="H61" i="105"/>
  <c r="K61" i="105" s="1"/>
  <c r="L61" i="105" s="1"/>
  <c r="G61" i="105"/>
  <c r="F61" i="105"/>
  <c r="H60" i="105"/>
  <c r="G60" i="105"/>
  <c r="F60" i="105"/>
  <c r="H59" i="105"/>
  <c r="K59" i="105" s="1"/>
  <c r="L59" i="105" s="1"/>
  <c r="G59" i="105"/>
  <c r="I59" i="105" s="1"/>
  <c r="F59" i="105"/>
  <c r="H58" i="105"/>
  <c r="G58" i="105"/>
  <c r="F58" i="105"/>
  <c r="H57" i="105"/>
  <c r="K57" i="105" s="1"/>
  <c r="L57" i="105" s="1"/>
  <c r="G57" i="105"/>
  <c r="F57" i="105"/>
  <c r="H56" i="105"/>
  <c r="G56" i="105"/>
  <c r="F56" i="105"/>
  <c r="K55" i="105"/>
  <c r="L55" i="105" s="1"/>
  <c r="H55" i="105"/>
  <c r="G55" i="105"/>
  <c r="F55" i="105"/>
  <c r="H54" i="105"/>
  <c r="G54" i="105"/>
  <c r="F54" i="105"/>
  <c r="H53" i="105"/>
  <c r="K53" i="105" s="1"/>
  <c r="L53" i="105" s="1"/>
  <c r="G53" i="105"/>
  <c r="F53" i="105"/>
  <c r="H52" i="105"/>
  <c r="G52" i="105"/>
  <c r="F52" i="105"/>
  <c r="H51" i="105"/>
  <c r="K51" i="105" s="1"/>
  <c r="L51" i="105" s="1"/>
  <c r="G51" i="105"/>
  <c r="F51" i="105"/>
  <c r="H50" i="105"/>
  <c r="G50" i="105"/>
  <c r="F50" i="105"/>
  <c r="K49" i="105"/>
  <c r="L49" i="105" s="1"/>
  <c r="H49" i="105"/>
  <c r="G49" i="105"/>
  <c r="F49" i="105"/>
  <c r="H48" i="105"/>
  <c r="G48" i="105"/>
  <c r="F48" i="105"/>
  <c r="H47" i="105"/>
  <c r="K47" i="105" s="1"/>
  <c r="L47" i="105" s="1"/>
  <c r="G47" i="105"/>
  <c r="F47" i="105"/>
  <c r="H46" i="105"/>
  <c r="G46" i="105"/>
  <c r="F46" i="105"/>
  <c r="H45" i="105"/>
  <c r="K45" i="105" s="1"/>
  <c r="L45" i="105" s="1"/>
  <c r="G45" i="105"/>
  <c r="F45" i="105"/>
  <c r="H44" i="105"/>
  <c r="G44" i="105"/>
  <c r="F44" i="105"/>
  <c r="H43" i="105"/>
  <c r="K43" i="105" s="1"/>
  <c r="L43" i="105" s="1"/>
  <c r="G43" i="105"/>
  <c r="F43" i="105"/>
  <c r="H42" i="105"/>
  <c r="G42" i="105"/>
  <c r="F42" i="105"/>
  <c r="H41" i="105"/>
  <c r="K41" i="105" s="1"/>
  <c r="L41" i="105" s="1"/>
  <c r="G41" i="105"/>
  <c r="F41" i="105"/>
  <c r="H40" i="105"/>
  <c r="G40" i="105"/>
  <c r="F40" i="105"/>
  <c r="H39" i="105"/>
  <c r="K39" i="105" s="1"/>
  <c r="L39" i="105" s="1"/>
  <c r="G39" i="105"/>
  <c r="F39" i="105"/>
  <c r="H38" i="105"/>
  <c r="G38" i="105"/>
  <c r="F38" i="105"/>
  <c r="H37" i="105"/>
  <c r="K37" i="105" s="1"/>
  <c r="L37" i="105" s="1"/>
  <c r="G37" i="105"/>
  <c r="F37" i="105"/>
  <c r="H36" i="105"/>
  <c r="G36" i="105"/>
  <c r="F36" i="105"/>
  <c r="H35" i="105"/>
  <c r="K35" i="105" s="1"/>
  <c r="L35" i="105" s="1"/>
  <c r="G35" i="105"/>
  <c r="I35" i="105" s="1"/>
  <c r="F35" i="105"/>
  <c r="H34" i="105"/>
  <c r="G34" i="105"/>
  <c r="F34" i="105"/>
  <c r="H33" i="105"/>
  <c r="K33" i="105" s="1"/>
  <c r="L33" i="105" s="1"/>
  <c r="G33" i="105"/>
  <c r="F33" i="105"/>
  <c r="H32" i="105"/>
  <c r="G32" i="105"/>
  <c r="F32" i="105"/>
  <c r="H31" i="105"/>
  <c r="K31" i="105" s="1"/>
  <c r="L31" i="105" s="1"/>
  <c r="G31" i="105"/>
  <c r="F31" i="105"/>
  <c r="H30" i="105"/>
  <c r="G30" i="105"/>
  <c r="F30" i="105"/>
  <c r="K29" i="105"/>
  <c r="L29" i="105" s="1"/>
  <c r="H29" i="105"/>
  <c r="G29" i="105"/>
  <c r="F29" i="105"/>
  <c r="H28" i="105"/>
  <c r="G28" i="105"/>
  <c r="F28" i="105"/>
  <c r="H27" i="105"/>
  <c r="K27" i="105" s="1"/>
  <c r="L27" i="105" s="1"/>
  <c r="G27" i="105"/>
  <c r="F27" i="105"/>
  <c r="H26" i="105"/>
  <c r="G26" i="105"/>
  <c r="F26" i="105"/>
  <c r="H25" i="105"/>
  <c r="K25" i="105" s="1"/>
  <c r="L25" i="105" s="1"/>
  <c r="G25" i="105"/>
  <c r="F25" i="105"/>
  <c r="H24" i="105"/>
  <c r="G24" i="105"/>
  <c r="F24" i="105"/>
  <c r="H23" i="105"/>
  <c r="K23" i="105" s="1"/>
  <c r="L23" i="105" s="1"/>
  <c r="G23" i="105"/>
  <c r="F23" i="105"/>
  <c r="H20" i="105"/>
  <c r="G20" i="105"/>
  <c r="F20" i="105"/>
  <c r="H19" i="105"/>
  <c r="K19" i="105" s="1"/>
  <c r="L19" i="105" s="1"/>
  <c r="G19" i="105"/>
  <c r="F19" i="105"/>
  <c r="H18" i="105"/>
  <c r="G18" i="105"/>
  <c r="F18" i="105"/>
  <c r="H17" i="105"/>
  <c r="K17" i="105" s="1"/>
  <c r="L17" i="105" s="1"/>
  <c r="G17" i="105"/>
  <c r="F17" i="105"/>
  <c r="H16" i="105"/>
  <c r="G16" i="105"/>
  <c r="F16" i="105"/>
  <c r="H15" i="105"/>
  <c r="K15" i="105" s="1"/>
  <c r="L15" i="105" s="1"/>
  <c r="G15" i="105"/>
  <c r="F15" i="105"/>
  <c r="H14" i="105"/>
  <c r="G14" i="105"/>
  <c r="F14" i="105"/>
  <c r="H13" i="105"/>
  <c r="K13" i="105" s="1"/>
  <c r="L13" i="105" s="1"/>
  <c r="G13" i="105"/>
  <c r="F13" i="105"/>
  <c r="H12" i="105"/>
  <c r="G12" i="105"/>
  <c r="F12" i="105"/>
  <c r="H11" i="105"/>
  <c r="K11" i="105" s="1"/>
  <c r="L11" i="105" s="1"/>
  <c r="G11" i="105"/>
  <c r="F11" i="105"/>
  <c r="H10" i="105"/>
  <c r="G10" i="105"/>
  <c r="F10" i="105"/>
  <c r="H9" i="105"/>
  <c r="K9" i="105" s="1"/>
  <c r="L9" i="105" s="1"/>
  <c r="G9" i="105"/>
  <c r="F9" i="105"/>
  <c r="H8" i="105"/>
  <c r="G8" i="105"/>
  <c r="F8" i="105"/>
  <c r="H67" i="104"/>
  <c r="K67" i="104" s="1"/>
  <c r="L67" i="104" s="1"/>
  <c r="G67" i="104"/>
  <c r="F67" i="104"/>
  <c r="H66" i="104"/>
  <c r="K66" i="104" s="1"/>
  <c r="L66" i="104" s="1"/>
  <c r="G66" i="104"/>
  <c r="H65" i="104"/>
  <c r="K65" i="104" s="1"/>
  <c r="L65" i="104" s="1"/>
  <c r="G65" i="104"/>
  <c r="H64" i="104"/>
  <c r="K64" i="104" s="1"/>
  <c r="L64" i="104" s="1"/>
  <c r="G64" i="104"/>
  <c r="F64" i="104"/>
  <c r="H63" i="104"/>
  <c r="K63" i="104" s="1"/>
  <c r="L63" i="104" s="1"/>
  <c r="G63" i="104"/>
  <c r="H62" i="104"/>
  <c r="G62" i="104"/>
  <c r="F62" i="104"/>
  <c r="H61" i="104"/>
  <c r="K61" i="104" s="1"/>
  <c r="L61" i="104" s="1"/>
  <c r="G61" i="104"/>
  <c r="H60" i="104"/>
  <c r="K60" i="104" s="1"/>
  <c r="L60" i="104" s="1"/>
  <c r="G60" i="104"/>
  <c r="F60" i="104"/>
  <c r="H59" i="104"/>
  <c r="K59" i="104" s="1"/>
  <c r="L59" i="104" s="1"/>
  <c r="G59" i="104"/>
  <c r="H58" i="104"/>
  <c r="K58" i="104" s="1"/>
  <c r="L58" i="104" s="1"/>
  <c r="G58" i="104"/>
  <c r="F58" i="104"/>
  <c r="H57" i="104"/>
  <c r="K57" i="104" s="1"/>
  <c r="L57" i="104" s="1"/>
  <c r="G57" i="104"/>
  <c r="H56" i="104"/>
  <c r="K56" i="104" s="1"/>
  <c r="L56" i="104" s="1"/>
  <c r="G56" i="104"/>
  <c r="F56" i="104"/>
  <c r="H55" i="104"/>
  <c r="K55" i="104" s="1"/>
  <c r="L55" i="104" s="1"/>
  <c r="G55" i="104"/>
  <c r="H54" i="104"/>
  <c r="K54" i="104" s="1"/>
  <c r="L54" i="104" s="1"/>
  <c r="G54" i="104"/>
  <c r="F54" i="104"/>
  <c r="H53" i="104"/>
  <c r="K53" i="104" s="1"/>
  <c r="L53" i="104" s="1"/>
  <c r="G53" i="104"/>
  <c r="H52" i="104"/>
  <c r="K52" i="104" s="1"/>
  <c r="L52" i="104" s="1"/>
  <c r="G52" i="104"/>
  <c r="F52" i="104"/>
  <c r="H51" i="104"/>
  <c r="K51" i="104" s="1"/>
  <c r="L51" i="104" s="1"/>
  <c r="G51" i="104"/>
  <c r="H50" i="104"/>
  <c r="K50" i="104" s="1"/>
  <c r="L50" i="104" s="1"/>
  <c r="G50" i="104"/>
  <c r="F50" i="104"/>
  <c r="H49" i="104"/>
  <c r="G49" i="104"/>
  <c r="H48" i="104"/>
  <c r="K48" i="104" s="1"/>
  <c r="L48" i="104" s="1"/>
  <c r="G48" i="104"/>
  <c r="F48" i="104"/>
  <c r="H47" i="104"/>
  <c r="K47" i="104" s="1"/>
  <c r="L47" i="104" s="1"/>
  <c r="G47" i="104"/>
  <c r="H46" i="104"/>
  <c r="K46" i="104" s="1"/>
  <c r="L46" i="104" s="1"/>
  <c r="G46" i="104"/>
  <c r="F46" i="104"/>
  <c r="H45" i="104"/>
  <c r="K45" i="104" s="1"/>
  <c r="L45" i="104" s="1"/>
  <c r="G45" i="104"/>
  <c r="H44" i="104"/>
  <c r="K44" i="104" s="1"/>
  <c r="L44" i="104" s="1"/>
  <c r="G44" i="104"/>
  <c r="F44" i="104"/>
  <c r="H43" i="104"/>
  <c r="K43" i="104" s="1"/>
  <c r="L43" i="104" s="1"/>
  <c r="G43" i="104"/>
  <c r="H42" i="104"/>
  <c r="K42" i="104" s="1"/>
  <c r="L42" i="104" s="1"/>
  <c r="G42" i="104"/>
  <c r="F42" i="104"/>
  <c r="H41" i="104"/>
  <c r="K41" i="104" s="1"/>
  <c r="L41" i="104" s="1"/>
  <c r="G41" i="104"/>
  <c r="H40" i="104"/>
  <c r="K40" i="104" s="1"/>
  <c r="L40" i="104" s="1"/>
  <c r="G40" i="104"/>
  <c r="F40" i="104"/>
  <c r="H39" i="104"/>
  <c r="K39" i="104" s="1"/>
  <c r="L39" i="104" s="1"/>
  <c r="G39" i="104"/>
  <c r="H38" i="104"/>
  <c r="G38" i="104"/>
  <c r="F38" i="104"/>
  <c r="H37" i="104"/>
  <c r="K37" i="104" s="1"/>
  <c r="L37" i="104" s="1"/>
  <c r="G37" i="104"/>
  <c r="H36" i="104"/>
  <c r="K36" i="104" s="1"/>
  <c r="L36" i="104" s="1"/>
  <c r="G36" i="104"/>
  <c r="F36" i="104"/>
  <c r="H35" i="104"/>
  <c r="K35" i="104" s="1"/>
  <c r="L35" i="104" s="1"/>
  <c r="G35" i="104"/>
  <c r="H34" i="104"/>
  <c r="G34" i="104"/>
  <c r="F34" i="104"/>
  <c r="H27" i="104"/>
  <c r="K27" i="104" s="1"/>
  <c r="L27" i="104" s="1"/>
  <c r="G27" i="104"/>
  <c r="H26" i="104"/>
  <c r="K26" i="104" s="1"/>
  <c r="L26" i="104" s="1"/>
  <c r="G26" i="104"/>
  <c r="F26" i="104"/>
  <c r="H25" i="104"/>
  <c r="K25" i="104" s="1"/>
  <c r="L25" i="104" s="1"/>
  <c r="G25" i="104"/>
  <c r="H24" i="104"/>
  <c r="K24" i="104" s="1"/>
  <c r="L24" i="104" s="1"/>
  <c r="G24" i="104"/>
  <c r="F24" i="104"/>
  <c r="H23" i="104"/>
  <c r="K23" i="104" s="1"/>
  <c r="L23" i="104" s="1"/>
  <c r="G23" i="104"/>
  <c r="H22" i="104"/>
  <c r="K22" i="104" s="1"/>
  <c r="L22" i="104" s="1"/>
  <c r="G22" i="104"/>
  <c r="F22" i="104"/>
  <c r="H21" i="104"/>
  <c r="K21" i="104" s="1"/>
  <c r="L21" i="104" s="1"/>
  <c r="G21" i="104"/>
  <c r="H20" i="104"/>
  <c r="K20" i="104" s="1"/>
  <c r="L20" i="104" s="1"/>
  <c r="G20" i="104"/>
  <c r="F20" i="104"/>
  <c r="H19" i="104"/>
  <c r="G19" i="104"/>
  <c r="H18" i="104"/>
  <c r="K18" i="104" s="1"/>
  <c r="L18" i="104" s="1"/>
  <c r="G18" i="104"/>
  <c r="F18" i="104"/>
  <c r="H17" i="104"/>
  <c r="K17" i="104" s="1"/>
  <c r="L17" i="104" s="1"/>
  <c r="G17" i="104"/>
  <c r="H16" i="104"/>
  <c r="K16" i="104" s="1"/>
  <c r="L16" i="104" s="1"/>
  <c r="G16" i="104"/>
  <c r="F16" i="104"/>
  <c r="H15" i="104"/>
  <c r="K15" i="104" s="1"/>
  <c r="L15" i="104" s="1"/>
  <c r="G15" i="104"/>
  <c r="H14" i="104"/>
  <c r="K14" i="104" s="1"/>
  <c r="L14" i="104" s="1"/>
  <c r="G14" i="104"/>
  <c r="F14" i="104"/>
  <c r="H13" i="104"/>
  <c r="K13" i="104" s="1"/>
  <c r="L13" i="104" s="1"/>
  <c r="G13" i="104"/>
  <c r="H12" i="104"/>
  <c r="K12" i="104" s="1"/>
  <c r="L12" i="104" s="1"/>
  <c r="G12" i="104"/>
  <c r="F12" i="104"/>
  <c r="H11" i="104"/>
  <c r="K11" i="104" s="1"/>
  <c r="L11" i="104" s="1"/>
  <c r="G11" i="104"/>
  <c r="H10" i="104"/>
  <c r="K10" i="104" s="1"/>
  <c r="L10" i="104" s="1"/>
  <c r="G10" i="104"/>
  <c r="F10" i="104"/>
  <c r="H9" i="104"/>
  <c r="K9" i="104" s="1"/>
  <c r="L9" i="104" s="1"/>
  <c r="G9" i="104"/>
  <c r="H8" i="104"/>
  <c r="K8" i="104" s="1"/>
  <c r="L8" i="104" s="1"/>
  <c r="G8" i="104"/>
  <c r="I8" i="104" s="1"/>
  <c r="F8" i="104"/>
  <c r="H7" i="104"/>
  <c r="K7" i="104" s="1"/>
  <c r="L7" i="104" s="1"/>
  <c r="G7" i="104"/>
  <c r="H6" i="104"/>
  <c r="K6" i="104" s="1"/>
  <c r="L6" i="104" s="1"/>
  <c r="G6" i="104"/>
  <c r="F6" i="104"/>
  <c r="H5" i="104"/>
  <c r="G5" i="104"/>
  <c r="H4" i="104"/>
  <c r="K4" i="104" s="1"/>
  <c r="L4" i="104" s="1"/>
  <c r="G4" i="104"/>
  <c r="F4" i="104"/>
  <c r="D26" i="103"/>
  <c r="H23" i="103"/>
  <c r="K23" i="103" s="1"/>
  <c r="L23" i="103" s="1"/>
  <c r="G23" i="103"/>
  <c r="F23" i="103"/>
  <c r="H21" i="103"/>
  <c r="G21" i="103"/>
  <c r="F21" i="103"/>
  <c r="H18" i="103"/>
  <c r="K18" i="103" s="1"/>
  <c r="L18" i="103" s="1"/>
  <c r="G18" i="103"/>
  <c r="F18" i="103"/>
  <c r="H15" i="103"/>
  <c r="K15" i="103" s="1"/>
  <c r="L15" i="103" s="1"/>
  <c r="G15" i="103"/>
  <c r="F15" i="103"/>
  <c r="H12" i="103"/>
  <c r="K12" i="103" s="1"/>
  <c r="L12" i="103" s="1"/>
  <c r="G12" i="103"/>
  <c r="F12" i="103"/>
  <c r="K10" i="103"/>
  <c r="L10" i="103" s="1"/>
  <c r="H10" i="103"/>
  <c r="G10" i="103"/>
  <c r="F10" i="103"/>
  <c r="H8" i="103"/>
  <c r="K8" i="103" s="1"/>
  <c r="L8" i="103" s="1"/>
  <c r="G8" i="103"/>
  <c r="F8" i="103"/>
  <c r="H6" i="103"/>
  <c r="G6" i="103"/>
  <c r="F6" i="103"/>
  <c r="H4" i="103"/>
  <c r="K4" i="103" s="1"/>
  <c r="L4" i="103" s="1"/>
  <c r="G4" i="103"/>
  <c r="F4" i="103"/>
  <c r="H3" i="103"/>
  <c r="K3" i="103" s="1"/>
  <c r="L3" i="103" s="1"/>
  <c r="G3" i="103"/>
  <c r="H116" i="102"/>
  <c r="K116" i="102" s="1"/>
  <c r="L116" i="102" s="1"/>
  <c r="G116" i="102"/>
  <c r="H115" i="102"/>
  <c r="K115" i="102" s="1"/>
  <c r="L115" i="102" s="1"/>
  <c r="G115" i="102"/>
  <c r="H114" i="102"/>
  <c r="K114" i="102" s="1"/>
  <c r="L114" i="102" s="1"/>
  <c r="G114" i="102"/>
  <c r="F114" i="102"/>
  <c r="H113" i="102"/>
  <c r="K113" i="102" s="1"/>
  <c r="L113" i="102" s="1"/>
  <c r="G113" i="102"/>
  <c r="H112" i="102"/>
  <c r="K112" i="102" s="1"/>
  <c r="L112" i="102" s="1"/>
  <c r="G112" i="102"/>
  <c r="H111" i="102"/>
  <c r="K111" i="102" s="1"/>
  <c r="L111" i="102" s="1"/>
  <c r="G111" i="102"/>
  <c r="F111" i="102"/>
  <c r="H110" i="102"/>
  <c r="K110" i="102" s="1"/>
  <c r="L110" i="102" s="1"/>
  <c r="G110" i="102"/>
  <c r="K109" i="102"/>
  <c r="L109" i="102" s="1"/>
  <c r="H109" i="102"/>
  <c r="G109" i="102"/>
  <c r="H108" i="102"/>
  <c r="K108" i="102" s="1"/>
  <c r="L108" i="102" s="1"/>
  <c r="G108" i="102"/>
  <c r="F108" i="102"/>
  <c r="H107" i="102"/>
  <c r="K107" i="102" s="1"/>
  <c r="L107" i="102" s="1"/>
  <c r="G107" i="102"/>
  <c r="I107" i="102" s="1"/>
  <c r="F107" i="102"/>
  <c r="H106" i="102"/>
  <c r="K106" i="102" s="1"/>
  <c r="L106" i="102" s="1"/>
  <c r="G106" i="102"/>
  <c r="F106" i="102"/>
  <c r="H105" i="102"/>
  <c r="G105" i="102"/>
  <c r="F105" i="102"/>
  <c r="H104" i="102"/>
  <c r="K104" i="102" s="1"/>
  <c r="L104" i="102" s="1"/>
  <c r="G104" i="102"/>
  <c r="H103" i="102"/>
  <c r="G103" i="102"/>
  <c r="K102" i="102"/>
  <c r="L102" i="102" s="1"/>
  <c r="H102" i="102"/>
  <c r="G102" i="102"/>
  <c r="F102" i="102"/>
  <c r="H101" i="102"/>
  <c r="K101" i="102" s="1"/>
  <c r="L101" i="102" s="1"/>
  <c r="G101" i="102"/>
  <c r="H100" i="102"/>
  <c r="K100" i="102" s="1"/>
  <c r="L100" i="102" s="1"/>
  <c r="G100" i="102"/>
  <c r="F100" i="102"/>
  <c r="H99" i="102"/>
  <c r="K99" i="102" s="1"/>
  <c r="L99" i="102" s="1"/>
  <c r="G99" i="102"/>
  <c r="H98" i="102"/>
  <c r="K98" i="102" s="1"/>
  <c r="L98" i="102" s="1"/>
  <c r="G98" i="102"/>
  <c r="F98" i="102"/>
  <c r="H97" i="102"/>
  <c r="K97" i="102" s="1"/>
  <c r="L97" i="102" s="1"/>
  <c r="G97" i="102"/>
  <c r="H96" i="102"/>
  <c r="K96" i="102" s="1"/>
  <c r="L96" i="102" s="1"/>
  <c r="G96" i="102"/>
  <c r="F96" i="102"/>
  <c r="H95" i="102"/>
  <c r="K95" i="102" s="1"/>
  <c r="L95" i="102" s="1"/>
  <c r="G95" i="102"/>
  <c r="H94" i="102"/>
  <c r="G94" i="102"/>
  <c r="F94" i="102"/>
  <c r="H93" i="102"/>
  <c r="K93" i="102" s="1"/>
  <c r="L93" i="102" s="1"/>
  <c r="G93" i="102"/>
  <c r="H92" i="102"/>
  <c r="G92" i="102"/>
  <c r="F92" i="102"/>
  <c r="H91" i="102"/>
  <c r="K91" i="102" s="1"/>
  <c r="L91" i="102" s="1"/>
  <c r="G91" i="102"/>
  <c r="H90" i="102"/>
  <c r="K90" i="102" s="1"/>
  <c r="L90" i="102" s="1"/>
  <c r="G90" i="102"/>
  <c r="F90" i="102"/>
  <c r="H89" i="102"/>
  <c r="K89" i="102" s="1"/>
  <c r="L89" i="102" s="1"/>
  <c r="G89" i="102"/>
  <c r="H88" i="102"/>
  <c r="K88" i="102" s="1"/>
  <c r="L88" i="102" s="1"/>
  <c r="G88" i="102"/>
  <c r="F88" i="102"/>
  <c r="H87" i="102"/>
  <c r="K87" i="102" s="1"/>
  <c r="L87" i="102" s="1"/>
  <c r="G87" i="102"/>
  <c r="I87" i="102" s="1"/>
  <c r="H86" i="102"/>
  <c r="K86" i="102" s="1"/>
  <c r="L86" i="102" s="1"/>
  <c r="G86" i="102"/>
  <c r="F86" i="102"/>
  <c r="H85" i="102"/>
  <c r="K85" i="102" s="1"/>
  <c r="L85" i="102" s="1"/>
  <c r="G85" i="102"/>
  <c r="H84" i="102"/>
  <c r="K84" i="102" s="1"/>
  <c r="L84" i="102" s="1"/>
  <c r="G84" i="102"/>
  <c r="F84" i="102"/>
  <c r="H83" i="102"/>
  <c r="K83" i="102" s="1"/>
  <c r="L83" i="102" s="1"/>
  <c r="G83" i="102"/>
  <c r="H82" i="102"/>
  <c r="K82" i="102" s="1"/>
  <c r="L82" i="102" s="1"/>
  <c r="G82" i="102"/>
  <c r="F82" i="102"/>
  <c r="H81" i="102"/>
  <c r="K81" i="102" s="1"/>
  <c r="L81" i="102" s="1"/>
  <c r="G81" i="102"/>
  <c r="H80" i="102"/>
  <c r="K80" i="102" s="1"/>
  <c r="L80" i="102" s="1"/>
  <c r="G80" i="102"/>
  <c r="F80" i="102"/>
  <c r="H79" i="102"/>
  <c r="G79" i="102"/>
  <c r="H78" i="102"/>
  <c r="K78" i="102" s="1"/>
  <c r="L78" i="102" s="1"/>
  <c r="G78" i="102"/>
  <c r="F78" i="102"/>
  <c r="H77" i="102"/>
  <c r="K77" i="102" s="1"/>
  <c r="L77" i="102" s="1"/>
  <c r="G77" i="102"/>
  <c r="H76" i="102"/>
  <c r="K76" i="102" s="1"/>
  <c r="L76" i="102" s="1"/>
  <c r="G76" i="102"/>
  <c r="I76" i="102" s="1"/>
  <c r="H75" i="102"/>
  <c r="K75" i="102" s="1"/>
  <c r="L75" i="102" s="1"/>
  <c r="G75" i="102"/>
  <c r="H73" i="102"/>
  <c r="K73" i="102" s="1"/>
  <c r="L73" i="102" s="1"/>
  <c r="G73" i="102"/>
  <c r="I73" i="102" s="1"/>
  <c r="F73" i="102"/>
  <c r="H72" i="102"/>
  <c r="K72" i="102" s="1"/>
  <c r="L72" i="102" s="1"/>
  <c r="G72" i="102"/>
  <c r="F72" i="102"/>
  <c r="H71" i="102"/>
  <c r="K71" i="102" s="1"/>
  <c r="L71" i="102" s="1"/>
  <c r="G71" i="102"/>
  <c r="F71" i="102"/>
  <c r="H70" i="102"/>
  <c r="K70" i="102" s="1"/>
  <c r="L70" i="102" s="1"/>
  <c r="G70" i="102"/>
  <c r="I70" i="102" s="1"/>
  <c r="F70" i="102"/>
  <c r="H69" i="102"/>
  <c r="K69" i="102" s="1"/>
  <c r="L69" i="102" s="1"/>
  <c r="G69" i="102"/>
  <c r="F69" i="102"/>
  <c r="H68" i="102"/>
  <c r="K68" i="102" s="1"/>
  <c r="L68" i="102" s="1"/>
  <c r="G68" i="102"/>
  <c r="F68" i="102"/>
  <c r="H67" i="102"/>
  <c r="K67" i="102" s="1"/>
  <c r="L67" i="102" s="1"/>
  <c r="G67" i="102"/>
  <c r="F67" i="102"/>
  <c r="H66" i="102"/>
  <c r="K66" i="102" s="1"/>
  <c r="L66" i="102" s="1"/>
  <c r="G66" i="102"/>
  <c r="H65" i="102"/>
  <c r="K65" i="102" s="1"/>
  <c r="L65" i="102" s="1"/>
  <c r="G65" i="102"/>
  <c r="I65" i="102" s="1"/>
  <c r="H64" i="102"/>
  <c r="K64" i="102" s="1"/>
  <c r="L64" i="102" s="1"/>
  <c r="G64" i="102"/>
  <c r="F64" i="102"/>
  <c r="H63" i="102"/>
  <c r="G63" i="102"/>
  <c r="H62" i="102"/>
  <c r="K62" i="102" s="1"/>
  <c r="L62" i="102" s="1"/>
  <c r="G62" i="102"/>
  <c r="H61" i="102"/>
  <c r="K61" i="102" s="1"/>
  <c r="L61" i="102" s="1"/>
  <c r="G61" i="102"/>
  <c r="F61" i="102"/>
  <c r="H60" i="102"/>
  <c r="K60" i="102" s="1"/>
  <c r="L60" i="102" s="1"/>
  <c r="G60" i="102"/>
  <c r="H59" i="102"/>
  <c r="K59" i="102" s="1"/>
  <c r="L59" i="102" s="1"/>
  <c r="G59" i="102"/>
  <c r="H58" i="102"/>
  <c r="K58" i="102" s="1"/>
  <c r="L58" i="102" s="1"/>
  <c r="G58" i="102"/>
  <c r="F58" i="102"/>
  <c r="H57" i="102"/>
  <c r="K57" i="102" s="1"/>
  <c r="L57" i="102" s="1"/>
  <c r="G57" i="102"/>
  <c r="F57" i="102"/>
  <c r="H56" i="102"/>
  <c r="K56" i="102" s="1"/>
  <c r="L56" i="102" s="1"/>
  <c r="G56" i="102"/>
  <c r="H55" i="102"/>
  <c r="K55" i="102" s="1"/>
  <c r="L55" i="102" s="1"/>
  <c r="G55" i="102"/>
  <c r="H54" i="102"/>
  <c r="G54" i="102"/>
  <c r="F54" i="102"/>
  <c r="H53" i="102"/>
  <c r="K53" i="102" s="1"/>
  <c r="L53" i="102" s="1"/>
  <c r="G53" i="102"/>
  <c r="F53" i="102"/>
  <c r="H52" i="102"/>
  <c r="G52" i="102"/>
  <c r="H51" i="102"/>
  <c r="K51" i="102" s="1"/>
  <c r="L51" i="102" s="1"/>
  <c r="G51" i="102"/>
  <c r="H50" i="102"/>
  <c r="K50" i="102" s="1"/>
  <c r="L50" i="102" s="1"/>
  <c r="G50" i="102"/>
  <c r="F50" i="102"/>
  <c r="H39" i="102"/>
  <c r="K39" i="102" s="1"/>
  <c r="L39" i="102" s="1"/>
  <c r="G39" i="102"/>
  <c r="I39" i="102" s="1"/>
  <c r="H38" i="102"/>
  <c r="K38" i="102" s="1"/>
  <c r="L38" i="102" s="1"/>
  <c r="G38" i="102"/>
  <c r="H37" i="102"/>
  <c r="K37" i="102" s="1"/>
  <c r="L37" i="102" s="1"/>
  <c r="G37" i="102"/>
  <c r="F37" i="102"/>
  <c r="H36" i="102"/>
  <c r="K36" i="102" s="1"/>
  <c r="L36" i="102" s="1"/>
  <c r="G36" i="102"/>
  <c r="I36" i="102" s="1"/>
  <c r="H35" i="102"/>
  <c r="K35" i="102" s="1"/>
  <c r="L35" i="102" s="1"/>
  <c r="G35" i="102"/>
  <c r="I35" i="102" s="1"/>
  <c r="H34" i="102"/>
  <c r="K34" i="102" s="1"/>
  <c r="L34" i="102" s="1"/>
  <c r="G34" i="102"/>
  <c r="F34" i="102"/>
  <c r="H33" i="102"/>
  <c r="K33" i="102" s="1"/>
  <c r="L33" i="102" s="1"/>
  <c r="G33" i="102"/>
  <c r="H32" i="102"/>
  <c r="K32" i="102" s="1"/>
  <c r="L32" i="102" s="1"/>
  <c r="G32" i="102"/>
  <c r="F32" i="102"/>
  <c r="H31" i="102"/>
  <c r="K31" i="102" s="1"/>
  <c r="L31" i="102" s="1"/>
  <c r="G31" i="102"/>
  <c r="F31" i="102"/>
  <c r="H30" i="102"/>
  <c r="K30" i="102" s="1"/>
  <c r="L30" i="102" s="1"/>
  <c r="G30" i="102"/>
  <c r="F30" i="102"/>
  <c r="H29" i="102"/>
  <c r="K29" i="102" s="1"/>
  <c r="L29" i="102" s="1"/>
  <c r="G29" i="102"/>
  <c r="F29" i="102"/>
  <c r="H28" i="102"/>
  <c r="K28" i="102" s="1"/>
  <c r="L28" i="102" s="1"/>
  <c r="G28" i="102"/>
  <c r="F28" i="102"/>
  <c r="H27" i="102"/>
  <c r="K27" i="102" s="1"/>
  <c r="L27" i="102" s="1"/>
  <c r="G27" i="102"/>
  <c r="F27" i="102"/>
  <c r="H26" i="102"/>
  <c r="K26" i="102" s="1"/>
  <c r="L26" i="102" s="1"/>
  <c r="G26" i="102"/>
  <c r="F26" i="102"/>
  <c r="H25" i="102"/>
  <c r="K25" i="102" s="1"/>
  <c r="L25" i="102" s="1"/>
  <c r="G25" i="102"/>
  <c r="H24" i="102"/>
  <c r="K24" i="102" s="1"/>
  <c r="L24" i="102" s="1"/>
  <c r="G24" i="102"/>
  <c r="I24" i="102" s="1"/>
  <c r="H23" i="102"/>
  <c r="K23" i="102" s="1"/>
  <c r="L23" i="102" s="1"/>
  <c r="G23" i="102"/>
  <c r="I23" i="102" s="1"/>
  <c r="F23" i="102"/>
  <c r="H22" i="102"/>
  <c r="K22" i="102" s="1"/>
  <c r="L22" i="102" s="1"/>
  <c r="G22" i="102"/>
  <c r="F22" i="102"/>
  <c r="H21" i="102"/>
  <c r="K21" i="102" s="1"/>
  <c r="L21" i="102" s="1"/>
  <c r="G21" i="102"/>
  <c r="F21" i="102"/>
  <c r="H20" i="102"/>
  <c r="K20" i="102" s="1"/>
  <c r="L20" i="102" s="1"/>
  <c r="G20" i="102"/>
  <c r="F20" i="102"/>
  <c r="H19" i="102"/>
  <c r="K19" i="102" s="1"/>
  <c r="L19" i="102" s="1"/>
  <c r="G19" i="102"/>
  <c r="I19" i="102" s="1"/>
  <c r="H18" i="102"/>
  <c r="K18" i="102" s="1"/>
  <c r="L18" i="102" s="1"/>
  <c r="G18" i="102"/>
  <c r="H17" i="102"/>
  <c r="K17" i="102" s="1"/>
  <c r="L17" i="102" s="1"/>
  <c r="G17" i="102"/>
  <c r="F17" i="102"/>
  <c r="H15" i="102"/>
  <c r="K15" i="102" s="1"/>
  <c r="L15" i="102" s="1"/>
  <c r="G15" i="102"/>
  <c r="F15" i="102"/>
  <c r="H14" i="102"/>
  <c r="K14" i="102" s="1"/>
  <c r="L14" i="102" s="1"/>
  <c r="G14" i="102"/>
  <c r="H13" i="102"/>
  <c r="K13" i="102" s="1"/>
  <c r="H12" i="102"/>
  <c r="K12" i="102" s="1"/>
  <c r="H11" i="102"/>
  <c r="K11" i="102" s="1"/>
  <c r="H10" i="102"/>
  <c r="K10" i="102" s="1"/>
  <c r="H9" i="102"/>
  <c r="K9" i="102" s="1"/>
  <c r="H8" i="102"/>
  <c r="K8" i="102" s="1"/>
  <c r="H7" i="102"/>
  <c r="K7" i="102" s="1"/>
  <c r="H6" i="102"/>
  <c r="H5" i="102"/>
  <c r="I5" i="102" s="1"/>
  <c r="H4" i="102"/>
  <c r="I4" i="102" s="1"/>
  <c r="H3" i="102"/>
  <c r="K3" i="102" s="1"/>
  <c r="L3" i="102" s="1"/>
  <c r="G3" i="102"/>
  <c r="H85" i="101"/>
  <c r="K85" i="101" s="1"/>
  <c r="L85" i="101" s="1"/>
  <c r="G85" i="101"/>
  <c r="F85" i="101"/>
  <c r="H83" i="101"/>
  <c r="K83" i="101" s="1"/>
  <c r="L83" i="101" s="1"/>
  <c r="G83" i="101"/>
  <c r="F83" i="101"/>
  <c r="H81" i="101"/>
  <c r="K81" i="101" s="1"/>
  <c r="L81" i="101" s="1"/>
  <c r="G81" i="101"/>
  <c r="F81" i="101"/>
  <c r="H79" i="101"/>
  <c r="K79" i="101" s="1"/>
  <c r="L79" i="101" s="1"/>
  <c r="G79" i="101"/>
  <c r="F79" i="101"/>
  <c r="H76" i="101"/>
  <c r="K76" i="101" s="1"/>
  <c r="L76" i="101" s="1"/>
  <c r="G76" i="101"/>
  <c r="F76" i="101"/>
  <c r="H75" i="101"/>
  <c r="K75" i="101" s="1"/>
  <c r="L75" i="101" s="1"/>
  <c r="G75" i="101"/>
  <c r="F75" i="101"/>
  <c r="H72" i="101"/>
  <c r="K72" i="101" s="1"/>
  <c r="L72" i="101" s="1"/>
  <c r="G72" i="101"/>
  <c r="F72" i="101"/>
  <c r="H69" i="101"/>
  <c r="K69" i="101" s="1"/>
  <c r="L69" i="101" s="1"/>
  <c r="G69" i="101"/>
  <c r="F69" i="101"/>
  <c r="H68" i="101"/>
  <c r="K68" i="101" s="1"/>
  <c r="L68" i="101" s="1"/>
  <c r="G68" i="101"/>
  <c r="F68" i="101"/>
  <c r="H67" i="101"/>
  <c r="K67" i="101" s="1"/>
  <c r="L67" i="101" s="1"/>
  <c r="G67" i="101"/>
  <c r="F67" i="101"/>
  <c r="H64" i="101"/>
  <c r="K64" i="101" s="1"/>
  <c r="L64" i="101" s="1"/>
  <c r="G64" i="101"/>
  <c r="F64" i="101"/>
  <c r="H62" i="101"/>
  <c r="K62" i="101" s="1"/>
  <c r="L62" i="101" s="1"/>
  <c r="G62" i="101"/>
  <c r="F62" i="101"/>
  <c r="H60" i="101"/>
  <c r="K60" i="101" s="1"/>
  <c r="L60" i="101" s="1"/>
  <c r="G60" i="101"/>
  <c r="F60" i="101"/>
  <c r="H58" i="101"/>
  <c r="G58" i="101"/>
  <c r="F58" i="101"/>
  <c r="H56" i="101"/>
  <c r="K56" i="101" s="1"/>
  <c r="L56" i="101" s="1"/>
  <c r="G56" i="101"/>
  <c r="F56" i="101"/>
  <c r="H54" i="101"/>
  <c r="K54" i="101" s="1"/>
  <c r="L54" i="101" s="1"/>
  <c r="G54" i="101"/>
  <c r="F54" i="101"/>
  <c r="H52" i="101"/>
  <c r="K52" i="101" s="1"/>
  <c r="L52" i="101" s="1"/>
  <c r="G52" i="101"/>
  <c r="F52" i="101"/>
  <c r="H50" i="101"/>
  <c r="K50" i="101" s="1"/>
  <c r="L50" i="101" s="1"/>
  <c r="G50" i="101"/>
  <c r="F50" i="101"/>
  <c r="H48" i="101"/>
  <c r="K48" i="101" s="1"/>
  <c r="L48" i="101" s="1"/>
  <c r="G48" i="101"/>
  <c r="F48" i="101"/>
  <c r="H46" i="101"/>
  <c r="K46" i="101" s="1"/>
  <c r="L46" i="101" s="1"/>
  <c r="G46" i="101"/>
  <c r="F46" i="101"/>
  <c r="H44" i="101"/>
  <c r="K44" i="101" s="1"/>
  <c r="L44" i="101" s="1"/>
  <c r="G44" i="101"/>
  <c r="F44" i="101"/>
  <c r="H42" i="101"/>
  <c r="K42" i="101" s="1"/>
  <c r="L42" i="101" s="1"/>
  <c r="G42" i="101"/>
  <c r="F42" i="101"/>
  <c r="H40" i="101"/>
  <c r="K40" i="101" s="1"/>
  <c r="L40" i="101" s="1"/>
  <c r="G40" i="101"/>
  <c r="F40" i="101"/>
  <c r="H37" i="101"/>
  <c r="K37" i="101" s="1"/>
  <c r="L37" i="101" s="1"/>
  <c r="G37" i="101"/>
  <c r="F37" i="101"/>
  <c r="H35" i="101"/>
  <c r="K35" i="101" s="1"/>
  <c r="L35" i="101" s="1"/>
  <c r="G35" i="101"/>
  <c r="F35" i="101"/>
  <c r="H32" i="101"/>
  <c r="K32" i="101" s="1"/>
  <c r="L32" i="101" s="1"/>
  <c r="G32" i="101"/>
  <c r="F32" i="101"/>
  <c r="H29" i="101"/>
  <c r="K29" i="101" s="1"/>
  <c r="L29" i="101" s="1"/>
  <c r="G29" i="101"/>
  <c r="F29" i="101"/>
  <c r="H26" i="101"/>
  <c r="K26" i="101" s="1"/>
  <c r="L26" i="101" s="1"/>
  <c r="G26" i="101"/>
  <c r="F26" i="101"/>
  <c r="H24" i="101"/>
  <c r="K24" i="101" s="1"/>
  <c r="L24" i="101" s="1"/>
  <c r="G24" i="101"/>
  <c r="F24" i="101"/>
  <c r="H22" i="101"/>
  <c r="K22" i="101" s="1"/>
  <c r="L22" i="101" s="1"/>
  <c r="G22" i="101"/>
  <c r="F22" i="101"/>
  <c r="H20" i="101"/>
  <c r="K20" i="101" s="1"/>
  <c r="L20" i="101" s="1"/>
  <c r="G20" i="101"/>
  <c r="F20" i="101"/>
  <c r="H18" i="101"/>
  <c r="K18" i="101" s="1"/>
  <c r="L18" i="101" s="1"/>
  <c r="G18" i="101"/>
  <c r="F18" i="101"/>
  <c r="H16" i="101"/>
  <c r="K16" i="101" s="1"/>
  <c r="L16" i="101" s="1"/>
  <c r="G16" i="101"/>
  <c r="F16" i="101"/>
  <c r="H14" i="101"/>
  <c r="K14" i="101" s="1"/>
  <c r="L14" i="101" s="1"/>
  <c r="G14" i="101"/>
  <c r="F14" i="101"/>
  <c r="H12" i="101"/>
  <c r="K12" i="101" s="1"/>
  <c r="L12" i="101" s="1"/>
  <c r="G12" i="101"/>
  <c r="F12" i="101"/>
  <c r="H10" i="101"/>
  <c r="K10" i="101" s="1"/>
  <c r="L10" i="101" s="1"/>
  <c r="G10" i="101"/>
  <c r="F10" i="101"/>
  <c r="H8" i="101"/>
  <c r="K8" i="101" s="1"/>
  <c r="L8" i="101" s="1"/>
  <c r="G8" i="101"/>
  <c r="F8" i="101"/>
  <c r="H6" i="101"/>
  <c r="K6" i="101" s="1"/>
  <c r="L6" i="101" s="1"/>
  <c r="G6" i="101"/>
  <c r="F6" i="101"/>
  <c r="H4" i="101"/>
  <c r="K4" i="101" s="1"/>
  <c r="L4" i="101" s="1"/>
  <c r="G4" i="101"/>
  <c r="F4" i="101"/>
  <c r="K374" i="100"/>
  <c r="J374" i="100"/>
  <c r="G374" i="100" s="1"/>
  <c r="H374" i="100"/>
  <c r="F374" i="100"/>
  <c r="K363" i="100"/>
  <c r="J363" i="100"/>
  <c r="H363" i="100"/>
  <c r="F363" i="100"/>
  <c r="K328" i="100"/>
  <c r="J328" i="100"/>
  <c r="G328" i="100" s="1"/>
  <c r="H328" i="100"/>
  <c r="F328" i="100"/>
  <c r="K313" i="100"/>
  <c r="J313" i="100"/>
  <c r="H313" i="100"/>
  <c r="F313" i="100"/>
  <c r="K300" i="100"/>
  <c r="J300" i="100"/>
  <c r="G300" i="100" s="1"/>
  <c r="I300" i="100" s="1"/>
  <c r="H300" i="100"/>
  <c r="F300" i="100"/>
  <c r="K287" i="100"/>
  <c r="J287" i="100"/>
  <c r="G287" i="100" s="1"/>
  <c r="H287" i="100"/>
  <c r="F287" i="100"/>
  <c r="K274" i="100"/>
  <c r="J274" i="100"/>
  <c r="H274" i="100"/>
  <c r="F274" i="100"/>
  <c r="K237" i="100"/>
  <c r="J237" i="100"/>
  <c r="H237" i="100"/>
  <c r="F237" i="100"/>
  <c r="K221" i="100"/>
  <c r="J221" i="100"/>
  <c r="H221" i="100"/>
  <c r="F221" i="100"/>
  <c r="K207" i="100"/>
  <c r="J207" i="100"/>
  <c r="G207" i="100" s="1"/>
  <c r="H207" i="100"/>
  <c r="F207" i="100"/>
  <c r="K200" i="100"/>
  <c r="J200" i="100"/>
  <c r="G200" i="100" s="1"/>
  <c r="H200" i="100"/>
  <c r="F200" i="100"/>
  <c r="K187" i="100"/>
  <c r="J187" i="100"/>
  <c r="G187" i="100" s="1"/>
  <c r="H187" i="100"/>
  <c r="F187" i="100"/>
  <c r="K175" i="100"/>
  <c r="J175" i="100"/>
  <c r="G175" i="100" s="1"/>
  <c r="H175" i="100"/>
  <c r="F175" i="100"/>
  <c r="K160" i="100"/>
  <c r="J160" i="100"/>
  <c r="G160" i="100" s="1"/>
  <c r="I160" i="100" s="1"/>
  <c r="H160" i="100"/>
  <c r="F160" i="100"/>
  <c r="K145" i="100"/>
  <c r="J145" i="100"/>
  <c r="H145" i="100"/>
  <c r="F145" i="100"/>
  <c r="K133" i="100"/>
  <c r="J133" i="100"/>
  <c r="G133" i="100" s="1"/>
  <c r="H133" i="100"/>
  <c r="F133" i="100"/>
  <c r="K121" i="100"/>
  <c r="J121" i="100"/>
  <c r="H121" i="100"/>
  <c r="F121" i="100"/>
  <c r="K108" i="100"/>
  <c r="J108" i="100"/>
  <c r="H108" i="100"/>
  <c r="F108" i="100"/>
  <c r="K98" i="100"/>
  <c r="J98" i="100"/>
  <c r="G98" i="100" s="1"/>
  <c r="H98" i="100"/>
  <c r="F98" i="100"/>
  <c r="K86" i="100"/>
  <c r="J86" i="100"/>
  <c r="G86" i="100" s="1"/>
  <c r="I86" i="100" s="1"/>
  <c r="H86" i="100"/>
  <c r="F86" i="100"/>
  <c r="K73" i="100"/>
  <c r="J73" i="100"/>
  <c r="G73" i="100" s="1"/>
  <c r="H73" i="100"/>
  <c r="F73" i="100"/>
  <c r="K54" i="100"/>
  <c r="J54" i="100"/>
  <c r="G54" i="100" s="1"/>
  <c r="H54" i="100"/>
  <c r="F54" i="100"/>
  <c r="I10" i="99"/>
  <c r="L10" i="99" s="1"/>
  <c r="M10" i="99" s="1"/>
  <c r="H10" i="99"/>
  <c r="G10" i="99"/>
  <c r="I8" i="99"/>
  <c r="L8" i="99" s="1"/>
  <c r="M8" i="99" s="1"/>
  <c r="H8" i="99"/>
  <c r="G8" i="99"/>
  <c r="I6" i="99"/>
  <c r="L6" i="99" s="1"/>
  <c r="M6" i="99" s="1"/>
  <c r="H6" i="99"/>
  <c r="G6" i="99"/>
  <c r="L239" i="98"/>
  <c r="M239" i="98" s="1"/>
  <c r="I239" i="98"/>
  <c r="H239" i="98"/>
  <c r="G239" i="98"/>
  <c r="L237" i="98"/>
  <c r="M237" i="98" s="1"/>
  <c r="I237" i="98"/>
  <c r="H237" i="98"/>
  <c r="J237" i="98" s="1"/>
  <c r="G237" i="98"/>
  <c r="L235" i="98"/>
  <c r="M235" i="98" s="1"/>
  <c r="I235" i="98"/>
  <c r="H235" i="98"/>
  <c r="G235" i="98"/>
  <c r="L233" i="98"/>
  <c r="M233" i="98" s="1"/>
  <c r="I233" i="98"/>
  <c r="H233" i="98"/>
  <c r="G233" i="98"/>
  <c r="L231" i="98"/>
  <c r="M231" i="98" s="1"/>
  <c r="I231" i="98"/>
  <c r="H231" i="98"/>
  <c r="G231" i="98"/>
  <c r="L229" i="98"/>
  <c r="M229" i="98" s="1"/>
  <c r="I229" i="98"/>
  <c r="H229" i="98"/>
  <c r="G229" i="98"/>
  <c r="L227" i="98"/>
  <c r="M227" i="98" s="1"/>
  <c r="I227" i="98"/>
  <c r="H227" i="98"/>
  <c r="G227" i="98"/>
  <c r="L225" i="98"/>
  <c r="M225" i="98" s="1"/>
  <c r="I225" i="98"/>
  <c r="H225" i="98"/>
  <c r="G225" i="98"/>
  <c r="L223" i="98"/>
  <c r="M223" i="98" s="1"/>
  <c r="I223" i="98"/>
  <c r="H223" i="98"/>
  <c r="G223" i="98"/>
  <c r="L221" i="98"/>
  <c r="M221" i="98" s="1"/>
  <c r="I221" i="98"/>
  <c r="H221" i="98"/>
  <c r="G221" i="98"/>
  <c r="L219" i="98"/>
  <c r="M219" i="98" s="1"/>
  <c r="I219" i="98"/>
  <c r="H219" i="98"/>
  <c r="G219" i="98"/>
  <c r="L217" i="98"/>
  <c r="M217" i="98" s="1"/>
  <c r="I217" i="98"/>
  <c r="H217" i="98"/>
  <c r="G217" i="98"/>
  <c r="L215" i="98"/>
  <c r="M215" i="98" s="1"/>
  <c r="I215" i="98"/>
  <c r="H215" i="98"/>
  <c r="G215" i="98"/>
  <c r="L213" i="98"/>
  <c r="M213" i="98" s="1"/>
  <c r="I213" i="98"/>
  <c r="H213" i="98"/>
  <c r="J213" i="98" s="1"/>
  <c r="G213" i="98"/>
  <c r="L211" i="98"/>
  <c r="M211" i="98" s="1"/>
  <c r="I211" i="98"/>
  <c r="H211" i="98"/>
  <c r="G211" i="98"/>
  <c r="L209" i="98"/>
  <c r="M209" i="98" s="1"/>
  <c r="I209" i="98"/>
  <c r="H209" i="98"/>
  <c r="G209" i="98"/>
  <c r="L207" i="98"/>
  <c r="M207" i="98" s="1"/>
  <c r="I207" i="98"/>
  <c r="H207" i="98"/>
  <c r="G207" i="98"/>
  <c r="L205" i="98"/>
  <c r="M205" i="98" s="1"/>
  <c r="I205" i="98"/>
  <c r="H205" i="98"/>
  <c r="G205" i="98"/>
  <c r="L203" i="98"/>
  <c r="M203" i="98" s="1"/>
  <c r="I203" i="98"/>
  <c r="H203" i="98"/>
  <c r="G203" i="98"/>
  <c r="L201" i="98"/>
  <c r="M201" i="98" s="1"/>
  <c r="I201" i="98"/>
  <c r="H201" i="98"/>
  <c r="G201" i="98"/>
  <c r="L199" i="98"/>
  <c r="M199" i="98" s="1"/>
  <c r="I199" i="98"/>
  <c r="H199" i="98"/>
  <c r="G199" i="98"/>
  <c r="L197" i="98"/>
  <c r="M197" i="98" s="1"/>
  <c r="I197" i="98"/>
  <c r="H197" i="98"/>
  <c r="G197" i="98"/>
  <c r="L195" i="98"/>
  <c r="M195" i="98" s="1"/>
  <c r="I195" i="98"/>
  <c r="H195" i="98"/>
  <c r="G195" i="98"/>
  <c r="L193" i="98"/>
  <c r="M193" i="98" s="1"/>
  <c r="I193" i="98"/>
  <c r="H193" i="98"/>
  <c r="G193" i="98"/>
  <c r="L191" i="98"/>
  <c r="M191" i="98" s="1"/>
  <c r="I191" i="98"/>
  <c r="H191" i="98"/>
  <c r="G191" i="98"/>
  <c r="L189" i="98"/>
  <c r="M189" i="98" s="1"/>
  <c r="I189" i="98"/>
  <c r="H189" i="98"/>
  <c r="G189" i="98"/>
  <c r="L187" i="98"/>
  <c r="M187" i="98" s="1"/>
  <c r="I187" i="98"/>
  <c r="H187" i="98"/>
  <c r="G187" i="98"/>
  <c r="L185" i="98"/>
  <c r="M185" i="98" s="1"/>
  <c r="I185" i="98"/>
  <c r="H185" i="98"/>
  <c r="G185" i="98"/>
  <c r="L183" i="98"/>
  <c r="M183" i="98" s="1"/>
  <c r="I183" i="98"/>
  <c r="H183" i="98"/>
  <c r="G183" i="98"/>
  <c r="L181" i="98"/>
  <c r="M181" i="98" s="1"/>
  <c r="I181" i="98"/>
  <c r="H181" i="98"/>
  <c r="G181" i="98"/>
  <c r="L179" i="98"/>
  <c r="M179" i="98" s="1"/>
  <c r="I179" i="98"/>
  <c r="H179" i="98"/>
  <c r="G179" i="98"/>
  <c r="L177" i="98"/>
  <c r="M177" i="98" s="1"/>
  <c r="I177" i="98"/>
  <c r="H177" i="98"/>
  <c r="G177" i="98"/>
  <c r="L175" i="98"/>
  <c r="M175" i="98" s="1"/>
  <c r="I175" i="98"/>
  <c r="H175" i="98"/>
  <c r="G175" i="98"/>
  <c r="L173" i="98"/>
  <c r="M173" i="98" s="1"/>
  <c r="I173" i="98"/>
  <c r="H173" i="98"/>
  <c r="G173" i="98"/>
  <c r="L171" i="98"/>
  <c r="M171" i="98" s="1"/>
  <c r="I171" i="98"/>
  <c r="H171" i="98"/>
  <c r="G171" i="98"/>
  <c r="L169" i="98"/>
  <c r="M169" i="98" s="1"/>
  <c r="I169" i="98"/>
  <c r="H169" i="98"/>
  <c r="G169" i="98"/>
  <c r="L167" i="98"/>
  <c r="M167" i="98" s="1"/>
  <c r="I167" i="98"/>
  <c r="H167" i="98"/>
  <c r="G167" i="98"/>
  <c r="L165" i="98"/>
  <c r="M165" i="98" s="1"/>
  <c r="I165" i="98"/>
  <c r="H165" i="98"/>
  <c r="G165" i="98"/>
  <c r="L163" i="98"/>
  <c r="M163" i="98" s="1"/>
  <c r="I163" i="98"/>
  <c r="H163" i="98"/>
  <c r="G163" i="98"/>
  <c r="L161" i="98"/>
  <c r="M161" i="98" s="1"/>
  <c r="I161" i="98"/>
  <c r="J161" i="98" s="1"/>
  <c r="H161" i="98"/>
  <c r="G161" i="98"/>
  <c r="L159" i="98"/>
  <c r="M159" i="98" s="1"/>
  <c r="I159" i="98"/>
  <c r="H159" i="98"/>
  <c r="G159" i="98"/>
  <c r="L157" i="98"/>
  <c r="M157" i="98" s="1"/>
  <c r="I157" i="98"/>
  <c r="H157" i="98"/>
  <c r="G157" i="98"/>
  <c r="L155" i="98"/>
  <c r="M155" i="98" s="1"/>
  <c r="I155" i="98"/>
  <c r="H155" i="98"/>
  <c r="G155" i="98"/>
  <c r="L153" i="98"/>
  <c r="M153" i="98" s="1"/>
  <c r="I153" i="98"/>
  <c r="H153" i="98"/>
  <c r="G153" i="98"/>
  <c r="L151" i="98"/>
  <c r="M151" i="98" s="1"/>
  <c r="I151" i="98"/>
  <c r="H151" i="98"/>
  <c r="G151" i="98"/>
  <c r="L149" i="98"/>
  <c r="M149" i="98" s="1"/>
  <c r="I149" i="98"/>
  <c r="H149" i="98"/>
  <c r="G149" i="98"/>
  <c r="L147" i="98"/>
  <c r="M147" i="98" s="1"/>
  <c r="I147" i="98"/>
  <c r="H147" i="98"/>
  <c r="G147" i="98"/>
  <c r="L145" i="98"/>
  <c r="M145" i="98" s="1"/>
  <c r="I145" i="98"/>
  <c r="H145" i="98"/>
  <c r="G145" i="98"/>
  <c r="L143" i="98"/>
  <c r="M143" i="98" s="1"/>
  <c r="I143" i="98"/>
  <c r="H143" i="98"/>
  <c r="G143" i="98"/>
  <c r="L141" i="98"/>
  <c r="M141" i="98" s="1"/>
  <c r="I141" i="98"/>
  <c r="H141" i="98"/>
  <c r="G141" i="98"/>
  <c r="L139" i="98"/>
  <c r="M139" i="98" s="1"/>
  <c r="I139" i="98"/>
  <c r="H139" i="98"/>
  <c r="G139" i="98"/>
  <c r="L137" i="98"/>
  <c r="M137" i="98" s="1"/>
  <c r="I137" i="98"/>
  <c r="H137" i="98"/>
  <c r="G137" i="98"/>
  <c r="L135" i="98"/>
  <c r="M135" i="98" s="1"/>
  <c r="I135" i="98"/>
  <c r="H135" i="98"/>
  <c r="G135" i="98"/>
  <c r="L132" i="98"/>
  <c r="M132" i="98" s="1"/>
  <c r="I132" i="98"/>
  <c r="H132" i="98"/>
  <c r="G132" i="98"/>
  <c r="L130" i="98"/>
  <c r="M130" i="98" s="1"/>
  <c r="I130" i="98"/>
  <c r="H130" i="98"/>
  <c r="G130" i="98"/>
  <c r="L128" i="98"/>
  <c r="M128" i="98" s="1"/>
  <c r="I128" i="98"/>
  <c r="H128" i="98"/>
  <c r="G128" i="98"/>
  <c r="L126" i="98"/>
  <c r="M126" i="98" s="1"/>
  <c r="I126" i="98"/>
  <c r="H126" i="98"/>
  <c r="G126" i="98"/>
  <c r="L124" i="98"/>
  <c r="M124" i="98" s="1"/>
  <c r="I124" i="98"/>
  <c r="H124" i="98"/>
  <c r="G124" i="98"/>
  <c r="L122" i="98"/>
  <c r="M122" i="98" s="1"/>
  <c r="I122" i="98"/>
  <c r="J122" i="98" s="1"/>
  <c r="H122" i="98"/>
  <c r="G122" i="98"/>
  <c r="L119" i="98"/>
  <c r="M119" i="98" s="1"/>
  <c r="I119" i="98"/>
  <c r="H119" i="98"/>
  <c r="G119" i="98"/>
  <c r="L114" i="98"/>
  <c r="M114" i="98" s="1"/>
  <c r="I114" i="98"/>
  <c r="H114" i="98"/>
  <c r="J114" i="98" s="1"/>
  <c r="G114" i="98"/>
  <c r="L112" i="98"/>
  <c r="M112" i="98" s="1"/>
  <c r="I112" i="98"/>
  <c r="H112" i="98"/>
  <c r="G112" i="98"/>
  <c r="L109" i="98"/>
  <c r="M109" i="98" s="1"/>
  <c r="I109" i="98"/>
  <c r="H109" i="98"/>
  <c r="G109" i="98"/>
  <c r="L107" i="98"/>
  <c r="M107" i="98" s="1"/>
  <c r="I107" i="98"/>
  <c r="H107" i="98"/>
  <c r="J107" i="98" s="1"/>
  <c r="G107" i="98"/>
  <c r="L104" i="98"/>
  <c r="M104" i="98" s="1"/>
  <c r="I104" i="98"/>
  <c r="H104" i="98"/>
  <c r="G104" i="98"/>
  <c r="L101" i="98"/>
  <c r="M101" i="98" s="1"/>
  <c r="I101" i="98"/>
  <c r="H101" i="98"/>
  <c r="G101" i="98"/>
  <c r="L98" i="98"/>
  <c r="M98" i="98" s="1"/>
  <c r="I98" i="98"/>
  <c r="H98" i="98"/>
  <c r="G98" i="98"/>
  <c r="L95" i="98"/>
  <c r="M95" i="98" s="1"/>
  <c r="I95" i="98"/>
  <c r="H95" i="98"/>
  <c r="G95" i="98"/>
  <c r="L92" i="98"/>
  <c r="M92" i="98" s="1"/>
  <c r="I92" i="98"/>
  <c r="J92" i="98" s="1"/>
  <c r="H92" i="98"/>
  <c r="G92" i="98"/>
  <c r="L89" i="98"/>
  <c r="M89" i="98" s="1"/>
  <c r="I89" i="98"/>
  <c r="H89" i="98"/>
  <c r="G89" i="98"/>
  <c r="L86" i="98"/>
  <c r="M86" i="98" s="1"/>
  <c r="I86" i="98"/>
  <c r="H86" i="98"/>
  <c r="G86" i="98"/>
  <c r="L83" i="98"/>
  <c r="M83" i="98" s="1"/>
  <c r="I83" i="98"/>
  <c r="H83" i="98"/>
  <c r="G83" i="98"/>
  <c r="L82" i="98"/>
  <c r="M82" i="98" s="1"/>
  <c r="I82" i="98"/>
  <c r="H82" i="98"/>
  <c r="J82" i="98" s="1"/>
  <c r="G82" i="98"/>
  <c r="L81" i="98"/>
  <c r="M81" i="98" s="1"/>
  <c r="I81" i="98"/>
  <c r="H81" i="98"/>
  <c r="G81" i="98"/>
  <c r="L80" i="98"/>
  <c r="M80" i="98" s="1"/>
  <c r="I80" i="98"/>
  <c r="H80" i="98"/>
  <c r="G80" i="98"/>
  <c r="L77" i="98"/>
  <c r="M77" i="98" s="1"/>
  <c r="I77" i="98"/>
  <c r="H77" i="98"/>
  <c r="G77" i="98"/>
  <c r="L74" i="98"/>
  <c r="M74" i="98" s="1"/>
  <c r="I74" i="98"/>
  <c r="H74" i="98"/>
  <c r="G74" i="98"/>
  <c r="L71" i="98"/>
  <c r="M71" i="98" s="1"/>
  <c r="I71" i="98"/>
  <c r="H71" i="98"/>
  <c r="G71" i="98"/>
  <c r="L70" i="98"/>
  <c r="M70" i="98" s="1"/>
  <c r="I70" i="98"/>
  <c r="H70" i="98"/>
  <c r="G70" i="98"/>
  <c r="L69" i="98"/>
  <c r="M69" i="98" s="1"/>
  <c r="I69" i="98"/>
  <c r="H69" i="98"/>
  <c r="G69" i="98"/>
  <c r="L68" i="98"/>
  <c r="M68" i="98" s="1"/>
  <c r="I68" i="98"/>
  <c r="H68" i="98"/>
  <c r="G68" i="98"/>
  <c r="L67" i="98"/>
  <c r="M67" i="98" s="1"/>
  <c r="I67" i="98"/>
  <c r="H67" i="98"/>
  <c r="G67" i="98"/>
  <c r="L66" i="98"/>
  <c r="M66" i="98" s="1"/>
  <c r="I66" i="98"/>
  <c r="H66" i="98"/>
  <c r="G66" i="98"/>
  <c r="L65" i="98"/>
  <c r="M65" i="98" s="1"/>
  <c r="I65" i="98"/>
  <c r="H65" i="98"/>
  <c r="G65" i="98"/>
  <c r="M64" i="98"/>
  <c r="L64" i="98"/>
  <c r="I64" i="98"/>
  <c r="H64" i="98"/>
  <c r="J64" i="98" s="1"/>
  <c r="G64" i="98"/>
  <c r="L63" i="98"/>
  <c r="M63" i="98" s="1"/>
  <c r="I63" i="98"/>
  <c r="H63" i="98"/>
  <c r="G63" i="98"/>
  <c r="L62" i="98"/>
  <c r="M62" i="98" s="1"/>
  <c r="I62" i="98"/>
  <c r="H62" i="98"/>
  <c r="G62" i="98"/>
  <c r="L59" i="98"/>
  <c r="M59" i="98" s="1"/>
  <c r="I59" i="98"/>
  <c r="H59" i="98"/>
  <c r="G59" i="98"/>
  <c r="L56" i="98"/>
  <c r="M56" i="98" s="1"/>
  <c r="I56" i="98"/>
  <c r="H56" i="98"/>
  <c r="G56" i="98"/>
  <c r="L53" i="98"/>
  <c r="M53" i="98" s="1"/>
  <c r="I53" i="98"/>
  <c r="H53" i="98"/>
  <c r="G53" i="98"/>
  <c r="L52" i="98"/>
  <c r="M52" i="98" s="1"/>
  <c r="I52" i="98"/>
  <c r="H52" i="98"/>
  <c r="G52" i="98"/>
  <c r="L51" i="98"/>
  <c r="M51" i="98" s="1"/>
  <c r="I51" i="98"/>
  <c r="H51" i="98"/>
  <c r="G51" i="98"/>
  <c r="L50" i="98"/>
  <c r="M50" i="98" s="1"/>
  <c r="I50" i="98"/>
  <c r="H50" i="98"/>
  <c r="J50" i="98" s="1"/>
  <c r="G50" i="98"/>
  <c r="L49" i="98"/>
  <c r="M49" i="98" s="1"/>
  <c r="I49" i="98"/>
  <c r="H49" i="98"/>
  <c r="G49" i="98"/>
  <c r="L48" i="98"/>
  <c r="M48" i="98" s="1"/>
  <c r="I48" i="98"/>
  <c r="H48" i="98"/>
  <c r="G48" i="98"/>
  <c r="L47" i="98"/>
  <c r="M47" i="98" s="1"/>
  <c r="I47" i="98"/>
  <c r="H47" i="98"/>
  <c r="G47" i="98"/>
  <c r="L46" i="98"/>
  <c r="M46" i="98" s="1"/>
  <c r="I46" i="98"/>
  <c r="H46" i="98"/>
  <c r="G46" i="98"/>
  <c r="L45" i="98"/>
  <c r="M45" i="98" s="1"/>
  <c r="I45" i="98"/>
  <c r="H45" i="98"/>
  <c r="G45" i="98"/>
  <c r="L44" i="98"/>
  <c r="M44" i="98" s="1"/>
  <c r="I44" i="98"/>
  <c r="H44" i="98"/>
  <c r="J44" i="98" s="1"/>
  <c r="G44" i="98"/>
  <c r="L43" i="98"/>
  <c r="M43" i="98" s="1"/>
  <c r="I43" i="98"/>
  <c r="H43" i="98"/>
  <c r="G43" i="98"/>
  <c r="L42" i="98"/>
  <c r="M42" i="98" s="1"/>
  <c r="I42" i="98"/>
  <c r="H42" i="98"/>
  <c r="G42" i="98"/>
  <c r="L41" i="98"/>
  <c r="M41" i="98" s="1"/>
  <c r="I41" i="98"/>
  <c r="H41" i="98"/>
  <c r="G41" i="98"/>
  <c r="L40" i="98"/>
  <c r="M40" i="98" s="1"/>
  <c r="I40" i="98"/>
  <c r="H40" i="98"/>
  <c r="G40" i="98"/>
  <c r="L39" i="98"/>
  <c r="M39" i="98" s="1"/>
  <c r="I39" i="98"/>
  <c r="H39" i="98"/>
  <c r="G39" i="98"/>
  <c r="L38" i="98"/>
  <c r="M38" i="98" s="1"/>
  <c r="I38" i="98"/>
  <c r="H38" i="98"/>
  <c r="J38" i="98" s="1"/>
  <c r="G38" i="98"/>
  <c r="L37" i="98"/>
  <c r="M37" i="98" s="1"/>
  <c r="I37" i="98"/>
  <c r="H37" i="98"/>
  <c r="G37" i="98"/>
  <c r="L36" i="98"/>
  <c r="M36" i="98" s="1"/>
  <c r="I36" i="98"/>
  <c r="H36" i="98"/>
  <c r="G36" i="98"/>
  <c r="L35" i="98"/>
  <c r="M35" i="98" s="1"/>
  <c r="I35" i="98"/>
  <c r="H35" i="98"/>
  <c r="G35" i="98"/>
  <c r="L34" i="98"/>
  <c r="M34" i="98" s="1"/>
  <c r="I34" i="98"/>
  <c r="H34" i="98"/>
  <c r="G34" i="98"/>
  <c r="L33" i="98"/>
  <c r="M33" i="98" s="1"/>
  <c r="I33" i="98"/>
  <c r="H33" i="98"/>
  <c r="G33" i="98"/>
  <c r="L32" i="98"/>
  <c r="M32" i="98" s="1"/>
  <c r="I32" i="98"/>
  <c r="H32" i="98"/>
  <c r="G32" i="98"/>
  <c r="L31" i="98"/>
  <c r="M31" i="98" s="1"/>
  <c r="I31" i="98"/>
  <c r="H31" i="98"/>
  <c r="G31" i="98"/>
  <c r="L30" i="98"/>
  <c r="M30" i="98" s="1"/>
  <c r="I30" i="98"/>
  <c r="H30" i="98"/>
  <c r="G30" i="98"/>
  <c r="L29" i="98"/>
  <c r="M29" i="98" s="1"/>
  <c r="I29" i="98"/>
  <c r="H29" i="98"/>
  <c r="G29" i="98"/>
  <c r="L28" i="98"/>
  <c r="M28" i="98" s="1"/>
  <c r="I28" i="98"/>
  <c r="H28" i="98"/>
  <c r="G28" i="98"/>
  <c r="L27" i="98"/>
  <c r="M27" i="98" s="1"/>
  <c r="I27" i="98"/>
  <c r="H27" i="98"/>
  <c r="G27" i="98"/>
  <c r="L26" i="98"/>
  <c r="M26" i="98" s="1"/>
  <c r="I26" i="98"/>
  <c r="H26" i="98"/>
  <c r="G26" i="98"/>
  <c r="L25" i="98"/>
  <c r="M25" i="98" s="1"/>
  <c r="I25" i="98"/>
  <c r="H25" i="98"/>
  <c r="G25" i="98"/>
  <c r="L24" i="98"/>
  <c r="M24" i="98" s="1"/>
  <c r="I24" i="98"/>
  <c r="H24" i="98"/>
  <c r="G24" i="98"/>
  <c r="L23" i="98"/>
  <c r="M23" i="98" s="1"/>
  <c r="I23" i="98"/>
  <c r="H23" i="98"/>
  <c r="G23" i="98"/>
  <c r="L20" i="98"/>
  <c r="M20" i="98" s="1"/>
  <c r="I20" i="98"/>
  <c r="H20" i="98"/>
  <c r="G20" i="98"/>
  <c r="L17" i="98"/>
  <c r="M17" i="98" s="1"/>
  <c r="I17" i="98"/>
  <c r="H17" i="98"/>
  <c r="G17" i="98"/>
  <c r="L14" i="98"/>
  <c r="M14" i="98" s="1"/>
  <c r="I14" i="98"/>
  <c r="H14" i="98"/>
  <c r="J14" i="98" s="1"/>
  <c r="G14" i="98"/>
  <c r="L11" i="98"/>
  <c r="M11" i="98" s="1"/>
  <c r="I11" i="98"/>
  <c r="H11" i="98"/>
  <c r="G11" i="98"/>
  <c r="L8" i="98"/>
  <c r="M8" i="98" s="1"/>
  <c r="I8" i="98"/>
  <c r="H8" i="98"/>
  <c r="G8" i="98"/>
  <c r="K234" i="97"/>
  <c r="G234" i="97"/>
  <c r="H234" i="97"/>
  <c r="F234" i="97"/>
  <c r="K232" i="97"/>
  <c r="G232" i="97"/>
  <c r="H232" i="97"/>
  <c r="F232" i="97"/>
  <c r="K230" i="97"/>
  <c r="G230" i="97"/>
  <c r="H230" i="97"/>
  <c r="F230" i="97"/>
  <c r="K229" i="97"/>
  <c r="L229" i="97" s="1"/>
  <c r="H229" i="97"/>
  <c r="G229" i="97"/>
  <c r="F229" i="97"/>
  <c r="K228" i="97"/>
  <c r="H228" i="97"/>
  <c r="F228" i="97"/>
  <c r="K227" i="97"/>
  <c r="G227" i="97"/>
  <c r="H227" i="97"/>
  <c r="F227" i="97"/>
  <c r="K226" i="97"/>
  <c r="L226" i="97" s="1"/>
  <c r="H226" i="97"/>
  <c r="G226" i="97"/>
  <c r="F226" i="97"/>
  <c r="K225" i="97"/>
  <c r="L225" i="97" s="1"/>
  <c r="H225" i="97"/>
  <c r="G225" i="97"/>
  <c r="F225" i="97"/>
  <c r="K224" i="97"/>
  <c r="G224" i="97"/>
  <c r="H224" i="97"/>
  <c r="F224" i="97"/>
  <c r="K223" i="97"/>
  <c r="L223" i="97" s="1"/>
  <c r="H223" i="97"/>
  <c r="G223" i="97"/>
  <c r="F223" i="97"/>
  <c r="K222" i="97"/>
  <c r="G222" i="97"/>
  <c r="H222" i="97"/>
  <c r="F222" i="97"/>
  <c r="K212" i="97"/>
  <c r="L212" i="97" s="1"/>
  <c r="H212" i="97"/>
  <c r="G212" i="97"/>
  <c r="F212" i="97"/>
  <c r="K211" i="97"/>
  <c r="G211" i="97"/>
  <c r="H211" i="97"/>
  <c r="F211" i="97"/>
  <c r="K210" i="97"/>
  <c r="L210" i="97" s="1"/>
  <c r="H210" i="97"/>
  <c r="I210" i="97" s="1"/>
  <c r="F210" i="97"/>
  <c r="K201" i="97"/>
  <c r="L201" i="97" s="1"/>
  <c r="H201" i="97"/>
  <c r="G201" i="97"/>
  <c r="F201" i="97"/>
  <c r="K200" i="97"/>
  <c r="H200" i="97"/>
  <c r="F200" i="97"/>
  <c r="K198" i="97"/>
  <c r="L198" i="97" s="1"/>
  <c r="H198" i="97"/>
  <c r="F198" i="97"/>
  <c r="K196" i="97"/>
  <c r="H196" i="97"/>
  <c r="F196" i="97"/>
  <c r="K195" i="97"/>
  <c r="G195" i="97"/>
  <c r="H195" i="97"/>
  <c r="F195" i="97"/>
  <c r="K194" i="97"/>
  <c r="G194" i="97"/>
  <c r="H194" i="97"/>
  <c r="F194" i="97"/>
  <c r="K191" i="97"/>
  <c r="L191" i="97" s="1"/>
  <c r="H191" i="97"/>
  <c r="F191" i="97"/>
  <c r="K190" i="97"/>
  <c r="G190" i="97"/>
  <c r="H190" i="97"/>
  <c r="F190" i="97"/>
  <c r="K189" i="97"/>
  <c r="G189" i="97"/>
  <c r="H189" i="97"/>
  <c r="F189" i="97"/>
  <c r="K188" i="97"/>
  <c r="G188" i="97"/>
  <c r="H188" i="97"/>
  <c r="F188" i="97"/>
  <c r="K187" i="97"/>
  <c r="H187" i="97"/>
  <c r="F187" i="97"/>
  <c r="K186" i="97"/>
  <c r="G186" i="97"/>
  <c r="H186" i="97"/>
  <c r="F186" i="97"/>
  <c r="K185" i="97"/>
  <c r="G185" i="97"/>
  <c r="I185" i="97" s="1"/>
  <c r="H185" i="97"/>
  <c r="F185" i="97"/>
  <c r="K184" i="97"/>
  <c r="H184" i="97"/>
  <c r="F184" i="97"/>
  <c r="K183" i="97"/>
  <c r="L183" i="97" s="1"/>
  <c r="H183" i="97"/>
  <c r="F183" i="97"/>
  <c r="K182" i="97"/>
  <c r="H182" i="97"/>
  <c r="F182" i="97"/>
  <c r="K181" i="97"/>
  <c r="G181" i="97"/>
  <c r="H181" i="97"/>
  <c r="F181" i="97"/>
  <c r="K180" i="97"/>
  <c r="G180" i="97"/>
  <c r="H180" i="97"/>
  <c r="F180" i="97"/>
  <c r="K179" i="97"/>
  <c r="L179" i="97" s="1"/>
  <c r="H179" i="97"/>
  <c r="F179" i="97"/>
  <c r="K178" i="97"/>
  <c r="G178" i="97"/>
  <c r="H178" i="97"/>
  <c r="F178" i="97"/>
  <c r="K177" i="97"/>
  <c r="G177" i="97"/>
  <c r="H177" i="97"/>
  <c r="F177" i="97"/>
  <c r="K176" i="97"/>
  <c r="G176" i="97"/>
  <c r="H176" i="97"/>
  <c r="F176" i="97"/>
  <c r="K175" i="97"/>
  <c r="H175" i="97"/>
  <c r="F175" i="97"/>
  <c r="K174" i="97"/>
  <c r="G174" i="97"/>
  <c r="H174" i="97"/>
  <c r="F174" i="97"/>
  <c r="K173" i="97"/>
  <c r="G173" i="97"/>
  <c r="I173" i="97" s="1"/>
  <c r="H173" i="97"/>
  <c r="F173" i="97"/>
  <c r="K172" i="97"/>
  <c r="H172" i="97"/>
  <c r="F172" i="97"/>
  <c r="K171" i="97"/>
  <c r="H171" i="97"/>
  <c r="F171" i="97"/>
  <c r="K170" i="97"/>
  <c r="H170" i="97"/>
  <c r="F170" i="97"/>
  <c r="K169" i="97"/>
  <c r="L169" i="97" s="1"/>
  <c r="H169" i="97"/>
  <c r="G169" i="97"/>
  <c r="F169" i="97"/>
  <c r="K168" i="97"/>
  <c r="G168" i="97"/>
  <c r="H168" i="97"/>
  <c r="F168" i="97"/>
  <c r="K167" i="97"/>
  <c r="L167" i="97" s="1"/>
  <c r="H167" i="97"/>
  <c r="F167" i="97"/>
  <c r="K164" i="97"/>
  <c r="G164" i="97"/>
  <c r="H164" i="97"/>
  <c r="F164" i="97"/>
  <c r="K163" i="97"/>
  <c r="G163" i="97"/>
  <c r="H163" i="97"/>
  <c r="F163" i="97"/>
  <c r="K162" i="97"/>
  <c r="G162" i="97"/>
  <c r="H162" i="97"/>
  <c r="F162" i="97"/>
  <c r="K159" i="97"/>
  <c r="H159" i="97"/>
  <c r="F159" i="97"/>
  <c r="K153" i="97"/>
  <c r="G153" i="97"/>
  <c r="H153" i="97"/>
  <c r="F153" i="97"/>
  <c r="K148" i="97"/>
  <c r="L148" i="97" s="1"/>
  <c r="H148" i="97"/>
  <c r="F148" i="97"/>
  <c r="K145" i="97"/>
  <c r="L145" i="97" s="1"/>
  <c r="H145" i="97"/>
  <c r="F145" i="97"/>
  <c r="K144" i="97"/>
  <c r="L144" i="97" s="1"/>
  <c r="H144" i="97"/>
  <c r="F144" i="97"/>
  <c r="K143" i="97"/>
  <c r="H143" i="97"/>
  <c r="F143" i="97"/>
  <c r="K140" i="97"/>
  <c r="L140" i="97" s="1"/>
  <c r="H140" i="97"/>
  <c r="F140" i="97"/>
  <c r="K139" i="97"/>
  <c r="G139" i="97"/>
  <c r="H139" i="97"/>
  <c r="F139" i="97"/>
  <c r="K138" i="97"/>
  <c r="L138" i="97"/>
  <c r="H138" i="97"/>
  <c r="F138" i="97"/>
  <c r="K135" i="97"/>
  <c r="G135" i="97"/>
  <c r="H135" i="97"/>
  <c r="F135" i="97"/>
  <c r="K134" i="97"/>
  <c r="H134" i="97"/>
  <c r="G134" i="97"/>
  <c r="F134" i="97"/>
  <c r="K133" i="97"/>
  <c r="G133" i="97"/>
  <c r="H133" i="97"/>
  <c r="F133" i="97"/>
  <c r="K132" i="97"/>
  <c r="H132" i="97"/>
  <c r="F132" i="97"/>
  <c r="K131" i="97"/>
  <c r="G131" i="97"/>
  <c r="H131" i="97"/>
  <c r="F131" i="97"/>
  <c r="K127" i="97"/>
  <c r="H127" i="97"/>
  <c r="G127" i="97"/>
  <c r="I127" i="97" s="1"/>
  <c r="F127" i="97"/>
  <c r="K123" i="97"/>
  <c r="L123" i="97" s="1"/>
  <c r="H123" i="97"/>
  <c r="F123" i="97"/>
  <c r="K122" i="97"/>
  <c r="L122" i="97" s="1"/>
  <c r="H122" i="97"/>
  <c r="F122" i="97"/>
  <c r="K119" i="97"/>
  <c r="H119" i="97"/>
  <c r="F119" i="97"/>
  <c r="K118" i="97"/>
  <c r="G118" i="97"/>
  <c r="H118" i="97"/>
  <c r="F118" i="97"/>
  <c r="K117" i="97"/>
  <c r="L117" i="97" s="1"/>
  <c r="G117" i="97"/>
  <c r="H117" i="97"/>
  <c r="F117" i="97"/>
  <c r="K113" i="97"/>
  <c r="H113" i="97"/>
  <c r="F113" i="97"/>
  <c r="K111" i="97"/>
  <c r="G111" i="97"/>
  <c r="H111" i="97"/>
  <c r="F111" i="97"/>
  <c r="K110" i="97"/>
  <c r="G110" i="97"/>
  <c r="I110" i="97" s="1"/>
  <c r="H110" i="97"/>
  <c r="F110" i="97"/>
  <c r="K107" i="97"/>
  <c r="G107" i="97"/>
  <c r="H107" i="97"/>
  <c r="F107" i="97"/>
  <c r="K106" i="97"/>
  <c r="H106" i="97"/>
  <c r="F106" i="97"/>
  <c r="K103" i="97"/>
  <c r="G103" i="97"/>
  <c r="H103" i="97"/>
  <c r="F103" i="97"/>
  <c r="K101" i="97"/>
  <c r="G101" i="97"/>
  <c r="H101" i="97"/>
  <c r="F101" i="97"/>
  <c r="K99" i="97"/>
  <c r="L99" i="97" s="1"/>
  <c r="H99" i="97"/>
  <c r="F99" i="97"/>
  <c r="K97" i="97"/>
  <c r="L97" i="97" s="1"/>
  <c r="H97" i="97"/>
  <c r="F97" i="97"/>
  <c r="K95" i="97"/>
  <c r="H95" i="97"/>
  <c r="F95" i="97"/>
  <c r="K93" i="97"/>
  <c r="G93" i="97"/>
  <c r="H93" i="97"/>
  <c r="F93" i="97"/>
  <c r="K91" i="97"/>
  <c r="L91" i="97" s="1"/>
  <c r="G91" i="97"/>
  <c r="H91" i="97"/>
  <c r="F91" i="97"/>
  <c r="K88" i="97"/>
  <c r="H88" i="97"/>
  <c r="F88" i="97"/>
  <c r="K85" i="97"/>
  <c r="G85" i="97"/>
  <c r="H85" i="97"/>
  <c r="F85" i="97"/>
  <c r="K84" i="97"/>
  <c r="G84" i="97"/>
  <c r="H84" i="97"/>
  <c r="F84" i="97"/>
  <c r="K83" i="97"/>
  <c r="G83" i="97"/>
  <c r="H83" i="97"/>
  <c r="F83" i="97"/>
  <c r="K80" i="97"/>
  <c r="L80" i="97" s="1"/>
  <c r="H80" i="97"/>
  <c r="G80" i="97"/>
  <c r="F80" i="97"/>
  <c r="K79" i="97"/>
  <c r="G79" i="97"/>
  <c r="H79" i="97"/>
  <c r="F79" i="97"/>
  <c r="K78" i="97"/>
  <c r="G78" i="97"/>
  <c r="I78" i="97" s="1"/>
  <c r="H78" i="97"/>
  <c r="F78" i="97"/>
  <c r="K77" i="97"/>
  <c r="G77" i="97"/>
  <c r="H77" i="97"/>
  <c r="F77" i="97"/>
  <c r="K76" i="97"/>
  <c r="G76" i="97"/>
  <c r="H76" i="97"/>
  <c r="F76" i="97"/>
  <c r="K73" i="97"/>
  <c r="G73" i="97"/>
  <c r="I73" i="97" s="1"/>
  <c r="H73" i="97"/>
  <c r="F73" i="97"/>
  <c r="K72" i="97"/>
  <c r="G72" i="97"/>
  <c r="H72" i="97"/>
  <c r="F72" i="97"/>
  <c r="K71" i="97"/>
  <c r="H71" i="97"/>
  <c r="F71" i="97"/>
  <c r="K68" i="97"/>
  <c r="G68" i="97"/>
  <c r="H68" i="97"/>
  <c r="F68" i="97"/>
  <c r="K67" i="97"/>
  <c r="L67" i="97" s="1"/>
  <c r="H67" i="97"/>
  <c r="F67" i="97"/>
  <c r="K64" i="97"/>
  <c r="G64" i="97"/>
  <c r="H64" i="97"/>
  <c r="F64" i="97"/>
  <c r="K63" i="97"/>
  <c r="H63" i="97"/>
  <c r="F63" i="97"/>
  <c r="K60" i="97"/>
  <c r="L60" i="97" s="1"/>
  <c r="H60" i="97"/>
  <c r="F60" i="97"/>
  <c r="K59" i="97"/>
  <c r="G59" i="97"/>
  <c r="H59" i="97"/>
  <c r="F59" i="97"/>
  <c r="K56" i="97"/>
  <c r="G56" i="97"/>
  <c r="H56" i="97"/>
  <c r="F56" i="97"/>
  <c r="K55" i="97"/>
  <c r="H55" i="97"/>
  <c r="F55" i="97"/>
  <c r="K54" i="97"/>
  <c r="L54" i="97" s="1"/>
  <c r="G54" i="97"/>
  <c r="H54" i="97"/>
  <c r="F54" i="97"/>
  <c r="G53" i="97"/>
  <c r="K51" i="97"/>
  <c r="G51" i="97"/>
  <c r="H51" i="97"/>
  <c r="F51" i="97"/>
  <c r="K49" i="97"/>
  <c r="L49" i="97" s="1"/>
  <c r="H49" i="97"/>
  <c r="F49" i="97"/>
  <c r="K47" i="97"/>
  <c r="G47" i="97"/>
  <c r="H47" i="97"/>
  <c r="F47" i="97"/>
  <c r="K45" i="97"/>
  <c r="H45" i="97"/>
  <c r="F45" i="97"/>
  <c r="K44" i="97"/>
  <c r="L44" i="97" s="1"/>
  <c r="H44" i="97"/>
  <c r="F44" i="97"/>
  <c r="K43" i="97"/>
  <c r="G43" i="97"/>
  <c r="H43" i="97"/>
  <c r="F43" i="97"/>
  <c r="K40" i="97"/>
  <c r="G40" i="97"/>
  <c r="H40" i="97"/>
  <c r="F40" i="97"/>
  <c r="K39" i="97"/>
  <c r="H39" i="97"/>
  <c r="F39" i="97"/>
  <c r="K38" i="97"/>
  <c r="H38" i="97"/>
  <c r="F38" i="97"/>
  <c r="K37" i="97"/>
  <c r="L37" i="97" s="1"/>
  <c r="H37" i="97"/>
  <c r="G37" i="97"/>
  <c r="F37" i="97"/>
  <c r="K36" i="97"/>
  <c r="G36" i="97"/>
  <c r="H36" i="97"/>
  <c r="F36" i="97"/>
  <c r="K35" i="97"/>
  <c r="G35" i="97"/>
  <c r="H35" i="97"/>
  <c r="F35" i="97"/>
  <c r="K30" i="97"/>
  <c r="G30" i="97"/>
  <c r="H30" i="97"/>
  <c r="F30" i="97"/>
  <c r="K29" i="97"/>
  <c r="H29" i="97"/>
  <c r="F29" i="97"/>
  <c r="K28" i="97"/>
  <c r="G28" i="97"/>
  <c r="I28" i="97" s="1"/>
  <c r="H28" i="97"/>
  <c r="F28" i="97"/>
  <c r="K27" i="97"/>
  <c r="H27" i="97"/>
  <c r="F27" i="97"/>
  <c r="K26" i="97"/>
  <c r="G26" i="97"/>
  <c r="H26" i="97"/>
  <c r="F26" i="97"/>
  <c r="K25" i="97"/>
  <c r="G25" i="97"/>
  <c r="H25" i="97"/>
  <c r="F25" i="97"/>
  <c r="K24" i="97"/>
  <c r="G24" i="97"/>
  <c r="H24" i="97"/>
  <c r="F24" i="97"/>
  <c r="K23" i="97"/>
  <c r="H23" i="97"/>
  <c r="F23" i="97"/>
  <c r="K22" i="97"/>
  <c r="H22" i="97"/>
  <c r="F22" i="97"/>
  <c r="K21" i="97"/>
  <c r="L21" i="97" s="1"/>
  <c r="H21" i="97"/>
  <c r="F21" i="97"/>
  <c r="K20" i="97"/>
  <c r="L20" i="97" s="1"/>
  <c r="G20" i="97"/>
  <c r="H20" i="97"/>
  <c r="F20" i="97"/>
  <c r="K19" i="97"/>
  <c r="L19" i="97" s="1"/>
  <c r="H19" i="97"/>
  <c r="F19" i="97"/>
  <c r="K18" i="97"/>
  <c r="G18" i="97"/>
  <c r="H18" i="97"/>
  <c r="F18" i="97"/>
  <c r="K17" i="97"/>
  <c r="L17" i="97" s="1"/>
  <c r="H17" i="97"/>
  <c r="F17" i="97"/>
  <c r="K16" i="97"/>
  <c r="G16" i="97"/>
  <c r="H16" i="97"/>
  <c r="F16" i="97"/>
  <c r="K15" i="97"/>
  <c r="H15" i="97"/>
  <c r="F15" i="97"/>
  <c r="K14" i="97"/>
  <c r="L14" i="97" s="1"/>
  <c r="H14" i="97"/>
  <c r="F14" i="97"/>
  <c r="B18" i="95"/>
  <c r="A18" i="95"/>
  <c r="B17" i="95"/>
  <c r="A17" i="95"/>
  <c r="B16" i="95"/>
  <c r="A16" i="95"/>
  <c r="B15" i="95"/>
  <c r="A15" i="95"/>
  <c r="B14" i="95"/>
  <c r="A14" i="95"/>
  <c r="B13" i="95"/>
  <c r="A13" i="95"/>
  <c r="B12" i="95"/>
  <c r="A12" i="95"/>
  <c r="B11" i="95"/>
  <c r="A11" i="95"/>
  <c r="B10" i="95"/>
  <c r="A10" i="95"/>
  <c r="B9" i="95"/>
  <c r="A9" i="95"/>
  <c r="D281" i="94"/>
  <c r="D287" i="94" s="1"/>
  <c r="F287" i="94" s="1"/>
  <c r="D278" i="94"/>
  <c r="F278" i="94" s="1"/>
  <c r="D269" i="94"/>
  <c r="F269" i="94" s="1"/>
  <c r="D266" i="94"/>
  <c r="F266" i="94" s="1"/>
  <c r="F263" i="94"/>
  <c r="F260" i="94"/>
  <c r="F257" i="94"/>
  <c r="F254" i="94"/>
  <c r="F251" i="94"/>
  <c r="F248" i="94"/>
  <c r="F245" i="94"/>
  <c r="F242" i="94"/>
  <c r="F239" i="94"/>
  <c r="F236" i="94"/>
  <c r="F233" i="94"/>
  <c r="F230" i="94"/>
  <c r="F227" i="94"/>
  <c r="F224" i="94"/>
  <c r="F221" i="94"/>
  <c r="F218" i="94"/>
  <c r="F215" i="94"/>
  <c r="F212" i="94"/>
  <c r="F209" i="94"/>
  <c r="F206" i="94"/>
  <c r="F203" i="94"/>
  <c r="F200" i="94"/>
  <c r="F197" i="94"/>
  <c r="F193" i="94"/>
  <c r="F190" i="94"/>
  <c r="F189" i="94"/>
  <c r="F188" i="94"/>
  <c r="F187" i="94"/>
  <c r="F180" i="94"/>
  <c r="F177" i="94"/>
  <c r="F174" i="94"/>
  <c r="F171" i="94"/>
  <c r="F168" i="94"/>
  <c r="D152" i="94"/>
  <c r="D161" i="94" s="1"/>
  <c r="F161" i="94" s="1"/>
  <c r="F143" i="94"/>
  <c r="F145" i="94" s="1"/>
  <c r="F136" i="94"/>
  <c r="D130" i="94"/>
  <c r="F130" i="94" s="1"/>
  <c r="F127" i="94"/>
  <c r="D124" i="94"/>
  <c r="F124" i="94" s="1"/>
  <c r="D121" i="94"/>
  <c r="F118" i="94"/>
  <c r="F115" i="94"/>
  <c r="F112" i="94"/>
  <c r="F109" i="94"/>
  <c r="D106" i="94"/>
  <c r="F106" i="94" s="1"/>
  <c r="D103" i="94"/>
  <c r="D100" i="94"/>
  <c r="D97" i="94"/>
  <c r="F97" i="94" s="1"/>
  <c r="F94" i="94"/>
  <c r="D84" i="94"/>
  <c r="D85" i="94" s="1"/>
  <c r="F85" i="94" s="1"/>
  <c r="D81" i="94"/>
  <c r="F81" i="94" s="1"/>
  <c r="D80" i="94"/>
  <c r="F80" i="94" s="1"/>
  <c r="D79" i="94"/>
  <c r="F79" i="94" s="1"/>
  <c r="D75" i="94"/>
  <c r="F75" i="94" s="1"/>
  <c r="D74" i="94"/>
  <c r="F74" i="94" s="1"/>
  <c r="D73" i="94"/>
  <c r="F73" i="94" s="1"/>
  <c r="D69" i="94"/>
  <c r="F66" i="94"/>
  <c r="D51" i="94"/>
  <c r="F51" i="94" s="1"/>
  <c r="F55" i="94" s="1"/>
  <c r="F48" i="94"/>
  <c r="F41" i="94"/>
  <c r="F38" i="94"/>
  <c r="F34" i="94"/>
  <c r="F43" i="94" s="1"/>
  <c r="F27" i="94"/>
  <c r="F29" i="94" s="1"/>
  <c r="F181" i="93"/>
  <c r="F178" i="93"/>
  <c r="F173" i="93"/>
  <c r="F170" i="93"/>
  <c r="F167" i="93"/>
  <c r="F164" i="93"/>
  <c r="F155" i="93"/>
  <c r="F152" i="93"/>
  <c r="F149" i="93"/>
  <c r="F146" i="93"/>
  <c r="F143" i="93"/>
  <c r="F140" i="93"/>
  <c r="F139" i="93"/>
  <c r="F138" i="93"/>
  <c r="F137" i="93"/>
  <c r="F136" i="93"/>
  <c r="F135" i="93"/>
  <c r="F134" i="93"/>
  <c r="F131" i="93"/>
  <c r="F124" i="93"/>
  <c r="D121" i="93"/>
  <c r="F121" i="93" s="1"/>
  <c r="D120" i="93"/>
  <c r="F120" i="93" s="1"/>
  <c r="D117" i="93"/>
  <c r="F117" i="93" s="1"/>
  <c r="F114" i="93"/>
  <c r="F111" i="93"/>
  <c r="D108" i="93"/>
  <c r="F108" i="93" s="1"/>
  <c r="F103" i="93"/>
  <c r="D100" i="93"/>
  <c r="F100" i="93" s="1"/>
  <c r="D99" i="93"/>
  <c r="F99" i="93" s="1"/>
  <c r="F96" i="93"/>
  <c r="F93" i="93"/>
  <c r="F90" i="93"/>
  <c r="F87" i="93"/>
  <c r="F84" i="93"/>
  <c r="F74" i="93"/>
  <c r="D71" i="93"/>
  <c r="F71" i="93" s="1"/>
  <c r="F68" i="93"/>
  <c r="F65" i="93"/>
  <c r="D62" i="93"/>
  <c r="F62" i="93" s="1"/>
  <c r="F59" i="93"/>
  <c r="F52" i="93"/>
  <c r="D49" i="93"/>
  <c r="F49" i="93" s="1"/>
  <c r="D48" i="93"/>
  <c r="F48" i="93" s="1"/>
  <c r="D47" i="93"/>
  <c r="F47" i="93" s="1"/>
  <c r="D43" i="93"/>
  <c r="F43" i="93" s="1"/>
  <c r="D42" i="93"/>
  <c r="F42" i="93" s="1"/>
  <c r="D41" i="93"/>
  <c r="F41" i="93" s="1"/>
  <c r="F27" i="93"/>
  <c r="F29" i="93" s="1"/>
  <c r="F31" i="93" s="1"/>
  <c r="D177" i="92"/>
  <c r="F177" i="92" s="1"/>
  <c r="F168" i="92"/>
  <c r="F165" i="92"/>
  <c r="F162" i="92"/>
  <c r="F159" i="92"/>
  <c r="F156" i="92"/>
  <c r="F153" i="92"/>
  <c r="F152" i="92"/>
  <c r="D151" i="92"/>
  <c r="F151" i="92" s="1"/>
  <c r="F148" i="92"/>
  <c r="F141" i="92"/>
  <c r="F138" i="92"/>
  <c r="F135" i="92"/>
  <c r="F132" i="92"/>
  <c r="F125" i="92"/>
  <c r="D113" i="92"/>
  <c r="D119" i="92" s="1"/>
  <c r="F119" i="92" s="1"/>
  <c r="F104" i="92"/>
  <c r="F106" i="92" s="1"/>
  <c r="F94" i="92"/>
  <c r="D91" i="92"/>
  <c r="F91" i="92" s="1"/>
  <c r="D88" i="92"/>
  <c r="F88" i="92" s="1"/>
  <c r="D75" i="92"/>
  <c r="D76" i="92" s="1"/>
  <c r="F76" i="92" s="1"/>
  <c r="D72" i="92"/>
  <c r="F72" i="92" s="1"/>
  <c r="D69" i="92"/>
  <c r="D70" i="92" s="1"/>
  <c r="F70" i="92" s="1"/>
  <c r="F66" i="92"/>
  <c r="F63" i="92"/>
  <c r="F41" i="92"/>
  <c r="F38" i="92"/>
  <c r="F34" i="92"/>
  <c r="D27" i="92"/>
  <c r="F27" i="92" s="1"/>
  <c r="F29" i="92" s="1"/>
  <c r="F980" i="91"/>
  <c r="F977" i="91"/>
  <c r="F974" i="91"/>
  <c r="F971" i="91"/>
  <c r="F968" i="91"/>
  <c r="F965" i="91"/>
  <c r="F957" i="91"/>
  <c r="F954" i="91"/>
  <c r="F951" i="91"/>
  <c r="F948" i="91"/>
  <c r="F945" i="91"/>
  <c r="F942" i="91"/>
  <c r="F939" i="91"/>
  <c r="F931" i="91"/>
  <c r="F928" i="91"/>
  <c r="F925" i="91"/>
  <c r="F922" i="91"/>
  <c r="F919" i="91"/>
  <c r="F916" i="91"/>
  <c r="F910" i="91"/>
  <c r="F907" i="91"/>
  <c r="F898" i="91"/>
  <c r="F895" i="91"/>
  <c r="F892" i="91"/>
  <c r="F885" i="91"/>
  <c r="F882" i="91"/>
  <c r="F875" i="91"/>
  <c r="F874" i="91"/>
  <c r="F871" i="91"/>
  <c r="F868" i="91"/>
  <c r="F865" i="91"/>
  <c r="F864" i="91"/>
  <c r="F861" i="91"/>
  <c r="D852" i="91"/>
  <c r="F852" i="91" s="1"/>
  <c r="D849" i="91"/>
  <c r="F849" i="91" s="1"/>
  <c r="D848" i="91"/>
  <c r="F848" i="91" s="1"/>
  <c r="F845" i="91"/>
  <c r="F841" i="91"/>
  <c r="F835" i="91"/>
  <c r="D831" i="91"/>
  <c r="F831" i="91" s="1"/>
  <c r="D825" i="91"/>
  <c r="F825" i="91" s="1"/>
  <c r="D822" i="91"/>
  <c r="F822" i="91" s="1"/>
  <c r="D819" i="91"/>
  <c r="F819" i="91" s="1"/>
  <c r="D812" i="91"/>
  <c r="F812" i="91" s="1"/>
  <c r="D809" i="91"/>
  <c r="F809" i="91" s="1"/>
  <c r="D806" i="91"/>
  <c r="F806" i="91" s="1"/>
  <c r="D803" i="91"/>
  <c r="F803" i="91" s="1"/>
  <c r="D800" i="91"/>
  <c r="F800" i="91" s="1"/>
  <c r="F797" i="91"/>
  <c r="D791" i="91"/>
  <c r="F791" i="91" s="1"/>
  <c r="D785" i="91"/>
  <c r="F785" i="91" s="1"/>
  <c r="D782" i="91"/>
  <c r="F782" i="91" s="1"/>
  <c r="D779" i="91"/>
  <c r="D788" i="91" s="1"/>
  <c r="F788" i="91" s="1"/>
  <c r="D776" i="91"/>
  <c r="F776" i="91" s="1"/>
  <c r="D769" i="91"/>
  <c r="F769" i="91" s="1"/>
  <c r="D766" i="91"/>
  <c r="F766" i="91" s="1"/>
  <c r="D763" i="91"/>
  <c r="F763" i="91" s="1"/>
  <c r="D760" i="91"/>
  <c r="F760" i="91" s="1"/>
  <c r="D757" i="91"/>
  <c r="F757" i="91" s="1"/>
  <c r="F754" i="91"/>
  <c r="D748" i="91"/>
  <c r="F748" i="91" s="1"/>
  <c r="D742" i="91"/>
  <c r="F742" i="91" s="1"/>
  <c r="D739" i="91"/>
  <c r="F739" i="91" s="1"/>
  <c r="D736" i="91"/>
  <c r="D745" i="91" s="1"/>
  <c r="F745" i="91" s="1"/>
  <c r="D733" i="91"/>
  <c r="F733" i="91" s="1"/>
  <c r="D726" i="91"/>
  <c r="F726" i="91" s="1"/>
  <c r="D723" i="91"/>
  <c r="D720" i="91"/>
  <c r="F720" i="91" s="1"/>
  <c r="D717" i="91"/>
  <c r="F717" i="91" s="1"/>
  <c r="D714" i="91"/>
  <c r="F714" i="91" s="1"/>
  <c r="F711" i="91"/>
  <c r="D705" i="91"/>
  <c r="F705" i="91" s="1"/>
  <c r="D699" i="91"/>
  <c r="F699" i="91" s="1"/>
  <c r="D696" i="91"/>
  <c r="F696" i="91" s="1"/>
  <c r="D693" i="91"/>
  <c r="F693" i="91" s="1"/>
  <c r="D690" i="91"/>
  <c r="F690" i="91" s="1"/>
  <c r="D683" i="91"/>
  <c r="D680" i="91"/>
  <c r="D677" i="91"/>
  <c r="F677" i="91" s="1"/>
  <c r="D674" i="91"/>
  <c r="F674" i="91" s="1"/>
  <c r="D671" i="91"/>
  <c r="F671" i="91" s="1"/>
  <c r="F668" i="91"/>
  <c r="D662" i="91"/>
  <c r="F662" i="91" s="1"/>
  <c r="D656" i="91"/>
  <c r="F656" i="91" s="1"/>
  <c r="D653" i="91"/>
  <c r="F653" i="91" s="1"/>
  <c r="D650" i="91"/>
  <c r="F650" i="91" s="1"/>
  <c r="D647" i="91"/>
  <c r="F647" i="91" s="1"/>
  <c r="D640" i="91"/>
  <c r="F640" i="91" s="1"/>
  <c r="D637" i="91"/>
  <c r="F637" i="91" s="1"/>
  <c r="D634" i="91"/>
  <c r="F634" i="91" s="1"/>
  <c r="D631" i="91"/>
  <c r="F631" i="91" s="1"/>
  <c r="D628" i="91"/>
  <c r="F628" i="91" s="1"/>
  <c r="F625" i="91"/>
  <c r="D619" i="91"/>
  <c r="F619" i="91" s="1"/>
  <c r="D613" i="91"/>
  <c r="F613" i="91" s="1"/>
  <c r="D610" i="91"/>
  <c r="F610" i="91" s="1"/>
  <c r="D607" i="91"/>
  <c r="D616" i="91" s="1"/>
  <c r="F616" i="91" s="1"/>
  <c r="D604" i="91"/>
  <c r="F604" i="91" s="1"/>
  <c r="D597" i="91"/>
  <c r="F597" i="91" s="1"/>
  <c r="D594" i="91"/>
  <c r="F594" i="91" s="1"/>
  <c r="D591" i="91"/>
  <c r="F591" i="91" s="1"/>
  <c r="D588" i="91"/>
  <c r="F588" i="91" s="1"/>
  <c r="D585" i="91"/>
  <c r="F585" i="91" s="1"/>
  <c r="F582" i="91"/>
  <c r="D576" i="91"/>
  <c r="F576" i="91" s="1"/>
  <c r="D573" i="91"/>
  <c r="F573" i="91" s="1"/>
  <c r="D570" i="91"/>
  <c r="F570" i="91" s="1"/>
  <c r="F563" i="91"/>
  <c r="F562" i="91"/>
  <c r="F561" i="91"/>
  <c r="F560" i="91"/>
  <c r="F559" i="91"/>
  <c r="D556" i="91"/>
  <c r="F556" i="91" s="1"/>
  <c r="D553" i="91"/>
  <c r="F553" i="91" s="1"/>
  <c r="D550" i="91"/>
  <c r="F550" i="91" s="1"/>
  <c r="D547" i="91"/>
  <c r="F547" i="91" s="1"/>
  <c r="F544" i="91"/>
  <c r="D538" i="91"/>
  <c r="F538" i="91" s="1"/>
  <c r="D535" i="91"/>
  <c r="F535" i="91" s="1"/>
  <c r="D532" i="91"/>
  <c r="F532" i="91" s="1"/>
  <c r="D529" i="91"/>
  <c r="F529" i="91" s="1"/>
  <c r="D526" i="91"/>
  <c r="F526" i="91" s="1"/>
  <c r="D523" i="91"/>
  <c r="F523" i="91" s="1"/>
  <c r="F516" i="91"/>
  <c r="D513" i="91"/>
  <c r="F513" i="91" s="1"/>
  <c r="D510" i="91"/>
  <c r="D507" i="91"/>
  <c r="F507" i="91" s="1"/>
  <c r="D504" i="91"/>
  <c r="F504" i="91" s="1"/>
  <c r="D501" i="91"/>
  <c r="F501" i="91" s="1"/>
  <c r="F498" i="91"/>
  <c r="D490" i="91"/>
  <c r="F490" i="91" s="1"/>
  <c r="D487" i="91"/>
  <c r="F487" i="91" s="1"/>
  <c r="D480" i="91"/>
  <c r="F480" i="91" s="1"/>
  <c r="D477" i="91"/>
  <c r="F477" i="91" s="1"/>
  <c r="F474" i="91"/>
  <c r="D471" i="91"/>
  <c r="F471" i="91" s="1"/>
  <c r="F468" i="91"/>
  <c r="D459" i="91"/>
  <c r="D462" i="91" s="1"/>
  <c r="F462" i="91" s="1"/>
  <c r="D456" i="91"/>
  <c r="F456" i="91" s="1"/>
  <c r="D449" i="91"/>
  <c r="F449" i="91" s="1"/>
  <c r="D446" i="91"/>
  <c r="F446" i="91" s="1"/>
  <c r="F443" i="91"/>
  <c r="D440" i="91"/>
  <c r="F440" i="91" s="1"/>
  <c r="F437" i="91"/>
  <c r="D428" i="91"/>
  <c r="D431" i="91" s="1"/>
  <c r="F431" i="91" s="1"/>
  <c r="D425" i="91"/>
  <c r="F425" i="91" s="1"/>
  <c r="D418" i="91"/>
  <c r="F418" i="91" s="1"/>
  <c r="D415" i="91"/>
  <c r="F415" i="91" s="1"/>
  <c r="F412" i="91"/>
  <c r="D409" i="91"/>
  <c r="F409" i="91" s="1"/>
  <c r="F406" i="91"/>
  <c r="D397" i="91"/>
  <c r="D400" i="91" s="1"/>
  <c r="F400" i="91" s="1"/>
  <c r="D394" i="91"/>
  <c r="F394" i="91" s="1"/>
  <c r="D387" i="91"/>
  <c r="D391" i="91" s="1"/>
  <c r="F391" i="91" s="1"/>
  <c r="D384" i="91"/>
  <c r="F384" i="91" s="1"/>
  <c r="F381" i="91"/>
  <c r="D378" i="91"/>
  <c r="F378" i="91" s="1"/>
  <c r="F375" i="91"/>
  <c r="D368" i="91"/>
  <c r="F368" i="91" s="1"/>
  <c r="D365" i="91"/>
  <c r="F365" i="91" s="1"/>
  <c r="D364" i="91"/>
  <c r="F364" i="91" s="1"/>
  <c r="F361" i="91"/>
  <c r="F358" i="91"/>
  <c r="F352" i="91"/>
  <c r="D349" i="91"/>
  <c r="F349" i="91" s="1"/>
  <c r="F346" i="91"/>
  <c r="F343" i="91"/>
  <c r="F340" i="91"/>
  <c r="D337" i="91"/>
  <c r="F337" i="91" s="1"/>
  <c r="F334" i="91"/>
  <c r="D331" i="91"/>
  <c r="F331" i="91" s="1"/>
  <c r="D330" i="91"/>
  <c r="F330" i="91" s="1"/>
  <c r="F327" i="91"/>
  <c r="F324" i="91"/>
  <c r="D321" i="91"/>
  <c r="F321" i="91" s="1"/>
  <c r="F316" i="91"/>
  <c r="D312" i="91"/>
  <c r="F312" i="91" s="1"/>
  <c r="F295" i="91"/>
  <c r="F292" i="91"/>
  <c r="F289" i="91"/>
  <c r="F286" i="91"/>
  <c r="F283" i="91"/>
  <c r="D280" i="91"/>
  <c r="D302" i="91" s="1"/>
  <c r="F302" i="91" s="1"/>
  <c r="F304" i="91" s="1"/>
  <c r="F277" i="91"/>
  <c r="F274" i="91"/>
  <c r="F271" i="91"/>
  <c r="F262" i="91"/>
  <c r="F259" i="91"/>
  <c r="F250" i="91"/>
  <c r="F247" i="91"/>
  <c r="F242" i="91"/>
  <c r="F239" i="91"/>
  <c r="D236" i="91"/>
  <c r="F236" i="91" s="1"/>
  <c r="D233" i="91"/>
  <c r="F233" i="91" s="1"/>
  <c r="D230" i="91"/>
  <c r="F230" i="91" s="1"/>
  <c r="D227" i="91"/>
  <c r="F227" i="91" s="1"/>
  <c r="D214" i="91"/>
  <c r="F214" i="91" s="1"/>
  <c r="D211" i="91"/>
  <c r="F211" i="91" s="1"/>
  <c r="D208" i="91"/>
  <c r="F208" i="91" s="1"/>
  <c r="D205" i="91"/>
  <c r="F205" i="91" s="1"/>
  <c r="F198" i="91"/>
  <c r="F200" i="91" s="1"/>
  <c r="F191" i="91"/>
  <c r="F188" i="91"/>
  <c r="F185" i="91"/>
  <c r="F182" i="91"/>
  <c r="D179" i="91"/>
  <c r="F179" i="91" s="1"/>
  <c r="F176" i="91"/>
  <c r="F173" i="91"/>
  <c r="D165" i="91"/>
  <c r="F165" i="91" s="1"/>
  <c r="D162" i="91"/>
  <c r="F162" i="91" s="1"/>
  <c r="D159" i="91"/>
  <c r="F159" i="91" s="1"/>
  <c r="F152" i="91"/>
  <c r="F149" i="91"/>
  <c r="F146" i="91"/>
  <c r="F143" i="91"/>
  <c r="F139" i="91"/>
  <c r="F136" i="91"/>
  <c r="F124" i="91"/>
  <c r="F121" i="91"/>
  <c r="F118" i="91"/>
  <c r="F115" i="91"/>
  <c r="F111" i="91"/>
  <c r="F107" i="91"/>
  <c r="F103" i="91"/>
  <c r="F99" i="91"/>
  <c r="F95" i="91"/>
  <c r="F92" i="91"/>
  <c r="F89" i="91"/>
  <c r="F85" i="91"/>
  <c r="F81" i="91"/>
  <c r="F78" i="91"/>
  <c r="F75" i="91"/>
  <c r="F72" i="91"/>
  <c r="F69" i="91"/>
  <c r="F66" i="91"/>
  <c r="F63" i="91"/>
  <c r="F60" i="91"/>
  <c r="F57" i="91"/>
  <c r="F54" i="91"/>
  <c r="F51" i="91"/>
  <c r="F48" i="91"/>
  <c r="F45" i="91"/>
  <c r="F42" i="91"/>
  <c r="F39" i="91"/>
  <c r="F31" i="91"/>
  <c r="F28" i="91"/>
  <c r="J27" i="98" l="1"/>
  <c r="J101" i="98"/>
  <c r="J153" i="98"/>
  <c r="J165" i="98"/>
  <c r="J169" i="98"/>
  <c r="J181" i="98"/>
  <c r="J217" i="98"/>
  <c r="J229" i="98"/>
  <c r="I51" i="102"/>
  <c r="L207" i="100"/>
  <c r="J30" i="98"/>
  <c r="J34" i="98"/>
  <c r="J56" i="98"/>
  <c r="I96" i="108"/>
  <c r="I100" i="108"/>
  <c r="I102" i="108"/>
  <c r="I108" i="108"/>
  <c r="I114" i="108"/>
  <c r="I138" i="108"/>
  <c r="I142" i="108"/>
  <c r="I144" i="108"/>
  <c r="I150" i="108"/>
  <c r="I160" i="108"/>
  <c r="I166" i="108"/>
  <c r="I172" i="108"/>
  <c r="I178" i="108"/>
  <c r="I98" i="100"/>
  <c r="I133" i="100"/>
  <c r="I175" i="100"/>
  <c r="I207" i="100"/>
  <c r="I374" i="100"/>
  <c r="I73" i="100"/>
  <c r="I187" i="100"/>
  <c r="I41" i="108"/>
  <c r="I44" i="108"/>
  <c r="I47" i="108"/>
  <c r="I50" i="108"/>
  <c r="I53" i="108"/>
  <c r="I59" i="108"/>
  <c r="I62" i="108"/>
  <c r="I65" i="108"/>
  <c r="I68" i="108"/>
  <c r="I77" i="108"/>
  <c r="I80" i="108"/>
  <c r="I83" i="108"/>
  <c r="I89" i="108"/>
  <c r="I92" i="108"/>
  <c r="I131" i="108"/>
  <c r="I161" i="108"/>
  <c r="I167" i="108"/>
  <c r="I146" i="108"/>
  <c r="I152" i="108"/>
  <c r="I42" i="108"/>
  <c r="I45" i="108"/>
  <c r="I48" i="108"/>
  <c r="I51" i="108"/>
  <c r="I54" i="108"/>
  <c r="I60" i="108"/>
  <c r="I63" i="108"/>
  <c r="I66" i="108"/>
  <c r="I69" i="108"/>
  <c r="I75" i="108"/>
  <c r="I78" i="108"/>
  <c r="I81" i="108"/>
  <c r="I84" i="108"/>
  <c r="I87" i="108"/>
  <c r="I93" i="108"/>
  <c r="I132" i="108"/>
  <c r="I25" i="108"/>
  <c r="I103" i="108"/>
  <c r="I106" i="108"/>
  <c r="I109" i="108"/>
  <c r="I112" i="108"/>
  <c r="I115" i="108"/>
  <c r="I43" i="108"/>
  <c r="I46" i="108"/>
  <c r="I49" i="108"/>
  <c r="I52" i="108"/>
  <c r="I61" i="108"/>
  <c r="I64" i="108"/>
  <c r="I67" i="108"/>
  <c r="I70" i="108"/>
  <c r="I76" i="108"/>
  <c r="I79" i="108"/>
  <c r="I82" i="108"/>
  <c r="I85" i="108"/>
  <c r="I91" i="108"/>
  <c r="I118" i="108"/>
  <c r="I121" i="108"/>
  <c r="I124" i="108"/>
  <c r="I130" i="108"/>
  <c r="I133" i="108"/>
  <c r="I12" i="103"/>
  <c r="I17" i="102"/>
  <c r="I78" i="102"/>
  <c r="I102" i="102"/>
  <c r="J126" i="98"/>
  <c r="J132" i="98"/>
  <c r="J8" i="98"/>
  <c r="J17" i="98"/>
  <c r="J48" i="98"/>
  <c r="J63" i="98"/>
  <c r="J86" i="98"/>
  <c r="J95" i="98"/>
  <c r="J104" i="98"/>
  <c r="J28" i="98"/>
  <c r="J31" i="98"/>
  <c r="J43" i="98"/>
  <c r="I35" i="97"/>
  <c r="I37" i="97"/>
  <c r="I174" i="97"/>
  <c r="I181" i="97"/>
  <c r="I51" i="97"/>
  <c r="I84" i="97"/>
  <c r="I223" i="97"/>
  <c r="J26" i="98"/>
  <c r="J29" i="98"/>
  <c r="J32" i="98"/>
  <c r="J141" i="98"/>
  <c r="J147" i="98"/>
  <c r="I18" i="102"/>
  <c r="I60" i="102"/>
  <c r="I108" i="102"/>
  <c r="I33" i="108"/>
  <c r="I134" i="108"/>
  <c r="I140" i="108"/>
  <c r="I134" i="97"/>
  <c r="I56" i="102"/>
  <c r="I91" i="102"/>
  <c r="I100" i="102"/>
  <c r="I65" i="104"/>
  <c r="I16" i="97"/>
  <c r="J177" i="98"/>
  <c r="J225" i="98"/>
  <c r="I59" i="97"/>
  <c r="I230" i="97"/>
  <c r="J24" i="98"/>
  <c r="L73" i="100"/>
  <c r="K4" i="102"/>
  <c r="L4" i="102" s="1"/>
  <c r="I195" i="97"/>
  <c r="I201" i="97"/>
  <c r="J143" i="98"/>
  <c r="J149" i="98"/>
  <c r="I81" i="101"/>
  <c r="J33" i="98"/>
  <c r="J62" i="98"/>
  <c r="J173" i="98"/>
  <c r="J191" i="98"/>
  <c r="J197" i="98"/>
  <c r="I57" i="102"/>
  <c r="I75" i="102"/>
  <c r="I106" i="102"/>
  <c r="D48" i="92"/>
  <c r="F48" i="92" s="1"/>
  <c r="F52" i="92" s="1"/>
  <c r="I225" i="97"/>
  <c r="J65" i="98"/>
  <c r="J71" i="98"/>
  <c r="J80" i="98"/>
  <c r="J109" i="98"/>
  <c r="J233" i="98"/>
  <c r="I8" i="101"/>
  <c r="I35" i="101"/>
  <c r="I67" i="102"/>
  <c r="I156" i="108"/>
  <c r="I162" i="108"/>
  <c r="I168" i="108"/>
  <c r="I174" i="108"/>
  <c r="I180" i="108"/>
  <c r="I163" i="97"/>
  <c r="J205" i="98"/>
  <c r="G14" i="99"/>
  <c r="D11" i="95" s="1"/>
  <c r="I10" i="101"/>
  <c r="I18" i="101"/>
  <c r="I68" i="102"/>
  <c r="I98" i="108"/>
  <c r="I101" i="108"/>
  <c r="I104" i="108"/>
  <c r="I107" i="108"/>
  <c r="I110" i="108"/>
  <c r="I113" i="108"/>
  <c r="I116" i="108"/>
  <c r="L287" i="100"/>
  <c r="I118" i="97"/>
  <c r="I93" i="97"/>
  <c r="I227" i="97"/>
  <c r="I36" i="97"/>
  <c r="I40" i="97"/>
  <c r="I169" i="97"/>
  <c r="I222" i="97"/>
  <c r="I189" i="97"/>
  <c r="I43" i="97"/>
  <c r="I186" i="97"/>
  <c r="I226" i="97"/>
  <c r="L195" i="97"/>
  <c r="G44" i="97"/>
  <c r="I44" i="97" s="1"/>
  <c r="L180" i="97"/>
  <c r="G19" i="97"/>
  <c r="I19" i="97" s="1"/>
  <c r="G14" i="97"/>
  <c r="I14" i="97" s="1"/>
  <c r="L51" i="97"/>
  <c r="L103" i="97"/>
  <c r="L181" i="97"/>
  <c r="F43" i="92"/>
  <c r="D97" i="92"/>
  <c r="F97" i="92" s="1"/>
  <c r="F121" i="94"/>
  <c r="I25" i="97"/>
  <c r="L40" i="97"/>
  <c r="G60" i="97"/>
  <c r="I60" i="97" s="1"/>
  <c r="L93" i="97"/>
  <c r="I131" i="97"/>
  <c r="J49" i="98"/>
  <c r="J52" i="98"/>
  <c r="J68" i="98"/>
  <c r="J112" i="98"/>
  <c r="J145" i="98"/>
  <c r="J157" i="98"/>
  <c r="J163" i="98"/>
  <c r="J209" i="98"/>
  <c r="J221" i="98"/>
  <c r="J227" i="98"/>
  <c r="L274" i="100"/>
  <c r="I75" i="101"/>
  <c r="I15" i="102"/>
  <c r="I38" i="102"/>
  <c r="I55" i="102"/>
  <c r="I64" i="102"/>
  <c r="I116" i="102"/>
  <c r="I8" i="103"/>
  <c r="I4" i="104"/>
  <c r="I11" i="105"/>
  <c r="I31" i="105"/>
  <c r="I79" i="105"/>
  <c r="I9" i="106"/>
  <c r="I20" i="106"/>
  <c r="I22" i="108"/>
  <c r="I30" i="108"/>
  <c r="I38" i="108"/>
  <c r="I148" i="108"/>
  <c r="I154" i="108"/>
  <c r="L88" i="97"/>
  <c r="L184" i="97"/>
  <c r="J35" i="98"/>
  <c r="J74" i="98"/>
  <c r="J124" i="98"/>
  <c r="J239" i="98"/>
  <c r="I83" i="101"/>
  <c r="I104" i="102"/>
  <c r="I53" i="104"/>
  <c r="I75" i="105"/>
  <c r="I86" i="108"/>
  <c r="I94" i="108"/>
  <c r="I135" i="108"/>
  <c r="I18" i="97"/>
  <c r="I26" i="97"/>
  <c r="I101" i="97"/>
  <c r="L118" i="97"/>
  <c r="I153" i="97"/>
  <c r="J130" i="98"/>
  <c r="J193" i="98"/>
  <c r="J211" i="98"/>
  <c r="L374" i="100"/>
  <c r="I37" i="101"/>
  <c r="I31" i="102"/>
  <c r="I113" i="102"/>
  <c r="I3" i="103"/>
  <c r="I10" i="103"/>
  <c r="I25" i="105"/>
  <c r="I10" i="106"/>
  <c r="I28" i="108"/>
  <c r="I36" i="108"/>
  <c r="F143" i="92"/>
  <c r="F9" i="92" s="1"/>
  <c r="F103" i="94"/>
  <c r="I79" i="97"/>
  <c r="G140" i="97"/>
  <c r="I140" i="97" s="1"/>
  <c r="J53" i="98"/>
  <c r="J69" i="98"/>
  <c r="J223" i="98"/>
  <c r="I84" i="102"/>
  <c r="I25" i="104"/>
  <c r="I54" i="104"/>
  <c r="I59" i="104"/>
  <c r="I61" i="105"/>
  <c r="I158" i="108"/>
  <c r="I164" i="108"/>
  <c r="I170" i="108"/>
  <c r="I176" i="108"/>
  <c r="L18" i="97"/>
  <c r="G21" i="97"/>
  <c r="I21" i="97" s="1"/>
  <c r="L26" i="97"/>
  <c r="L29" i="97"/>
  <c r="I47" i="97"/>
  <c r="L113" i="97"/>
  <c r="L168" i="97"/>
  <c r="I229" i="97"/>
  <c r="J36" i="98"/>
  <c r="J66" i="98"/>
  <c r="J83" i="98"/>
  <c r="L121" i="100"/>
  <c r="I4" i="101"/>
  <c r="I12" i="101"/>
  <c r="I62" i="101"/>
  <c r="I53" i="102"/>
  <c r="I89" i="102"/>
  <c r="I93" i="102"/>
  <c r="I40" i="104"/>
  <c r="I45" i="104"/>
  <c r="I7" i="106"/>
  <c r="I11" i="106"/>
  <c r="I23" i="108"/>
  <c r="I31" i="108"/>
  <c r="I39" i="108"/>
  <c r="I54" i="97"/>
  <c r="I103" i="97"/>
  <c r="L171" i="97"/>
  <c r="I177" i="97"/>
  <c r="L200" i="97"/>
  <c r="I234" i="97"/>
  <c r="J39" i="98"/>
  <c r="J42" i="98"/>
  <c r="J45" i="98"/>
  <c r="J128" i="98"/>
  <c r="J189" i="98"/>
  <c r="J195" i="98"/>
  <c r="L54" i="100"/>
  <c r="I69" i="101"/>
  <c r="I79" i="101"/>
  <c r="I81" i="102"/>
  <c r="I21" i="104"/>
  <c r="I9" i="105"/>
  <c r="I51" i="105"/>
  <c r="I73" i="105"/>
  <c r="I17" i="106"/>
  <c r="I26" i="108"/>
  <c r="I34" i="108"/>
  <c r="F182" i="108"/>
  <c r="F9" i="108" s="1"/>
  <c r="I119" i="108"/>
  <c r="I122" i="108"/>
  <c r="I125" i="108"/>
  <c r="I128" i="108"/>
  <c r="I136" i="108"/>
  <c r="I159" i="108"/>
  <c r="I165" i="108"/>
  <c r="I171" i="108"/>
  <c r="I177" i="108"/>
  <c r="D155" i="94"/>
  <c r="F155" i="94" s="1"/>
  <c r="L24" i="97"/>
  <c r="L68" i="97"/>
  <c r="I77" i="97"/>
  <c r="L174" i="97"/>
  <c r="J20" i="98"/>
  <c r="J51" i="98"/>
  <c r="J59" i="98"/>
  <c r="J70" i="98"/>
  <c r="J81" i="98"/>
  <c r="J137" i="98"/>
  <c r="J201" i="98"/>
  <c r="J8" i="99"/>
  <c r="L200" i="100"/>
  <c r="L237" i="100"/>
  <c r="I6" i="101"/>
  <c r="I29" i="102"/>
  <c r="I23" i="103"/>
  <c r="I51" i="104"/>
  <c r="I37" i="105"/>
  <c r="I55" i="105"/>
  <c r="I21" i="108"/>
  <c r="I29" i="108"/>
  <c r="I37" i="108"/>
  <c r="I90" i="108"/>
  <c r="F155" i="108"/>
  <c r="F8" i="108" s="1"/>
  <c r="J98" i="98"/>
  <c r="J179" i="98"/>
  <c r="I50" i="101"/>
  <c r="I24" i="108"/>
  <c r="I32" i="108"/>
  <c r="I40" i="108"/>
  <c r="L30" i="97"/>
  <c r="L59" i="97"/>
  <c r="L172" i="97"/>
  <c r="I14" i="102"/>
  <c r="J40" i="98"/>
  <c r="J46" i="98"/>
  <c r="J185" i="98"/>
  <c r="I15" i="103"/>
  <c r="I52" i="104"/>
  <c r="I49" i="105"/>
  <c r="I27" i="108"/>
  <c r="I35" i="108"/>
  <c r="I88" i="108"/>
  <c r="I120" i="108"/>
  <c r="I123" i="108"/>
  <c r="I126" i="108"/>
  <c r="I129" i="108"/>
  <c r="I137" i="108"/>
  <c r="I157" i="108"/>
  <c r="I163" i="108"/>
  <c r="I169" i="108"/>
  <c r="I175" i="108"/>
  <c r="I13" i="104"/>
  <c r="I61" i="104"/>
  <c r="I48" i="104"/>
  <c r="I9" i="104"/>
  <c r="I23" i="104"/>
  <c r="I46" i="104"/>
  <c r="I58" i="104"/>
  <c r="I42" i="104"/>
  <c r="I47" i="104"/>
  <c r="I64" i="104"/>
  <c r="I15" i="104"/>
  <c r="I27" i="104"/>
  <c r="I147" i="108"/>
  <c r="I151" i="108"/>
  <c r="I143" i="108"/>
  <c r="I149" i="108"/>
  <c r="I141" i="108"/>
  <c r="I139" i="108"/>
  <c r="I153" i="108"/>
  <c r="I145" i="108"/>
  <c r="D686" i="91"/>
  <c r="F686" i="91" s="1"/>
  <c r="D519" i="91"/>
  <c r="F519" i="91" s="1"/>
  <c r="D659" i="91"/>
  <c r="F659" i="91" s="1"/>
  <c r="F33" i="91"/>
  <c r="D483" i="91"/>
  <c r="F483" i="91" s="1"/>
  <c r="D484" i="91"/>
  <c r="F484" i="91" s="1"/>
  <c r="F397" i="91"/>
  <c r="D816" i="91"/>
  <c r="F816" i="91" s="1"/>
  <c r="F167" i="91"/>
  <c r="D493" i="91"/>
  <c r="F493" i="91" s="1"/>
  <c r="F736" i="91"/>
  <c r="F779" i="91"/>
  <c r="D421" i="91"/>
  <c r="F421" i="91" s="1"/>
  <c r="F459" i="91"/>
  <c r="D828" i="91"/>
  <c r="F828" i="91" s="1"/>
  <c r="F607" i="91"/>
  <c r="F680" i="91"/>
  <c r="D687" i="91"/>
  <c r="F687" i="91" s="1"/>
  <c r="D815" i="91"/>
  <c r="F815" i="91" s="1"/>
  <c r="F683" i="91"/>
  <c r="D729" i="91"/>
  <c r="F729" i="91" s="1"/>
  <c r="F996" i="91"/>
  <c r="F12" i="91" s="1"/>
  <c r="D133" i="94"/>
  <c r="F133" i="94" s="1"/>
  <c r="I211" i="97"/>
  <c r="F264" i="91"/>
  <c r="D520" i="91"/>
  <c r="F520" i="91" s="1"/>
  <c r="D600" i="91"/>
  <c r="F600" i="91" s="1"/>
  <c r="F723" i="91"/>
  <c r="F900" i="91"/>
  <c r="D77" i="92"/>
  <c r="F77" i="92" s="1"/>
  <c r="F183" i="93"/>
  <c r="F11" i="93" s="1"/>
  <c r="F69" i="94"/>
  <c r="F182" i="94"/>
  <c r="F9" i="94" s="1"/>
  <c r="I20" i="97"/>
  <c r="L79" i="97"/>
  <c r="L131" i="97"/>
  <c r="L153" i="97"/>
  <c r="L186" i="97"/>
  <c r="L222" i="97"/>
  <c r="L227" i="97"/>
  <c r="J11" i="98"/>
  <c r="J25" i="98"/>
  <c r="J37" i="98"/>
  <c r="J77" i="98"/>
  <c r="J119" i="98"/>
  <c r="J10" i="99"/>
  <c r="L160" i="100"/>
  <c r="I26" i="101"/>
  <c r="I64" i="101"/>
  <c r="I21" i="102"/>
  <c r="I72" i="102"/>
  <c r="I97" i="102"/>
  <c r="F877" i="91"/>
  <c r="L73" i="97"/>
  <c r="L77" i="97"/>
  <c r="L84" i="97"/>
  <c r="L110" i="97"/>
  <c r="L134" i="97"/>
  <c r="G148" i="97"/>
  <c r="I148" i="97" s="1"/>
  <c r="L163" i="97"/>
  <c r="L177" i="97"/>
  <c r="L189" i="97"/>
  <c r="L211" i="97"/>
  <c r="L234" i="97"/>
  <c r="J23" i="98"/>
  <c r="J89" i="98"/>
  <c r="L98" i="100"/>
  <c r="L133" i="100"/>
  <c r="I200" i="100"/>
  <c r="I14" i="101"/>
  <c r="I20" i="101"/>
  <c r="K5" i="104"/>
  <c r="L5" i="104" s="1"/>
  <c r="I5" i="104"/>
  <c r="K25" i="106"/>
  <c r="L25" i="106" s="1"/>
  <c r="I25" i="106"/>
  <c r="K105" i="102"/>
  <c r="L105" i="102" s="1"/>
  <c r="I105" i="102"/>
  <c r="F26" i="103"/>
  <c r="D15" i="95" s="1"/>
  <c r="K34" i="104"/>
  <c r="L34" i="104" s="1"/>
  <c r="I34" i="104"/>
  <c r="D422" i="91"/>
  <c r="F422" i="91" s="1"/>
  <c r="D643" i="91"/>
  <c r="F643" i="91" s="1"/>
  <c r="F100" i="94"/>
  <c r="L23" i="97"/>
  <c r="L25" i="97"/>
  <c r="I30" i="97"/>
  <c r="L39" i="97"/>
  <c r="L43" i="97"/>
  <c r="I68" i="97"/>
  <c r="I80" i="97"/>
  <c r="I91" i="97"/>
  <c r="I117" i="97"/>
  <c r="I139" i="97"/>
  <c r="I168" i="97"/>
  <c r="I180" i="97"/>
  <c r="I194" i="97"/>
  <c r="I212" i="97"/>
  <c r="L230" i="97"/>
  <c r="G241" i="98"/>
  <c r="D10" i="95" s="1"/>
  <c r="J47" i="98"/>
  <c r="J6" i="99"/>
  <c r="I287" i="100"/>
  <c r="I62" i="102"/>
  <c r="I66" i="102"/>
  <c r="K21" i="103"/>
  <c r="L21" i="103" s="1"/>
  <c r="I21" i="103"/>
  <c r="F236" i="97"/>
  <c r="D9" i="95" s="1"/>
  <c r="F154" i="91"/>
  <c r="D284" i="94"/>
  <c r="F284" i="94" s="1"/>
  <c r="I64" i="97"/>
  <c r="I76" i="97"/>
  <c r="I85" i="97"/>
  <c r="L101" i="97"/>
  <c r="I111" i="97"/>
  <c r="I135" i="97"/>
  <c r="I164" i="97"/>
  <c r="L173" i="97"/>
  <c r="I178" i="97"/>
  <c r="I190" i="97"/>
  <c r="J135" i="98"/>
  <c r="J151" i="98"/>
  <c r="L145" i="100"/>
  <c r="I328" i="100"/>
  <c r="I22" i="101"/>
  <c r="I40" i="101"/>
  <c r="I46" i="101"/>
  <c r="I67" i="101"/>
  <c r="I86" i="102"/>
  <c r="I44" i="104"/>
  <c r="F170" i="92"/>
  <c r="F10" i="92" s="1"/>
  <c r="D644" i="91"/>
  <c r="F644" i="91" s="1"/>
  <c r="L16" i="97"/>
  <c r="L28" i="97"/>
  <c r="L47" i="97"/>
  <c r="I56" i="97"/>
  <c r="I72" i="97"/>
  <c r="L78" i="97"/>
  <c r="I107" i="97"/>
  <c r="L127" i="97"/>
  <c r="I176" i="97"/>
  <c r="L185" i="97"/>
  <c r="L175" i="100"/>
  <c r="K94" i="102"/>
  <c r="L94" i="102" s="1"/>
  <c r="I94" i="102"/>
  <c r="F54" i="92"/>
  <c r="F6" i="92" s="1"/>
  <c r="D772" i="91"/>
  <c r="F772" i="91" s="1"/>
  <c r="L64" i="97"/>
  <c r="L76" i="97"/>
  <c r="I83" i="97"/>
  <c r="L85" i="97"/>
  <c r="L111" i="97"/>
  <c r="I133" i="97"/>
  <c r="L135" i="97"/>
  <c r="I162" i="97"/>
  <c r="L164" i="97"/>
  <c r="L178" i="97"/>
  <c r="I188" i="97"/>
  <c r="L190" i="97"/>
  <c r="I224" i="97"/>
  <c r="I232" i="97"/>
  <c r="L86" i="100"/>
  <c r="L328" i="100"/>
  <c r="K6" i="103"/>
  <c r="L6" i="103" s="1"/>
  <c r="I6" i="103"/>
  <c r="L182" i="108"/>
  <c r="L9" i="108" s="1"/>
  <c r="D566" i="91"/>
  <c r="F566" i="91" s="1"/>
  <c r="F887" i="91"/>
  <c r="D71" i="92"/>
  <c r="F71" i="92" s="1"/>
  <c r="F113" i="92"/>
  <c r="G17" i="97"/>
  <c r="I17" i="97" s="1"/>
  <c r="G29" i="97"/>
  <c r="I29" i="97" s="1"/>
  <c r="G49" i="97"/>
  <c r="I49" i="97" s="1"/>
  <c r="L56" i="97"/>
  <c r="L72" i="97"/>
  <c r="G99" i="97"/>
  <c r="I99" i="97" s="1"/>
  <c r="L107" i="97"/>
  <c r="G145" i="97"/>
  <c r="I145" i="97" s="1"/>
  <c r="G172" i="97"/>
  <c r="I172" i="97" s="1"/>
  <c r="L176" i="97"/>
  <c r="G200" i="97"/>
  <c r="I200" i="97" s="1"/>
  <c r="F128" i="107"/>
  <c r="F9" i="107" s="1"/>
  <c r="L95" i="108"/>
  <c r="L7" i="108" s="1"/>
  <c r="D567" i="91"/>
  <c r="F567" i="91" s="1"/>
  <c r="F76" i="93"/>
  <c r="F157" i="93"/>
  <c r="F10" i="93" s="1"/>
  <c r="F152" i="94"/>
  <c r="L35" i="97"/>
  <c r="G67" i="97"/>
  <c r="I67" i="97" s="1"/>
  <c r="L83" i="97"/>
  <c r="G88" i="97"/>
  <c r="I88" i="97" s="1"/>
  <c r="G113" i="97"/>
  <c r="I113" i="97" s="1"/>
  <c r="G123" i="97"/>
  <c r="I123" i="97" s="1"/>
  <c r="L133" i="97"/>
  <c r="G138" i="97"/>
  <c r="I138" i="97" s="1"/>
  <c r="L162" i="97"/>
  <c r="G167" i="97"/>
  <c r="I167" i="97" s="1"/>
  <c r="G179" i="97"/>
  <c r="I179" i="97" s="1"/>
  <c r="G184" i="97"/>
  <c r="I184" i="97" s="1"/>
  <c r="L188" i="97"/>
  <c r="G191" i="97"/>
  <c r="I191" i="97" s="1"/>
  <c r="L232" i="97"/>
  <c r="J41" i="98"/>
  <c r="J67" i="98"/>
  <c r="G274" i="100"/>
  <c r="I274" i="100" s="1"/>
  <c r="L300" i="100"/>
  <c r="I24" i="101"/>
  <c r="L155" i="108"/>
  <c r="L8" i="108" s="1"/>
  <c r="I44" i="101"/>
  <c r="I25" i="102"/>
  <c r="I32" i="102"/>
  <c r="I77" i="102"/>
  <c r="I90" i="102"/>
  <c r="I101" i="102"/>
  <c r="I112" i="102"/>
  <c r="I17" i="104"/>
  <c r="I24" i="104"/>
  <c r="I57" i="104"/>
  <c r="I19" i="105"/>
  <c r="I45" i="105"/>
  <c r="I69" i="105"/>
  <c r="I16" i="106"/>
  <c r="E71" i="107"/>
  <c r="F71" i="107" s="1"/>
  <c r="I52" i="101"/>
  <c r="I72" i="101"/>
  <c r="I26" i="102"/>
  <c r="I33" i="102"/>
  <c r="I88" i="102"/>
  <c r="I109" i="102"/>
  <c r="I39" i="104"/>
  <c r="I50" i="104"/>
  <c r="I13" i="105"/>
  <c r="I39" i="105"/>
  <c r="I63" i="105"/>
  <c r="I77" i="105"/>
  <c r="I60" i="101"/>
  <c r="I37" i="102"/>
  <c r="I50" i="102"/>
  <c r="I85" i="102"/>
  <c r="I6" i="104"/>
  <c r="I14" i="104"/>
  <c r="I43" i="104"/>
  <c r="I66" i="104"/>
  <c r="I29" i="105"/>
  <c r="I53" i="105"/>
  <c r="I12" i="106"/>
  <c r="I18" i="106"/>
  <c r="I30" i="102"/>
  <c r="I61" i="102"/>
  <c r="I99" i="102"/>
  <c r="I17" i="105"/>
  <c r="I43" i="105"/>
  <c r="I67" i="105"/>
  <c r="I78" i="105"/>
  <c r="I34" i="102"/>
  <c r="I71" i="102"/>
  <c r="I110" i="102"/>
  <c r="I10" i="104"/>
  <c r="I18" i="104"/>
  <c r="I22" i="104"/>
  <c r="I26" i="104"/>
  <c r="I36" i="104"/>
  <c r="I33" i="105"/>
  <c r="I57" i="105"/>
  <c r="I13" i="106"/>
  <c r="I19" i="106"/>
  <c r="I27" i="102"/>
  <c r="I58" i="102"/>
  <c r="I82" i="102"/>
  <c r="I96" i="102"/>
  <c r="I114" i="102"/>
  <c r="I7" i="104"/>
  <c r="I11" i="104"/>
  <c r="I55" i="104"/>
  <c r="I63" i="104"/>
  <c r="I67" i="104"/>
  <c r="I23" i="105"/>
  <c r="I47" i="105"/>
  <c r="I71" i="105"/>
  <c r="I24" i="106"/>
  <c r="F95" i="108"/>
  <c r="F7" i="108" s="1"/>
  <c r="F41" i="109"/>
  <c r="F7" i="109" s="1"/>
  <c r="F10" i="109" s="1"/>
  <c r="E16" i="58" s="1"/>
  <c r="F16" i="58" s="1"/>
  <c r="I42" i="101"/>
  <c r="I83" i="102"/>
  <c r="I115" i="102"/>
  <c r="I4" i="103"/>
  <c r="I18" i="103"/>
  <c r="I37" i="104"/>
  <c r="F80" i="105"/>
  <c r="D17" i="95" s="1"/>
  <c r="I27" i="105"/>
  <c r="F73" i="107"/>
  <c r="I76" i="101"/>
  <c r="I28" i="102"/>
  <c r="I59" i="102"/>
  <c r="I69" i="102"/>
  <c r="I80" i="102"/>
  <c r="I111" i="102"/>
  <c r="I12" i="104"/>
  <c r="I16" i="104"/>
  <c r="I20" i="104"/>
  <c r="I41" i="104"/>
  <c r="I56" i="104"/>
  <c r="I60" i="104"/>
  <c r="I15" i="105"/>
  <c r="I41" i="105"/>
  <c r="I65" i="105"/>
  <c r="F28" i="106"/>
  <c r="D18" i="95" s="1"/>
  <c r="I23" i="106"/>
  <c r="F103" i="107"/>
  <c r="F105" i="107"/>
  <c r="G187" i="97"/>
  <c r="I187" i="97" s="1"/>
  <c r="L187" i="97"/>
  <c r="K14" i="105"/>
  <c r="L14" i="105" s="1"/>
  <c r="I14" i="105"/>
  <c r="K54" i="105"/>
  <c r="L54" i="105" s="1"/>
  <c r="I54" i="105"/>
  <c r="G38" i="97"/>
  <c r="I38" i="97" s="1"/>
  <c r="L38" i="97"/>
  <c r="L139" i="97"/>
  <c r="L194" i="97"/>
  <c r="K30" i="105"/>
  <c r="L30" i="105" s="1"/>
  <c r="I30" i="105"/>
  <c r="G71" i="97"/>
  <c r="I71" i="97" s="1"/>
  <c r="L71" i="97"/>
  <c r="L36" i="97"/>
  <c r="G159" i="97"/>
  <c r="I159" i="97" s="1"/>
  <c r="L159" i="97"/>
  <c r="J159" i="98"/>
  <c r="J175" i="98"/>
  <c r="J207" i="98"/>
  <c r="F87" i="101"/>
  <c r="D13" i="95" s="1"/>
  <c r="I24" i="97"/>
  <c r="G45" i="97"/>
  <c r="I45" i="97" s="1"/>
  <c r="L45" i="97"/>
  <c r="G95" i="97"/>
  <c r="I95" i="97" s="1"/>
  <c r="L95" i="97"/>
  <c r="G170" i="97"/>
  <c r="I170" i="97" s="1"/>
  <c r="L170" i="97"/>
  <c r="K58" i="101"/>
  <c r="L58" i="101" s="1"/>
  <c r="L87" i="101" s="1"/>
  <c r="F13" i="95" s="1"/>
  <c r="I58" i="101"/>
  <c r="I85" i="101"/>
  <c r="G132" i="97"/>
  <c r="I132" i="97" s="1"/>
  <c r="L132" i="97"/>
  <c r="G27" i="97"/>
  <c r="I27" i="97" s="1"/>
  <c r="L27" i="97"/>
  <c r="G228" i="97"/>
  <c r="I228" i="97" s="1"/>
  <c r="L228" i="97"/>
  <c r="J139" i="98"/>
  <c r="J155" i="98"/>
  <c r="J171" i="98"/>
  <c r="J187" i="98"/>
  <c r="J203" i="98"/>
  <c r="J219" i="98"/>
  <c r="J235" i="98"/>
  <c r="G363" i="100"/>
  <c r="I363" i="100" s="1"/>
  <c r="L363" i="100"/>
  <c r="I32" i="101"/>
  <c r="I98" i="102"/>
  <c r="G106" i="97"/>
  <c r="I106" i="97" s="1"/>
  <c r="L106" i="97"/>
  <c r="G175" i="97"/>
  <c r="I175" i="97" s="1"/>
  <c r="L175" i="97"/>
  <c r="K40" i="105"/>
  <c r="L40" i="105" s="1"/>
  <c r="I40" i="105"/>
  <c r="K64" i="105"/>
  <c r="L64" i="105" s="1"/>
  <c r="I64" i="105"/>
  <c r="G143" i="97"/>
  <c r="I143" i="97" s="1"/>
  <c r="L143" i="97"/>
  <c r="G15" i="97"/>
  <c r="I15" i="97" s="1"/>
  <c r="L15" i="97"/>
  <c r="G55" i="97"/>
  <c r="I55" i="97" s="1"/>
  <c r="L55" i="97"/>
  <c r="G119" i="97"/>
  <c r="I119" i="97" s="1"/>
  <c r="L119" i="97"/>
  <c r="G182" i="97"/>
  <c r="I182" i="97" s="1"/>
  <c r="L182" i="97"/>
  <c r="G313" i="100"/>
  <c r="I313" i="100" s="1"/>
  <c r="L313" i="100"/>
  <c r="F376" i="100"/>
  <c r="D12" i="95" s="1"/>
  <c r="K22" i="106"/>
  <c r="L22" i="106" s="1"/>
  <c r="I22" i="106"/>
  <c r="G196" i="97"/>
  <c r="I196" i="97" s="1"/>
  <c r="L196" i="97"/>
  <c r="G22" i="97"/>
  <c r="I22" i="97" s="1"/>
  <c r="L22" i="97"/>
  <c r="L224" i="97"/>
  <c r="J167" i="98"/>
  <c r="J183" i="98"/>
  <c r="J199" i="98"/>
  <c r="J215" i="98"/>
  <c r="J231" i="98"/>
  <c r="G221" i="100"/>
  <c r="I221" i="100" s="1"/>
  <c r="L221" i="100"/>
  <c r="I6" i="102"/>
  <c r="K6" i="102"/>
  <c r="L6" i="102" s="1"/>
  <c r="G63" i="97"/>
  <c r="I63" i="97" s="1"/>
  <c r="L63" i="97"/>
  <c r="M241" i="98"/>
  <c r="F10" i="95" s="1"/>
  <c r="M14" i="99"/>
  <c r="F11" i="95" s="1"/>
  <c r="G108" i="100"/>
  <c r="I108" i="100" s="1"/>
  <c r="L108" i="100"/>
  <c r="I48" i="101"/>
  <c r="I68" i="101"/>
  <c r="K18" i="105"/>
  <c r="L18" i="105" s="1"/>
  <c r="I18" i="105"/>
  <c r="K44" i="105"/>
  <c r="L44" i="105" s="1"/>
  <c r="I44" i="105"/>
  <c r="K68" i="105"/>
  <c r="L68" i="105" s="1"/>
  <c r="I68" i="105"/>
  <c r="F117" i="102"/>
  <c r="D14" i="95" s="1"/>
  <c r="K38" i="104"/>
  <c r="L38" i="104" s="1"/>
  <c r="I38" i="104"/>
  <c r="K49" i="104"/>
  <c r="L49" i="104" s="1"/>
  <c r="I49" i="104"/>
  <c r="K8" i="105"/>
  <c r="L8" i="105" s="1"/>
  <c r="I8" i="105"/>
  <c r="K34" i="105"/>
  <c r="L34" i="105" s="1"/>
  <c r="I34" i="105"/>
  <c r="K58" i="105"/>
  <c r="L58" i="105" s="1"/>
  <c r="I58" i="105"/>
  <c r="I54" i="101"/>
  <c r="K54" i="102"/>
  <c r="L54" i="102" s="1"/>
  <c r="I54" i="102"/>
  <c r="K79" i="102"/>
  <c r="L79" i="102" s="1"/>
  <c r="I79" i="102"/>
  <c r="K24" i="105"/>
  <c r="L24" i="105" s="1"/>
  <c r="I24" i="105"/>
  <c r="K48" i="105"/>
  <c r="L48" i="105" s="1"/>
  <c r="I48" i="105"/>
  <c r="K72" i="105"/>
  <c r="L72" i="105" s="1"/>
  <c r="I72" i="105"/>
  <c r="K6" i="106"/>
  <c r="L6" i="106" s="1"/>
  <c r="I6" i="106"/>
  <c r="G121" i="100"/>
  <c r="I121" i="100" s="1"/>
  <c r="L187" i="100"/>
  <c r="G237" i="100"/>
  <c r="I237" i="100" s="1"/>
  <c r="I3" i="102"/>
  <c r="K92" i="102"/>
  <c r="L92" i="102" s="1"/>
  <c r="I92" i="102"/>
  <c r="K12" i="105"/>
  <c r="L12" i="105" s="1"/>
  <c r="I12" i="105"/>
  <c r="K38" i="105"/>
  <c r="L38" i="105" s="1"/>
  <c r="I38" i="105"/>
  <c r="K62" i="105"/>
  <c r="L62" i="105" s="1"/>
  <c r="I62" i="105"/>
  <c r="G23" i="97"/>
  <c r="I23" i="97" s="1"/>
  <c r="G39" i="97"/>
  <c r="I39" i="97" s="1"/>
  <c r="G97" i="97"/>
  <c r="I97" i="97" s="1"/>
  <c r="G122" i="97"/>
  <c r="I122" i="97" s="1"/>
  <c r="I144" i="97"/>
  <c r="G171" i="97"/>
  <c r="I171" i="97" s="1"/>
  <c r="G183" i="97"/>
  <c r="I183" i="97" s="1"/>
  <c r="G198" i="97"/>
  <c r="I198" i="97" s="1"/>
  <c r="I54" i="100"/>
  <c r="K103" i="102"/>
  <c r="L103" i="102" s="1"/>
  <c r="I103" i="102"/>
  <c r="K28" i="105"/>
  <c r="L28" i="105" s="1"/>
  <c r="I28" i="105"/>
  <c r="K52" i="105"/>
  <c r="L52" i="105" s="1"/>
  <c r="I52" i="105"/>
  <c r="K76" i="105"/>
  <c r="L76" i="105" s="1"/>
  <c r="I76" i="105"/>
  <c r="G145" i="100"/>
  <c r="I145" i="100" s="1"/>
  <c r="I22" i="102"/>
  <c r="F74" i="104"/>
  <c r="D16" i="95" s="1"/>
  <c r="K16" i="105"/>
  <c r="L16" i="105" s="1"/>
  <c r="I16" i="105"/>
  <c r="K42" i="105"/>
  <c r="L42" i="105" s="1"/>
  <c r="I42" i="105"/>
  <c r="K66" i="105"/>
  <c r="L66" i="105" s="1"/>
  <c r="I66" i="105"/>
  <c r="K15" i="106"/>
  <c r="L15" i="106" s="1"/>
  <c r="I15" i="106"/>
  <c r="I29" i="101"/>
  <c r="I56" i="101"/>
  <c r="K52" i="102"/>
  <c r="L52" i="102" s="1"/>
  <c r="I52" i="102"/>
  <c r="K63" i="102"/>
  <c r="L63" i="102" s="1"/>
  <c r="I63" i="102"/>
  <c r="K19" i="104"/>
  <c r="L19" i="104" s="1"/>
  <c r="I19" i="104"/>
  <c r="K32" i="105"/>
  <c r="L32" i="105" s="1"/>
  <c r="I32" i="105"/>
  <c r="K56" i="105"/>
  <c r="L56" i="105" s="1"/>
  <c r="I56" i="105"/>
  <c r="I20" i="102"/>
  <c r="K62" i="104"/>
  <c r="L62" i="104" s="1"/>
  <c r="I62" i="104"/>
  <c r="K20" i="105"/>
  <c r="L20" i="105" s="1"/>
  <c r="I20" i="105"/>
  <c r="K46" i="105"/>
  <c r="L46" i="105" s="1"/>
  <c r="I46" i="105"/>
  <c r="K70" i="105"/>
  <c r="L70" i="105" s="1"/>
  <c r="I70" i="105"/>
  <c r="K10" i="105"/>
  <c r="L10" i="105" s="1"/>
  <c r="I10" i="105"/>
  <c r="K36" i="105"/>
  <c r="L36" i="105" s="1"/>
  <c r="I36" i="105"/>
  <c r="K60" i="105"/>
  <c r="L60" i="105" s="1"/>
  <c r="I60" i="105"/>
  <c r="I16" i="101"/>
  <c r="K5" i="102"/>
  <c r="L5" i="102" s="1"/>
  <c r="K26" i="105"/>
  <c r="L26" i="105" s="1"/>
  <c r="I26" i="105"/>
  <c r="K50" i="105"/>
  <c r="L50" i="105" s="1"/>
  <c r="I50" i="105"/>
  <c r="K74" i="105"/>
  <c r="L74" i="105" s="1"/>
  <c r="I74" i="105"/>
  <c r="I95" i="102"/>
  <c r="I35" i="104"/>
  <c r="I14" i="106"/>
  <c r="I21" i="106"/>
  <c r="F193" i="91"/>
  <c r="D85" i="92"/>
  <c r="F85" i="92" s="1"/>
  <c r="D116" i="92"/>
  <c r="F116" i="92" s="1"/>
  <c r="F387" i="91"/>
  <c r="D390" i="91"/>
  <c r="F390" i="91" s="1"/>
  <c r="D122" i="92"/>
  <c r="F122" i="92" s="1"/>
  <c r="F252" i="91"/>
  <c r="D452" i="91"/>
  <c r="F452" i="91" s="1"/>
  <c r="F57" i="94"/>
  <c r="F6" i="94" s="1"/>
  <c r="F126" i="91"/>
  <c r="F128" i="91" s="1"/>
  <c r="F6" i="91" s="1"/>
  <c r="F428" i="91"/>
  <c r="F510" i="91"/>
  <c r="F54" i="93"/>
  <c r="D453" i="91"/>
  <c r="F453" i="91" s="1"/>
  <c r="F216" i="91"/>
  <c r="F280" i="91"/>
  <c r="F297" i="91" s="1"/>
  <c r="D702" i="91"/>
  <c r="F702" i="91" s="1"/>
  <c r="D730" i="91"/>
  <c r="F730" i="91" s="1"/>
  <c r="F126" i="93"/>
  <c r="F9" i="93" s="1"/>
  <c r="D86" i="94"/>
  <c r="F86" i="94" s="1"/>
  <c r="D87" i="94"/>
  <c r="F87" i="94" s="1"/>
  <c r="F6" i="93"/>
  <c r="F271" i="94"/>
  <c r="F10" i="94" s="1"/>
  <c r="D78" i="92"/>
  <c r="F78" i="92" s="1"/>
  <c r="D601" i="91"/>
  <c r="F601" i="91" s="1"/>
  <c r="D773" i="91"/>
  <c r="F773" i="91" s="1"/>
  <c r="D158" i="94"/>
  <c r="F158" i="94" s="1"/>
  <c r="F281" i="94"/>
  <c r="F289" i="94" s="1"/>
  <c r="F11" i="94" s="1"/>
  <c r="D180" i="92"/>
  <c r="F80" i="92" l="1"/>
  <c r="F78" i="93"/>
  <c r="F7" i="93" s="1"/>
  <c r="F13" i="93" s="1"/>
  <c r="C9" i="90" s="1"/>
  <c r="L26" i="103"/>
  <c r="F15" i="95" s="1"/>
  <c r="I95" i="108"/>
  <c r="I7" i="108" s="1"/>
  <c r="F138" i="94"/>
  <c r="F89" i="94"/>
  <c r="F99" i="92"/>
  <c r="F108" i="92" s="1"/>
  <c r="F7" i="92" s="1"/>
  <c r="F11" i="108"/>
  <c r="E15" i="58" s="1"/>
  <c r="J14" i="99"/>
  <c r="E11" i="95" s="1"/>
  <c r="F78" i="107"/>
  <c r="F7" i="107" s="1"/>
  <c r="I182" i="108"/>
  <c r="I9" i="108" s="1"/>
  <c r="I26" i="103"/>
  <c r="E15" i="95" s="1"/>
  <c r="F163" i="94"/>
  <c r="F8" i="94" s="1"/>
  <c r="I155" i="108"/>
  <c r="I8" i="108" s="1"/>
  <c r="I11" i="108" s="1"/>
  <c r="F306" i="91"/>
  <c r="F8" i="91" s="1"/>
  <c r="F854" i="91"/>
  <c r="F10" i="91" s="1"/>
  <c r="L376" i="100"/>
  <c r="F12" i="95" s="1"/>
  <c r="F107" i="107"/>
  <c r="F8" i="107" s="1"/>
  <c r="F127" i="92"/>
  <c r="F8" i="92" s="1"/>
  <c r="F902" i="91"/>
  <c r="F11" i="91" s="1"/>
  <c r="L117" i="102"/>
  <c r="F14" i="95" s="1"/>
  <c r="L28" i="106"/>
  <c r="F18" i="95" s="1"/>
  <c r="I74" i="104"/>
  <c r="E16" i="95" s="1"/>
  <c r="I87" i="101"/>
  <c r="E13" i="95" s="1"/>
  <c r="J241" i="98"/>
  <c r="E10" i="95" s="1"/>
  <c r="I376" i="100"/>
  <c r="E12" i="95" s="1"/>
  <c r="L74" i="104"/>
  <c r="F16" i="95" s="1"/>
  <c r="I236" i="97"/>
  <c r="E9" i="95" s="1"/>
  <c r="D21" i="95"/>
  <c r="E13" i="58" s="1"/>
  <c r="L236" i="97"/>
  <c r="F9" i="95" s="1"/>
  <c r="L80" i="105"/>
  <c r="F17" i="95" s="1"/>
  <c r="I117" i="102"/>
  <c r="E14" i="95" s="1"/>
  <c r="I80" i="105"/>
  <c r="E17" i="95" s="1"/>
  <c r="I28" i="106"/>
  <c r="E18" i="95" s="1"/>
  <c r="F180" i="92"/>
  <c r="D186" i="92"/>
  <c r="F186" i="92" s="1"/>
  <c r="D183" i="92"/>
  <c r="F183" i="92" s="1"/>
  <c r="F218" i="91"/>
  <c r="F7" i="91" s="1"/>
  <c r="F147" i="94" l="1"/>
  <c r="F7" i="94" s="1"/>
  <c r="F13" i="94" s="1"/>
  <c r="C10" i="90" s="1"/>
  <c r="F185" i="93"/>
  <c r="F11" i="107"/>
  <c r="E14" i="58" s="1"/>
  <c r="F14" i="58" s="1"/>
  <c r="F14" i="91"/>
  <c r="C7" i="90" s="1"/>
  <c r="F21" i="95"/>
  <c r="E21" i="95"/>
  <c r="F13" i="58" s="1"/>
  <c r="F188" i="92"/>
  <c r="F11" i="92" s="1"/>
  <c r="F13" i="92" s="1"/>
  <c r="C8" i="90" s="1"/>
  <c r="G13" i="58" l="1"/>
  <c r="C13" i="90"/>
  <c r="E12" i="58" s="1"/>
  <c r="F12" i="58" s="1"/>
  <c r="K25" i="64"/>
  <c r="H25" i="64"/>
  <c r="I25" i="64" s="1"/>
  <c r="F25" i="64"/>
  <c r="K35" i="64"/>
  <c r="H35" i="64"/>
  <c r="I35" i="64" s="1"/>
  <c r="F35" i="64"/>
  <c r="K33" i="64"/>
  <c r="L33" i="64" s="1"/>
  <c r="H33" i="64"/>
  <c r="I33" i="64" s="1"/>
  <c r="F33" i="64"/>
  <c r="K31" i="64"/>
  <c r="H31" i="64"/>
  <c r="I31" i="64" s="1"/>
  <c r="F31" i="64"/>
  <c r="K29" i="64"/>
  <c r="H29" i="64"/>
  <c r="I29" i="64" s="1"/>
  <c r="F29" i="64"/>
  <c r="K19" i="64"/>
  <c r="H19" i="64"/>
  <c r="I19" i="64" s="1"/>
  <c r="F19" i="64"/>
  <c r="K10" i="64"/>
  <c r="H10" i="64"/>
  <c r="I10" i="64" s="1"/>
  <c r="F10" i="64"/>
  <c r="K18" i="64"/>
  <c r="H18" i="64"/>
  <c r="I18" i="64" s="1"/>
  <c r="F18" i="64"/>
  <c r="K16" i="64"/>
  <c r="H16" i="64"/>
  <c r="I16" i="64" s="1"/>
  <c r="F16" i="64"/>
  <c r="L31" i="64" l="1"/>
  <c r="L25" i="64"/>
  <c r="L35" i="64"/>
  <c r="L29" i="64"/>
  <c r="L19" i="64"/>
  <c r="L10" i="64"/>
  <c r="L18" i="64"/>
  <c r="L16" i="64"/>
  <c r="F362" i="75" l="1"/>
  <c r="F409" i="75"/>
  <c r="F396" i="75"/>
  <c r="F392" i="75"/>
  <c r="F384" i="75"/>
  <c r="F377" i="75"/>
  <c r="F354" i="75"/>
  <c r="F325" i="75"/>
  <c r="F301" i="75"/>
  <c r="F297" i="75"/>
  <c r="F293" i="75"/>
  <c r="F272" i="75"/>
  <c r="F261" i="75"/>
  <c r="F255" i="75"/>
  <c r="F245" i="75"/>
  <c r="F237" i="75"/>
  <c r="F230" i="75"/>
  <c r="F187" i="75"/>
  <c r="F175" i="75"/>
  <c r="F162" i="75"/>
  <c r="F144" i="75"/>
  <c r="F129" i="75"/>
  <c r="F88" i="75"/>
  <c r="F91" i="75" s="1"/>
  <c r="F8" i="75" s="1"/>
  <c r="K397" i="64"/>
  <c r="L397" i="64" s="1"/>
  <c r="H397" i="64"/>
  <c r="G397" i="64"/>
  <c r="K396" i="64"/>
  <c r="L396" i="64" s="1"/>
  <c r="H396" i="64"/>
  <c r="G396" i="64"/>
  <c r="K393" i="64"/>
  <c r="L393" i="64" s="1"/>
  <c r="H393" i="64"/>
  <c r="G393" i="64"/>
  <c r="K391" i="64"/>
  <c r="L391" i="64" s="1"/>
  <c r="H391" i="64"/>
  <c r="G391" i="64"/>
  <c r="K389" i="64"/>
  <c r="L389" i="64" s="1"/>
  <c r="H389" i="64"/>
  <c r="G389" i="64"/>
  <c r="K387" i="64"/>
  <c r="L387" i="64" s="1"/>
  <c r="H387" i="64"/>
  <c r="G387" i="64"/>
  <c r="K385" i="64"/>
  <c r="L385" i="64" s="1"/>
  <c r="H385" i="64"/>
  <c r="G385" i="64"/>
  <c r="K383" i="64"/>
  <c r="L383" i="64" s="1"/>
  <c r="H383" i="64"/>
  <c r="G383" i="64"/>
  <c r="K381" i="64"/>
  <c r="L381" i="64" s="1"/>
  <c r="H381" i="64"/>
  <c r="G381" i="64"/>
  <c r="K379" i="64"/>
  <c r="L379" i="64" s="1"/>
  <c r="H379" i="64"/>
  <c r="G379" i="64"/>
  <c r="K377" i="64"/>
  <c r="L377" i="64" s="1"/>
  <c r="H377" i="64"/>
  <c r="G377" i="64"/>
  <c r="K375" i="64"/>
  <c r="L375" i="64" s="1"/>
  <c r="H375" i="64"/>
  <c r="G375" i="64"/>
  <c r="K373" i="64"/>
  <c r="L373" i="64" s="1"/>
  <c r="H373" i="64"/>
  <c r="G373" i="64"/>
  <c r="K372" i="64"/>
  <c r="L372" i="64" s="1"/>
  <c r="H372" i="64"/>
  <c r="G372" i="64"/>
  <c r="K371" i="64"/>
  <c r="L371" i="64" s="1"/>
  <c r="H371" i="64"/>
  <c r="G371" i="64"/>
  <c r="K370" i="64"/>
  <c r="L370" i="64" s="1"/>
  <c r="H370" i="64"/>
  <c r="G370" i="64"/>
  <c r="K369" i="64"/>
  <c r="L369" i="64" s="1"/>
  <c r="H369" i="64"/>
  <c r="G369" i="64"/>
  <c r="K366" i="64"/>
  <c r="L366" i="64" s="1"/>
  <c r="H366" i="64"/>
  <c r="G366" i="64"/>
  <c r="K365" i="64"/>
  <c r="L365" i="64" s="1"/>
  <c r="H365" i="64"/>
  <c r="G365" i="64"/>
  <c r="K364" i="64"/>
  <c r="L364" i="64" s="1"/>
  <c r="H364" i="64"/>
  <c r="G364" i="64"/>
  <c r="K361" i="64"/>
  <c r="L361" i="64" s="1"/>
  <c r="H361" i="64"/>
  <c r="G361" i="64"/>
  <c r="K359" i="64"/>
  <c r="L359" i="64" s="1"/>
  <c r="H359" i="64"/>
  <c r="G359" i="64"/>
  <c r="K357" i="64"/>
  <c r="L357" i="64" s="1"/>
  <c r="H357" i="64"/>
  <c r="G357" i="64"/>
  <c r="K355" i="64"/>
  <c r="L355" i="64" s="1"/>
  <c r="H355" i="64"/>
  <c r="G355" i="64"/>
  <c r="K353" i="64"/>
  <c r="L353" i="64" s="1"/>
  <c r="H353" i="64"/>
  <c r="G353" i="64"/>
  <c r="K351" i="64"/>
  <c r="L351" i="64" s="1"/>
  <c r="H351" i="64"/>
  <c r="G351" i="64"/>
  <c r="K350" i="64"/>
  <c r="L350" i="64" s="1"/>
  <c r="H350" i="64"/>
  <c r="G350" i="64"/>
  <c r="K349" i="64"/>
  <c r="L349" i="64" s="1"/>
  <c r="H349" i="64"/>
  <c r="G349" i="64"/>
  <c r="K348" i="64"/>
  <c r="L348" i="64" s="1"/>
  <c r="H348" i="64"/>
  <c r="G348" i="64"/>
  <c r="K347" i="64"/>
  <c r="L347" i="64" s="1"/>
  <c r="H347" i="64"/>
  <c r="G347" i="64"/>
  <c r="K346" i="64"/>
  <c r="L346" i="64" s="1"/>
  <c r="H346" i="64"/>
  <c r="G346" i="64"/>
  <c r="K345" i="64"/>
  <c r="L345" i="64" s="1"/>
  <c r="H345" i="64"/>
  <c r="G345" i="64"/>
  <c r="K344" i="64"/>
  <c r="L344" i="64" s="1"/>
  <c r="H344" i="64"/>
  <c r="G344" i="64"/>
  <c r="K343" i="64"/>
  <c r="L343" i="64" s="1"/>
  <c r="H343" i="64"/>
  <c r="G343" i="64"/>
  <c r="K342" i="64"/>
  <c r="L342" i="64" s="1"/>
  <c r="H342" i="64"/>
  <c r="G342" i="64"/>
  <c r="K339" i="64"/>
  <c r="L339" i="64" s="1"/>
  <c r="H339" i="64"/>
  <c r="G339" i="64"/>
  <c r="K337" i="64"/>
  <c r="L337" i="64" s="1"/>
  <c r="H337" i="64"/>
  <c r="G337" i="64"/>
  <c r="K333" i="64"/>
  <c r="L333" i="64" s="1"/>
  <c r="H333" i="64"/>
  <c r="G333" i="64"/>
  <c r="K331" i="64"/>
  <c r="L331" i="64" s="1"/>
  <c r="H331" i="64"/>
  <c r="G331" i="64"/>
  <c r="K329" i="64"/>
  <c r="L329" i="64" s="1"/>
  <c r="H329" i="64"/>
  <c r="G329" i="64"/>
  <c r="K327" i="64"/>
  <c r="L327" i="64" s="1"/>
  <c r="H327" i="64"/>
  <c r="G327" i="64"/>
  <c r="K325" i="64"/>
  <c r="L325" i="64" s="1"/>
  <c r="H325" i="64"/>
  <c r="G325" i="64"/>
  <c r="K323" i="64"/>
  <c r="L323" i="64" s="1"/>
  <c r="H323" i="64"/>
  <c r="G323" i="64"/>
  <c r="K319" i="64"/>
  <c r="L319" i="64" s="1"/>
  <c r="H319" i="64"/>
  <c r="G319" i="64"/>
  <c r="K317" i="64"/>
  <c r="L317" i="64" s="1"/>
  <c r="H317" i="64"/>
  <c r="G317" i="64"/>
  <c r="K315" i="64"/>
  <c r="L315" i="64" s="1"/>
  <c r="H315" i="64"/>
  <c r="G315" i="64"/>
  <c r="K313" i="64"/>
  <c r="L313" i="64" s="1"/>
  <c r="H313" i="64"/>
  <c r="G313" i="64"/>
  <c r="K311" i="64"/>
  <c r="L311" i="64" s="1"/>
  <c r="H311" i="64"/>
  <c r="G311" i="64"/>
  <c r="K309" i="64"/>
  <c r="L309" i="64" s="1"/>
  <c r="H309" i="64"/>
  <c r="G309" i="64"/>
  <c r="K303" i="64"/>
  <c r="L303" i="64" s="1"/>
  <c r="H303" i="64"/>
  <c r="G303" i="64"/>
  <c r="K301" i="64"/>
  <c r="L301" i="64" s="1"/>
  <c r="H301" i="64"/>
  <c r="G301" i="64"/>
  <c r="K297" i="64"/>
  <c r="L297" i="64" s="1"/>
  <c r="H297" i="64"/>
  <c r="G297" i="64"/>
  <c r="K293" i="64"/>
  <c r="L293" i="64" s="1"/>
  <c r="H293" i="64"/>
  <c r="G293" i="64"/>
  <c r="K295" i="64"/>
  <c r="L295" i="64" s="1"/>
  <c r="H295" i="64"/>
  <c r="G295" i="64"/>
  <c r="K289" i="64"/>
  <c r="L289" i="64" s="1"/>
  <c r="H289" i="64"/>
  <c r="G289" i="64"/>
  <c r="K288" i="64"/>
  <c r="L288" i="64" s="1"/>
  <c r="H288" i="64"/>
  <c r="G288" i="64"/>
  <c r="K285" i="64"/>
  <c r="L285" i="64" s="1"/>
  <c r="H285" i="64"/>
  <c r="G285" i="64"/>
  <c r="K284" i="64"/>
  <c r="L284" i="64" s="1"/>
  <c r="H284" i="64"/>
  <c r="G284" i="64"/>
  <c r="K283" i="64"/>
  <c r="L283" i="64" s="1"/>
  <c r="H283" i="64"/>
  <c r="G283" i="64"/>
  <c r="K282" i="64"/>
  <c r="L282" i="64" s="1"/>
  <c r="H282" i="64"/>
  <c r="G282" i="64"/>
  <c r="K279" i="64"/>
  <c r="L279" i="64" s="1"/>
  <c r="H279" i="64"/>
  <c r="G279" i="64"/>
  <c r="K277" i="64"/>
  <c r="L277" i="64" s="1"/>
  <c r="H277" i="64"/>
  <c r="G277" i="64"/>
  <c r="K275" i="64"/>
  <c r="L275" i="64" s="1"/>
  <c r="H275" i="64"/>
  <c r="G275" i="64"/>
  <c r="K273" i="64"/>
  <c r="L273" i="64" s="1"/>
  <c r="H273" i="64"/>
  <c r="G273" i="64"/>
  <c r="K271" i="64"/>
  <c r="L271" i="64" s="1"/>
  <c r="H271" i="64"/>
  <c r="G271" i="64"/>
  <c r="K264" i="64"/>
  <c r="L264" i="64" s="1"/>
  <c r="H264" i="64"/>
  <c r="G264" i="64"/>
  <c r="K262" i="64"/>
  <c r="L262" i="64" s="1"/>
  <c r="H262" i="64"/>
  <c r="G262" i="64"/>
  <c r="K260" i="64"/>
  <c r="L260" i="64" s="1"/>
  <c r="H260" i="64"/>
  <c r="G260" i="64"/>
  <c r="K258" i="64"/>
  <c r="L258" i="64" s="1"/>
  <c r="H258" i="64"/>
  <c r="G258" i="64"/>
  <c r="K256" i="64"/>
  <c r="L256" i="64" s="1"/>
  <c r="H256" i="64"/>
  <c r="G256" i="64"/>
  <c r="K254" i="64"/>
  <c r="L254" i="64" s="1"/>
  <c r="H254" i="64"/>
  <c r="G254" i="64"/>
  <c r="K252" i="64"/>
  <c r="L252" i="64" s="1"/>
  <c r="H252" i="64"/>
  <c r="G252" i="64"/>
  <c r="K250" i="64"/>
  <c r="L250" i="64" s="1"/>
  <c r="H250" i="64"/>
  <c r="G250" i="64"/>
  <c r="K248" i="64"/>
  <c r="L248" i="64" s="1"/>
  <c r="H248" i="64"/>
  <c r="G248" i="64"/>
  <c r="K246" i="64"/>
  <c r="L246" i="64" s="1"/>
  <c r="H246" i="64"/>
  <c r="G246" i="64"/>
  <c r="K244" i="64"/>
  <c r="L244" i="64" s="1"/>
  <c r="H244" i="64"/>
  <c r="G244" i="64"/>
  <c r="K242" i="64"/>
  <c r="L242" i="64" s="1"/>
  <c r="H242" i="64"/>
  <c r="G242" i="64"/>
  <c r="K240" i="64"/>
  <c r="L240" i="64" s="1"/>
  <c r="H240" i="64"/>
  <c r="G240" i="64"/>
  <c r="K237" i="64"/>
  <c r="L237" i="64" s="1"/>
  <c r="H237" i="64"/>
  <c r="G237" i="64"/>
  <c r="K234" i="64"/>
  <c r="L234" i="64" s="1"/>
  <c r="H234" i="64"/>
  <c r="G234" i="64"/>
  <c r="K233" i="64"/>
  <c r="L233" i="64" s="1"/>
  <c r="H233" i="64"/>
  <c r="G233" i="64"/>
  <c r="K232" i="64"/>
  <c r="L232" i="64" s="1"/>
  <c r="H232" i="64"/>
  <c r="G232" i="64"/>
  <c r="K231" i="64"/>
  <c r="L231" i="64" s="1"/>
  <c r="H231" i="64"/>
  <c r="G231" i="64"/>
  <c r="K230" i="64"/>
  <c r="L230" i="64" s="1"/>
  <c r="H230" i="64"/>
  <c r="G230" i="64"/>
  <c r="K229" i="64"/>
  <c r="L229" i="64" s="1"/>
  <c r="H229" i="64"/>
  <c r="G229" i="64"/>
  <c r="K228" i="64"/>
  <c r="L228" i="64" s="1"/>
  <c r="H228" i="64"/>
  <c r="G228" i="64"/>
  <c r="K227" i="64"/>
  <c r="L227" i="64" s="1"/>
  <c r="H227" i="64"/>
  <c r="G227" i="64"/>
  <c r="K226" i="64"/>
  <c r="L226" i="64" s="1"/>
  <c r="H226" i="64"/>
  <c r="G226" i="64"/>
  <c r="K225" i="64"/>
  <c r="L225" i="64" s="1"/>
  <c r="H225" i="64"/>
  <c r="G225" i="64"/>
  <c r="K224" i="64"/>
  <c r="L224" i="64" s="1"/>
  <c r="H224" i="64"/>
  <c r="G224" i="64"/>
  <c r="K223" i="64"/>
  <c r="L223" i="64" s="1"/>
  <c r="H223" i="64"/>
  <c r="G223" i="64"/>
  <c r="K222" i="64"/>
  <c r="L222" i="64" s="1"/>
  <c r="H222" i="64"/>
  <c r="G222" i="64"/>
  <c r="K221" i="64"/>
  <c r="L221" i="64" s="1"/>
  <c r="H221" i="64"/>
  <c r="G221" i="64"/>
  <c r="K220" i="64"/>
  <c r="L220" i="64" s="1"/>
  <c r="H220" i="64"/>
  <c r="G220" i="64"/>
  <c r="K219" i="64"/>
  <c r="L219" i="64" s="1"/>
  <c r="H219" i="64"/>
  <c r="G219" i="64"/>
  <c r="K218" i="64"/>
  <c r="L218" i="64" s="1"/>
  <c r="H218" i="64"/>
  <c r="G218" i="64"/>
  <c r="K217" i="64"/>
  <c r="L217" i="64" s="1"/>
  <c r="H217" i="64"/>
  <c r="G217" i="64"/>
  <c r="K216" i="64"/>
  <c r="L216" i="64" s="1"/>
  <c r="H216" i="64"/>
  <c r="G216" i="64"/>
  <c r="K215" i="64"/>
  <c r="L215" i="64" s="1"/>
  <c r="H215" i="64"/>
  <c r="G215" i="64"/>
  <c r="K214" i="64"/>
  <c r="L214" i="64" s="1"/>
  <c r="H214" i="64"/>
  <c r="G214" i="64"/>
  <c r="K213" i="64"/>
  <c r="L213" i="64" s="1"/>
  <c r="H213" i="64"/>
  <c r="G213" i="64"/>
  <c r="K212" i="64"/>
  <c r="L212" i="64" s="1"/>
  <c r="H212" i="64"/>
  <c r="G212" i="64"/>
  <c r="G201" i="64"/>
  <c r="H201" i="64"/>
  <c r="K201" i="64"/>
  <c r="L201" i="64" s="1"/>
  <c r="G202" i="64"/>
  <c r="H202" i="64"/>
  <c r="K202" i="64"/>
  <c r="L202" i="64" s="1"/>
  <c r="G203" i="64"/>
  <c r="H203" i="64"/>
  <c r="K203" i="64"/>
  <c r="L203" i="64" s="1"/>
  <c r="G204" i="64"/>
  <c r="H204" i="64"/>
  <c r="K204" i="64"/>
  <c r="L204" i="64" s="1"/>
  <c r="G205" i="64"/>
  <c r="H205" i="64"/>
  <c r="K205" i="64"/>
  <c r="L205" i="64" s="1"/>
  <c r="G206" i="64"/>
  <c r="H206" i="64"/>
  <c r="K206" i="64"/>
  <c r="L206" i="64" s="1"/>
  <c r="G207" i="64"/>
  <c r="H207" i="64"/>
  <c r="K207" i="64"/>
  <c r="L207" i="64" s="1"/>
  <c r="G208" i="64"/>
  <c r="H208" i="64"/>
  <c r="K208" i="64"/>
  <c r="L208" i="64" s="1"/>
  <c r="G209" i="64"/>
  <c r="H209" i="64"/>
  <c r="K209" i="64"/>
  <c r="L209" i="64" s="1"/>
  <c r="K200" i="64"/>
  <c r="L200" i="64" s="1"/>
  <c r="H200" i="64"/>
  <c r="G200" i="64"/>
  <c r="G189" i="64"/>
  <c r="H189" i="64"/>
  <c r="K189" i="64"/>
  <c r="L189" i="64" s="1"/>
  <c r="G190" i="64"/>
  <c r="H190" i="64"/>
  <c r="K190" i="64"/>
  <c r="L190" i="64" s="1"/>
  <c r="G191" i="64"/>
  <c r="H191" i="64"/>
  <c r="K191" i="64"/>
  <c r="L191" i="64" s="1"/>
  <c r="G192" i="64"/>
  <c r="H192" i="64"/>
  <c r="K192" i="64"/>
  <c r="L192" i="64" s="1"/>
  <c r="G193" i="64"/>
  <c r="H193" i="64"/>
  <c r="K193" i="64"/>
  <c r="L193" i="64" s="1"/>
  <c r="G194" i="64"/>
  <c r="H194" i="64"/>
  <c r="K194" i="64"/>
  <c r="L194" i="64" s="1"/>
  <c r="G195" i="64"/>
  <c r="H195" i="64"/>
  <c r="K195" i="64"/>
  <c r="L195" i="64" s="1"/>
  <c r="G196" i="64"/>
  <c r="H196" i="64"/>
  <c r="K196" i="64"/>
  <c r="L196" i="64" s="1"/>
  <c r="G197" i="64"/>
  <c r="H197" i="64"/>
  <c r="K197" i="64"/>
  <c r="L197" i="64" s="1"/>
  <c r="K188" i="64"/>
  <c r="L188" i="64" s="1"/>
  <c r="H188" i="64"/>
  <c r="G188" i="64"/>
  <c r="K173" i="64"/>
  <c r="L173" i="64" s="1"/>
  <c r="H173" i="64"/>
  <c r="G173" i="64"/>
  <c r="H55" i="64"/>
  <c r="K55" i="64"/>
  <c r="H56" i="64"/>
  <c r="K56" i="64"/>
  <c r="H57" i="64"/>
  <c r="K57" i="64"/>
  <c r="H58" i="64"/>
  <c r="K58" i="64"/>
  <c r="K54" i="64"/>
  <c r="H54" i="64"/>
  <c r="K27" i="64"/>
  <c r="H27" i="64"/>
  <c r="I27" i="64" s="1"/>
  <c r="H29" i="62"/>
  <c r="F246" i="86"/>
  <c r="F247" i="86" s="1"/>
  <c r="F239" i="86"/>
  <c r="F123" i="86"/>
  <c r="F120" i="86"/>
  <c r="F117" i="86"/>
  <c r="F583" i="65"/>
  <c r="F584" i="65"/>
  <c r="F586" i="65"/>
  <c r="F587" i="65"/>
  <c r="F582" i="65"/>
  <c r="F560" i="65"/>
  <c r="F561" i="65"/>
  <c r="F562" i="65"/>
  <c r="F565" i="65"/>
  <c r="F566" i="65"/>
  <c r="F567" i="65"/>
  <c r="F570" i="65"/>
  <c r="F571" i="65"/>
  <c r="F572" i="65"/>
  <c r="F573" i="65"/>
  <c r="F574" i="65"/>
  <c r="F575" i="65"/>
  <c r="F576" i="65"/>
  <c r="F577" i="65"/>
  <c r="F578" i="65"/>
  <c r="F559" i="65"/>
  <c r="F548" i="65"/>
  <c r="F549" i="65"/>
  <c r="F550" i="65"/>
  <c r="F551" i="65"/>
  <c r="F552" i="65"/>
  <c r="F553" i="65"/>
  <c r="F554" i="65"/>
  <c r="F555" i="65"/>
  <c r="F547" i="65"/>
  <c r="K547" i="65"/>
  <c r="L547" i="65" s="1"/>
  <c r="F540" i="65"/>
  <c r="F542" i="65"/>
  <c r="F538" i="65"/>
  <c r="F541" i="65"/>
  <c r="F543" i="65"/>
  <c r="F536" i="65"/>
  <c r="F535" i="65"/>
  <c r="F533" i="65"/>
  <c r="F532" i="65"/>
  <c r="F531" i="65"/>
  <c r="F530" i="65"/>
  <c r="F336" i="65"/>
  <c r="F123" i="65"/>
  <c r="F115" i="65"/>
  <c r="H115" i="65"/>
  <c r="K115" i="65"/>
  <c r="L115" i="65" s="1"/>
  <c r="G115" i="65"/>
  <c r="F58" i="64"/>
  <c r="K533" i="65"/>
  <c r="L533" i="65" s="1"/>
  <c r="H533" i="65"/>
  <c r="G533" i="65"/>
  <c r="K89" i="87"/>
  <c r="L89" i="87" s="1"/>
  <c r="H89" i="87"/>
  <c r="G89" i="87"/>
  <c r="K63" i="87"/>
  <c r="L63" i="87" s="1"/>
  <c r="H63" i="87"/>
  <c r="G63" i="87"/>
  <c r="K246" i="86"/>
  <c r="L246" i="86" s="1"/>
  <c r="L247" i="86" s="1"/>
  <c r="H246" i="86"/>
  <c r="G246" i="86"/>
  <c r="K242" i="86"/>
  <c r="L242" i="86" s="1"/>
  <c r="H242" i="86"/>
  <c r="G242" i="86"/>
  <c r="K241" i="86"/>
  <c r="L241" i="86" s="1"/>
  <c r="H241" i="86"/>
  <c r="G241" i="86"/>
  <c r="K239" i="86"/>
  <c r="L239" i="86" s="1"/>
  <c r="H239" i="86"/>
  <c r="G239" i="86"/>
  <c r="K235" i="86"/>
  <c r="L235" i="86" s="1"/>
  <c r="H235" i="86"/>
  <c r="G235" i="86"/>
  <c r="K234" i="86"/>
  <c r="L234" i="86" s="1"/>
  <c r="H234" i="86"/>
  <c r="G234" i="86"/>
  <c r="K233" i="86"/>
  <c r="L233" i="86" s="1"/>
  <c r="H233" i="86"/>
  <c r="G233" i="86"/>
  <c r="K232" i="86"/>
  <c r="L232" i="86" s="1"/>
  <c r="H232" i="86"/>
  <c r="G232" i="86"/>
  <c r="K231" i="86"/>
  <c r="L231" i="86" s="1"/>
  <c r="H231" i="86"/>
  <c r="G231" i="86"/>
  <c r="K230" i="86"/>
  <c r="L230" i="86" s="1"/>
  <c r="H230" i="86"/>
  <c r="G230" i="86"/>
  <c r="K229" i="86"/>
  <c r="L229" i="86" s="1"/>
  <c r="H229" i="86"/>
  <c r="G229" i="86"/>
  <c r="K228" i="86"/>
  <c r="L228" i="86" s="1"/>
  <c r="H228" i="86"/>
  <c r="G228" i="86"/>
  <c r="K227" i="86"/>
  <c r="L227" i="86" s="1"/>
  <c r="H227" i="86"/>
  <c r="G227" i="86"/>
  <c r="K226" i="86"/>
  <c r="L226" i="86" s="1"/>
  <c r="H226" i="86"/>
  <c r="G226" i="86"/>
  <c r="K225" i="86"/>
  <c r="L225" i="86" s="1"/>
  <c r="H225" i="86"/>
  <c r="G225" i="86"/>
  <c r="K224" i="86"/>
  <c r="L224" i="86" s="1"/>
  <c r="H224" i="86"/>
  <c r="G224" i="86"/>
  <c r="K223" i="86"/>
  <c r="L223" i="86" s="1"/>
  <c r="H223" i="86"/>
  <c r="G223" i="86"/>
  <c r="K222" i="86"/>
  <c r="L222" i="86" s="1"/>
  <c r="H222" i="86"/>
  <c r="G222" i="86"/>
  <c r="K221" i="86"/>
  <c r="L221" i="86" s="1"/>
  <c r="H221" i="86"/>
  <c r="G221" i="86"/>
  <c r="K220" i="86"/>
  <c r="L220" i="86" s="1"/>
  <c r="H220" i="86"/>
  <c r="G220" i="86"/>
  <c r="K219" i="86"/>
  <c r="L219" i="86" s="1"/>
  <c r="H219" i="86"/>
  <c r="G219" i="86"/>
  <c r="K218" i="86"/>
  <c r="L218" i="86" s="1"/>
  <c r="H218" i="86"/>
  <c r="G218" i="86"/>
  <c r="K217" i="86"/>
  <c r="L217" i="86" s="1"/>
  <c r="H217" i="86"/>
  <c r="G217" i="86"/>
  <c r="K216" i="86"/>
  <c r="L216" i="86" s="1"/>
  <c r="H216" i="86"/>
  <c r="G216" i="86"/>
  <c r="K215" i="86"/>
  <c r="L215" i="86" s="1"/>
  <c r="H215" i="86"/>
  <c r="G215" i="86"/>
  <c r="K214" i="86"/>
  <c r="L214" i="86" s="1"/>
  <c r="H214" i="86"/>
  <c r="G214" i="86"/>
  <c r="K213" i="86"/>
  <c r="L213" i="86" s="1"/>
  <c r="H213" i="86"/>
  <c r="G213" i="86"/>
  <c r="K212" i="86"/>
  <c r="L212" i="86" s="1"/>
  <c r="H212" i="86"/>
  <c r="G212" i="86"/>
  <c r="K211" i="86"/>
  <c r="L211" i="86" s="1"/>
  <c r="H211" i="86"/>
  <c r="G211" i="86"/>
  <c r="K210" i="86"/>
  <c r="L210" i="86" s="1"/>
  <c r="H210" i="86"/>
  <c r="G210" i="86"/>
  <c r="K209" i="86"/>
  <c r="L209" i="86" s="1"/>
  <c r="H209" i="86"/>
  <c r="G209" i="86"/>
  <c r="K208" i="86"/>
  <c r="L208" i="86" s="1"/>
  <c r="H208" i="86"/>
  <c r="G208" i="86"/>
  <c r="K207" i="86"/>
  <c r="L207" i="86" s="1"/>
  <c r="H207" i="86"/>
  <c r="G207" i="86"/>
  <c r="K206" i="86"/>
  <c r="L206" i="86" s="1"/>
  <c r="H206" i="86"/>
  <c r="G206" i="86"/>
  <c r="K205" i="86"/>
  <c r="L205" i="86" s="1"/>
  <c r="H205" i="86"/>
  <c r="G205" i="86"/>
  <c r="K204" i="86"/>
  <c r="L204" i="86" s="1"/>
  <c r="H204" i="86"/>
  <c r="G204" i="86"/>
  <c r="K203" i="86"/>
  <c r="L203" i="86" s="1"/>
  <c r="H203" i="86"/>
  <c r="G203" i="86"/>
  <c r="K202" i="86"/>
  <c r="L202" i="86" s="1"/>
  <c r="H202" i="86"/>
  <c r="G202" i="86"/>
  <c r="K201" i="86"/>
  <c r="L201" i="86" s="1"/>
  <c r="H201" i="86"/>
  <c r="G201" i="86"/>
  <c r="K200" i="86"/>
  <c r="L200" i="86" s="1"/>
  <c r="H200" i="86"/>
  <c r="G200" i="86"/>
  <c r="K199" i="86"/>
  <c r="L199" i="86" s="1"/>
  <c r="H199" i="86"/>
  <c r="G199" i="86"/>
  <c r="K198" i="86"/>
  <c r="L198" i="86" s="1"/>
  <c r="H198" i="86"/>
  <c r="G198" i="86"/>
  <c r="K197" i="86"/>
  <c r="L197" i="86" s="1"/>
  <c r="H197" i="86"/>
  <c r="G197" i="86"/>
  <c r="K193" i="86"/>
  <c r="L193" i="86" s="1"/>
  <c r="H193" i="86"/>
  <c r="G193" i="86"/>
  <c r="K192" i="86"/>
  <c r="L192" i="86" s="1"/>
  <c r="H192" i="86"/>
  <c r="G192" i="86"/>
  <c r="K191" i="86"/>
  <c r="L191" i="86" s="1"/>
  <c r="H191" i="86"/>
  <c r="G191" i="86"/>
  <c r="K190" i="86"/>
  <c r="L190" i="86" s="1"/>
  <c r="H190" i="86"/>
  <c r="G190" i="86"/>
  <c r="K189" i="86"/>
  <c r="L189" i="86" s="1"/>
  <c r="H189" i="86"/>
  <c r="G189" i="86"/>
  <c r="K188" i="86"/>
  <c r="L188" i="86" s="1"/>
  <c r="H188" i="86"/>
  <c r="G188" i="86"/>
  <c r="K187" i="86"/>
  <c r="L187" i="86" s="1"/>
  <c r="H187" i="86"/>
  <c r="G187" i="86"/>
  <c r="K186" i="86"/>
  <c r="L186" i="86" s="1"/>
  <c r="H186" i="86"/>
  <c r="G186" i="86"/>
  <c r="K185" i="86"/>
  <c r="L185" i="86" s="1"/>
  <c r="H185" i="86"/>
  <c r="G185" i="86"/>
  <c r="K184" i="86"/>
  <c r="L184" i="86" s="1"/>
  <c r="H184" i="86"/>
  <c r="G184" i="86"/>
  <c r="K183" i="86"/>
  <c r="L183" i="86" s="1"/>
  <c r="H183" i="86"/>
  <c r="G183" i="86"/>
  <c r="K182" i="86"/>
  <c r="L182" i="86" s="1"/>
  <c r="H182" i="86"/>
  <c r="G182" i="86"/>
  <c r="K181" i="86"/>
  <c r="L181" i="86" s="1"/>
  <c r="H181" i="86"/>
  <c r="G181" i="86"/>
  <c r="K180" i="86"/>
  <c r="L180" i="86" s="1"/>
  <c r="H180" i="86"/>
  <c r="G180" i="86"/>
  <c r="K179" i="86"/>
  <c r="L179" i="86" s="1"/>
  <c r="H179" i="86"/>
  <c r="G179" i="86"/>
  <c r="K178" i="86"/>
  <c r="L178" i="86" s="1"/>
  <c r="H178" i="86"/>
  <c r="G178" i="86"/>
  <c r="K177" i="86"/>
  <c r="L177" i="86" s="1"/>
  <c r="H177" i="86"/>
  <c r="G177" i="86"/>
  <c r="K176" i="86"/>
  <c r="L176" i="86" s="1"/>
  <c r="H176" i="86"/>
  <c r="G176" i="86"/>
  <c r="K175" i="86"/>
  <c r="L175" i="86" s="1"/>
  <c r="H175" i="86"/>
  <c r="G175" i="86"/>
  <c r="K174" i="86"/>
  <c r="L174" i="86" s="1"/>
  <c r="H174" i="86"/>
  <c r="G174" i="86"/>
  <c r="K173" i="86"/>
  <c r="L173" i="86" s="1"/>
  <c r="H173" i="86"/>
  <c r="G173" i="86"/>
  <c r="K172" i="86"/>
  <c r="L172" i="86" s="1"/>
  <c r="H172" i="86"/>
  <c r="G172" i="86"/>
  <c r="K171" i="86"/>
  <c r="L171" i="86" s="1"/>
  <c r="H171" i="86"/>
  <c r="G171" i="86"/>
  <c r="K170" i="86"/>
  <c r="L170" i="86" s="1"/>
  <c r="H170" i="86"/>
  <c r="G170" i="86"/>
  <c r="K169" i="86"/>
  <c r="L169" i="86" s="1"/>
  <c r="H169" i="86"/>
  <c r="G169" i="86"/>
  <c r="K168" i="86"/>
  <c r="L168" i="86" s="1"/>
  <c r="H168" i="86"/>
  <c r="G168" i="86"/>
  <c r="K167" i="86"/>
  <c r="L167" i="86" s="1"/>
  <c r="H167" i="86"/>
  <c r="G167" i="86"/>
  <c r="K166" i="86"/>
  <c r="L166" i="86" s="1"/>
  <c r="H166" i="86"/>
  <c r="G166" i="86"/>
  <c r="K165" i="86"/>
  <c r="L165" i="86" s="1"/>
  <c r="H165" i="86"/>
  <c r="G165" i="86"/>
  <c r="K164" i="86"/>
  <c r="L164" i="86" s="1"/>
  <c r="H164" i="86"/>
  <c r="G164" i="86"/>
  <c r="K163" i="86"/>
  <c r="L163" i="86" s="1"/>
  <c r="H163" i="86"/>
  <c r="G163" i="86"/>
  <c r="K162" i="86"/>
  <c r="L162" i="86" s="1"/>
  <c r="H162" i="86"/>
  <c r="G162" i="86"/>
  <c r="K161" i="86"/>
  <c r="L161" i="86" s="1"/>
  <c r="H161" i="86"/>
  <c r="G161" i="86"/>
  <c r="K160" i="86"/>
  <c r="L160" i="86" s="1"/>
  <c r="H160" i="86"/>
  <c r="G160" i="86"/>
  <c r="K159" i="86"/>
  <c r="L159" i="86" s="1"/>
  <c r="H159" i="86"/>
  <c r="G159" i="86"/>
  <c r="K158" i="86"/>
  <c r="L158" i="86" s="1"/>
  <c r="H158" i="86"/>
  <c r="G158" i="86"/>
  <c r="K157" i="86"/>
  <c r="L157" i="86" s="1"/>
  <c r="H157" i="86"/>
  <c r="G157" i="86"/>
  <c r="K156" i="86"/>
  <c r="L156" i="86" s="1"/>
  <c r="H156" i="86"/>
  <c r="G156" i="86"/>
  <c r="K155" i="86"/>
  <c r="L155" i="86" s="1"/>
  <c r="H155" i="86"/>
  <c r="G155" i="86"/>
  <c r="K154" i="86"/>
  <c r="L154" i="86" s="1"/>
  <c r="H154" i="86"/>
  <c r="G154" i="86"/>
  <c r="K150" i="86"/>
  <c r="L150" i="86" s="1"/>
  <c r="H150" i="86"/>
  <c r="G150" i="86"/>
  <c r="K149" i="86"/>
  <c r="L149" i="86" s="1"/>
  <c r="H149" i="86"/>
  <c r="G149" i="86"/>
  <c r="K148" i="86"/>
  <c r="L148" i="86" s="1"/>
  <c r="H148" i="86"/>
  <c r="G148" i="86"/>
  <c r="K147" i="86"/>
  <c r="L147" i="86" s="1"/>
  <c r="H147" i="86"/>
  <c r="G147" i="86"/>
  <c r="K146" i="86"/>
  <c r="L146" i="86" s="1"/>
  <c r="H146" i="86"/>
  <c r="G146" i="86"/>
  <c r="K145" i="86"/>
  <c r="L145" i="86" s="1"/>
  <c r="H145" i="86"/>
  <c r="G145" i="86"/>
  <c r="K144" i="86"/>
  <c r="L144" i="86" s="1"/>
  <c r="H144" i="86"/>
  <c r="G144" i="86"/>
  <c r="K143" i="86"/>
  <c r="L143" i="86" s="1"/>
  <c r="H143" i="86"/>
  <c r="G143" i="86"/>
  <c r="K139" i="86"/>
  <c r="L139" i="86" s="1"/>
  <c r="H139" i="86"/>
  <c r="G139" i="86"/>
  <c r="K138" i="86"/>
  <c r="L138" i="86" s="1"/>
  <c r="H138" i="86"/>
  <c r="G138" i="86"/>
  <c r="K137" i="86"/>
  <c r="L137" i="86" s="1"/>
  <c r="H137" i="86"/>
  <c r="G137" i="86"/>
  <c r="K136" i="86"/>
  <c r="L136" i="86" s="1"/>
  <c r="H136" i="86"/>
  <c r="G136" i="86"/>
  <c r="K135" i="86"/>
  <c r="L135" i="86" s="1"/>
  <c r="H135" i="86"/>
  <c r="G135" i="86"/>
  <c r="K123" i="86"/>
  <c r="L123" i="86" s="1"/>
  <c r="H123" i="86"/>
  <c r="G123" i="86"/>
  <c r="K120" i="86"/>
  <c r="L120" i="86" s="1"/>
  <c r="H120" i="86"/>
  <c r="G120" i="86"/>
  <c r="K117" i="86"/>
  <c r="L117" i="86" s="1"/>
  <c r="H117" i="86"/>
  <c r="G117" i="86"/>
  <c r="K113" i="86"/>
  <c r="L113" i="86" s="1"/>
  <c r="H113" i="86"/>
  <c r="G113" i="86"/>
  <c r="K112" i="86"/>
  <c r="L112" i="86" s="1"/>
  <c r="H112" i="86"/>
  <c r="G112" i="86"/>
  <c r="K111" i="86"/>
  <c r="L111" i="86" s="1"/>
  <c r="H111" i="86"/>
  <c r="G111" i="86"/>
  <c r="K110" i="86"/>
  <c r="L110" i="86" s="1"/>
  <c r="H110" i="86"/>
  <c r="G110" i="86"/>
  <c r="K109" i="86"/>
  <c r="L109" i="86" s="1"/>
  <c r="H109" i="86"/>
  <c r="G109" i="86"/>
  <c r="K108" i="86"/>
  <c r="L108" i="86" s="1"/>
  <c r="H108" i="86"/>
  <c r="G108" i="86"/>
  <c r="K107" i="86"/>
  <c r="L107" i="86" s="1"/>
  <c r="H107" i="86"/>
  <c r="G107" i="86"/>
  <c r="K106" i="86"/>
  <c r="L106" i="86" s="1"/>
  <c r="H106" i="86"/>
  <c r="G106" i="86"/>
  <c r="K105" i="86"/>
  <c r="L105" i="86" s="1"/>
  <c r="H105" i="86"/>
  <c r="G105" i="86"/>
  <c r="K104" i="86"/>
  <c r="L104" i="86" s="1"/>
  <c r="H104" i="86"/>
  <c r="G104" i="86"/>
  <c r="K103" i="86"/>
  <c r="L103" i="86" s="1"/>
  <c r="H103" i="86"/>
  <c r="G103" i="86"/>
  <c r="K102" i="86"/>
  <c r="L102" i="86" s="1"/>
  <c r="H102" i="86"/>
  <c r="G102" i="86"/>
  <c r="K101" i="86"/>
  <c r="L101" i="86" s="1"/>
  <c r="H101" i="86"/>
  <c r="G101" i="86"/>
  <c r="K100" i="86"/>
  <c r="L100" i="86" s="1"/>
  <c r="H100" i="86"/>
  <c r="G100" i="86"/>
  <c r="K99" i="86"/>
  <c r="L99" i="86" s="1"/>
  <c r="H99" i="86"/>
  <c r="G99" i="86"/>
  <c r="K98" i="86"/>
  <c r="L98" i="86" s="1"/>
  <c r="H98" i="86"/>
  <c r="G98" i="86"/>
  <c r="K97" i="86"/>
  <c r="L97" i="86" s="1"/>
  <c r="H97" i="86"/>
  <c r="G97" i="86"/>
  <c r="K96" i="86"/>
  <c r="L96" i="86" s="1"/>
  <c r="H96" i="86"/>
  <c r="G96" i="86"/>
  <c r="K95" i="86"/>
  <c r="L95" i="86" s="1"/>
  <c r="H95" i="86"/>
  <c r="G95" i="86"/>
  <c r="K94" i="86"/>
  <c r="L94" i="86" s="1"/>
  <c r="H94" i="86"/>
  <c r="G94" i="86"/>
  <c r="K93" i="86"/>
  <c r="L93" i="86" s="1"/>
  <c r="H93" i="86"/>
  <c r="G93" i="86"/>
  <c r="K92" i="86"/>
  <c r="L92" i="86" s="1"/>
  <c r="H92" i="86"/>
  <c r="G92" i="86"/>
  <c r="K91" i="86"/>
  <c r="L91" i="86" s="1"/>
  <c r="H91" i="86"/>
  <c r="G91" i="86"/>
  <c r="K90" i="86"/>
  <c r="L90" i="86" s="1"/>
  <c r="H90" i="86"/>
  <c r="G90" i="86"/>
  <c r="K89" i="86"/>
  <c r="L89" i="86" s="1"/>
  <c r="H89" i="86"/>
  <c r="G89" i="86"/>
  <c r="K88" i="86"/>
  <c r="L88" i="86" s="1"/>
  <c r="H88" i="86"/>
  <c r="G88" i="86"/>
  <c r="K87" i="86"/>
  <c r="L87" i="86" s="1"/>
  <c r="H87" i="86"/>
  <c r="G87" i="86"/>
  <c r="K86" i="86"/>
  <c r="L86" i="86" s="1"/>
  <c r="H86" i="86"/>
  <c r="G86" i="86"/>
  <c r="K85" i="86"/>
  <c r="L85" i="86" s="1"/>
  <c r="H85" i="86"/>
  <c r="G85" i="86"/>
  <c r="K84" i="86"/>
  <c r="L84" i="86" s="1"/>
  <c r="H84" i="86"/>
  <c r="G84" i="86"/>
  <c r="K83" i="86"/>
  <c r="L83" i="86" s="1"/>
  <c r="H83" i="86"/>
  <c r="G83" i="86"/>
  <c r="K82" i="86"/>
  <c r="L82" i="86" s="1"/>
  <c r="H82" i="86"/>
  <c r="G82" i="86"/>
  <c r="K81" i="86"/>
  <c r="L81" i="86" s="1"/>
  <c r="H81" i="86"/>
  <c r="G81" i="86"/>
  <c r="K80" i="86"/>
  <c r="L80" i="86" s="1"/>
  <c r="H80" i="86"/>
  <c r="G80" i="86"/>
  <c r="K79" i="86"/>
  <c r="L79" i="86" s="1"/>
  <c r="H79" i="86"/>
  <c r="G79" i="86"/>
  <c r="K78" i="86"/>
  <c r="L78" i="86" s="1"/>
  <c r="H78" i="86"/>
  <c r="G78" i="86"/>
  <c r="K77" i="86"/>
  <c r="L77" i="86" s="1"/>
  <c r="H77" i="86"/>
  <c r="G77" i="86"/>
  <c r="K76" i="86"/>
  <c r="L76" i="86" s="1"/>
  <c r="H76" i="86"/>
  <c r="G76" i="86"/>
  <c r="K75" i="86"/>
  <c r="L75" i="86" s="1"/>
  <c r="H75" i="86"/>
  <c r="G75" i="86"/>
  <c r="K74" i="86"/>
  <c r="L74" i="86" s="1"/>
  <c r="H74" i="86"/>
  <c r="G74" i="86"/>
  <c r="K73" i="86"/>
  <c r="L73" i="86" s="1"/>
  <c r="H73" i="86"/>
  <c r="G73" i="86"/>
  <c r="K72" i="86"/>
  <c r="L72" i="86" s="1"/>
  <c r="H72" i="86"/>
  <c r="G72" i="86"/>
  <c r="K71" i="86"/>
  <c r="L71" i="86" s="1"/>
  <c r="H71" i="86"/>
  <c r="G71" i="86"/>
  <c r="K70" i="86"/>
  <c r="L70" i="86" s="1"/>
  <c r="H70" i="86"/>
  <c r="G70" i="86"/>
  <c r="K69" i="86"/>
  <c r="L69" i="86" s="1"/>
  <c r="H69" i="86"/>
  <c r="G69" i="86"/>
  <c r="K65" i="86"/>
  <c r="L65" i="86" s="1"/>
  <c r="H65" i="86"/>
  <c r="G65" i="86"/>
  <c r="K64" i="86"/>
  <c r="L64" i="86" s="1"/>
  <c r="H64" i="86"/>
  <c r="G64" i="86"/>
  <c r="K63" i="86"/>
  <c r="L63" i="86" s="1"/>
  <c r="H63" i="86"/>
  <c r="G63" i="86"/>
  <c r="K62" i="86"/>
  <c r="L62" i="86" s="1"/>
  <c r="H62" i="86"/>
  <c r="G62" i="86"/>
  <c r="K61" i="86"/>
  <c r="L61" i="86" s="1"/>
  <c r="H61" i="86"/>
  <c r="G61" i="86"/>
  <c r="K60" i="86"/>
  <c r="L60" i="86" s="1"/>
  <c r="H60" i="86"/>
  <c r="G60" i="86"/>
  <c r="K59" i="86"/>
  <c r="L59" i="86" s="1"/>
  <c r="H59" i="86"/>
  <c r="G59" i="86"/>
  <c r="K58" i="86"/>
  <c r="L58" i="86" s="1"/>
  <c r="H58" i="86"/>
  <c r="G58" i="86"/>
  <c r="K57" i="86"/>
  <c r="L57" i="86" s="1"/>
  <c r="H57" i="86"/>
  <c r="G57" i="86"/>
  <c r="K56" i="86"/>
  <c r="L56" i="86" s="1"/>
  <c r="H56" i="86"/>
  <c r="G56" i="86"/>
  <c r="K55" i="86"/>
  <c r="L55" i="86" s="1"/>
  <c r="H55" i="86"/>
  <c r="G55" i="86"/>
  <c r="K54" i="86"/>
  <c r="L54" i="86" s="1"/>
  <c r="H54" i="86"/>
  <c r="G54" i="86"/>
  <c r="K53" i="86"/>
  <c r="L53" i="86" s="1"/>
  <c r="H53" i="86"/>
  <c r="G53" i="86"/>
  <c r="K52" i="86"/>
  <c r="L52" i="86" s="1"/>
  <c r="H52" i="86"/>
  <c r="G52" i="86"/>
  <c r="K51" i="86"/>
  <c r="L51" i="86" s="1"/>
  <c r="H51" i="86"/>
  <c r="G51" i="86"/>
  <c r="K50" i="86"/>
  <c r="L50" i="86" s="1"/>
  <c r="H50" i="86"/>
  <c r="G50" i="86"/>
  <c r="K49" i="86"/>
  <c r="L49" i="86" s="1"/>
  <c r="H49" i="86"/>
  <c r="G49" i="86"/>
  <c r="K48" i="86"/>
  <c r="L48" i="86" s="1"/>
  <c r="H48" i="86"/>
  <c r="G48" i="86"/>
  <c r="K47" i="86"/>
  <c r="L47" i="86" s="1"/>
  <c r="H47" i="86"/>
  <c r="G47" i="86"/>
  <c r="K46" i="86"/>
  <c r="L46" i="86" s="1"/>
  <c r="H46" i="86"/>
  <c r="G46" i="86"/>
  <c r="K45" i="86"/>
  <c r="L45" i="86" s="1"/>
  <c r="H45" i="86"/>
  <c r="G45" i="86"/>
  <c r="K44" i="86"/>
  <c r="L44" i="86" s="1"/>
  <c r="H44" i="86"/>
  <c r="G44" i="86"/>
  <c r="K43" i="86"/>
  <c r="L43" i="86" s="1"/>
  <c r="H43" i="86"/>
  <c r="G43" i="86"/>
  <c r="K42" i="86"/>
  <c r="L42" i="86" s="1"/>
  <c r="H42" i="86"/>
  <c r="G42" i="86"/>
  <c r="K41" i="86"/>
  <c r="L41" i="86" s="1"/>
  <c r="H41" i="86"/>
  <c r="G41" i="86"/>
  <c r="K40" i="86"/>
  <c r="L40" i="86" s="1"/>
  <c r="H40" i="86"/>
  <c r="G40" i="86"/>
  <c r="K39" i="86"/>
  <c r="L39" i="86" s="1"/>
  <c r="H39" i="86"/>
  <c r="G39" i="86"/>
  <c r="K38" i="86"/>
  <c r="L38" i="86" s="1"/>
  <c r="H38" i="86"/>
  <c r="G38" i="86"/>
  <c r="K37" i="86"/>
  <c r="L37" i="86" s="1"/>
  <c r="H37" i="86"/>
  <c r="G37" i="86"/>
  <c r="K36" i="86"/>
  <c r="L36" i="86" s="1"/>
  <c r="H36" i="86"/>
  <c r="G36" i="86"/>
  <c r="K35" i="86"/>
  <c r="L35" i="86" s="1"/>
  <c r="H35" i="86"/>
  <c r="G35" i="86"/>
  <c r="K34" i="86"/>
  <c r="L34" i="86" s="1"/>
  <c r="H34" i="86"/>
  <c r="G34" i="86"/>
  <c r="K33" i="86"/>
  <c r="L33" i="86" s="1"/>
  <c r="H33" i="86"/>
  <c r="G33" i="86"/>
  <c r="K32" i="86"/>
  <c r="L32" i="86" s="1"/>
  <c r="H32" i="86"/>
  <c r="G32" i="86"/>
  <c r="K31" i="86"/>
  <c r="L31" i="86" s="1"/>
  <c r="H31" i="86"/>
  <c r="G31" i="86"/>
  <c r="K30" i="86"/>
  <c r="L30" i="86" s="1"/>
  <c r="H30" i="86"/>
  <c r="G30" i="86"/>
  <c r="K29" i="86"/>
  <c r="L29" i="86" s="1"/>
  <c r="H29" i="86"/>
  <c r="G29" i="86"/>
  <c r="K28" i="86"/>
  <c r="L28" i="86" s="1"/>
  <c r="H28" i="86"/>
  <c r="G28" i="86"/>
  <c r="K27" i="86"/>
  <c r="L27" i="86" s="1"/>
  <c r="H27" i="86"/>
  <c r="G27" i="86"/>
  <c r="K26" i="86"/>
  <c r="L26" i="86" s="1"/>
  <c r="H26" i="86"/>
  <c r="G26" i="86"/>
  <c r="K22" i="86"/>
  <c r="L22" i="86" s="1"/>
  <c r="H22" i="86"/>
  <c r="G22" i="86"/>
  <c r="K21" i="86"/>
  <c r="L21" i="86" s="1"/>
  <c r="H21" i="86"/>
  <c r="G21" i="86"/>
  <c r="K20" i="86"/>
  <c r="L20" i="86" s="1"/>
  <c r="H20" i="86"/>
  <c r="G20" i="86"/>
  <c r="K19" i="86"/>
  <c r="L19" i="86" s="1"/>
  <c r="H19" i="86"/>
  <c r="G19" i="86"/>
  <c r="K18" i="86"/>
  <c r="L18" i="86" s="1"/>
  <c r="H18" i="86"/>
  <c r="G18" i="86"/>
  <c r="K17" i="86"/>
  <c r="L17" i="86" s="1"/>
  <c r="H17" i="86"/>
  <c r="G17" i="86"/>
  <c r="K16" i="86"/>
  <c r="L16" i="86" s="1"/>
  <c r="H16" i="86"/>
  <c r="G16" i="86"/>
  <c r="K15" i="86"/>
  <c r="L15" i="86" s="1"/>
  <c r="H15" i="86"/>
  <c r="G15" i="86"/>
  <c r="K11" i="86"/>
  <c r="L11" i="86" s="1"/>
  <c r="H11" i="86"/>
  <c r="G11" i="86"/>
  <c r="K10" i="86"/>
  <c r="L10" i="86" s="1"/>
  <c r="H10" i="86"/>
  <c r="G10" i="86"/>
  <c r="K9" i="86"/>
  <c r="L9" i="86" s="1"/>
  <c r="H9" i="86"/>
  <c r="G9" i="86"/>
  <c r="K8" i="86"/>
  <c r="L8" i="86" s="1"/>
  <c r="H8" i="86"/>
  <c r="G8" i="86"/>
  <c r="K32" i="66"/>
  <c r="L32" i="66" s="1"/>
  <c r="H32" i="66"/>
  <c r="G32" i="66"/>
  <c r="K29" i="66"/>
  <c r="L29" i="66" s="1"/>
  <c r="H29" i="66"/>
  <c r="G29" i="66"/>
  <c r="K28" i="66"/>
  <c r="L28" i="66" s="1"/>
  <c r="H28" i="66"/>
  <c r="G28" i="66"/>
  <c r="K22" i="66"/>
  <c r="L22" i="66" s="1"/>
  <c r="H22" i="66"/>
  <c r="G22" i="66"/>
  <c r="K21" i="66"/>
  <c r="L21" i="66" s="1"/>
  <c r="H21" i="66"/>
  <c r="G21" i="66"/>
  <c r="K20" i="66"/>
  <c r="L20" i="66" s="1"/>
  <c r="H20" i="66"/>
  <c r="G20" i="66"/>
  <c r="K19" i="66"/>
  <c r="L19" i="66" s="1"/>
  <c r="H19" i="66"/>
  <c r="G19" i="66"/>
  <c r="K16" i="66"/>
  <c r="L16" i="66" s="1"/>
  <c r="H16" i="66"/>
  <c r="G16" i="66"/>
  <c r="G10" i="66"/>
  <c r="H10" i="66"/>
  <c r="K10" i="66"/>
  <c r="L10" i="66" s="1"/>
  <c r="G11" i="66"/>
  <c r="H11" i="66"/>
  <c r="K11" i="66"/>
  <c r="L11" i="66" s="1"/>
  <c r="G12" i="66"/>
  <c r="H12" i="66"/>
  <c r="K12" i="66"/>
  <c r="L12" i="66" s="1"/>
  <c r="G13" i="66"/>
  <c r="H13" i="66"/>
  <c r="K13" i="66"/>
  <c r="L13" i="66" s="1"/>
  <c r="K9" i="66"/>
  <c r="L9" i="66" s="1"/>
  <c r="H9" i="66"/>
  <c r="G9" i="66"/>
  <c r="K587" i="65"/>
  <c r="L587" i="65" s="1"/>
  <c r="H587" i="65"/>
  <c r="K586" i="65"/>
  <c r="L586" i="65" s="1"/>
  <c r="H586" i="65"/>
  <c r="K584" i="65"/>
  <c r="L584" i="65" s="1"/>
  <c r="H584" i="65"/>
  <c r="K583" i="65"/>
  <c r="L583" i="65" s="1"/>
  <c r="H583" i="65"/>
  <c r="K582" i="65"/>
  <c r="L582" i="65" s="1"/>
  <c r="H582" i="65"/>
  <c r="K578" i="65"/>
  <c r="L578" i="65" s="1"/>
  <c r="H578" i="65"/>
  <c r="K577" i="65"/>
  <c r="L577" i="65" s="1"/>
  <c r="H577" i="65"/>
  <c r="K576" i="65"/>
  <c r="L576" i="65" s="1"/>
  <c r="H576" i="65"/>
  <c r="K575" i="65"/>
  <c r="L575" i="65" s="1"/>
  <c r="H575" i="65"/>
  <c r="K574" i="65"/>
  <c r="L574" i="65" s="1"/>
  <c r="H574" i="65"/>
  <c r="K573" i="65"/>
  <c r="L573" i="65" s="1"/>
  <c r="H573" i="65"/>
  <c r="K572" i="65"/>
  <c r="L572" i="65" s="1"/>
  <c r="H572" i="65"/>
  <c r="K571" i="65"/>
  <c r="L571" i="65" s="1"/>
  <c r="H571" i="65"/>
  <c r="K570" i="65"/>
  <c r="L570" i="65" s="1"/>
  <c r="H570" i="65"/>
  <c r="K567" i="65"/>
  <c r="L567" i="65" s="1"/>
  <c r="H567" i="65"/>
  <c r="K566" i="65"/>
  <c r="L566" i="65" s="1"/>
  <c r="H566" i="65"/>
  <c r="K565" i="65"/>
  <c r="L565" i="65" s="1"/>
  <c r="H565" i="65"/>
  <c r="K564" i="65"/>
  <c r="L564" i="65" s="1"/>
  <c r="H564" i="65"/>
  <c r="K563" i="65"/>
  <c r="L563" i="65" s="1"/>
  <c r="H563" i="65"/>
  <c r="K562" i="65"/>
  <c r="L562" i="65" s="1"/>
  <c r="H562" i="65"/>
  <c r="K561" i="65"/>
  <c r="L561" i="65" s="1"/>
  <c r="H561" i="65"/>
  <c r="K560" i="65"/>
  <c r="L560" i="65" s="1"/>
  <c r="H560" i="65"/>
  <c r="K559" i="65"/>
  <c r="L559" i="65" s="1"/>
  <c r="H559" i="65"/>
  <c r="K555" i="65"/>
  <c r="L555" i="65" s="1"/>
  <c r="H555" i="65"/>
  <c r="K554" i="65"/>
  <c r="L554" i="65" s="1"/>
  <c r="H554" i="65"/>
  <c r="K553" i="65"/>
  <c r="L553" i="65" s="1"/>
  <c r="H553" i="65"/>
  <c r="K552" i="65"/>
  <c r="L552" i="65" s="1"/>
  <c r="H552" i="65"/>
  <c r="K551" i="65"/>
  <c r="L551" i="65" s="1"/>
  <c r="H551" i="65"/>
  <c r="K550" i="65"/>
  <c r="L550" i="65" s="1"/>
  <c r="H550" i="65"/>
  <c r="K549" i="65"/>
  <c r="L549" i="65" s="1"/>
  <c r="H549" i="65"/>
  <c r="K548" i="65"/>
  <c r="L548" i="65" s="1"/>
  <c r="H548" i="65"/>
  <c r="H547" i="65"/>
  <c r="K543" i="65"/>
  <c r="L543" i="65" s="1"/>
  <c r="H543" i="65"/>
  <c r="K542" i="65"/>
  <c r="L542" i="65" s="1"/>
  <c r="H542" i="65"/>
  <c r="K541" i="65"/>
  <c r="L541" i="65" s="1"/>
  <c r="H541" i="65"/>
  <c r="K540" i="65"/>
  <c r="L540" i="65" s="1"/>
  <c r="H540" i="65"/>
  <c r="K538" i="65"/>
  <c r="L538" i="65" s="1"/>
  <c r="H538" i="65"/>
  <c r="K536" i="65"/>
  <c r="L536" i="65" s="1"/>
  <c r="H536" i="65"/>
  <c r="K535" i="65"/>
  <c r="L535" i="65" s="1"/>
  <c r="H535" i="65"/>
  <c r="K532" i="65"/>
  <c r="L532" i="65" s="1"/>
  <c r="H532" i="65"/>
  <c r="K531" i="65"/>
  <c r="L531" i="65" s="1"/>
  <c r="H531" i="65"/>
  <c r="K530" i="65"/>
  <c r="L530" i="65" s="1"/>
  <c r="H530" i="65"/>
  <c r="K529" i="65"/>
  <c r="L529" i="65" s="1"/>
  <c r="H529" i="65"/>
  <c r="K528" i="65"/>
  <c r="L528" i="65" s="1"/>
  <c r="H528" i="65"/>
  <c r="K527" i="65"/>
  <c r="L527" i="65" s="1"/>
  <c r="H527" i="65"/>
  <c r="K526" i="65"/>
  <c r="L526" i="65" s="1"/>
  <c r="H526" i="65"/>
  <c r="K525" i="65"/>
  <c r="L525" i="65" s="1"/>
  <c r="H525" i="65"/>
  <c r="K524" i="65"/>
  <c r="L524" i="65" s="1"/>
  <c r="H524" i="65"/>
  <c r="K523" i="65"/>
  <c r="L523" i="65" s="1"/>
  <c r="H523" i="65"/>
  <c r="K445" i="65"/>
  <c r="L445" i="65" s="1"/>
  <c r="H445" i="65"/>
  <c r="G445" i="65"/>
  <c r="K444" i="65"/>
  <c r="L444" i="65" s="1"/>
  <c r="H444" i="65"/>
  <c r="G444" i="65"/>
  <c r="K443" i="65"/>
  <c r="L443" i="65" s="1"/>
  <c r="H443" i="65"/>
  <c r="G443" i="65"/>
  <c r="K442" i="65"/>
  <c r="L442" i="65" s="1"/>
  <c r="H442" i="65"/>
  <c r="G442" i="65"/>
  <c r="K441" i="65"/>
  <c r="L441" i="65" s="1"/>
  <c r="H441" i="65"/>
  <c r="G441" i="65"/>
  <c r="I63" i="87" l="1"/>
  <c r="I89" i="87"/>
  <c r="I35" i="86"/>
  <c r="I39" i="86"/>
  <c r="I43" i="86"/>
  <c r="I47" i="86"/>
  <c r="I59" i="86"/>
  <c r="I70" i="86"/>
  <c r="I74" i="86"/>
  <c r="I78" i="86"/>
  <c r="I82" i="86"/>
  <c r="I86" i="86"/>
  <c r="I94" i="86"/>
  <c r="I98" i="86"/>
  <c r="I110" i="86"/>
  <c r="I117" i="86"/>
  <c r="I136" i="86"/>
  <c r="I143" i="86"/>
  <c r="I147" i="86"/>
  <c r="I154" i="86"/>
  <c r="I158" i="86"/>
  <c r="I162" i="86"/>
  <c r="I166" i="86"/>
  <c r="I170" i="86"/>
  <c r="I174" i="86"/>
  <c r="I182" i="86"/>
  <c r="I186" i="86"/>
  <c r="I190" i="86"/>
  <c r="I201" i="86"/>
  <c r="I213" i="86"/>
  <c r="I221" i="86"/>
  <c r="I229" i="86"/>
  <c r="I233" i="86"/>
  <c r="I241" i="86"/>
  <c r="I19" i="86"/>
  <c r="I26" i="86"/>
  <c r="I30" i="86"/>
  <c r="I50" i="86"/>
  <c r="I58" i="86"/>
  <c r="I62" i="86"/>
  <c r="I69" i="86"/>
  <c r="I77" i="86"/>
  <c r="I81" i="86"/>
  <c r="I93" i="86"/>
  <c r="I33" i="86"/>
  <c r="I65" i="86"/>
  <c r="I72" i="86"/>
  <c r="I80" i="86"/>
  <c r="I88" i="86"/>
  <c r="I96" i="86"/>
  <c r="I100" i="86"/>
  <c r="I108" i="86"/>
  <c r="I112" i="86"/>
  <c r="I123" i="86"/>
  <c r="I138" i="86"/>
  <c r="I145" i="86"/>
  <c r="I149" i="86"/>
  <c r="I160" i="86"/>
  <c r="I172" i="86"/>
  <c r="I184" i="86"/>
  <c r="I192" i="86"/>
  <c r="I199" i="86"/>
  <c r="I203" i="86"/>
  <c r="I211" i="86"/>
  <c r="I215" i="86"/>
  <c r="I205" i="86"/>
  <c r="I323" i="64"/>
  <c r="I371" i="64"/>
  <c r="I377" i="64"/>
  <c r="I91" i="87"/>
  <c r="G29" i="62" s="1"/>
  <c r="L243" i="86"/>
  <c r="I277" i="64"/>
  <c r="I284" i="64"/>
  <c r="I295" i="64"/>
  <c r="I242" i="64"/>
  <c r="I250" i="64"/>
  <c r="I285" i="64"/>
  <c r="I337" i="64"/>
  <c r="I344" i="64"/>
  <c r="I348" i="64"/>
  <c r="I193" i="64"/>
  <c r="I385" i="64"/>
  <c r="I389" i="64"/>
  <c r="I397" i="64"/>
  <c r="I200" i="64"/>
  <c r="I191" i="64"/>
  <c r="I216" i="64"/>
  <c r="I220" i="64"/>
  <c r="I240" i="64"/>
  <c r="I248" i="64"/>
  <c r="I256" i="64"/>
  <c r="I353" i="64"/>
  <c r="I225" i="64"/>
  <c r="I190" i="64"/>
  <c r="I192" i="64"/>
  <c r="I218" i="64"/>
  <c r="I273" i="64"/>
  <c r="I288" i="64"/>
  <c r="I297" i="64"/>
  <c r="I205" i="64"/>
  <c r="I201" i="64"/>
  <c r="I228" i="64"/>
  <c r="I264" i="64"/>
  <c r="I197" i="64"/>
  <c r="I217" i="64"/>
  <c r="I221" i="64"/>
  <c r="I325" i="64"/>
  <c r="I333" i="64"/>
  <c r="I347" i="64"/>
  <c r="I351" i="64"/>
  <c r="I387" i="64"/>
  <c r="I396" i="64"/>
  <c r="I226" i="64"/>
  <c r="I244" i="64"/>
  <c r="I275" i="64"/>
  <c r="I313" i="64"/>
  <c r="I204" i="64"/>
  <c r="I189" i="64"/>
  <c r="I343" i="64"/>
  <c r="I196" i="64"/>
  <c r="I271" i="64"/>
  <c r="I373" i="64"/>
  <c r="I219" i="64"/>
  <c r="I227" i="64"/>
  <c r="I231" i="64"/>
  <c r="I319" i="64"/>
  <c r="I339" i="64"/>
  <c r="I349" i="64"/>
  <c r="I355" i="64"/>
  <c r="I364" i="64"/>
  <c r="I370" i="64"/>
  <c r="I383" i="64"/>
  <c r="I293" i="64"/>
  <c r="I203" i="64"/>
  <c r="I232" i="64"/>
  <c r="I188" i="64"/>
  <c r="I214" i="64"/>
  <c r="I229" i="64"/>
  <c r="I317" i="64"/>
  <c r="I327" i="64"/>
  <c r="I372" i="64"/>
  <c r="I379" i="64"/>
  <c r="I194" i="64"/>
  <c r="I206" i="64"/>
  <c r="I222" i="64"/>
  <c r="I289" i="64"/>
  <c r="I209" i="64"/>
  <c r="I230" i="64"/>
  <c r="I329" i="64"/>
  <c r="I173" i="64"/>
  <c r="I224" i="64"/>
  <c r="I237" i="64"/>
  <c r="I260" i="64"/>
  <c r="I391" i="64"/>
  <c r="I212" i="64"/>
  <c r="I215" i="64"/>
  <c r="I252" i="64"/>
  <c r="I309" i="64"/>
  <c r="I342" i="64"/>
  <c r="I346" i="64"/>
  <c r="I381" i="64"/>
  <c r="I393" i="64"/>
  <c r="I246" i="64"/>
  <c r="I254" i="64"/>
  <c r="I311" i="64"/>
  <c r="I350" i="64"/>
  <c r="I223" i="64"/>
  <c r="I233" i="64"/>
  <c r="I262" i="64"/>
  <c r="I279" i="64"/>
  <c r="I357" i="64"/>
  <c r="I365" i="64"/>
  <c r="I375" i="64"/>
  <c r="I301" i="64"/>
  <c r="I202" i="64"/>
  <c r="I234" i="64"/>
  <c r="I282" i="64"/>
  <c r="I359" i="64"/>
  <c r="I366" i="64"/>
  <c r="I208" i="64"/>
  <c r="I303" i="64"/>
  <c r="I345" i="64"/>
  <c r="I258" i="64"/>
  <c r="I283" i="64"/>
  <c r="I315" i="64"/>
  <c r="I331" i="64"/>
  <c r="I361" i="64"/>
  <c r="I369" i="64"/>
  <c r="F412" i="75"/>
  <c r="F17" i="75" s="1"/>
  <c r="F365" i="75"/>
  <c r="F16" i="75" s="1"/>
  <c r="F327" i="75"/>
  <c r="F12" i="75" s="1"/>
  <c r="F274" i="75"/>
  <c r="F10" i="75" s="1"/>
  <c r="F303" i="75"/>
  <c r="F11" i="75" s="1"/>
  <c r="F189" i="75"/>
  <c r="F9" i="75" s="1"/>
  <c r="I34" i="86"/>
  <c r="I42" i="86"/>
  <c r="I17" i="86"/>
  <c r="I21" i="86"/>
  <c r="I28" i="86"/>
  <c r="I32" i="86"/>
  <c r="I44" i="86"/>
  <c r="I48" i="86"/>
  <c r="I52" i="86"/>
  <c r="I56" i="86"/>
  <c r="I60" i="86"/>
  <c r="I79" i="86"/>
  <c r="I87" i="86"/>
  <c r="I11" i="66"/>
  <c r="L34" i="66"/>
  <c r="H27" i="62" s="1"/>
  <c r="I12" i="66"/>
  <c r="I213" i="64"/>
  <c r="I195" i="64"/>
  <c r="I207" i="64"/>
  <c r="L27" i="64"/>
  <c r="I178" i="86"/>
  <c r="L12" i="86"/>
  <c r="L23" i="86"/>
  <c r="I38" i="86"/>
  <c r="L140" i="86"/>
  <c r="L151" i="86"/>
  <c r="I104" i="86"/>
  <c r="I9" i="86"/>
  <c r="I11" i="86"/>
  <c r="I16" i="86"/>
  <c r="I20" i="86"/>
  <c r="I22" i="86"/>
  <c r="I27" i="86"/>
  <c r="I95" i="86"/>
  <c r="I99" i="86"/>
  <c r="I101" i="86"/>
  <c r="I103" i="86"/>
  <c r="I107" i="86"/>
  <c r="I111" i="86"/>
  <c r="I137" i="86"/>
  <c r="I139" i="86"/>
  <c r="I144" i="86"/>
  <c r="I148" i="86"/>
  <c r="I150" i="86"/>
  <c r="I169" i="86"/>
  <c r="I171" i="86"/>
  <c r="I173" i="86"/>
  <c r="I181" i="86"/>
  <c r="I183" i="86"/>
  <c r="I185" i="86"/>
  <c r="I208" i="86"/>
  <c r="I212" i="86"/>
  <c r="I214" i="86"/>
  <c r="I216" i="86"/>
  <c r="I220" i="86"/>
  <c r="I222" i="86"/>
  <c r="I224" i="86"/>
  <c r="I226" i="86"/>
  <c r="I230" i="86"/>
  <c r="I232" i="86"/>
  <c r="I234" i="86"/>
  <c r="I239" i="86"/>
  <c r="I97" i="86"/>
  <c r="I92" i="86"/>
  <c r="I29" i="86"/>
  <c r="I51" i="86"/>
  <c r="I53" i="86"/>
  <c r="I57" i="86"/>
  <c r="I71" i="86"/>
  <c r="I102" i="86"/>
  <c r="I157" i="86"/>
  <c r="I159" i="86"/>
  <c r="I189" i="86"/>
  <c r="I200" i="86"/>
  <c r="I202" i="86"/>
  <c r="I204" i="86"/>
  <c r="I219" i="86"/>
  <c r="I223" i="86"/>
  <c r="I225" i="86"/>
  <c r="I120" i="86"/>
  <c r="I115" i="65"/>
  <c r="I533" i="65"/>
  <c r="I442" i="65"/>
  <c r="I444" i="65"/>
  <c r="L66" i="86"/>
  <c r="L194" i="86"/>
  <c r="L236" i="86"/>
  <c r="L114" i="86"/>
  <c r="I19" i="66"/>
  <c r="I21" i="66"/>
  <c r="I28" i="66"/>
  <c r="I32" i="66"/>
  <c r="I10" i="86"/>
  <c r="I41" i="86"/>
  <c r="I46" i="86"/>
  <c r="I54" i="86"/>
  <c r="I61" i="86"/>
  <c r="I63" i="86"/>
  <c r="I76" i="86"/>
  <c r="I83" i="86"/>
  <c r="I90" i="86"/>
  <c r="I106" i="86"/>
  <c r="I113" i="86"/>
  <c r="I146" i="86"/>
  <c r="I155" i="86"/>
  <c r="I164" i="86"/>
  <c r="I167" i="86"/>
  <c r="I176" i="86"/>
  <c r="I179" i="86"/>
  <c r="I188" i="86"/>
  <c r="I193" i="86"/>
  <c r="I198" i="86"/>
  <c r="I210" i="86"/>
  <c r="I217" i="86"/>
  <c r="I228" i="86"/>
  <c r="I235" i="86"/>
  <c r="I242" i="86"/>
  <c r="I10" i="66"/>
  <c r="I18" i="86"/>
  <c r="I40" i="86"/>
  <c r="I85" i="86"/>
  <c r="I161" i="86"/>
  <c r="I9" i="66"/>
  <c r="I16" i="66"/>
  <c r="I20" i="66"/>
  <c r="I22" i="66"/>
  <c r="I29" i="66"/>
  <c r="I15" i="86"/>
  <c r="I37" i="86"/>
  <c r="I45" i="86"/>
  <c r="I55" i="86"/>
  <c r="I64" i="86"/>
  <c r="I73" i="86"/>
  <c r="I75" i="86"/>
  <c r="I84" i="86"/>
  <c r="I89" i="86"/>
  <c r="I91" i="86"/>
  <c r="I105" i="86"/>
  <c r="I156" i="86"/>
  <c r="I163" i="86"/>
  <c r="I168" i="86"/>
  <c r="I175" i="86"/>
  <c r="I180" i="86"/>
  <c r="I187" i="86"/>
  <c r="I197" i="86"/>
  <c r="I207" i="86"/>
  <c r="I209" i="86"/>
  <c r="I218" i="86"/>
  <c r="I227" i="86"/>
  <c r="I246" i="86"/>
  <c r="I247" i="86" s="1"/>
  <c r="I441" i="65"/>
  <c r="I443" i="65"/>
  <c r="I445" i="65"/>
  <c r="I8" i="86"/>
  <c r="I31" i="86"/>
  <c r="I36" i="86"/>
  <c r="I49" i="86"/>
  <c r="I109" i="86"/>
  <c r="I135" i="86"/>
  <c r="I165" i="86"/>
  <c r="I177" i="86"/>
  <c r="I191" i="86"/>
  <c r="I206" i="86"/>
  <c r="I231" i="86"/>
  <c r="I13" i="66"/>
  <c r="L259" i="86" l="1"/>
  <c r="I243" i="86"/>
  <c r="F18" i="75"/>
  <c r="I12" i="86"/>
  <c r="I151" i="86"/>
  <c r="L125" i="86"/>
  <c r="I140" i="86"/>
  <c r="I66" i="86"/>
  <c r="I194" i="86"/>
  <c r="H28" i="62"/>
  <c r="I114" i="86"/>
  <c r="I23" i="86"/>
  <c r="I236" i="86"/>
  <c r="I34" i="66"/>
  <c r="G27" i="62" s="1"/>
  <c r="K370" i="65"/>
  <c r="L370" i="65" s="1"/>
  <c r="H370" i="65"/>
  <c r="G370" i="65"/>
  <c r="K369" i="65"/>
  <c r="L369" i="65" s="1"/>
  <c r="H369" i="65"/>
  <c r="G369" i="65"/>
  <c r="K368" i="65"/>
  <c r="L368" i="65" s="1"/>
  <c r="H368" i="65"/>
  <c r="G368" i="65"/>
  <c r="K367" i="65"/>
  <c r="L367" i="65" s="1"/>
  <c r="H367" i="65"/>
  <c r="G367" i="65"/>
  <c r="K366" i="65"/>
  <c r="L366" i="65" s="1"/>
  <c r="H366" i="65"/>
  <c r="G366" i="65"/>
  <c r="K365" i="65"/>
  <c r="L365" i="65" s="1"/>
  <c r="H365" i="65"/>
  <c r="G365" i="65"/>
  <c r="K364" i="65"/>
  <c r="L364" i="65" s="1"/>
  <c r="H364" i="65"/>
  <c r="G364" i="65"/>
  <c r="K363" i="65"/>
  <c r="L363" i="65" s="1"/>
  <c r="H363" i="65"/>
  <c r="G363" i="65"/>
  <c r="K362" i="65"/>
  <c r="L362" i="65" s="1"/>
  <c r="H362" i="65"/>
  <c r="G362" i="65"/>
  <c r="K361" i="65"/>
  <c r="L361" i="65" s="1"/>
  <c r="H361" i="65"/>
  <c r="G361" i="65"/>
  <c r="K360" i="65"/>
  <c r="L360" i="65" s="1"/>
  <c r="H360" i="65"/>
  <c r="G360" i="65"/>
  <c r="K359" i="65"/>
  <c r="L359" i="65" s="1"/>
  <c r="H359" i="65"/>
  <c r="G359" i="65"/>
  <c r="K349" i="65"/>
  <c r="L349" i="65" s="1"/>
  <c r="H349" i="65"/>
  <c r="G349" i="65"/>
  <c r="K346" i="65"/>
  <c r="L346" i="65" s="1"/>
  <c r="H346" i="65"/>
  <c r="G346" i="65"/>
  <c r="K342" i="65"/>
  <c r="L342" i="65" s="1"/>
  <c r="H342" i="65"/>
  <c r="G342" i="65"/>
  <c r="K340" i="65"/>
  <c r="L340" i="65" s="1"/>
  <c r="H340" i="65"/>
  <c r="G340" i="65"/>
  <c r="K339" i="65"/>
  <c r="L339" i="65" s="1"/>
  <c r="H339" i="65"/>
  <c r="G339" i="65"/>
  <c r="K336" i="65"/>
  <c r="L336" i="65" s="1"/>
  <c r="H336" i="65"/>
  <c r="G336" i="65"/>
  <c r="K335" i="65"/>
  <c r="L335" i="65" s="1"/>
  <c r="H335" i="65"/>
  <c r="G335" i="65"/>
  <c r="K334" i="65"/>
  <c r="L334" i="65" s="1"/>
  <c r="H334" i="65"/>
  <c r="G334" i="65"/>
  <c r="K333" i="65"/>
  <c r="L333" i="65" s="1"/>
  <c r="H333" i="65"/>
  <c r="G333" i="65"/>
  <c r="K332" i="65"/>
  <c r="L332" i="65" s="1"/>
  <c r="H332" i="65"/>
  <c r="G332" i="65"/>
  <c r="K331" i="65"/>
  <c r="L331" i="65" s="1"/>
  <c r="H331" i="65"/>
  <c r="G331" i="65"/>
  <c r="K330" i="65"/>
  <c r="L330" i="65" s="1"/>
  <c r="H330" i="65"/>
  <c r="G330" i="65"/>
  <c r="K329" i="65"/>
  <c r="L329" i="65" s="1"/>
  <c r="H329" i="65"/>
  <c r="G329" i="65"/>
  <c r="K323" i="65"/>
  <c r="L323" i="65" s="1"/>
  <c r="H323" i="65"/>
  <c r="G323" i="65"/>
  <c r="K322" i="65"/>
  <c r="L322" i="65" s="1"/>
  <c r="H322" i="65"/>
  <c r="G322" i="65"/>
  <c r="K321" i="65"/>
  <c r="L321" i="65" s="1"/>
  <c r="H321" i="65"/>
  <c r="G321" i="65"/>
  <c r="K318" i="65"/>
  <c r="L318" i="65" s="1"/>
  <c r="H318" i="65"/>
  <c r="G318" i="65"/>
  <c r="K314" i="65"/>
  <c r="L314" i="65" s="1"/>
  <c r="H314" i="65"/>
  <c r="G314" i="65"/>
  <c r="K312" i="65"/>
  <c r="L312" i="65" s="1"/>
  <c r="H312" i="65"/>
  <c r="G312" i="65"/>
  <c r="K310" i="65"/>
  <c r="L310" i="65" s="1"/>
  <c r="H310" i="65"/>
  <c r="G310" i="65"/>
  <c r="K308" i="65"/>
  <c r="L308" i="65" s="1"/>
  <c r="H308" i="65"/>
  <c r="G308" i="65"/>
  <c r="K306" i="65"/>
  <c r="L306" i="65" s="1"/>
  <c r="H306" i="65"/>
  <c r="G306" i="65"/>
  <c r="K305" i="65"/>
  <c r="L305" i="65" s="1"/>
  <c r="H305" i="65"/>
  <c r="G305" i="65"/>
  <c r="K304" i="65"/>
  <c r="L304" i="65" s="1"/>
  <c r="H304" i="65"/>
  <c r="G304" i="65"/>
  <c r="K301" i="65"/>
  <c r="L301" i="65" s="1"/>
  <c r="H301" i="65"/>
  <c r="G301" i="65"/>
  <c r="K300" i="65"/>
  <c r="L300" i="65" s="1"/>
  <c r="H300" i="65"/>
  <c r="G300" i="65"/>
  <c r="K297" i="65"/>
  <c r="L297" i="65" s="1"/>
  <c r="H297" i="65"/>
  <c r="G297" i="65"/>
  <c r="K296" i="65"/>
  <c r="L296" i="65" s="1"/>
  <c r="H296" i="65"/>
  <c r="G296" i="65"/>
  <c r="K293" i="65"/>
  <c r="L293" i="65" s="1"/>
  <c r="H293" i="65"/>
  <c r="G293" i="65"/>
  <c r="K286" i="65"/>
  <c r="L286" i="65" s="1"/>
  <c r="H286" i="65"/>
  <c r="G286" i="65"/>
  <c r="K284" i="65"/>
  <c r="L284" i="65" s="1"/>
  <c r="H284" i="65"/>
  <c r="G284" i="65"/>
  <c r="K282" i="65"/>
  <c r="L282" i="65" s="1"/>
  <c r="H282" i="65"/>
  <c r="G282" i="65"/>
  <c r="K280" i="65"/>
  <c r="L280" i="65" s="1"/>
  <c r="H280" i="65"/>
  <c r="G280" i="65"/>
  <c r="K278" i="65"/>
  <c r="L278" i="65" s="1"/>
  <c r="H278" i="65"/>
  <c r="G278" i="65"/>
  <c r="K276" i="65"/>
  <c r="L276" i="65" s="1"/>
  <c r="H276" i="65"/>
  <c r="G276" i="65"/>
  <c r="K274" i="65"/>
  <c r="L274" i="65" s="1"/>
  <c r="H274" i="65"/>
  <c r="G274" i="65"/>
  <c r="K272" i="65"/>
  <c r="L272" i="65" s="1"/>
  <c r="H272" i="65"/>
  <c r="G272" i="65"/>
  <c r="G248" i="65"/>
  <c r="H248" i="65"/>
  <c r="K248" i="65"/>
  <c r="L248" i="65" s="1"/>
  <c r="G252" i="65"/>
  <c r="H252" i="65"/>
  <c r="K252" i="65"/>
  <c r="L252" i="65" s="1"/>
  <c r="G253" i="65"/>
  <c r="H253" i="65"/>
  <c r="K253" i="65"/>
  <c r="L253" i="65" s="1"/>
  <c r="G254" i="65"/>
  <c r="H254" i="65"/>
  <c r="K254" i="65"/>
  <c r="L254" i="65" s="1"/>
  <c r="G255" i="65"/>
  <c r="H255" i="65"/>
  <c r="K255" i="65"/>
  <c r="L255" i="65" s="1"/>
  <c r="G256" i="65"/>
  <c r="H256" i="65"/>
  <c r="K256" i="65"/>
  <c r="L256" i="65" s="1"/>
  <c r="G257" i="65"/>
  <c r="H257" i="65"/>
  <c r="K257" i="65"/>
  <c r="L257" i="65" s="1"/>
  <c r="G259" i="65"/>
  <c r="H259" i="65"/>
  <c r="K259" i="65"/>
  <c r="L259" i="65" s="1"/>
  <c r="G260" i="65"/>
  <c r="H260" i="65"/>
  <c r="K260" i="65"/>
  <c r="L260" i="65" s="1"/>
  <c r="G262" i="65"/>
  <c r="H262" i="65"/>
  <c r="K262" i="65"/>
  <c r="L262" i="65" s="1"/>
  <c r="G263" i="65"/>
  <c r="H263" i="65"/>
  <c r="K263" i="65"/>
  <c r="L263" i="65" s="1"/>
  <c r="G264" i="65"/>
  <c r="H264" i="65"/>
  <c r="K264" i="65"/>
  <c r="L264" i="65" s="1"/>
  <c r="K245" i="65"/>
  <c r="L245" i="65" s="1"/>
  <c r="H245" i="65"/>
  <c r="G245" i="65"/>
  <c r="G191" i="65"/>
  <c r="H191" i="65"/>
  <c r="K191" i="65"/>
  <c r="L191" i="65" s="1"/>
  <c r="G193" i="65"/>
  <c r="H193" i="65"/>
  <c r="K193" i="65"/>
  <c r="L193" i="65" s="1"/>
  <c r="G195" i="65"/>
  <c r="H195" i="65"/>
  <c r="K195" i="65"/>
  <c r="L195" i="65" s="1"/>
  <c r="G197" i="65"/>
  <c r="H197" i="65"/>
  <c r="K197" i="65"/>
  <c r="L197" i="65" s="1"/>
  <c r="G199" i="65"/>
  <c r="H199" i="65"/>
  <c r="K199" i="65"/>
  <c r="L199" i="65" s="1"/>
  <c r="G201" i="65"/>
  <c r="H201" i="65"/>
  <c r="K201" i="65"/>
  <c r="L201" i="65" s="1"/>
  <c r="G203" i="65"/>
  <c r="H203" i="65"/>
  <c r="K203" i="65"/>
  <c r="L203" i="65" s="1"/>
  <c r="G205" i="65"/>
  <c r="H205" i="65"/>
  <c r="K205" i="65"/>
  <c r="L205" i="65" s="1"/>
  <c r="G207" i="65"/>
  <c r="H207" i="65"/>
  <c r="K207" i="65"/>
  <c r="L207" i="65" s="1"/>
  <c r="G208" i="65"/>
  <c r="H208" i="65"/>
  <c r="K208" i="65"/>
  <c r="L208" i="65" s="1"/>
  <c r="G209" i="65"/>
  <c r="H209" i="65"/>
  <c r="K209" i="65"/>
  <c r="L209" i="65" s="1"/>
  <c r="G211" i="65"/>
  <c r="H211" i="65"/>
  <c r="K211" i="65"/>
  <c r="L211" i="65" s="1"/>
  <c r="G213" i="65"/>
  <c r="H213" i="65"/>
  <c r="K213" i="65"/>
  <c r="L213" i="65" s="1"/>
  <c r="G215" i="65"/>
  <c r="H215" i="65"/>
  <c r="K215" i="65"/>
  <c r="L215" i="65" s="1"/>
  <c r="G217" i="65"/>
  <c r="H217" i="65"/>
  <c r="K217" i="65"/>
  <c r="L217" i="65" s="1"/>
  <c r="G219" i="65"/>
  <c r="H219" i="65"/>
  <c r="K219" i="65"/>
  <c r="L219" i="65" s="1"/>
  <c r="G221" i="65"/>
  <c r="H221" i="65"/>
  <c r="K221" i="65"/>
  <c r="L221" i="65" s="1"/>
  <c r="G223" i="65"/>
  <c r="H223" i="65"/>
  <c r="K223" i="65"/>
  <c r="L223" i="65" s="1"/>
  <c r="G225" i="65"/>
  <c r="H225" i="65"/>
  <c r="K225" i="65"/>
  <c r="L225" i="65" s="1"/>
  <c r="G227" i="65"/>
  <c r="H227" i="65"/>
  <c r="K227" i="65"/>
  <c r="L227" i="65" s="1"/>
  <c r="G228" i="65"/>
  <c r="H228" i="65"/>
  <c r="K228" i="65"/>
  <c r="L228" i="65" s="1"/>
  <c r="G229" i="65"/>
  <c r="H229" i="65"/>
  <c r="K229" i="65"/>
  <c r="L229" i="65" s="1"/>
  <c r="G231" i="65"/>
  <c r="H231" i="65"/>
  <c r="K231" i="65"/>
  <c r="L231" i="65" s="1"/>
  <c r="G233" i="65"/>
  <c r="H233" i="65"/>
  <c r="K233" i="65"/>
  <c r="L233" i="65" s="1"/>
  <c r="G235" i="65"/>
  <c r="H235" i="65"/>
  <c r="K235" i="65"/>
  <c r="L235" i="65" s="1"/>
  <c r="G236" i="65"/>
  <c r="H236" i="65"/>
  <c r="K236" i="65"/>
  <c r="L236" i="65" s="1"/>
  <c r="G237" i="65"/>
  <c r="H237" i="65"/>
  <c r="K237" i="65"/>
  <c r="L237" i="65" s="1"/>
  <c r="G238" i="65"/>
  <c r="H238" i="65"/>
  <c r="K238" i="65"/>
  <c r="L238" i="65" s="1"/>
  <c r="G239" i="65"/>
  <c r="H239" i="65"/>
  <c r="K239" i="65"/>
  <c r="L239" i="65" s="1"/>
  <c r="G240" i="65"/>
  <c r="H240" i="65"/>
  <c r="K240" i="65"/>
  <c r="L240" i="65" s="1"/>
  <c r="K189" i="65"/>
  <c r="L189" i="65" s="1"/>
  <c r="H189" i="65"/>
  <c r="G189" i="65"/>
  <c r="K184" i="65"/>
  <c r="L184" i="65" s="1"/>
  <c r="H184" i="65"/>
  <c r="G184" i="65"/>
  <c r="K182" i="65"/>
  <c r="L182" i="65" s="1"/>
  <c r="H182" i="65"/>
  <c r="G182" i="65"/>
  <c r="K180" i="65"/>
  <c r="L180" i="65" s="1"/>
  <c r="H180" i="65"/>
  <c r="G180" i="65"/>
  <c r="K178" i="65"/>
  <c r="L178" i="65" s="1"/>
  <c r="H178" i="65"/>
  <c r="G178" i="65"/>
  <c r="K176" i="65"/>
  <c r="L176" i="65" s="1"/>
  <c r="H176" i="65"/>
  <c r="G176" i="65"/>
  <c r="K174" i="65"/>
  <c r="L174" i="65" s="1"/>
  <c r="H174" i="65"/>
  <c r="G174" i="65"/>
  <c r="G162" i="65"/>
  <c r="H162" i="65"/>
  <c r="K162" i="65"/>
  <c r="L162" i="65" s="1"/>
  <c r="G163" i="65"/>
  <c r="H163" i="65"/>
  <c r="K163" i="65"/>
  <c r="L163" i="65" s="1"/>
  <c r="G164" i="65"/>
  <c r="H164" i="65"/>
  <c r="K164" i="65"/>
  <c r="L164" i="65" s="1"/>
  <c r="G165" i="65"/>
  <c r="H165" i="65"/>
  <c r="K165" i="65"/>
  <c r="L165" i="65" s="1"/>
  <c r="G166" i="65"/>
  <c r="H166" i="65"/>
  <c r="K166" i="65"/>
  <c r="L166" i="65" s="1"/>
  <c r="G167" i="65"/>
  <c r="H167" i="65"/>
  <c r="K167" i="65"/>
  <c r="L167" i="65" s="1"/>
  <c r="G168" i="65"/>
  <c r="H168" i="65"/>
  <c r="K168" i="65"/>
  <c r="L168" i="65" s="1"/>
  <c r="G169" i="65"/>
  <c r="H169" i="65"/>
  <c r="K169" i="65"/>
  <c r="L169" i="65" s="1"/>
  <c r="G170" i="65"/>
  <c r="H170" i="65"/>
  <c r="K170" i="65"/>
  <c r="L170" i="65" s="1"/>
  <c r="G171" i="65"/>
  <c r="H171" i="65"/>
  <c r="K171" i="65"/>
  <c r="L171" i="65" s="1"/>
  <c r="G172" i="65"/>
  <c r="H172" i="65"/>
  <c r="K172" i="65"/>
  <c r="L172" i="65" s="1"/>
  <c r="K161" i="65"/>
  <c r="L161" i="65" s="1"/>
  <c r="H161" i="65"/>
  <c r="G161" i="65"/>
  <c r="G148" i="65"/>
  <c r="H148" i="65"/>
  <c r="K148" i="65"/>
  <c r="L148" i="65" s="1"/>
  <c r="G149" i="65"/>
  <c r="H149" i="65"/>
  <c r="K149" i="65"/>
  <c r="L149" i="65" s="1"/>
  <c r="G150" i="65"/>
  <c r="H150" i="65"/>
  <c r="K150" i="65"/>
  <c r="L150" i="65" s="1"/>
  <c r="G151" i="65"/>
  <c r="H151" i="65"/>
  <c r="K151" i="65"/>
  <c r="L151" i="65" s="1"/>
  <c r="G152" i="65"/>
  <c r="H152" i="65"/>
  <c r="K152" i="65"/>
  <c r="L152" i="65" s="1"/>
  <c r="G154" i="65"/>
  <c r="H154" i="65"/>
  <c r="K154" i="65"/>
  <c r="L154" i="65" s="1"/>
  <c r="G156" i="65"/>
  <c r="H156" i="65"/>
  <c r="K156" i="65"/>
  <c r="L156" i="65" s="1"/>
  <c r="G158" i="65"/>
  <c r="H158" i="65"/>
  <c r="K158" i="65"/>
  <c r="L158" i="65" s="1"/>
  <c r="K147" i="65"/>
  <c r="L147" i="65" s="1"/>
  <c r="H147" i="65"/>
  <c r="G147" i="65"/>
  <c r="G142" i="65"/>
  <c r="H142" i="65"/>
  <c r="K142" i="65"/>
  <c r="L142" i="65" s="1"/>
  <c r="G143" i="65"/>
  <c r="H143" i="65"/>
  <c r="K143" i="65"/>
  <c r="L143" i="65" s="1"/>
  <c r="G144" i="65"/>
  <c r="H144" i="65"/>
  <c r="K144" i="65"/>
  <c r="L144" i="65" s="1"/>
  <c r="K141" i="65"/>
  <c r="L141" i="65" s="1"/>
  <c r="H141" i="65"/>
  <c r="G141" i="65"/>
  <c r="G134" i="65"/>
  <c r="H134" i="65"/>
  <c r="K134" i="65"/>
  <c r="L134" i="65" s="1"/>
  <c r="G135" i="65"/>
  <c r="H135" i="65"/>
  <c r="K135" i="65"/>
  <c r="L135" i="65" s="1"/>
  <c r="G136" i="65"/>
  <c r="H136" i="65"/>
  <c r="K136" i="65"/>
  <c r="L136" i="65" s="1"/>
  <c r="G137" i="65"/>
  <c r="H137" i="65"/>
  <c r="K137" i="65"/>
  <c r="L137" i="65" s="1"/>
  <c r="G138" i="65"/>
  <c r="H138" i="65"/>
  <c r="K138" i="65"/>
  <c r="L138" i="65" s="1"/>
  <c r="K133" i="65"/>
  <c r="L133" i="65" s="1"/>
  <c r="H133" i="65"/>
  <c r="G133" i="65"/>
  <c r="G112" i="65"/>
  <c r="H112" i="65"/>
  <c r="K112" i="65"/>
  <c r="L112" i="65" s="1"/>
  <c r="G113" i="65"/>
  <c r="H113" i="65"/>
  <c r="K113" i="65"/>
  <c r="L113" i="65" s="1"/>
  <c r="G114" i="65"/>
  <c r="H114" i="65"/>
  <c r="K114" i="65"/>
  <c r="L114" i="65" s="1"/>
  <c r="G116" i="65"/>
  <c r="H116" i="65"/>
  <c r="K116" i="65"/>
  <c r="L116" i="65" s="1"/>
  <c r="G117" i="65"/>
  <c r="H117" i="65"/>
  <c r="K117" i="65"/>
  <c r="L117" i="65" s="1"/>
  <c r="G118" i="65"/>
  <c r="H118" i="65"/>
  <c r="K118" i="65"/>
  <c r="L118" i="65" s="1"/>
  <c r="G119" i="65"/>
  <c r="H119" i="65"/>
  <c r="K119" i="65"/>
  <c r="L119" i="65" s="1"/>
  <c r="G120" i="65"/>
  <c r="H120" i="65"/>
  <c r="K120" i="65"/>
  <c r="L120" i="65" s="1"/>
  <c r="G121" i="65"/>
  <c r="H121" i="65"/>
  <c r="K121" i="65"/>
  <c r="L121" i="65" s="1"/>
  <c r="G122" i="65"/>
  <c r="H122" i="65"/>
  <c r="K122" i="65"/>
  <c r="L122" i="65" s="1"/>
  <c r="G123" i="65"/>
  <c r="H123" i="65"/>
  <c r="K123" i="65"/>
  <c r="L123" i="65" s="1"/>
  <c r="G125" i="65"/>
  <c r="H125" i="65"/>
  <c r="K125" i="65"/>
  <c r="L125" i="65" s="1"/>
  <c r="G126" i="65"/>
  <c r="H126" i="65"/>
  <c r="K126" i="65"/>
  <c r="L126" i="65" s="1"/>
  <c r="G127" i="65"/>
  <c r="H127" i="65"/>
  <c r="K127" i="65"/>
  <c r="L127" i="65" s="1"/>
  <c r="K111" i="65"/>
  <c r="L111" i="65" s="1"/>
  <c r="H111" i="65"/>
  <c r="G111" i="65"/>
  <c r="G102" i="65"/>
  <c r="H102" i="65"/>
  <c r="K102" i="65"/>
  <c r="L102" i="65" s="1"/>
  <c r="G103" i="65"/>
  <c r="H103" i="65"/>
  <c r="K103" i="65"/>
  <c r="L103" i="65" s="1"/>
  <c r="G104" i="65"/>
  <c r="H104" i="65"/>
  <c r="K104" i="65"/>
  <c r="L104" i="65" s="1"/>
  <c r="G105" i="65"/>
  <c r="H105" i="65"/>
  <c r="K105" i="65"/>
  <c r="L105" i="65" s="1"/>
  <c r="I259" i="86" l="1"/>
  <c r="I257" i="65"/>
  <c r="I262" i="65"/>
  <c r="I310" i="65"/>
  <c r="I318" i="65"/>
  <c r="I329" i="65"/>
  <c r="I333" i="65"/>
  <c r="I360" i="65"/>
  <c r="I369" i="65"/>
  <c r="I306" i="65"/>
  <c r="I312" i="65"/>
  <c r="I322" i="65"/>
  <c r="I335" i="65"/>
  <c r="I363" i="65"/>
  <c r="I125" i="86"/>
  <c r="I245" i="65"/>
  <c r="I229" i="65"/>
  <c r="I176" i="65"/>
  <c r="I180" i="65"/>
  <c r="I184" i="65"/>
  <c r="I158" i="65"/>
  <c r="I161" i="65"/>
  <c r="I125" i="65"/>
  <c r="I117" i="65"/>
  <c r="I111" i="65"/>
  <c r="I167" i="65"/>
  <c r="I203" i="65"/>
  <c r="I235" i="65"/>
  <c r="I211" i="65"/>
  <c r="I104" i="65"/>
  <c r="I166" i="65"/>
  <c r="I205" i="65"/>
  <c r="I162" i="65"/>
  <c r="I116" i="65"/>
  <c r="I152" i="65"/>
  <c r="I148" i="65"/>
  <c r="I238" i="65"/>
  <c r="I151" i="65"/>
  <c r="I171" i="65"/>
  <c r="I168" i="65"/>
  <c r="I165" i="65"/>
  <c r="I208" i="65"/>
  <c r="I255" i="65"/>
  <c r="I215" i="65"/>
  <c r="I228" i="65"/>
  <c r="I308" i="65"/>
  <c r="I314" i="65"/>
  <c r="I321" i="65"/>
  <c r="I342" i="65"/>
  <c r="I349" i="65"/>
  <c r="I119" i="65"/>
  <c r="I137" i="65"/>
  <c r="I135" i="65"/>
  <c r="I163" i="65"/>
  <c r="I233" i="65"/>
  <c r="I191" i="65"/>
  <c r="I264" i="65"/>
  <c r="I143" i="65"/>
  <c r="I221" i="65"/>
  <c r="I217" i="65"/>
  <c r="I207" i="65"/>
  <c r="I201" i="65"/>
  <c r="I253" i="65"/>
  <c r="I346" i="65"/>
  <c r="I103" i="65"/>
  <c r="I122" i="65"/>
  <c r="I120" i="65"/>
  <c r="I114" i="65"/>
  <c r="I112" i="65"/>
  <c r="I138" i="65"/>
  <c r="I150" i="65"/>
  <c r="I172" i="65"/>
  <c r="I239" i="65"/>
  <c r="I193" i="65"/>
  <c r="I259" i="65"/>
  <c r="I367" i="65"/>
  <c r="I134" i="65"/>
  <c r="I144" i="65"/>
  <c r="I164" i="65"/>
  <c r="I227" i="65"/>
  <c r="I213" i="65"/>
  <c r="I256" i="65"/>
  <c r="I126" i="65"/>
  <c r="I121" i="65"/>
  <c r="I118" i="65"/>
  <c r="I141" i="65"/>
  <c r="I154" i="65"/>
  <c r="I231" i="65"/>
  <c r="I223" i="65"/>
  <c r="I199" i="65"/>
  <c r="I195" i="65"/>
  <c r="I252" i="65"/>
  <c r="I274" i="65"/>
  <c r="I278" i="65"/>
  <c r="I282" i="65"/>
  <c r="I286" i="65"/>
  <c r="I296" i="65"/>
  <c r="I300" i="65"/>
  <c r="I304" i="65"/>
  <c r="I361" i="65"/>
  <c r="I364" i="65"/>
  <c r="I368" i="65"/>
  <c r="I370" i="65"/>
  <c r="I105" i="65"/>
  <c r="I102" i="65"/>
  <c r="I123" i="65"/>
  <c r="I133" i="65"/>
  <c r="I156" i="65"/>
  <c r="I236" i="65"/>
  <c r="I263" i="65"/>
  <c r="I260" i="65"/>
  <c r="I323" i="65"/>
  <c r="I330" i="65"/>
  <c r="I332" i="65"/>
  <c r="I334" i="65"/>
  <c r="I336" i="65"/>
  <c r="I339" i="65"/>
  <c r="I362" i="65"/>
  <c r="I209" i="65"/>
  <c r="I366" i="65"/>
  <c r="I127" i="65"/>
  <c r="I136" i="65"/>
  <c r="I142" i="65"/>
  <c r="I149" i="65"/>
  <c r="I170" i="65"/>
  <c r="I240" i="65"/>
  <c r="I237" i="65"/>
  <c r="I219" i="65"/>
  <c r="I197" i="65"/>
  <c r="I254" i="65"/>
  <c r="I248" i="65"/>
  <c r="I113" i="65"/>
  <c r="I169" i="65"/>
  <c r="I147" i="65"/>
  <c r="I174" i="65"/>
  <c r="I178" i="65"/>
  <c r="I182" i="65"/>
  <c r="I189" i="65"/>
  <c r="I225" i="65"/>
  <c r="I272" i="65"/>
  <c r="I276" i="65"/>
  <c r="I280" i="65"/>
  <c r="I284" i="65"/>
  <c r="I293" i="65"/>
  <c r="I297" i="65"/>
  <c r="I301" i="65"/>
  <c r="I305" i="65"/>
  <c r="I331" i="65"/>
  <c r="I340" i="65"/>
  <c r="I359" i="65"/>
  <c r="I365" i="65"/>
  <c r="G75" i="65"/>
  <c r="H75" i="65"/>
  <c r="K75" i="65"/>
  <c r="L75" i="65" s="1"/>
  <c r="G76" i="65"/>
  <c r="H76" i="65"/>
  <c r="K76" i="65"/>
  <c r="L76" i="65" s="1"/>
  <c r="G77" i="65"/>
  <c r="H77" i="65"/>
  <c r="K77" i="65"/>
  <c r="L77" i="65" s="1"/>
  <c r="G78" i="65"/>
  <c r="H78" i="65"/>
  <c r="K78" i="65"/>
  <c r="L78" i="65" s="1"/>
  <c r="G79" i="65"/>
  <c r="H79" i="65"/>
  <c r="K79" i="65"/>
  <c r="L79" i="65" s="1"/>
  <c r="G80" i="65"/>
  <c r="H80" i="65"/>
  <c r="K80" i="65"/>
  <c r="L80" i="65" s="1"/>
  <c r="G81" i="65"/>
  <c r="H81" i="65"/>
  <c r="K81" i="65"/>
  <c r="L81" i="65" s="1"/>
  <c r="G82" i="65"/>
  <c r="H82" i="65"/>
  <c r="K82" i="65"/>
  <c r="L82" i="65" s="1"/>
  <c r="G83" i="65"/>
  <c r="H83" i="65"/>
  <c r="K83" i="65"/>
  <c r="L83" i="65" s="1"/>
  <c r="G84" i="65"/>
  <c r="H84" i="65"/>
  <c r="K84" i="65"/>
  <c r="L84" i="65" s="1"/>
  <c r="G85" i="65"/>
  <c r="H85" i="65"/>
  <c r="K85" i="65"/>
  <c r="L85" i="65" s="1"/>
  <c r="G86" i="65"/>
  <c r="H86" i="65"/>
  <c r="K86" i="65"/>
  <c r="L86" i="65" s="1"/>
  <c r="G87" i="65"/>
  <c r="H87" i="65"/>
  <c r="K87" i="65"/>
  <c r="L87" i="65" s="1"/>
  <c r="G88" i="65"/>
  <c r="H88" i="65"/>
  <c r="K88" i="65"/>
  <c r="L88" i="65" s="1"/>
  <c r="G89" i="65"/>
  <c r="H89" i="65"/>
  <c r="K89" i="65"/>
  <c r="L89" i="65" s="1"/>
  <c r="G90" i="65"/>
  <c r="H90" i="65"/>
  <c r="K90" i="65"/>
  <c r="L90" i="65" s="1"/>
  <c r="G91" i="65"/>
  <c r="H91" i="65"/>
  <c r="K91" i="65"/>
  <c r="L91" i="65" s="1"/>
  <c r="G92" i="65"/>
  <c r="H92" i="65"/>
  <c r="K92" i="65"/>
  <c r="L92" i="65" s="1"/>
  <c r="G93" i="65"/>
  <c r="H93" i="65"/>
  <c r="K93" i="65"/>
  <c r="L93" i="65" s="1"/>
  <c r="G94" i="65"/>
  <c r="H94" i="65"/>
  <c r="K94" i="65"/>
  <c r="L94" i="65" s="1"/>
  <c r="G95" i="65"/>
  <c r="H95" i="65"/>
  <c r="K95" i="65"/>
  <c r="L95" i="65" s="1"/>
  <c r="G96" i="65"/>
  <c r="H96" i="65"/>
  <c r="K96" i="65"/>
  <c r="L96" i="65" s="1"/>
  <c r="G97" i="65"/>
  <c r="H97" i="65"/>
  <c r="K97" i="65"/>
  <c r="L97" i="65" s="1"/>
  <c r="G98" i="65"/>
  <c r="H98" i="65"/>
  <c r="K98" i="65"/>
  <c r="L98" i="65" s="1"/>
  <c r="G66" i="65"/>
  <c r="H66" i="65"/>
  <c r="K66" i="65"/>
  <c r="L66" i="65" s="1"/>
  <c r="G67" i="65"/>
  <c r="H67" i="65"/>
  <c r="K67" i="65"/>
  <c r="L67" i="65" s="1"/>
  <c r="G68" i="65"/>
  <c r="H68" i="65"/>
  <c r="K68" i="65"/>
  <c r="L68" i="65" s="1"/>
  <c r="G69" i="65"/>
  <c r="H69" i="65"/>
  <c r="K69" i="65"/>
  <c r="L69" i="65" s="1"/>
  <c r="G70" i="65"/>
  <c r="H70" i="65"/>
  <c r="K70" i="65"/>
  <c r="L70" i="65" s="1"/>
  <c r="G73" i="65"/>
  <c r="H73" i="65"/>
  <c r="K73" i="65"/>
  <c r="L73" i="65" s="1"/>
  <c r="G74" i="65"/>
  <c r="H74" i="65"/>
  <c r="K74" i="65"/>
  <c r="L74" i="65" s="1"/>
  <c r="G52" i="65"/>
  <c r="H52" i="65"/>
  <c r="K52" i="65"/>
  <c r="L52" i="65" s="1"/>
  <c r="G53" i="65"/>
  <c r="H53" i="65"/>
  <c r="K53" i="65"/>
  <c r="L53" i="65" s="1"/>
  <c r="G54" i="65"/>
  <c r="H54" i="65"/>
  <c r="K54" i="65"/>
  <c r="L54" i="65" s="1"/>
  <c r="G55" i="65"/>
  <c r="H55" i="65"/>
  <c r="K55" i="65"/>
  <c r="L55" i="65" s="1"/>
  <c r="G56" i="65"/>
  <c r="H56" i="65"/>
  <c r="K56" i="65"/>
  <c r="L56" i="65" s="1"/>
  <c r="G57" i="65"/>
  <c r="H57" i="65"/>
  <c r="K57" i="65"/>
  <c r="L57" i="65" s="1"/>
  <c r="G58" i="65"/>
  <c r="H58" i="65"/>
  <c r="K58" i="65"/>
  <c r="L58" i="65" s="1"/>
  <c r="G59" i="65"/>
  <c r="H59" i="65"/>
  <c r="K59" i="65"/>
  <c r="L59" i="65" s="1"/>
  <c r="G60" i="65"/>
  <c r="H60" i="65"/>
  <c r="K60" i="65"/>
  <c r="L60" i="65" s="1"/>
  <c r="G61" i="65"/>
  <c r="H61" i="65"/>
  <c r="K61" i="65"/>
  <c r="L61" i="65" s="1"/>
  <c r="G62" i="65"/>
  <c r="H62" i="65"/>
  <c r="K62" i="65"/>
  <c r="L62" i="65" s="1"/>
  <c r="G65" i="65"/>
  <c r="H65" i="65"/>
  <c r="K65" i="65"/>
  <c r="L65" i="65" s="1"/>
  <c r="G30" i="65"/>
  <c r="H30" i="65"/>
  <c r="K30" i="65"/>
  <c r="L30" i="65" s="1"/>
  <c r="G31" i="65"/>
  <c r="H31" i="65"/>
  <c r="K31" i="65"/>
  <c r="L31" i="65" s="1"/>
  <c r="G32" i="65"/>
  <c r="H32" i="65"/>
  <c r="K32" i="65"/>
  <c r="L32" i="65" s="1"/>
  <c r="G33" i="65"/>
  <c r="H33" i="65"/>
  <c r="K33" i="65"/>
  <c r="L33" i="65" s="1"/>
  <c r="G34" i="65"/>
  <c r="H34" i="65"/>
  <c r="K34" i="65"/>
  <c r="L34" i="65" s="1"/>
  <c r="G37" i="65"/>
  <c r="H37" i="65"/>
  <c r="K37" i="65"/>
  <c r="L37" i="65" s="1"/>
  <c r="G38" i="65"/>
  <c r="H38" i="65"/>
  <c r="K38" i="65"/>
  <c r="L38" i="65" s="1"/>
  <c r="G39" i="65"/>
  <c r="H39" i="65"/>
  <c r="K39" i="65"/>
  <c r="L39" i="65" s="1"/>
  <c r="G40" i="65"/>
  <c r="H40" i="65"/>
  <c r="K40" i="65"/>
  <c r="L40" i="65" s="1"/>
  <c r="G41" i="65"/>
  <c r="H41" i="65"/>
  <c r="K41" i="65"/>
  <c r="L41" i="65" s="1"/>
  <c r="G42" i="65"/>
  <c r="H42" i="65"/>
  <c r="K42" i="65"/>
  <c r="L42" i="65" s="1"/>
  <c r="G43" i="65"/>
  <c r="H43" i="65"/>
  <c r="K43" i="65"/>
  <c r="L43" i="65" s="1"/>
  <c r="G46" i="65"/>
  <c r="H46" i="65"/>
  <c r="K46" i="65"/>
  <c r="L46" i="65" s="1"/>
  <c r="G47" i="65"/>
  <c r="H47" i="65"/>
  <c r="K47" i="65"/>
  <c r="L47" i="65" s="1"/>
  <c r="G48" i="65"/>
  <c r="H48" i="65"/>
  <c r="K48" i="65"/>
  <c r="L48" i="65" s="1"/>
  <c r="G49" i="65"/>
  <c r="H49" i="65"/>
  <c r="K49" i="65"/>
  <c r="L49" i="65" s="1"/>
  <c r="G19" i="65"/>
  <c r="H19" i="65"/>
  <c r="K19" i="65"/>
  <c r="L19" i="65" s="1"/>
  <c r="G20" i="65"/>
  <c r="H20" i="65"/>
  <c r="K20" i="65"/>
  <c r="L20" i="65" s="1"/>
  <c r="G21" i="65"/>
  <c r="H21" i="65"/>
  <c r="K21" i="65"/>
  <c r="L21" i="65" s="1"/>
  <c r="G22" i="65"/>
  <c r="H22" i="65"/>
  <c r="K22" i="65"/>
  <c r="L22" i="65" s="1"/>
  <c r="G23" i="65"/>
  <c r="H23" i="65"/>
  <c r="K23" i="65"/>
  <c r="L23" i="65" s="1"/>
  <c r="G24" i="65"/>
  <c r="H24" i="65"/>
  <c r="K24" i="65"/>
  <c r="L24" i="65" s="1"/>
  <c r="G27" i="65"/>
  <c r="H27" i="65"/>
  <c r="K27" i="65"/>
  <c r="L27" i="65" s="1"/>
  <c r="G28" i="65"/>
  <c r="H28" i="65"/>
  <c r="K28" i="65"/>
  <c r="L28" i="65" s="1"/>
  <c r="G29" i="65"/>
  <c r="H29" i="65"/>
  <c r="K29" i="65"/>
  <c r="L29" i="65" s="1"/>
  <c r="G28" i="62" l="1"/>
  <c r="I34" i="65"/>
  <c r="I60" i="65"/>
  <c r="I88" i="65"/>
  <c r="I43" i="65"/>
  <c r="I70" i="65"/>
  <c r="I40" i="65"/>
  <c r="I65" i="65"/>
  <c r="I41" i="65"/>
  <c r="I22" i="65"/>
  <c r="I20" i="65"/>
  <c r="I85" i="65"/>
  <c r="I46" i="65"/>
  <c r="I55" i="65"/>
  <c r="I97" i="65"/>
  <c r="I80" i="65"/>
  <c r="I23" i="65"/>
  <c r="I47" i="65"/>
  <c r="I56" i="65"/>
  <c r="I91" i="65"/>
  <c r="I54" i="65"/>
  <c r="I84" i="65"/>
  <c r="I19" i="65"/>
  <c r="I48" i="65"/>
  <c r="I61" i="65"/>
  <c r="I59" i="65"/>
  <c r="I57" i="65"/>
  <c r="I69" i="65"/>
  <c r="I98" i="65"/>
  <c r="I79" i="65"/>
  <c r="I32" i="65"/>
  <c r="I94" i="65"/>
  <c r="I92" i="65"/>
  <c r="I28" i="65"/>
  <c r="I42" i="65"/>
  <c r="I53" i="65"/>
  <c r="I73" i="65"/>
  <c r="I67" i="65"/>
  <c r="I89" i="65"/>
  <c r="I86" i="65"/>
  <c r="I77" i="65"/>
  <c r="I29" i="65"/>
  <c r="I31" i="65"/>
  <c r="I87" i="65"/>
  <c r="I24" i="65"/>
  <c r="I21" i="65"/>
  <c r="I62" i="65"/>
  <c r="I52" i="65"/>
  <c r="I68" i="65"/>
  <c r="I66" i="65"/>
  <c r="I96" i="65"/>
  <c r="I93" i="65"/>
  <c r="I90" i="65"/>
  <c r="I78" i="65"/>
  <c r="I39" i="65"/>
  <c r="I33" i="65"/>
  <c r="I75" i="65"/>
  <c r="I49" i="65"/>
  <c r="I27" i="65"/>
  <c r="I37" i="65"/>
  <c r="I82" i="65"/>
  <c r="I76" i="65"/>
  <c r="I95" i="65"/>
  <c r="I83" i="65"/>
  <c r="I81" i="65"/>
  <c r="I74" i="65"/>
  <c r="I58" i="65"/>
  <c r="I38" i="65"/>
  <c r="I30" i="65"/>
  <c r="F105" i="65"/>
  <c r="F104" i="65"/>
  <c r="F103" i="65"/>
  <c r="F102" i="65"/>
  <c r="G517" i="65" l="1"/>
  <c r="G519" i="65"/>
  <c r="G523" i="65"/>
  <c r="I523" i="65" s="1"/>
  <c r="G524" i="65"/>
  <c r="I524" i="65" s="1"/>
  <c r="G525" i="65"/>
  <c r="I525" i="65" s="1"/>
  <c r="G526" i="65"/>
  <c r="I526" i="65" s="1"/>
  <c r="G527" i="65"/>
  <c r="I527" i="65" s="1"/>
  <c r="G528" i="65"/>
  <c r="I528" i="65" s="1"/>
  <c r="G529" i="65"/>
  <c r="I529" i="65" s="1"/>
  <c r="G530" i="65"/>
  <c r="I530" i="65" s="1"/>
  <c r="G531" i="65"/>
  <c r="I531" i="65" s="1"/>
  <c r="G532" i="65"/>
  <c r="I532" i="65" s="1"/>
  <c r="G535" i="65"/>
  <c r="I535" i="65" s="1"/>
  <c r="G536" i="65"/>
  <c r="I536" i="65" s="1"/>
  <c r="G538" i="65"/>
  <c r="I538" i="65" s="1"/>
  <c r="G540" i="65"/>
  <c r="I540" i="65" s="1"/>
  <c r="G541" i="65"/>
  <c r="I541" i="65" s="1"/>
  <c r="G542" i="65"/>
  <c r="I542" i="65" s="1"/>
  <c r="G543" i="65"/>
  <c r="I543" i="65" s="1"/>
  <c r="G547" i="65"/>
  <c r="I547" i="65" s="1"/>
  <c r="G548" i="65"/>
  <c r="I548" i="65" s="1"/>
  <c r="G549" i="65"/>
  <c r="I549" i="65" s="1"/>
  <c r="G550" i="65"/>
  <c r="I550" i="65" s="1"/>
  <c r="G551" i="65"/>
  <c r="I551" i="65" s="1"/>
  <c r="G552" i="65"/>
  <c r="I552" i="65" s="1"/>
  <c r="G553" i="65"/>
  <c r="I553" i="65" s="1"/>
  <c r="G554" i="65"/>
  <c r="I554" i="65" s="1"/>
  <c r="G555" i="65"/>
  <c r="I555" i="65" s="1"/>
  <c r="G559" i="65"/>
  <c r="I559" i="65" s="1"/>
  <c r="G560" i="65"/>
  <c r="I560" i="65" s="1"/>
  <c r="G561" i="65"/>
  <c r="I561" i="65" s="1"/>
  <c r="G562" i="65"/>
  <c r="I562" i="65" s="1"/>
  <c r="G563" i="65"/>
  <c r="I563" i="65" s="1"/>
  <c r="G564" i="65"/>
  <c r="I564" i="65" s="1"/>
  <c r="G565" i="65"/>
  <c r="I565" i="65" s="1"/>
  <c r="G566" i="65"/>
  <c r="I566" i="65" s="1"/>
  <c r="G567" i="65"/>
  <c r="I567" i="65" s="1"/>
  <c r="G570" i="65"/>
  <c r="I570" i="65" s="1"/>
  <c r="G571" i="65"/>
  <c r="I571" i="65" s="1"/>
  <c r="G572" i="65"/>
  <c r="I572" i="65" s="1"/>
  <c r="G573" i="65"/>
  <c r="I573" i="65" s="1"/>
  <c r="G574" i="65"/>
  <c r="I574" i="65" s="1"/>
  <c r="G575" i="65"/>
  <c r="I575" i="65" s="1"/>
  <c r="G576" i="65"/>
  <c r="I576" i="65" s="1"/>
  <c r="G577" i="65"/>
  <c r="I577" i="65" s="1"/>
  <c r="G578" i="65"/>
  <c r="I578" i="65" s="1"/>
  <c r="G582" i="65"/>
  <c r="I582" i="65" s="1"/>
  <c r="G583" i="65"/>
  <c r="I583" i="65" s="1"/>
  <c r="G584" i="65"/>
  <c r="I584" i="65" s="1"/>
  <c r="G586" i="65"/>
  <c r="I586" i="65" s="1"/>
  <c r="G587" i="65"/>
  <c r="I587" i="65" s="1"/>
  <c r="F27" i="64" l="1"/>
  <c r="F89" i="87" l="1"/>
  <c r="F63" i="87"/>
  <c r="F242" i="86"/>
  <c r="F241" i="86"/>
  <c r="F235" i="86"/>
  <c r="F234" i="86"/>
  <c r="F233" i="86"/>
  <c r="F232" i="86"/>
  <c r="F231" i="86"/>
  <c r="F230" i="86"/>
  <c r="F229" i="86"/>
  <c r="F228" i="86"/>
  <c r="F227" i="86"/>
  <c r="F226" i="86"/>
  <c r="F225" i="86"/>
  <c r="F224" i="86"/>
  <c r="F223" i="86"/>
  <c r="F222" i="86"/>
  <c r="F221" i="86"/>
  <c r="F220" i="86"/>
  <c r="F219" i="86"/>
  <c r="F218" i="86"/>
  <c r="F217" i="86"/>
  <c r="F216" i="86"/>
  <c r="F215" i="86"/>
  <c r="F214" i="86"/>
  <c r="F213" i="86"/>
  <c r="F212" i="86"/>
  <c r="F211" i="86"/>
  <c r="F210" i="86"/>
  <c r="F209" i="86"/>
  <c r="F208" i="86"/>
  <c r="F207" i="86"/>
  <c r="F206" i="86"/>
  <c r="F205" i="86"/>
  <c r="F204" i="86"/>
  <c r="F203" i="86"/>
  <c r="F202" i="86"/>
  <c r="F201" i="86"/>
  <c r="F200" i="86"/>
  <c r="F199" i="86"/>
  <c r="F198" i="86"/>
  <c r="F197" i="86"/>
  <c r="F193" i="86"/>
  <c r="F192" i="86"/>
  <c r="F191" i="86"/>
  <c r="F190" i="86"/>
  <c r="F189" i="86"/>
  <c r="F188" i="86"/>
  <c r="F187" i="86"/>
  <c r="F186" i="86"/>
  <c r="F185" i="86"/>
  <c r="F184" i="86"/>
  <c r="F183" i="86"/>
  <c r="F182" i="86"/>
  <c r="F181" i="86"/>
  <c r="F180" i="86"/>
  <c r="F179" i="86"/>
  <c r="F178" i="86"/>
  <c r="F177" i="86"/>
  <c r="F176" i="86"/>
  <c r="F175" i="86"/>
  <c r="F174" i="86"/>
  <c r="F173" i="86"/>
  <c r="F172" i="86"/>
  <c r="F171" i="86"/>
  <c r="F170" i="86"/>
  <c r="F169" i="86"/>
  <c r="F168" i="86"/>
  <c r="F167" i="86"/>
  <c r="F166" i="86"/>
  <c r="F165" i="86"/>
  <c r="F164" i="86"/>
  <c r="F163" i="86"/>
  <c r="F162" i="86"/>
  <c r="F161" i="86"/>
  <c r="F160" i="86"/>
  <c r="F159" i="86"/>
  <c r="F158" i="86"/>
  <c r="F157" i="86"/>
  <c r="F156" i="86"/>
  <c r="F155" i="86"/>
  <c r="F154" i="86"/>
  <c r="F150" i="86"/>
  <c r="F149" i="86"/>
  <c r="F148" i="86"/>
  <c r="F147" i="86"/>
  <c r="F146" i="86"/>
  <c r="F145" i="86"/>
  <c r="F144" i="86"/>
  <c r="F143" i="86"/>
  <c r="F139" i="86"/>
  <c r="F138" i="86"/>
  <c r="F137" i="86"/>
  <c r="F136" i="86"/>
  <c r="F135" i="86"/>
  <c r="F113" i="86"/>
  <c r="F112" i="86"/>
  <c r="F111" i="86"/>
  <c r="F110" i="86"/>
  <c r="F109" i="86"/>
  <c r="F108" i="86"/>
  <c r="F107" i="86"/>
  <c r="F106" i="86"/>
  <c r="F105" i="86"/>
  <c r="F104" i="86"/>
  <c r="F103" i="86"/>
  <c r="F102" i="86"/>
  <c r="F101" i="86"/>
  <c r="F100" i="86"/>
  <c r="F99" i="86"/>
  <c r="F98" i="86"/>
  <c r="F97" i="86"/>
  <c r="F96" i="86"/>
  <c r="F95" i="86"/>
  <c r="F94" i="86"/>
  <c r="F93" i="86"/>
  <c r="F92" i="86"/>
  <c r="F91" i="86"/>
  <c r="F90" i="86"/>
  <c r="F89" i="86"/>
  <c r="F88" i="86"/>
  <c r="F87" i="86"/>
  <c r="F86" i="86"/>
  <c r="F85" i="86"/>
  <c r="F84" i="86"/>
  <c r="F83" i="86"/>
  <c r="F82" i="86"/>
  <c r="F81" i="86"/>
  <c r="F80" i="86"/>
  <c r="F79" i="86"/>
  <c r="F78" i="86"/>
  <c r="F77" i="86"/>
  <c r="F76" i="86"/>
  <c r="F75" i="86"/>
  <c r="F74" i="86"/>
  <c r="F73" i="86"/>
  <c r="F72" i="86"/>
  <c r="F71" i="86"/>
  <c r="F70" i="86"/>
  <c r="F69" i="86"/>
  <c r="F65" i="86"/>
  <c r="F64" i="86"/>
  <c r="F63" i="86"/>
  <c r="F62" i="86"/>
  <c r="F61" i="86"/>
  <c r="F60" i="86"/>
  <c r="F59" i="86"/>
  <c r="F58" i="86"/>
  <c r="F57" i="86"/>
  <c r="F56" i="86"/>
  <c r="F55" i="86"/>
  <c r="F54" i="86"/>
  <c r="F53" i="86"/>
  <c r="F52" i="86"/>
  <c r="F51" i="86"/>
  <c r="F50" i="86"/>
  <c r="F49" i="86"/>
  <c r="F48" i="86"/>
  <c r="F47" i="86"/>
  <c r="F46" i="86"/>
  <c r="F45" i="86"/>
  <c r="F44" i="86"/>
  <c r="F43" i="86"/>
  <c r="F42" i="86"/>
  <c r="F41" i="86"/>
  <c r="F40" i="86"/>
  <c r="F39" i="86"/>
  <c r="F38" i="86"/>
  <c r="F37" i="86"/>
  <c r="F36" i="86"/>
  <c r="F35" i="86"/>
  <c r="F34" i="86"/>
  <c r="F33" i="86"/>
  <c r="F32" i="86"/>
  <c r="F31" i="86"/>
  <c r="F30" i="86"/>
  <c r="F29" i="86"/>
  <c r="F28" i="86"/>
  <c r="F27" i="86"/>
  <c r="F26" i="86"/>
  <c r="F22" i="86"/>
  <c r="F21" i="86"/>
  <c r="F20" i="86"/>
  <c r="F19" i="86"/>
  <c r="F18" i="86"/>
  <c r="F17" i="86"/>
  <c r="F16" i="86"/>
  <c r="F15" i="86"/>
  <c r="F11" i="86"/>
  <c r="F10" i="86"/>
  <c r="F9" i="86"/>
  <c r="F8" i="86"/>
  <c r="L589" i="65"/>
  <c r="H24" i="62" s="1"/>
  <c r="F445" i="65"/>
  <c r="F444" i="65"/>
  <c r="F443" i="65"/>
  <c r="F442" i="65"/>
  <c r="F441" i="65"/>
  <c r="F91" i="87" l="1"/>
  <c r="F29" i="62" s="1"/>
  <c r="F243" i="86"/>
  <c r="F194" i="86"/>
  <c r="F23" i="86"/>
  <c r="F12" i="86"/>
  <c r="F66" i="86"/>
  <c r="F151" i="86"/>
  <c r="F140" i="86"/>
  <c r="F236" i="86"/>
  <c r="F114" i="86"/>
  <c r="F125" i="86" l="1"/>
  <c r="F259" i="86"/>
  <c r="F57" i="64"/>
  <c r="F56" i="64"/>
  <c r="F55" i="64"/>
  <c r="F54" i="64"/>
  <c r="F28" i="62" l="1"/>
  <c r="K517" i="65"/>
  <c r="L517" i="65" s="1"/>
  <c r="G449" i="65"/>
  <c r="H449" i="65"/>
  <c r="K449" i="65"/>
  <c r="L449" i="65" s="1"/>
  <c r="G450" i="65"/>
  <c r="H450" i="65"/>
  <c r="K450" i="65"/>
  <c r="L450" i="65" s="1"/>
  <c r="G451" i="65"/>
  <c r="H451" i="65"/>
  <c r="K451" i="65"/>
  <c r="L451" i="65" s="1"/>
  <c r="G452" i="65"/>
  <c r="H452" i="65"/>
  <c r="K452" i="65"/>
  <c r="L452" i="65" s="1"/>
  <c r="G453" i="65"/>
  <c r="H453" i="65"/>
  <c r="K453" i="65"/>
  <c r="L453" i="65" s="1"/>
  <c r="G454" i="65"/>
  <c r="H454" i="65"/>
  <c r="K454" i="65"/>
  <c r="L454" i="65" s="1"/>
  <c r="G456" i="65"/>
  <c r="H456" i="65"/>
  <c r="K456" i="65"/>
  <c r="L456" i="65" s="1"/>
  <c r="G457" i="65"/>
  <c r="H457" i="65"/>
  <c r="K457" i="65"/>
  <c r="L457" i="65" s="1"/>
  <c r="G458" i="65"/>
  <c r="H458" i="65"/>
  <c r="K458" i="65"/>
  <c r="L458" i="65" s="1"/>
  <c r="G459" i="65"/>
  <c r="H459" i="65"/>
  <c r="K459" i="65"/>
  <c r="L459" i="65" s="1"/>
  <c r="G461" i="65"/>
  <c r="H461" i="65"/>
  <c r="K461" i="65"/>
  <c r="L461" i="65" s="1"/>
  <c r="G462" i="65"/>
  <c r="H462" i="65"/>
  <c r="K462" i="65"/>
  <c r="L462" i="65" s="1"/>
  <c r="G463" i="65"/>
  <c r="H463" i="65"/>
  <c r="K463" i="65"/>
  <c r="L463" i="65" s="1"/>
  <c r="G465" i="65"/>
  <c r="H465" i="65"/>
  <c r="K465" i="65"/>
  <c r="L465" i="65" s="1"/>
  <c r="G466" i="65"/>
  <c r="H466" i="65"/>
  <c r="K466" i="65"/>
  <c r="L466" i="65" s="1"/>
  <c r="G467" i="65"/>
  <c r="H467" i="65"/>
  <c r="K467" i="65"/>
  <c r="L467" i="65" s="1"/>
  <c r="G469" i="65"/>
  <c r="H469" i="65"/>
  <c r="K469" i="65"/>
  <c r="L469" i="65" s="1"/>
  <c r="G470" i="65"/>
  <c r="H470" i="65"/>
  <c r="K470" i="65"/>
  <c r="L470" i="65" s="1"/>
  <c r="G471" i="65"/>
  <c r="H471" i="65"/>
  <c r="K471" i="65"/>
  <c r="L471" i="65" s="1"/>
  <c r="G473" i="65"/>
  <c r="H473" i="65"/>
  <c r="K473" i="65"/>
  <c r="L473" i="65" s="1"/>
  <c r="G475" i="65"/>
  <c r="H475" i="65"/>
  <c r="K475" i="65"/>
  <c r="L475" i="65" s="1"/>
  <c r="G476" i="65"/>
  <c r="H476" i="65"/>
  <c r="K476" i="65"/>
  <c r="L476" i="65" s="1"/>
  <c r="G477" i="65"/>
  <c r="H477" i="65"/>
  <c r="K477" i="65"/>
  <c r="L477" i="65" s="1"/>
  <c r="G478" i="65"/>
  <c r="H478" i="65"/>
  <c r="K478" i="65"/>
  <c r="L478" i="65" s="1"/>
  <c r="G479" i="65"/>
  <c r="H479" i="65"/>
  <c r="K479" i="65"/>
  <c r="L479" i="65" s="1"/>
  <c r="G480" i="65"/>
  <c r="H480" i="65"/>
  <c r="K480" i="65"/>
  <c r="L480" i="65" s="1"/>
  <c r="G481" i="65"/>
  <c r="H481" i="65"/>
  <c r="K481" i="65"/>
  <c r="L481" i="65" s="1"/>
  <c r="G482" i="65"/>
  <c r="H482" i="65"/>
  <c r="K482" i="65"/>
  <c r="L482" i="65" s="1"/>
  <c r="G483" i="65"/>
  <c r="H483" i="65"/>
  <c r="K483" i="65"/>
  <c r="L483" i="65" s="1"/>
  <c r="G484" i="65"/>
  <c r="H484" i="65"/>
  <c r="K484" i="65"/>
  <c r="L484" i="65" s="1"/>
  <c r="G485" i="65"/>
  <c r="H485" i="65"/>
  <c r="K485" i="65"/>
  <c r="L485" i="65" s="1"/>
  <c r="G486" i="65"/>
  <c r="H486" i="65"/>
  <c r="K486" i="65"/>
  <c r="L486" i="65" s="1"/>
  <c r="G488" i="65"/>
  <c r="H488" i="65"/>
  <c r="K488" i="65"/>
  <c r="L488" i="65" s="1"/>
  <c r="G489" i="65"/>
  <c r="H489" i="65"/>
  <c r="K489" i="65"/>
  <c r="L489" i="65" s="1"/>
  <c r="G490" i="65"/>
  <c r="H490" i="65"/>
  <c r="K490" i="65"/>
  <c r="L490" i="65" s="1"/>
  <c r="G491" i="65"/>
  <c r="H491" i="65"/>
  <c r="K491" i="65"/>
  <c r="L491" i="65" s="1"/>
  <c r="G492" i="65"/>
  <c r="H492" i="65"/>
  <c r="K492" i="65"/>
  <c r="L492" i="65" s="1"/>
  <c r="G493" i="65"/>
  <c r="H493" i="65"/>
  <c r="K493" i="65"/>
  <c r="L493" i="65" s="1"/>
  <c r="G494" i="65"/>
  <c r="H494" i="65"/>
  <c r="K494" i="65"/>
  <c r="L494" i="65" s="1"/>
  <c r="G495" i="65"/>
  <c r="H495" i="65"/>
  <c r="K495" i="65"/>
  <c r="L495" i="65" s="1"/>
  <c r="G496" i="65"/>
  <c r="H496" i="65"/>
  <c r="K496" i="65"/>
  <c r="L496" i="65" s="1"/>
  <c r="G497" i="65"/>
  <c r="H497" i="65"/>
  <c r="K497" i="65"/>
  <c r="L497" i="65" s="1"/>
  <c r="G498" i="65"/>
  <c r="H498" i="65"/>
  <c r="K498" i="65"/>
  <c r="L498" i="65" s="1"/>
  <c r="G499" i="65"/>
  <c r="H499" i="65"/>
  <c r="K499" i="65"/>
  <c r="L499" i="65" s="1"/>
  <c r="G500" i="65"/>
  <c r="H500" i="65"/>
  <c r="K500" i="65"/>
  <c r="L500" i="65" s="1"/>
  <c r="G502" i="65"/>
  <c r="H502" i="65"/>
  <c r="K502" i="65"/>
  <c r="L502" i="65" s="1"/>
  <c r="G503" i="65"/>
  <c r="H503" i="65"/>
  <c r="K503" i="65"/>
  <c r="L503" i="65" s="1"/>
  <c r="G504" i="65"/>
  <c r="H504" i="65"/>
  <c r="K504" i="65"/>
  <c r="L504" i="65" s="1"/>
  <c r="G505" i="65"/>
  <c r="H505" i="65"/>
  <c r="K505" i="65"/>
  <c r="L505" i="65" s="1"/>
  <c r="G506" i="65"/>
  <c r="H506" i="65"/>
  <c r="K506" i="65"/>
  <c r="L506" i="65" s="1"/>
  <c r="G508" i="65"/>
  <c r="H508" i="65"/>
  <c r="K508" i="65"/>
  <c r="L508" i="65" s="1"/>
  <c r="G510" i="65"/>
  <c r="H510" i="65"/>
  <c r="K510" i="65"/>
  <c r="L510" i="65" s="1"/>
  <c r="G511" i="65"/>
  <c r="H511" i="65"/>
  <c r="K511" i="65"/>
  <c r="L511" i="65" s="1"/>
  <c r="G512" i="65"/>
  <c r="H512" i="65"/>
  <c r="K512" i="65"/>
  <c r="L512" i="65" s="1"/>
  <c r="G514" i="65"/>
  <c r="H514" i="65"/>
  <c r="K514" i="65"/>
  <c r="L514" i="65" s="1"/>
  <c r="G515" i="65"/>
  <c r="H515" i="65"/>
  <c r="K515" i="65"/>
  <c r="L515" i="65" s="1"/>
  <c r="G516" i="65"/>
  <c r="H516" i="65"/>
  <c r="K516" i="65"/>
  <c r="L516" i="65" s="1"/>
  <c r="H517" i="65"/>
  <c r="G430" i="65"/>
  <c r="H430" i="65"/>
  <c r="K430" i="65"/>
  <c r="L430" i="65" s="1"/>
  <c r="G431" i="65"/>
  <c r="H431" i="65"/>
  <c r="K431" i="65"/>
  <c r="L431" i="65" s="1"/>
  <c r="G432" i="65"/>
  <c r="H432" i="65"/>
  <c r="K432" i="65"/>
  <c r="L432" i="65" s="1"/>
  <c r="G433" i="65"/>
  <c r="H433" i="65"/>
  <c r="K433" i="65"/>
  <c r="L433" i="65" s="1"/>
  <c r="G434" i="65"/>
  <c r="H434" i="65"/>
  <c r="K434" i="65"/>
  <c r="L434" i="65" s="1"/>
  <c r="G435" i="65"/>
  <c r="H435" i="65"/>
  <c r="K435" i="65"/>
  <c r="L435" i="65" s="1"/>
  <c r="G436" i="65"/>
  <c r="H436" i="65"/>
  <c r="K436" i="65"/>
  <c r="L436" i="65" s="1"/>
  <c r="G437" i="65"/>
  <c r="H437" i="65"/>
  <c r="K437" i="65"/>
  <c r="L437" i="65" s="1"/>
  <c r="G438" i="65"/>
  <c r="H438" i="65"/>
  <c r="K438" i="65"/>
  <c r="L438" i="65" s="1"/>
  <c r="K427" i="65"/>
  <c r="L427" i="65" s="1"/>
  <c r="H427" i="65"/>
  <c r="G427" i="65"/>
  <c r="K426" i="65"/>
  <c r="L426" i="65" s="1"/>
  <c r="H426" i="65"/>
  <c r="G426" i="65"/>
  <c r="G396" i="65"/>
  <c r="H396" i="65"/>
  <c r="K396" i="65"/>
  <c r="L396" i="65" s="1"/>
  <c r="G397" i="65"/>
  <c r="H397" i="65"/>
  <c r="K397" i="65"/>
  <c r="L397" i="65" s="1"/>
  <c r="G398" i="65"/>
  <c r="H398" i="65"/>
  <c r="K398" i="65"/>
  <c r="L398" i="65" s="1"/>
  <c r="G399" i="65"/>
  <c r="H399" i="65"/>
  <c r="K399" i="65"/>
  <c r="L399" i="65" s="1"/>
  <c r="G400" i="65"/>
  <c r="H400" i="65"/>
  <c r="K400" i="65"/>
  <c r="L400" i="65" s="1"/>
  <c r="G401" i="65"/>
  <c r="H401" i="65"/>
  <c r="K401" i="65"/>
  <c r="L401" i="65" s="1"/>
  <c r="G402" i="65"/>
  <c r="H402" i="65"/>
  <c r="K402" i="65"/>
  <c r="L402" i="65" s="1"/>
  <c r="G403" i="65"/>
  <c r="H403" i="65"/>
  <c r="K403" i="65"/>
  <c r="L403" i="65" s="1"/>
  <c r="G404" i="65"/>
  <c r="H404" i="65"/>
  <c r="K404" i="65"/>
  <c r="L404" i="65" s="1"/>
  <c r="G405" i="65"/>
  <c r="H405" i="65"/>
  <c r="K405" i="65"/>
  <c r="L405" i="65" s="1"/>
  <c r="G406" i="65"/>
  <c r="H406" i="65"/>
  <c r="K406" i="65"/>
  <c r="L406" i="65" s="1"/>
  <c r="K395" i="65"/>
  <c r="L395" i="65" s="1"/>
  <c r="H395" i="65"/>
  <c r="G395" i="65"/>
  <c r="G408" i="65"/>
  <c r="H408" i="65"/>
  <c r="K408" i="65"/>
  <c r="L408" i="65" s="1"/>
  <c r="G409" i="65"/>
  <c r="H409" i="65"/>
  <c r="K409" i="65"/>
  <c r="L409" i="65" s="1"/>
  <c r="G410" i="65"/>
  <c r="H410" i="65"/>
  <c r="K410" i="65"/>
  <c r="L410" i="65" s="1"/>
  <c r="G411" i="65"/>
  <c r="H411" i="65"/>
  <c r="K411" i="65"/>
  <c r="L411" i="65" s="1"/>
  <c r="G412" i="65"/>
  <c r="H412" i="65"/>
  <c r="K412" i="65"/>
  <c r="L412" i="65" s="1"/>
  <c r="G413" i="65"/>
  <c r="H413" i="65"/>
  <c r="K413" i="65"/>
  <c r="L413" i="65" s="1"/>
  <c r="G414" i="65"/>
  <c r="H414" i="65"/>
  <c r="K414" i="65"/>
  <c r="L414" i="65" s="1"/>
  <c r="G415" i="65"/>
  <c r="H415" i="65"/>
  <c r="K415" i="65"/>
  <c r="L415" i="65" s="1"/>
  <c r="G416" i="65"/>
  <c r="H416" i="65"/>
  <c r="K416" i="65"/>
  <c r="L416" i="65" s="1"/>
  <c r="G417" i="65"/>
  <c r="H417" i="65"/>
  <c r="K417" i="65"/>
  <c r="L417" i="65" s="1"/>
  <c r="G418" i="65"/>
  <c r="H418" i="65"/>
  <c r="K418" i="65"/>
  <c r="L418" i="65" s="1"/>
  <c r="G419" i="65"/>
  <c r="H419" i="65"/>
  <c r="K419" i="65"/>
  <c r="L419" i="65" s="1"/>
  <c r="G420" i="65"/>
  <c r="H420" i="65"/>
  <c r="K420" i="65"/>
  <c r="L420" i="65" s="1"/>
  <c r="G421" i="65"/>
  <c r="H421" i="65"/>
  <c r="K421" i="65"/>
  <c r="L421" i="65" s="1"/>
  <c r="G422" i="65"/>
  <c r="H422" i="65"/>
  <c r="K422" i="65"/>
  <c r="L422" i="65" s="1"/>
  <c r="G423" i="65"/>
  <c r="H423" i="65"/>
  <c r="K423" i="65"/>
  <c r="L423" i="65" s="1"/>
  <c r="G424" i="65"/>
  <c r="H424" i="65"/>
  <c r="K424" i="65"/>
  <c r="L424" i="65" s="1"/>
  <c r="G425" i="65"/>
  <c r="H425" i="65"/>
  <c r="K425" i="65"/>
  <c r="L425" i="65" s="1"/>
  <c r="K407" i="65"/>
  <c r="L407" i="65" s="1"/>
  <c r="H407" i="65"/>
  <c r="G407" i="65"/>
  <c r="K394" i="65"/>
  <c r="L394" i="65" s="1"/>
  <c r="H394" i="65"/>
  <c r="G394" i="65"/>
  <c r="G387" i="65"/>
  <c r="H387" i="65"/>
  <c r="K387" i="65"/>
  <c r="L387" i="65" s="1"/>
  <c r="G388" i="65"/>
  <c r="H388" i="65"/>
  <c r="K388" i="65"/>
  <c r="L388" i="65" s="1"/>
  <c r="G389" i="65"/>
  <c r="H389" i="65"/>
  <c r="K389" i="65"/>
  <c r="L389" i="65" s="1"/>
  <c r="G390" i="65"/>
  <c r="H390" i="65"/>
  <c r="K390" i="65"/>
  <c r="L390" i="65" s="1"/>
  <c r="G391" i="65"/>
  <c r="H391" i="65"/>
  <c r="K391" i="65"/>
  <c r="L391" i="65" s="1"/>
  <c r="K386" i="65"/>
  <c r="L386" i="65" s="1"/>
  <c r="H386" i="65"/>
  <c r="G386" i="65"/>
  <c r="L380" i="65"/>
  <c r="H22" i="62" s="1"/>
  <c r="L325" i="65"/>
  <c r="H21" i="62" s="1"/>
  <c r="L290" i="65"/>
  <c r="H20" i="62" s="1"/>
  <c r="L266" i="65"/>
  <c r="H19" i="62" s="1"/>
  <c r="L242" i="65"/>
  <c r="H18" i="62" s="1"/>
  <c r="L186" i="65"/>
  <c r="H17" i="62" s="1"/>
  <c r="L129" i="65"/>
  <c r="H16" i="62" s="1"/>
  <c r="K18" i="65"/>
  <c r="L18" i="65" s="1"/>
  <c r="H18" i="65"/>
  <c r="G18" i="65"/>
  <c r="G15" i="65"/>
  <c r="H15" i="65"/>
  <c r="K15" i="65"/>
  <c r="L15" i="65" s="1"/>
  <c r="G8" i="65"/>
  <c r="H8" i="65"/>
  <c r="K8" i="65"/>
  <c r="L8" i="65" s="1"/>
  <c r="G9" i="65"/>
  <c r="H9" i="65"/>
  <c r="K9" i="65"/>
  <c r="L9" i="65" s="1"/>
  <c r="G10" i="65"/>
  <c r="H10" i="65"/>
  <c r="K10" i="65"/>
  <c r="L10" i="65" s="1"/>
  <c r="G11" i="65"/>
  <c r="H11" i="65"/>
  <c r="K11" i="65"/>
  <c r="L11" i="65" s="1"/>
  <c r="G12" i="65"/>
  <c r="H12" i="65"/>
  <c r="K12" i="65"/>
  <c r="L12" i="65" s="1"/>
  <c r="G13" i="65"/>
  <c r="H13" i="65"/>
  <c r="K13" i="65"/>
  <c r="L13" i="65" s="1"/>
  <c r="G14" i="65"/>
  <c r="H14" i="65"/>
  <c r="K14" i="65"/>
  <c r="L14" i="65" s="1"/>
  <c r="G7" i="65"/>
  <c r="K7" i="65"/>
  <c r="L7" i="65" s="1"/>
  <c r="H7" i="65"/>
  <c r="L399" i="64"/>
  <c r="H10" i="62" s="1"/>
  <c r="L266" i="64"/>
  <c r="H9" i="62" s="1"/>
  <c r="G182" i="64"/>
  <c r="K182" i="64"/>
  <c r="L182" i="64" s="1"/>
  <c r="H182" i="64"/>
  <c r="K180" i="64"/>
  <c r="L180" i="64" s="1"/>
  <c r="H180" i="64"/>
  <c r="G180" i="64"/>
  <c r="K178" i="64"/>
  <c r="L178" i="64" s="1"/>
  <c r="H178" i="64"/>
  <c r="G178" i="64"/>
  <c r="K177" i="64"/>
  <c r="L177" i="64" s="1"/>
  <c r="H177" i="64"/>
  <c r="G177" i="64"/>
  <c r="K176" i="64"/>
  <c r="L176" i="64" s="1"/>
  <c r="H176" i="64"/>
  <c r="G176" i="64"/>
  <c r="G164" i="64"/>
  <c r="H164" i="64"/>
  <c r="K164" i="64"/>
  <c r="L164" i="64" s="1"/>
  <c r="G165" i="64"/>
  <c r="H165" i="64"/>
  <c r="K165" i="64"/>
  <c r="L165" i="64" s="1"/>
  <c r="G166" i="64"/>
  <c r="H166" i="64"/>
  <c r="K166" i="64"/>
  <c r="L166" i="64" s="1"/>
  <c r="G169" i="64"/>
  <c r="H169" i="64"/>
  <c r="K169" i="64"/>
  <c r="L169" i="64" s="1"/>
  <c r="G170" i="64"/>
  <c r="H170" i="64"/>
  <c r="K170" i="64"/>
  <c r="L170" i="64" s="1"/>
  <c r="G171" i="64"/>
  <c r="H171" i="64"/>
  <c r="K171" i="64"/>
  <c r="L171" i="64" s="1"/>
  <c r="K163" i="64"/>
  <c r="L163" i="64" s="1"/>
  <c r="H163" i="64"/>
  <c r="G163" i="64"/>
  <c r="K162" i="64"/>
  <c r="L162" i="64" s="1"/>
  <c r="H162" i="64"/>
  <c r="G162" i="64"/>
  <c r="G156" i="64"/>
  <c r="H156" i="64"/>
  <c r="K156" i="64"/>
  <c r="L156" i="64" s="1"/>
  <c r="G157" i="64"/>
  <c r="H157" i="64"/>
  <c r="K157" i="64"/>
  <c r="L157" i="64" s="1"/>
  <c r="G158" i="64"/>
  <c r="H158" i="64"/>
  <c r="K158" i="64"/>
  <c r="L158" i="64" s="1"/>
  <c r="G159" i="64"/>
  <c r="H159" i="64"/>
  <c r="K159" i="64"/>
  <c r="L159" i="64" s="1"/>
  <c r="K155" i="64"/>
  <c r="L155" i="64" s="1"/>
  <c r="H155" i="64"/>
  <c r="G155" i="64"/>
  <c r="K152" i="64"/>
  <c r="L152" i="64" s="1"/>
  <c r="H152" i="64"/>
  <c r="G152" i="64"/>
  <c r="K151" i="64"/>
  <c r="L151" i="64" s="1"/>
  <c r="H151" i="64"/>
  <c r="G151" i="64"/>
  <c r="G141" i="64"/>
  <c r="H141" i="64"/>
  <c r="K141" i="64"/>
  <c r="L141" i="64" s="1"/>
  <c r="G142" i="64"/>
  <c r="H142" i="64"/>
  <c r="K142" i="64"/>
  <c r="L142" i="64" s="1"/>
  <c r="G143" i="64"/>
  <c r="H143" i="64"/>
  <c r="K143" i="64"/>
  <c r="L143" i="64" s="1"/>
  <c r="G144" i="64"/>
  <c r="H144" i="64"/>
  <c r="K144" i="64"/>
  <c r="L144" i="64" s="1"/>
  <c r="G145" i="64"/>
  <c r="H145" i="64"/>
  <c r="K145" i="64"/>
  <c r="L145" i="64" s="1"/>
  <c r="G148" i="64"/>
  <c r="H148" i="64"/>
  <c r="K148" i="64"/>
  <c r="L148" i="64" s="1"/>
  <c r="K140" i="64"/>
  <c r="L140" i="64" s="1"/>
  <c r="H140" i="64"/>
  <c r="G140" i="64"/>
  <c r="G135" i="64"/>
  <c r="H135" i="64"/>
  <c r="K135" i="64"/>
  <c r="L135" i="64" s="1"/>
  <c r="G136" i="64"/>
  <c r="H136" i="64"/>
  <c r="K136" i="64"/>
  <c r="L136" i="64" s="1"/>
  <c r="G137" i="64"/>
  <c r="H137" i="64"/>
  <c r="K137" i="64"/>
  <c r="L137" i="64" s="1"/>
  <c r="K134" i="64"/>
  <c r="L134" i="64" s="1"/>
  <c r="H134" i="64"/>
  <c r="G134" i="64"/>
  <c r="K131" i="64"/>
  <c r="L131" i="64" s="1"/>
  <c r="H131" i="64"/>
  <c r="G131" i="64"/>
  <c r="K130" i="64"/>
  <c r="L130" i="64" s="1"/>
  <c r="H130" i="64"/>
  <c r="G130" i="64"/>
  <c r="K129" i="64"/>
  <c r="L129" i="64" s="1"/>
  <c r="H129" i="64"/>
  <c r="G129" i="64"/>
  <c r="K121" i="64"/>
  <c r="L121" i="64" s="1"/>
  <c r="H121" i="64"/>
  <c r="G121" i="64"/>
  <c r="K119" i="64"/>
  <c r="L119" i="64" s="1"/>
  <c r="H119" i="64"/>
  <c r="G119" i="64"/>
  <c r="K117" i="64"/>
  <c r="L117" i="64" s="1"/>
  <c r="H117" i="64"/>
  <c r="G117" i="64"/>
  <c r="K115" i="64"/>
  <c r="L115" i="64" s="1"/>
  <c r="H115" i="64"/>
  <c r="G115" i="64"/>
  <c r="K113" i="64"/>
  <c r="L113" i="64" s="1"/>
  <c r="H113" i="64"/>
  <c r="G113" i="64"/>
  <c r="K111" i="64"/>
  <c r="L111" i="64" s="1"/>
  <c r="H111" i="64"/>
  <c r="G111" i="64"/>
  <c r="K109" i="64"/>
  <c r="L109" i="64" s="1"/>
  <c r="H109" i="64"/>
  <c r="G109" i="64"/>
  <c r="K107" i="64"/>
  <c r="L107" i="64" s="1"/>
  <c r="H107" i="64"/>
  <c r="G107" i="64"/>
  <c r="K105" i="64"/>
  <c r="L105" i="64" s="1"/>
  <c r="H105" i="64"/>
  <c r="G105" i="64"/>
  <c r="K103" i="64"/>
  <c r="L103" i="64" s="1"/>
  <c r="H103" i="64"/>
  <c r="G103" i="64"/>
  <c r="K101" i="64"/>
  <c r="L101" i="64" s="1"/>
  <c r="H101" i="64"/>
  <c r="G101" i="64"/>
  <c r="K96" i="64"/>
  <c r="L96" i="64" s="1"/>
  <c r="H96" i="64"/>
  <c r="G96" i="64"/>
  <c r="K94" i="64"/>
  <c r="L94" i="64" s="1"/>
  <c r="H94" i="64"/>
  <c r="G94" i="64"/>
  <c r="K62" i="64"/>
  <c r="K63" i="64"/>
  <c r="K64" i="64"/>
  <c r="K65" i="64"/>
  <c r="K66" i="64"/>
  <c r="K67" i="64"/>
  <c r="K68" i="64"/>
  <c r="K69" i="64"/>
  <c r="K70" i="64"/>
  <c r="K71" i="64"/>
  <c r="K72" i="64"/>
  <c r="K73" i="64"/>
  <c r="K74" i="64"/>
  <c r="K75" i="64"/>
  <c r="K76" i="64"/>
  <c r="K77" i="64"/>
  <c r="K78" i="64"/>
  <c r="K79" i="64"/>
  <c r="K80" i="64"/>
  <c r="K81" i="64"/>
  <c r="K82" i="64"/>
  <c r="K83" i="64"/>
  <c r="K84" i="64"/>
  <c r="K85" i="64"/>
  <c r="K86" i="64"/>
  <c r="K87" i="64"/>
  <c r="K88" i="64"/>
  <c r="K89" i="64"/>
  <c r="K90" i="64"/>
  <c r="K91" i="64"/>
  <c r="K92" i="64"/>
  <c r="H68" i="64"/>
  <c r="H69" i="64"/>
  <c r="H70" i="64"/>
  <c r="H71" i="64"/>
  <c r="H72" i="64"/>
  <c r="H73" i="64"/>
  <c r="H74" i="64"/>
  <c r="H75" i="64"/>
  <c r="H76" i="64"/>
  <c r="H77" i="64"/>
  <c r="H78" i="64"/>
  <c r="H79" i="64"/>
  <c r="H80" i="64"/>
  <c r="H81" i="64"/>
  <c r="H82" i="64"/>
  <c r="H83" i="64"/>
  <c r="H84" i="64"/>
  <c r="H85" i="64"/>
  <c r="H86" i="64"/>
  <c r="H87" i="64"/>
  <c r="H88" i="64"/>
  <c r="H89" i="64"/>
  <c r="H90" i="64"/>
  <c r="H91" i="64"/>
  <c r="H92" i="64"/>
  <c r="H67" i="64"/>
  <c r="H66" i="64"/>
  <c r="H65" i="64"/>
  <c r="H64" i="64"/>
  <c r="H63" i="64"/>
  <c r="H62" i="64"/>
  <c r="K61" i="64"/>
  <c r="L61" i="64" s="1"/>
  <c r="H61" i="64"/>
  <c r="I61" i="64" s="1"/>
  <c r="K51" i="64"/>
  <c r="H51" i="64"/>
  <c r="I51" i="64" s="1"/>
  <c r="L519" i="65" l="1"/>
  <c r="H23" i="62" s="1"/>
  <c r="I129" i="64"/>
  <c r="I94" i="64"/>
  <c r="I113" i="64"/>
  <c r="I134" i="64"/>
  <c r="I157" i="64"/>
  <c r="I156" i="64"/>
  <c r="I141" i="64"/>
  <c r="I109" i="64"/>
  <c r="I142" i="64"/>
  <c r="I176" i="64"/>
  <c r="L184" i="64"/>
  <c r="I103" i="64"/>
  <c r="I111" i="64"/>
  <c r="I119" i="64"/>
  <c r="I131" i="64"/>
  <c r="I105" i="64"/>
  <c r="I140" i="64"/>
  <c r="I171" i="64"/>
  <c r="I165" i="64"/>
  <c r="I158" i="64"/>
  <c r="I182" i="64"/>
  <c r="I155" i="64"/>
  <c r="I427" i="65"/>
  <c r="I426" i="65"/>
  <c r="I411" i="65"/>
  <c r="I449" i="65"/>
  <c r="I390" i="65"/>
  <c r="I417" i="65"/>
  <c r="I405" i="65"/>
  <c r="I401" i="65"/>
  <c r="I397" i="65"/>
  <c r="I497" i="65"/>
  <c r="I452" i="65"/>
  <c r="I416" i="65"/>
  <c r="I437" i="65"/>
  <c r="I457" i="65"/>
  <c r="I420" i="65"/>
  <c r="I412" i="65"/>
  <c r="I438" i="65"/>
  <c r="I425" i="65"/>
  <c r="I434" i="65"/>
  <c r="I516" i="65"/>
  <c r="I511" i="65"/>
  <c r="I500" i="65"/>
  <c r="I496" i="65"/>
  <c r="I469" i="65"/>
  <c r="I463" i="65"/>
  <c r="I473" i="65"/>
  <c r="I406" i="65"/>
  <c r="I436" i="65"/>
  <c r="I471" i="65"/>
  <c r="I389" i="65"/>
  <c r="I11" i="65"/>
  <c r="I15" i="65"/>
  <c r="I386" i="65"/>
  <c r="I415" i="65"/>
  <c r="I404" i="65"/>
  <c r="I400" i="65"/>
  <c r="I396" i="65"/>
  <c r="I477" i="65"/>
  <c r="I407" i="65"/>
  <c r="I485" i="65"/>
  <c r="I505" i="65"/>
  <c r="I413" i="65"/>
  <c r="I456" i="65"/>
  <c r="I14" i="65"/>
  <c r="I492" i="65"/>
  <c r="I388" i="65"/>
  <c r="I403" i="65"/>
  <c r="I432" i="65"/>
  <c r="I515" i="65"/>
  <c r="I489" i="65"/>
  <c r="I458" i="65"/>
  <c r="I18" i="65"/>
  <c r="I435" i="65"/>
  <c r="I504" i="65"/>
  <c r="I476" i="65"/>
  <c r="I462" i="65"/>
  <c r="I453" i="65"/>
  <c r="I402" i="65"/>
  <c r="I514" i="65"/>
  <c r="I488" i="65"/>
  <c r="I409" i="65"/>
  <c r="I431" i="65"/>
  <c r="I508" i="65"/>
  <c r="I475" i="65"/>
  <c r="I466" i="65"/>
  <c r="I517" i="65"/>
  <c r="I503" i="65"/>
  <c r="I495" i="65"/>
  <c r="I486" i="65"/>
  <c r="I482" i="65"/>
  <c r="I478" i="65"/>
  <c r="I506" i="65"/>
  <c r="I498" i="65"/>
  <c r="I395" i="65"/>
  <c r="I494" i="65"/>
  <c r="I481" i="65"/>
  <c r="I421" i="65"/>
  <c r="I493" i="65"/>
  <c r="I454" i="65"/>
  <c r="I8" i="65"/>
  <c r="I387" i="65"/>
  <c r="I399" i="65"/>
  <c r="I491" i="65"/>
  <c r="I483" i="65"/>
  <c r="I470" i="65"/>
  <c r="I450" i="65"/>
  <c r="I394" i="65"/>
  <c r="I414" i="65"/>
  <c r="I408" i="65"/>
  <c r="I433" i="65"/>
  <c r="I430" i="65"/>
  <c r="I512" i="65"/>
  <c r="I480" i="65"/>
  <c r="I461" i="65"/>
  <c r="I423" i="65"/>
  <c r="I398" i="65"/>
  <c r="I465" i="65"/>
  <c r="I10" i="65"/>
  <c r="I499" i="65"/>
  <c r="I490" i="65"/>
  <c r="I479" i="65"/>
  <c r="I459" i="65"/>
  <c r="I391" i="65"/>
  <c r="I422" i="65"/>
  <c r="I484" i="65"/>
  <c r="I467" i="65"/>
  <c r="I502" i="65"/>
  <c r="I451" i="65"/>
  <c r="I418" i="65"/>
  <c r="I510" i="65"/>
  <c r="I107" i="64"/>
  <c r="I117" i="64"/>
  <c r="I137" i="64"/>
  <c r="I135" i="64"/>
  <c r="I148" i="64"/>
  <c r="I152" i="64"/>
  <c r="I162" i="64"/>
  <c r="I145" i="64"/>
  <c r="I143" i="64"/>
  <c r="I166" i="64"/>
  <c r="I178" i="64"/>
  <c r="L123" i="64"/>
  <c r="H7" i="62" s="1"/>
  <c r="I136" i="64"/>
  <c r="I180" i="64"/>
  <c r="I159" i="64"/>
  <c r="I164" i="64"/>
  <c r="L51" i="64"/>
  <c r="I121" i="64"/>
  <c r="I177" i="64"/>
  <c r="I144" i="64"/>
  <c r="I151" i="64"/>
  <c r="I163" i="64"/>
  <c r="I170" i="64"/>
  <c r="I169" i="64"/>
  <c r="I115" i="64"/>
  <c r="I130" i="64"/>
  <c r="I419" i="65"/>
  <c r="I424" i="65"/>
  <c r="I410" i="65"/>
  <c r="L107" i="65"/>
  <c r="H15" i="62" s="1"/>
  <c r="I13" i="65"/>
  <c r="I9" i="65"/>
  <c r="I12" i="65"/>
  <c r="I7" i="65"/>
  <c r="I101" i="64"/>
  <c r="I96" i="64"/>
  <c r="I123" i="64" l="1"/>
  <c r="G7" i="62" s="1"/>
  <c r="H25" i="62"/>
  <c r="H21" i="64"/>
  <c r="I21" i="64" s="1"/>
  <c r="K21" i="64"/>
  <c r="H23" i="64"/>
  <c r="I23" i="64" s="1"/>
  <c r="K23" i="64"/>
  <c r="K8" i="64"/>
  <c r="H8" i="64"/>
  <c r="I8" i="64" s="1"/>
  <c r="K6" i="64"/>
  <c r="H6" i="64"/>
  <c r="I6" i="64" s="1"/>
  <c r="F517" i="65"/>
  <c r="L21" i="64" l="1"/>
  <c r="L8" i="64"/>
  <c r="L23" i="64"/>
  <c r="L6" i="64"/>
  <c r="F69" i="75" l="1"/>
  <c r="F61" i="75"/>
  <c r="F72" i="75" l="1"/>
  <c r="F7" i="75" l="1"/>
  <c r="F21" i="75" s="1"/>
  <c r="G30" i="62" s="1"/>
  <c r="F30" i="62" l="1"/>
  <c r="F13" i="75"/>
  <c r="F371" i="64" l="1"/>
  <c r="F372" i="64"/>
  <c r="F373" i="64"/>
  <c r="F385" i="64"/>
  <c r="F331" i="64"/>
  <c r="F96" i="64"/>
  <c r="F94" i="64"/>
  <c r="F529" i="65"/>
  <c r="F528" i="65"/>
  <c r="F359" i="65"/>
  <c r="F340" i="65"/>
  <c r="F342" i="65"/>
  <c r="F346" i="65"/>
  <c r="F349" i="65"/>
  <c r="F403" i="65" l="1"/>
  <c r="F167" i="65"/>
  <c r="F10" i="66"/>
  <c r="F11" i="66"/>
  <c r="F12" i="66"/>
  <c r="F13" i="66"/>
  <c r="F16" i="66"/>
  <c r="F19" i="66"/>
  <c r="F20" i="66"/>
  <c r="F21" i="66"/>
  <c r="F22" i="66"/>
  <c r="F28" i="66"/>
  <c r="F29" i="66"/>
  <c r="F32" i="66"/>
  <c r="F9" i="66"/>
  <c r="F335" i="65"/>
  <c r="F334" i="65"/>
  <c r="F184" i="65"/>
  <c r="F182" i="65"/>
  <c r="F180" i="65"/>
  <c r="F178" i="65"/>
  <c r="F176" i="65"/>
  <c r="F174" i="65"/>
  <c r="F516" i="65"/>
  <c r="F514" i="65"/>
  <c r="F503" i="65"/>
  <c r="F504" i="65"/>
  <c r="F505" i="65"/>
  <c r="F506" i="65"/>
  <c r="F508" i="65"/>
  <c r="F510" i="65"/>
  <c r="F511" i="65"/>
  <c r="F512" i="65"/>
  <c r="F515" i="65"/>
  <c r="F491" i="65"/>
  <c r="F485" i="65"/>
  <c r="F486" i="65"/>
  <c r="F488" i="65"/>
  <c r="F489" i="65"/>
  <c r="F490" i="65"/>
  <c r="F492" i="65"/>
  <c r="F493" i="65"/>
  <c r="F494" i="65"/>
  <c r="F495" i="65"/>
  <c r="F496" i="65"/>
  <c r="F497" i="65"/>
  <c r="F498" i="65"/>
  <c r="F499" i="65"/>
  <c r="F500" i="65"/>
  <c r="F502" i="65"/>
  <c r="F476" i="65"/>
  <c r="F477" i="65"/>
  <c r="F478" i="65"/>
  <c r="F479" i="65"/>
  <c r="F480" i="65"/>
  <c r="F481" i="65"/>
  <c r="F482" i="65"/>
  <c r="F483" i="65"/>
  <c r="F484" i="65"/>
  <c r="F462" i="65"/>
  <c r="F463" i="65"/>
  <c r="F465" i="65"/>
  <c r="F466" i="65"/>
  <c r="F467" i="65"/>
  <c r="F469" i="65"/>
  <c r="F470" i="65"/>
  <c r="F471" i="65"/>
  <c r="F473" i="65"/>
  <c r="F475" i="65"/>
  <c r="F461" i="65"/>
  <c r="F452" i="65"/>
  <c r="F449" i="65"/>
  <c r="F450" i="65"/>
  <c r="F451" i="65"/>
  <c r="F453" i="65"/>
  <c r="F454" i="65"/>
  <c r="F456" i="65"/>
  <c r="F457" i="65"/>
  <c r="F458" i="65"/>
  <c r="F459" i="65"/>
  <c r="F436" i="65"/>
  <c r="F437" i="65"/>
  <c r="F438" i="65"/>
  <c r="F435" i="65"/>
  <c r="F433" i="65"/>
  <c r="F434" i="65"/>
  <c r="F405" i="65"/>
  <c r="F402" i="65"/>
  <c r="F394" i="65"/>
  <c r="F395" i="65"/>
  <c r="F396" i="65"/>
  <c r="F397" i="65"/>
  <c r="F398" i="65"/>
  <c r="F399" i="65"/>
  <c r="F400" i="65"/>
  <c r="F401" i="65"/>
  <c r="F404" i="65"/>
  <c r="F406" i="65"/>
  <c r="F418" i="65"/>
  <c r="F419" i="65"/>
  <c r="F420" i="65"/>
  <c r="F421" i="65"/>
  <c r="F422" i="65"/>
  <c r="F423" i="65"/>
  <c r="F424" i="65"/>
  <c r="F425" i="65"/>
  <c r="F426" i="65"/>
  <c r="F427" i="65"/>
  <c r="F430" i="65"/>
  <c r="F431" i="65"/>
  <c r="F432" i="65"/>
  <c r="F387" i="65"/>
  <c r="F386" i="65"/>
  <c r="F388" i="65"/>
  <c r="F389" i="65"/>
  <c r="F118" i="65"/>
  <c r="F143" i="65"/>
  <c r="F144" i="65"/>
  <c r="F117" i="65"/>
  <c r="F116" i="65"/>
  <c r="F114" i="65"/>
  <c r="F113" i="65"/>
  <c r="F112" i="65"/>
  <c r="F284" i="65"/>
  <c r="F303" i="64"/>
  <c r="F94" i="65"/>
  <c r="F93" i="65"/>
  <c r="F92" i="65"/>
  <c r="F91" i="65"/>
  <c r="F87" i="65"/>
  <c r="F83" i="65"/>
  <c r="F85" i="65"/>
  <c r="F70" i="65"/>
  <c r="F69" i="65"/>
  <c r="F68" i="65"/>
  <c r="F67" i="65"/>
  <c r="F66" i="65"/>
  <c r="F65" i="65"/>
  <c r="F62" i="65"/>
  <c r="F61" i="65"/>
  <c r="F60" i="65"/>
  <c r="F59" i="65"/>
  <c r="F58" i="65"/>
  <c r="F57" i="65"/>
  <c r="F56" i="65"/>
  <c r="F55" i="65"/>
  <c r="F54" i="65"/>
  <c r="F53" i="65"/>
  <c r="F52" i="65"/>
  <c r="F49" i="65"/>
  <c r="F47" i="65"/>
  <c r="F48" i="65"/>
  <c r="F46" i="65"/>
  <c r="F39" i="65"/>
  <c r="F40" i="65"/>
  <c r="F41" i="65"/>
  <c r="F42" i="65"/>
  <c r="F43" i="65"/>
  <c r="F37" i="65"/>
  <c r="F38" i="65"/>
  <c r="F34" i="65"/>
  <c r="F33" i="65"/>
  <c r="F32" i="65"/>
  <c r="F31" i="65"/>
  <c r="F30" i="65"/>
  <c r="F29" i="65"/>
  <c r="F27" i="65"/>
  <c r="F28" i="65"/>
  <c r="F24" i="65"/>
  <c r="F23" i="65"/>
  <c r="F22" i="65"/>
  <c r="F21" i="65"/>
  <c r="F20" i="65"/>
  <c r="F19" i="65"/>
  <c r="F18" i="65"/>
  <c r="F15" i="65"/>
  <c r="F14" i="65"/>
  <c r="F8" i="65"/>
  <c r="F9" i="65"/>
  <c r="F10" i="65"/>
  <c r="F11" i="65"/>
  <c r="F12" i="65"/>
  <c r="F13" i="65"/>
  <c r="F7" i="65"/>
  <c r="F73" i="64"/>
  <c r="F231" i="65"/>
  <c r="F297" i="65"/>
  <c r="F296" i="65"/>
  <c r="F306" i="65"/>
  <c r="F301" i="65"/>
  <c r="F300" i="65"/>
  <c r="F310" i="65"/>
  <c r="F305" i="65"/>
  <c r="F304" i="65"/>
  <c r="F308" i="65"/>
  <c r="F293" i="65"/>
  <c r="F256" i="65"/>
  <c r="F240" i="65"/>
  <c r="F239" i="65"/>
  <c r="F237" i="65"/>
  <c r="F238" i="65"/>
  <c r="F236" i="65"/>
  <c r="F90" i="64"/>
  <c r="F233" i="65"/>
  <c r="F229" i="65"/>
  <c r="F228" i="65"/>
  <c r="F225" i="65"/>
  <c r="F264" i="64"/>
  <c r="F209" i="65"/>
  <c r="F92" i="64"/>
  <c r="F51" i="64"/>
  <c r="F34" i="66" l="1"/>
  <c r="F67" i="64"/>
  <c r="F78" i="64"/>
  <c r="F85" i="64"/>
  <c r="F89" i="64"/>
  <c r="F83" i="64"/>
  <c r="F79" i="64"/>
  <c r="F65" i="64"/>
  <c r="F66" i="64"/>
  <c r="F156" i="65"/>
  <c r="F361" i="64"/>
  <c r="F351" i="64"/>
  <c r="F327" i="64"/>
  <c r="F209" i="64"/>
  <c r="F197" i="64"/>
  <c r="F196" i="64"/>
  <c r="F137" i="64"/>
  <c r="F75" i="65"/>
  <c r="F142" i="65"/>
  <c r="F273" i="64"/>
  <c r="F91" i="64"/>
  <c r="F262" i="64"/>
  <c r="F231" i="64"/>
  <c r="F166" i="64"/>
  <c r="F159" i="64"/>
  <c r="F170" i="65"/>
  <c r="F368" i="65"/>
  <c r="F366" i="64"/>
  <c r="F86" i="64"/>
  <c r="F275" i="64"/>
  <c r="F366" i="65"/>
  <c r="F367" i="65"/>
  <c r="F136" i="64"/>
  <c r="F363" i="65"/>
  <c r="F364" i="65"/>
  <c r="F365" i="65"/>
  <c r="F103" i="64"/>
  <c r="F359" i="64"/>
  <c r="F163" i="64"/>
  <c r="F156" i="64"/>
  <c r="F141" i="64"/>
  <c r="F215" i="64"/>
  <c r="F214" i="64"/>
  <c r="F195" i="64"/>
  <c r="F208" i="64"/>
  <c r="F84" i="64"/>
  <c r="F88" i="64"/>
  <c r="F87" i="64"/>
  <c r="F64" i="64"/>
  <c r="F61" i="64"/>
  <c r="F82" i="64"/>
  <c r="F70" i="64"/>
  <c r="F72" i="64"/>
  <c r="F74" i="64"/>
  <c r="F81" i="64"/>
  <c r="F76" i="64"/>
  <c r="F75" i="64"/>
  <c r="F71" i="64"/>
  <c r="F69" i="64"/>
  <c r="F63" i="64"/>
  <c r="F80" i="64"/>
  <c r="F77" i="64"/>
  <c r="F74" i="65"/>
  <c r="F73" i="65"/>
  <c r="F62" i="64"/>
  <c r="F68" i="64"/>
  <c r="F27" i="62" l="1"/>
  <c r="E21" i="58"/>
  <c r="F98" i="64"/>
  <c r="F6" i="62" s="1"/>
  <c r="F527" i="65"/>
  <c r="F526" i="65"/>
  <c r="F362" i="65"/>
  <c r="F176" i="64"/>
  <c r="F141" i="65"/>
  <c r="F169" i="65"/>
  <c r="F168" i="65"/>
  <c r="F166" i="65"/>
  <c r="F178" i="64"/>
  <c r="F177" i="64"/>
  <c r="F136" i="65"/>
  <c r="F525" i="65"/>
  <c r="F152" i="65"/>
  <c r="F151" i="65"/>
  <c r="F147" i="65"/>
  <c r="F148" i="65"/>
  <c r="F149" i="65"/>
  <c r="F150" i="65"/>
  <c r="F135" i="65"/>
  <c r="F134" i="65"/>
  <c r="F133" i="65"/>
  <c r="F361" i="65"/>
  <c r="F375" i="64"/>
  <c r="F137" i="65"/>
  <c r="F138" i="65"/>
  <c r="F228" i="64"/>
  <c r="F143" i="64"/>
  <c r="F277" i="64"/>
  <c r="F318" i="65"/>
  <c r="F154" i="65"/>
  <c r="F164" i="65"/>
  <c r="F295" i="64"/>
  <c r="F248" i="64"/>
  <c r="F260" i="64"/>
  <c r="F258" i="64"/>
  <c r="F194" i="64"/>
  <c r="F117" i="64"/>
  <c r="F107" i="64"/>
  <c r="F223" i="64"/>
  <c r="F222" i="64"/>
  <c r="F221" i="64"/>
  <c r="F297" i="64"/>
  <c r="F355" i="64"/>
  <c r="F163" i="65"/>
  <c r="F280" i="65"/>
  <c r="F282" i="65"/>
  <c r="F276" i="65"/>
  <c r="F524" i="65"/>
  <c r="F357" i="64"/>
  <c r="F220" i="64"/>
  <c r="F218" i="64"/>
  <c r="F279" i="64"/>
  <c r="F284" i="64"/>
  <c r="F365" i="64"/>
  <c r="F370" i="64"/>
  <c r="F369" i="64"/>
  <c r="F364" i="64"/>
  <c r="F353" i="64"/>
  <c r="F523" i="65"/>
  <c r="F339" i="65"/>
  <c r="F360" i="65"/>
  <c r="F323" i="65"/>
  <c r="F127" i="65"/>
  <c r="F125" i="65"/>
  <c r="F389" i="64"/>
  <c r="F333" i="64"/>
  <c r="F589" i="65" l="1"/>
  <c r="F24" i="62" s="1"/>
  <c r="F350" i="64"/>
  <c r="F349" i="64"/>
  <c r="F348" i="64"/>
  <c r="F347" i="64"/>
  <c r="F346" i="64"/>
  <c r="F345" i="64"/>
  <c r="F344" i="64"/>
  <c r="F343" i="64"/>
  <c r="F342" i="64"/>
  <c r="F337" i="64"/>
  <c r="F311" i="64"/>
  <c r="F206" i="64"/>
  <c r="F193" i="64"/>
  <c r="F207" i="64"/>
  <c r="F192" i="64"/>
  <c r="F131" i="64"/>
  <c r="F135" i="64"/>
  <c r="F134" i="64"/>
  <c r="F256" i="64"/>
  <c r="F254" i="64"/>
  <c r="F252" i="64"/>
  <c r="F250" i="64"/>
  <c r="F200" i="64"/>
  <c r="F98" i="65"/>
  <c r="F76" i="65"/>
  <c r="F77" i="65"/>
  <c r="F78" i="65"/>
  <c r="F79" i="65"/>
  <c r="F80" i="65"/>
  <c r="F81" i="65"/>
  <c r="F82" i="65"/>
  <c r="F84" i="65"/>
  <c r="F86" i="65"/>
  <c r="F88" i="65"/>
  <c r="F89" i="65"/>
  <c r="F90" i="65"/>
  <c r="F95" i="65"/>
  <c r="F96" i="65"/>
  <c r="F97" i="65"/>
  <c r="F122" i="65"/>
  <c r="F121" i="65"/>
  <c r="F120" i="65"/>
  <c r="F119" i="65"/>
  <c r="F111" i="65"/>
  <c r="F377" i="64"/>
  <c r="F317" i="64"/>
  <c r="F289" i="64"/>
  <c r="F288" i="64"/>
  <c r="F285" i="64"/>
  <c r="F283" i="64"/>
  <c r="F282" i="64"/>
  <c r="F319" i="64"/>
  <c r="F325" i="64"/>
  <c r="F271" i="64"/>
  <c r="F172" i="65"/>
  <c r="F171" i="65"/>
  <c r="F165" i="65"/>
  <c r="F162" i="65"/>
  <c r="F161" i="65"/>
  <c r="F158" i="65"/>
  <c r="F223" i="65"/>
  <c r="F221" i="65"/>
  <c r="F313" i="64"/>
  <c r="F219" i="65"/>
  <c r="F217" i="65"/>
  <c r="F215" i="65"/>
  <c r="F213" i="65"/>
  <c r="F286" i="65"/>
  <c r="F312" i="65"/>
  <c r="F323" i="64"/>
  <c r="F248" i="65"/>
  <c r="F260" i="65"/>
  <c r="F257" i="65"/>
  <c r="F255" i="65"/>
  <c r="F254" i="65"/>
  <c r="F253" i="65"/>
  <c r="F332" i="65"/>
  <c r="F333" i="65"/>
  <c r="F240" i="64"/>
  <c r="F237" i="64"/>
  <c r="F234" i="64"/>
  <c r="F233" i="64"/>
  <c r="F232" i="64"/>
  <c r="F226" i="64"/>
  <c r="F225" i="64"/>
  <c r="F213" i="64"/>
  <c r="F216" i="64"/>
  <c r="F217" i="64"/>
  <c r="F219" i="64"/>
  <c r="F224" i="64"/>
  <c r="F227" i="64"/>
  <c r="F229" i="64"/>
  <c r="F230" i="64"/>
  <c r="F212" i="64"/>
  <c r="F191" i="64"/>
  <c r="F188" i="64"/>
  <c r="F370" i="65"/>
  <c r="F369" i="65"/>
  <c r="F413" i="65"/>
  <c r="F410" i="65"/>
  <c r="F407" i="65"/>
  <c r="F408" i="65"/>
  <c r="F409" i="65"/>
  <c r="F411" i="65"/>
  <c r="F412" i="65"/>
  <c r="F414" i="65"/>
  <c r="F415" i="65"/>
  <c r="F416" i="65"/>
  <c r="F417" i="65"/>
  <c r="F391" i="65"/>
  <c r="F390" i="65"/>
  <c r="F322" i="65"/>
  <c r="F321" i="65"/>
  <c r="F329" i="65"/>
  <c r="F330" i="65"/>
  <c r="F331" i="65"/>
  <c r="F145" i="64"/>
  <c r="F182" i="64"/>
  <c r="F165" i="64"/>
  <c r="F158" i="64"/>
  <c r="F169" i="64"/>
  <c r="F152" i="64"/>
  <c r="F144" i="64"/>
  <c r="F157" i="64"/>
  <c r="F164" i="64"/>
  <c r="F162" i="64"/>
  <c r="F155" i="64"/>
  <c r="F130" i="64"/>
  <c r="F171" i="64"/>
  <c r="F170" i="64"/>
  <c r="F151" i="64"/>
  <c r="F142" i="64"/>
  <c r="F148" i="64"/>
  <c r="F115" i="64"/>
  <c r="F113" i="64"/>
  <c r="F105" i="64"/>
  <c r="F101" i="64"/>
  <c r="F140" i="64"/>
  <c r="F129" i="64"/>
  <c r="F519" i="65" l="1"/>
  <c r="F107" i="65"/>
  <c r="I107" i="65" s="1"/>
  <c r="G15" i="62" s="1"/>
  <c r="F186" i="65"/>
  <c r="I186" i="65" s="1"/>
  <c r="G17" i="62" s="1"/>
  <c r="F380" i="65"/>
  <c r="I380" i="65" s="1"/>
  <c r="G22" i="62" s="1"/>
  <c r="I589" i="65"/>
  <c r="G24" i="62" s="1"/>
  <c r="F129" i="65"/>
  <c r="I129" i="65" s="1"/>
  <c r="G16" i="62" s="1"/>
  <c r="F314" i="65"/>
  <c r="F278" i="65"/>
  <c r="F274" i="65"/>
  <c r="F272" i="65"/>
  <c r="F264" i="65"/>
  <c r="F262" i="65"/>
  <c r="F245" i="65"/>
  <c r="F211" i="65"/>
  <c r="F207" i="65"/>
  <c r="F205" i="65"/>
  <c r="F203" i="65"/>
  <c r="F201" i="65"/>
  <c r="F199" i="65"/>
  <c r="F197" i="65"/>
  <c r="F195" i="65"/>
  <c r="F193" i="65"/>
  <c r="F191" i="65"/>
  <c r="F189" i="65"/>
  <c r="F397" i="64"/>
  <c r="F396" i="64"/>
  <c r="F393" i="64"/>
  <c r="F391" i="64"/>
  <c r="F387" i="64"/>
  <c r="F383" i="64"/>
  <c r="F381" i="64"/>
  <c r="F379" i="64"/>
  <c r="F339" i="64"/>
  <c r="F329" i="64"/>
  <c r="F315" i="64"/>
  <c r="F309" i="64"/>
  <c r="F301" i="64"/>
  <c r="F293" i="64"/>
  <c r="F246" i="64"/>
  <c r="F244" i="64"/>
  <c r="F242" i="64"/>
  <c r="F205" i="64"/>
  <c r="F204" i="64"/>
  <c r="F203" i="64"/>
  <c r="F202" i="64"/>
  <c r="F201" i="64"/>
  <c r="F190" i="64"/>
  <c r="F189" i="64"/>
  <c r="F180" i="64"/>
  <c r="F173" i="64"/>
  <c r="F121" i="64"/>
  <c r="F119" i="64"/>
  <c r="F111" i="64"/>
  <c r="F109" i="64"/>
  <c r="F23" i="64"/>
  <c r="F21" i="64"/>
  <c r="F8" i="64"/>
  <c r="F6" i="64"/>
  <c r="F37" i="64" l="1"/>
  <c r="F325" i="65"/>
  <c r="I325" i="65" s="1"/>
  <c r="G21" i="62" s="1"/>
  <c r="F242" i="65"/>
  <c r="I242" i="65" s="1"/>
  <c r="G18" i="62" s="1"/>
  <c r="I519" i="65"/>
  <c r="G23" i="62" s="1"/>
  <c r="F23" i="62"/>
  <c r="F290" i="65"/>
  <c r="I290" i="65" s="1"/>
  <c r="G20" i="62" s="1"/>
  <c r="F399" i="64"/>
  <c r="I399" i="64" s="1"/>
  <c r="F266" i="64"/>
  <c r="I266" i="64" s="1"/>
  <c r="F184" i="64"/>
  <c r="F123" i="64"/>
  <c r="F266" i="65"/>
  <c r="I266" i="65" s="1"/>
  <c r="G19" i="62" s="1"/>
  <c r="F22" i="62"/>
  <c r="G10" i="62" l="1"/>
  <c r="G9" i="62"/>
  <c r="F21" i="62"/>
  <c r="G25" i="62"/>
  <c r="F17" i="62"/>
  <c r="F19" i="62"/>
  <c r="F15" i="62"/>
  <c r="F16" i="62"/>
  <c r="F18" i="62"/>
  <c r="F20" i="62"/>
  <c r="F9" i="62"/>
  <c r="F10" i="62"/>
  <c r="F5" i="62"/>
  <c r="F8" i="62"/>
  <c r="F7" i="62"/>
  <c r="F25" i="62" l="1"/>
  <c r="F11" i="62"/>
  <c r="F34" i="62" l="1"/>
  <c r="E11" i="58" s="1"/>
  <c r="E26" i="58" s="1"/>
  <c r="E29" i="58" l="1"/>
  <c r="E31" i="58" s="1"/>
  <c r="L77" i="64"/>
  <c r="L92" i="64"/>
  <c r="L84" i="64"/>
  <c r="L90" i="64"/>
  <c r="L82" i="64"/>
  <c r="L74" i="64"/>
  <c r="L66" i="64"/>
  <c r="L89" i="64"/>
  <c r="L81" i="64"/>
  <c r="L73" i="64"/>
  <c r="L65" i="64"/>
  <c r="G92" i="64"/>
  <c r="I92" i="64" s="1"/>
  <c r="L86" i="64"/>
  <c r="G84" i="64"/>
  <c r="I84" i="64" s="1"/>
  <c r="L70" i="64"/>
  <c r="L62" i="64"/>
  <c r="I68" i="64"/>
  <c r="L68" i="64"/>
  <c r="G89" i="64"/>
  <c r="I89" i="64" s="1"/>
  <c r="L83" i="64"/>
  <c r="G81" i="64"/>
  <c r="I81" i="64" s="1"/>
  <c r="L75" i="64"/>
  <c r="G73" i="64"/>
  <c r="I73" i="64" s="1"/>
  <c r="I67" i="64"/>
  <c r="L67" i="64"/>
  <c r="I65" i="64"/>
  <c r="L78" i="64"/>
  <c r="G75" i="64"/>
  <c r="I75" i="64" s="1"/>
  <c r="G69" i="64"/>
  <c r="I69" i="64" s="1"/>
  <c r="L69" i="64"/>
  <c r="G85" i="64"/>
  <c r="I85" i="64" s="1"/>
  <c r="L85" i="64"/>
  <c r="G82" i="64"/>
  <c r="I82" i="64" s="1"/>
  <c r="G76" i="64"/>
  <c r="I76" i="64" s="1"/>
  <c r="L76" i="64"/>
  <c r="G77" i="64"/>
  <c r="I77" i="64" s="1"/>
  <c r="G91" i="64"/>
  <c r="I91" i="64" s="1"/>
  <c r="L91" i="64"/>
  <c r="G90" i="64"/>
  <c r="I90" i="64" s="1"/>
  <c r="I66" i="64"/>
  <c r="G87" i="64"/>
  <c r="I87" i="64" s="1"/>
  <c r="L87" i="64"/>
  <c r="G79" i="64"/>
  <c r="I79" i="64" s="1"/>
  <c r="L79" i="64"/>
  <c r="G71" i="64"/>
  <c r="I71" i="64" s="1"/>
  <c r="L71" i="64"/>
  <c r="I63" i="64"/>
  <c r="L63" i="64"/>
  <c r="G83" i="64"/>
  <c r="I83" i="64" s="1"/>
  <c r="G74" i="64"/>
  <c r="I74" i="64" s="1"/>
  <c r="G88" i="64"/>
  <c r="I88" i="64" s="1"/>
  <c r="L88" i="64"/>
  <c r="G86" i="64"/>
  <c r="I86" i="64" s="1"/>
  <c r="G80" i="64"/>
  <c r="I80" i="64" s="1"/>
  <c r="L80" i="64"/>
  <c r="G78" i="64"/>
  <c r="I78" i="64" s="1"/>
  <c r="G72" i="64"/>
  <c r="I72" i="64" s="1"/>
  <c r="L72" i="64"/>
  <c r="G70" i="64"/>
  <c r="I70" i="64" s="1"/>
  <c r="I64" i="64"/>
  <c r="L64" i="64"/>
  <c r="I62" i="64"/>
  <c r="E33" i="58" l="1"/>
  <c r="E35" i="58" s="1"/>
  <c r="E40" i="58" s="1"/>
  <c r="H8" i="62"/>
  <c r="I184" i="64"/>
  <c r="E42" i="58" l="1"/>
  <c r="E44" i="58" s="1"/>
  <c r="G8" i="62"/>
  <c r="I54" i="64" l="1"/>
  <c r="L54" i="64"/>
  <c r="I56" i="64"/>
  <c r="I55" i="64"/>
  <c r="I57" i="64"/>
  <c r="L57" i="64"/>
  <c r="L56" i="64"/>
  <c r="L55" i="64"/>
  <c r="L58" i="64"/>
  <c r="I58" i="64"/>
  <c r="L98" i="64" l="1"/>
  <c r="H6" i="62" s="1"/>
  <c r="I98" i="64"/>
  <c r="G6" i="62" s="1"/>
  <c r="I12" i="64"/>
  <c r="I37" i="64" s="1"/>
  <c r="G5" i="62" s="1"/>
  <c r="L12" i="64"/>
  <c r="L37" i="64" s="1"/>
  <c r="H5" i="62" s="1"/>
  <c r="H11" i="62" s="1"/>
  <c r="G11" i="62" l="1"/>
  <c r="G34" i="62" s="1"/>
  <c r="F11" i="58" s="1"/>
  <c r="F26" i="58" s="1"/>
  <c r="H34" i="62"/>
  <c r="G11" i="58" s="1"/>
  <c r="G26" i="58" s="1"/>
  <c r="G29" i="58" l="1"/>
  <c r="G31" i="58" s="1"/>
  <c r="F29" i="58"/>
  <c r="F31" i="58" s="1"/>
  <c r="F33" i="58" l="1"/>
  <c r="F35" i="58" s="1"/>
  <c r="F40" i="58" s="1"/>
  <c r="F42" i="58" s="1"/>
  <c r="F44" i="58" s="1"/>
  <c r="G33" i="58"/>
  <c r="G35" i="58" s="1"/>
  <c r="G40" i="58" s="1"/>
  <c r="G42" i="58" l="1"/>
  <c r="G44" i="58" s="1"/>
</calcChain>
</file>

<file path=xl/comments1.xml><?xml version="1.0" encoding="utf-8"?>
<comments xmlns="http://schemas.openxmlformats.org/spreadsheetml/2006/main">
  <authors>
    <author>Broj-2</author>
  </authors>
  <commentList>
    <comment ref="B124" authorId="0" shapeId="0">
      <text>
        <r>
          <rPr>
            <b/>
            <sz val="9"/>
            <color indexed="81"/>
            <rFont val="Segoe UI"/>
            <family val="2"/>
            <charset val="238"/>
          </rPr>
          <t>Broj-2:</t>
        </r>
        <r>
          <rPr>
            <sz val="9"/>
            <color indexed="81"/>
            <rFont val="Segoe UI"/>
            <family val="2"/>
            <charset val="238"/>
          </rPr>
          <t xml:space="preserve">
Broj-2:
nova lesena konstrukcija strehe nad stopniščem objekta A in nosilec-lega po obodu strehe proti atriju, leseni elementi strešne konstrukcije atrija, </t>
        </r>
      </text>
    </comment>
    <comment ref="B301" authorId="0" shapeId="0">
      <text>
        <r>
          <rPr>
            <b/>
            <sz val="9"/>
            <color indexed="81"/>
            <rFont val="Segoe UI"/>
            <family val="2"/>
            <charset val="238"/>
          </rPr>
          <t>Broj-2:</t>
        </r>
        <r>
          <rPr>
            <sz val="9"/>
            <color indexed="81"/>
            <rFont val="Segoe UI"/>
            <family val="2"/>
            <charset val="238"/>
          </rPr>
          <t xml:space="preserve">
nov venec objekta A v atriju le v dolžini nove AB stene v fasadi na stiku z mostovžem, t.j. max 3,5 m.</t>
        </r>
      </text>
    </comment>
  </commentList>
</comments>
</file>

<file path=xl/comments2.xml><?xml version="1.0" encoding="utf-8"?>
<comments xmlns="http://schemas.openxmlformats.org/spreadsheetml/2006/main">
  <authors>
    <author>Viktor Drašler</author>
  </authors>
  <commentList>
    <comment ref="A2" authorId="0" shapeId="0">
      <text>
        <r>
          <rPr>
            <sz val="9"/>
            <color indexed="81"/>
            <rFont val="Tahoma"/>
            <family val="2"/>
            <charset val="238"/>
          </rPr>
          <t>Zaporedna številka za tehničnim poročilom in/ali tehničnim izračunom</t>
        </r>
      </text>
    </comment>
    <comment ref="B2" authorId="0" shapeId="0">
      <text>
        <r>
          <rPr>
            <sz val="9"/>
            <color indexed="81"/>
            <rFont val="Tahoma"/>
            <family val="2"/>
            <charset val="238"/>
          </rPr>
          <t>Oznaka načrta iz naslovne strani</t>
        </r>
      </text>
    </comment>
    <comment ref="B21" authorId="0" shapeId="0">
      <text>
        <r>
          <rPr>
            <sz val="9"/>
            <color indexed="81"/>
            <rFont val="Tahoma"/>
            <family val="2"/>
            <charset val="238"/>
          </rPr>
          <t>Oznaka načrta iz naslovne strani</t>
        </r>
      </text>
    </comment>
  </commentList>
</comments>
</file>

<file path=xl/comments3.xml><?xml version="1.0" encoding="utf-8"?>
<comments xmlns="http://schemas.openxmlformats.org/spreadsheetml/2006/main">
  <authors>
    <author>Viktor Drašler</author>
  </authors>
  <commentList>
    <comment ref="A2" authorId="0" shapeId="0">
      <text>
        <r>
          <rPr>
            <sz val="9"/>
            <color indexed="81"/>
            <rFont val="Tahoma"/>
            <family val="2"/>
            <charset val="238"/>
          </rPr>
          <t>Zaporedna številka za tehničnim poročilom in/ali tehničnim izračunom</t>
        </r>
      </text>
    </comment>
    <comment ref="B2" authorId="0" shapeId="0">
      <text>
        <r>
          <rPr>
            <sz val="9"/>
            <color indexed="81"/>
            <rFont val="Tahoma"/>
            <family val="2"/>
            <charset val="238"/>
          </rPr>
          <t>Oznaka načrta iz naslovne strani</t>
        </r>
      </text>
    </comment>
    <comment ref="B20" authorId="0" shapeId="0">
      <text>
        <r>
          <rPr>
            <sz val="9"/>
            <color indexed="81"/>
            <rFont val="Tahoma"/>
            <family val="2"/>
            <charset val="238"/>
          </rPr>
          <t>Oznaka načrta iz naslovne strani</t>
        </r>
      </text>
    </comment>
  </commentList>
</comments>
</file>

<file path=xl/comments4.xml><?xml version="1.0" encoding="utf-8"?>
<comments xmlns="http://schemas.openxmlformats.org/spreadsheetml/2006/main">
  <authors>
    <author>Viktor Drašler</author>
  </authors>
  <commentList>
    <comment ref="A2" authorId="0" shapeId="0">
      <text>
        <r>
          <rPr>
            <sz val="9"/>
            <color indexed="81"/>
            <rFont val="Tahoma"/>
            <family val="2"/>
            <charset val="238"/>
          </rPr>
          <t>Zaporedna številka za tehničnim poročilom in/ali tehničnim izračunom</t>
        </r>
      </text>
    </comment>
    <comment ref="B2" authorId="0" shapeId="0">
      <text>
        <r>
          <rPr>
            <sz val="9"/>
            <color indexed="81"/>
            <rFont val="Tahoma"/>
            <family val="2"/>
            <charset val="238"/>
          </rPr>
          <t>Oznaka načrta iz naslovne strani</t>
        </r>
      </text>
    </comment>
    <comment ref="B20" authorId="0" shapeId="0">
      <text>
        <r>
          <rPr>
            <sz val="9"/>
            <color indexed="81"/>
            <rFont val="Tahoma"/>
            <family val="2"/>
            <charset val="238"/>
          </rPr>
          <t>Oznaka načrta iz naslovne strani</t>
        </r>
      </text>
    </comment>
  </commentList>
</comments>
</file>

<file path=xl/comments5.xml><?xml version="1.0" encoding="utf-8"?>
<comments xmlns="http://schemas.openxmlformats.org/spreadsheetml/2006/main">
  <authors>
    <author>Viktor Drašler</author>
  </authors>
  <commentList>
    <comment ref="A2" authorId="0" shapeId="0">
      <text>
        <r>
          <rPr>
            <sz val="9"/>
            <color indexed="81"/>
            <rFont val="Tahoma"/>
            <family val="2"/>
            <charset val="238"/>
          </rPr>
          <t>Zaporedna številka za tehničnim poročilom in/ali tehničnim izračunom</t>
        </r>
      </text>
    </comment>
    <comment ref="B2" authorId="0" shapeId="0">
      <text>
        <r>
          <rPr>
            <sz val="9"/>
            <color indexed="81"/>
            <rFont val="Tahoma"/>
            <family val="2"/>
            <charset val="238"/>
          </rPr>
          <t>Oznaka načrta iz naslovne strani</t>
        </r>
      </text>
    </comment>
    <comment ref="A20" authorId="0" shapeId="0">
      <text>
        <r>
          <rPr>
            <sz val="9"/>
            <color indexed="81"/>
            <rFont val="Tahoma"/>
            <family val="2"/>
            <charset val="238"/>
          </rPr>
          <t>Zaporedna številka za tehničnim poročilom in/ali tehničnim izračunom</t>
        </r>
      </text>
    </comment>
    <comment ref="B20" authorId="0" shapeId="0">
      <text>
        <r>
          <rPr>
            <sz val="9"/>
            <color indexed="81"/>
            <rFont val="Tahoma"/>
            <family val="2"/>
            <charset val="238"/>
          </rPr>
          <t>Oznaka načrta iz naslovne strani</t>
        </r>
      </text>
    </comment>
  </commentList>
</comments>
</file>

<file path=xl/comments6.xml><?xml version="1.0" encoding="utf-8"?>
<comments xmlns="http://schemas.openxmlformats.org/spreadsheetml/2006/main">
  <authors>
    <author>Viktor Drašler</author>
  </authors>
  <commentList>
    <comment ref="A3" authorId="0" shapeId="0">
      <text>
        <r>
          <rPr>
            <sz val="9"/>
            <color indexed="81"/>
            <rFont val="Tahoma"/>
            <family val="2"/>
            <charset val="238"/>
          </rPr>
          <t>Zaporedna številka za tehničnim poročilom in/ali tehničnim izračunom</t>
        </r>
      </text>
    </comment>
    <comment ref="B3" authorId="0" shapeId="0">
      <text>
        <r>
          <rPr>
            <sz val="9"/>
            <color indexed="81"/>
            <rFont val="Tahoma"/>
            <family val="2"/>
            <charset val="238"/>
          </rPr>
          <t>Oznaka načrta iz naslovne strani</t>
        </r>
      </text>
    </comment>
    <comment ref="A22" authorId="0" shapeId="0">
      <text>
        <r>
          <rPr>
            <sz val="9"/>
            <color indexed="81"/>
            <rFont val="Tahoma"/>
            <family val="2"/>
            <charset val="238"/>
          </rPr>
          <t>Zaporedna številka za tehničnim poročilom in/ali tehničnim izračunom</t>
        </r>
      </text>
    </comment>
    <comment ref="B22" authorId="0" shapeId="0">
      <text>
        <r>
          <rPr>
            <sz val="9"/>
            <color indexed="81"/>
            <rFont val="Tahoma"/>
            <family val="2"/>
            <charset val="238"/>
          </rPr>
          <t>Oznaka načrta iz naslovne strani</t>
        </r>
      </text>
    </comment>
    <comment ref="A153" authorId="0" shapeId="0">
      <text>
        <r>
          <rPr>
            <sz val="9"/>
            <color indexed="81"/>
            <rFont val="Tahoma"/>
            <family val="2"/>
            <charset val="238"/>
          </rPr>
          <t xml:space="preserve">Ta celica je formula. Preslika se vsebina naslova.
</t>
        </r>
      </text>
    </comment>
    <comment ref="B153" authorId="0" shapeId="0">
      <text>
        <r>
          <rPr>
            <sz val="9"/>
            <color indexed="81"/>
            <rFont val="Tahoma"/>
            <family val="2"/>
            <charset val="238"/>
          </rPr>
          <t>Ta celica je formula. Preslika se vsebina naslova.</t>
        </r>
      </text>
    </comment>
    <comment ref="A252" authorId="0" shapeId="0">
      <text>
        <r>
          <rPr>
            <sz val="9"/>
            <color indexed="81"/>
            <rFont val="Tahoma"/>
            <family val="2"/>
            <charset val="238"/>
          </rPr>
          <t xml:space="preserve">Ta celica je formula. Preslika se vsebina naslova.
</t>
        </r>
      </text>
    </comment>
    <comment ref="B252" authorId="0" shapeId="0">
      <text>
        <r>
          <rPr>
            <sz val="9"/>
            <color indexed="81"/>
            <rFont val="Tahoma"/>
            <family val="2"/>
            <charset val="238"/>
          </rPr>
          <t>Ta celica je formula. Preslika se vsebina naslova.</t>
        </r>
      </text>
    </comment>
  </commentList>
</comments>
</file>

<file path=xl/comments7.xml><?xml version="1.0" encoding="utf-8"?>
<comments xmlns="http://schemas.openxmlformats.org/spreadsheetml/2006/main">
  <authors>
    <author>Viktor Drašler</author>
  </authors>
  <commentList>
    <comment ref="A2" authorId="0" shapeId="0">
      <text>
        <r>
          <rPr>
            <sz val="9"/>
            <color indexed="81"/>
            <rFont val="Tahoma"/>
            <family val="2"/>
            <charset val="238"/>
          </rPr>
          <t>Zaporedna številka za tehničnim poročilom in/ali tehničnim izračunom</t>
        </r>
      </text>
    </comment>
    <comment ref="B2" authorId="0" shapeId="0">
      <text>
        <r>
          <rPr>
            <sz val="9"/>
            <color indexed="81"/>
            <rFont val="Tahoma"/>
            <family val="2"/>
            <charset val="238"/>
          </rPr>
          <t>Oznaka načrta iz naslovne strani</t>
        </r>
      </text>
    </comment>
  </commentList>
</comments>
</file>

<file path=xl/comments8.xml><?xml version="1.0" encoding="utf-8"?>
<comments xmlns="http://schemas.openxmlformats.org/spreadsheetml/2006/main">
  <authors>
    <author>Viktor Drašler</author>
  </authors>
  <commentList>
    <comment ref="A2" authorId="0" shapeId="0">
      <text>
        <r>
          <rPr>
            <sz val="9"/>
            <color indexed="81"/>
            <rFont val="Tahoma"/>
            <family val="2"/>
            <charset val="238"/>
          </rPr>
          <t>Zaporedna številka za tehničnim poročilom in/ali tehničnim izračunom</t>
        </r>
      </text>
    </comment>
    <comment ref="B2" authorId="0" shapeId="0">
      <text>
        <r>
          <rPr>
            <sz val="9"/>
            <color indexed="81"/>
            <rFont val="Tahoma"/>
            <family val="2"/>
            <charset val="238"/>
          </rPr>
          <t>Oznaka načrta iz naslovne strani</t>
        </r>
      </text>
    </comment>
  </commentList>
</comments>
</file>

<file path=xl/comments9.xml><?xml version="1.0" encoding="utf-8"?>
<comments xmlns="http://schemas.openxmlformats.org/spreadsheetml/2006/main">
  <authors>
    <author>Viktor Drašler</author>
  </authors>
  <commentList>
    <comment ref="A2" authorId="0" shapeId="0">
      <text>
        <r>
          <rPr>
            <sz val="9"/>
            <color indexed="81"/>
            <rFont val="Tahoma"/>
            <family val="2"/>
            <charset val="238"/>
          </rPr>
          <t>Zaporedna številka za tehničnim poročilom in/ali tehničnim izračunom</t>
        </r>
      </text>
    </comment>
    <comment ref="B2" authorId="0" shapeId="0">
      <text>
        <r>
          <rPr>
            <sz val="9"/>
            <color indexed="81"/>
            <rFont val="Tahoma"/>
            <family val="2"/>
            <charset val="238"/>
          </rPr>
          <t>Oznaka načrta iz naslovne strani</t>
        </r>
      </text>
    </comment>
  </commentList>
</comments>
</file>

<file path=xl/sharedStrings.xml><?xml version="1.0" encoding="utf-8"?>
<sst xmlns="http://schemas.openxmlformats.org/spreadsheetml/2006/main" count="18558" uniqueCount="8371">
  <si>
    <t>kos</t>
  </si>
  <si>
    <t>m2</t>
  </si>
  <si>
    <t>m1</t>
  </si>
  <si>
    <t>m3</t>
  </si>
  <si>
    <t>ur</t>
  </si>
  <si>
    <t>PRIPRAVLJALNA DELA</t>
  </si>
  <si>
    <t>ZEMELJSKA DELA</t>
  </si>
  <si>
    <t>1.</t>
  </si>
  <si>
    <t>2.</t>
  </si>
  <si>
    <t>3.</t>
  </si>
  <si>
    <t>4.</t>
  </si>
  <si>
    <t>5.</t>
  </si>
  <si>
    <t>7.</t>
  </si>
  <si>
    <t>8.</t>
  </si>
  <si>
    <t>9.</t>
  </si>
  <si>
    <t>10.</t>
  </si>
  <si>
    <t>11.</t>
  </si>
  <si>
    <t>14.</t>
  </si>
  <si>
    <t>15.</t>
  </si>
  <si>
    <t>16.</t>
  </si>
  <si>
    <t>17.</t>
  </si>
  <si>
    <t>19.</t>
  </si>
  <si>
    <t>20.</t>
  </si>
  <si>
    <t>21.</t>
  </si>
  <si>
    <t>22.</t>
  </si>
  <si>
    <t>23.</t>
  </si>
  <si>
    <t>24.</t>
  </si>
  <si>
    <t>25.</t>
  </si>
  <si>
    <t>26.</t>
  </si>
  <si>
    <t>27.</t>
  </si>
  <si>
    <t>28.</t>
  </si>
  <si>
    <t>29.</t>
  </si>
  <si>
    <t>30.</t>
  </si>
  <si>
    <t>31.</t>
  </si>
  <si>
    <t>32.</t>
  </si>
  <si>
    <t>33.</t>
  </si>
  <si>
    <t>34.</t>
  </si>
  <si>
    <t>kpl</t>
  </si>
  <si>
    <t>C.</t>
  </si>
  <si>
    <t>5.2.</t>
  </si>
  <si>
    <t>5.1.</t>
  </si>
  <si>
    <t>4.3.</t>
  </si>
  <si>
    <t>4.2.</t>
  </si>
  <si>
    <t>4.1.</t>
  </si>
  <si>
    <t>3.12.</t>
  </si>
  <si>
    <t>3.11.</t>
  </si>
  <si>
    <t>3.10.</t>
  </si>
  <si>
    <t>3.9.</t>
  </si>
  <si>
    <t>3.7.</t>
  </si>
  <si>
    <t>3.6.</t>
  </si>
  <si>
    <t>3.5.</t>
  </si>
  <si>
    <t>3.4.</t>
  </si>
  <si>
    <t>3.3.</t>
  </si>
  <si>
    <t>3.2.</t>
  </si>
  <si>
    <t>3.1.</t>
  </si>
  <si>
    <t>2.10.</t>
  </si>
  <si>
    <t>2.9.</t>
  </si>
  <si>
    <t>2.8.</t>
  </si>
  <si>
    <t>2.7.</t>
  </si>
  <si>
    <t>2.6.</t>
  </si>
  <si>
    <t>2.5.</t>
  </si>
  <si>
    <t>2.4.</t>
  </si>
  <si>
    <t>2.3.</t>
  </si>
  <si>
    <t>2.2.</t>
  </si>
  <si>
    <t>2.1.</t>
  </si>
  <si>
    <t>1.11.</t>
  </si>
  <si>
    <t>1.10.</t>
  </si>
  <si>
    <t>1.9.</t>
  </si>
  <si>
    <t>1.8.</t>
  </si>
  <si>
    <t>1.7.</t>
  </si>
  <si>
    <t>1.6.</t>
  </si>
  <si>
    <t>1.5.</t>
  </si>
  <si>
    <t>1.4.</t>
  </si>
  <si>
    <t>1.3.</t>
  </si>
  <si>
    <t>1.2.</t>
  </si>
  <si>
    <t>1.1.</t>
  </si>
  <si>
    <t>B.</t>
  </si>
  <si>
    <t>A.</t>
  </si>
  <si>
    <t>količina</t>
  </si>
  <si>
    <t>b.</t>
  </si>
  <si>
    <t>a.</t>
  </si>
  <si>
    <t>Investitor:</t>
  </si>
  <si>
    <t>13.</t>
  </si>
  <si>
    <t>12.</t>
  </si>
  <si>
    <t>6.</t>
  </si>
  <si>
    <t>kg</t>
  </si>
  <si>
    <t>GRADBENA IN OBRTNIŠKA SKUPAJ</t>
  </si>
  <si>
    <t>OBRTNIŠKA DELA SKUPAJ</t>
  </si>
  <si>
    <t>RAZNA DELA</t>
  </si>
  <si>
    <t>STAVBNO POHIŠTVO</t>
  </si>
  <si>
    <t>I.</t>
  </si>
  <si>
    <t>KLJUČAVNIČARSKA DELA</t>
  </si>
  <si>
    <t>H.</t>
  </si>
  <si>
    <t>PODOPOLAGALSKA DELA</t>
  </si>
  <si>
    <t>G.</t>
  </si>
  <si>
    <t>SLIKOPLESKARSKA DELA</t>
  </si>
  <si>
    <t>F.</t>
  </si>
  <si>
    <t>KERAMIČARSKA DELA</t>
  </si>
  <si>
    <t>E.</t>
  </si>
  <si>
    <t>TLAKARSKA DELA</t>
  </si>
  <si>
    <t>D.</t>
  </si>
  <si>
    <t>MAVČNOKARTONSKA DELA</t>
  </si>
  <si>
    <t>FASADERSKA DELA</t>
  </si>
  <si>
    <t>OBRTNIŠKA DELA</t>
  </si>
  <si>
    <t>II.</t>
  </si>
  <si>
    <t>GRADBENA DELA SKUPAJ:</t>
  </si>
  <si>
    <t>ZIDARSKA DELA</t>
  </si>
  <si>
    <t>BETONSKA DELA</t>
  </si>
  <si>
    <t>TESARSKA DELA</t>
  </si>
  <si>
    <t>GRADBENA DELA</t>
  </si>
  <si>
    <t xml:space="preserve">Objekt:  </t>
  </si>
  <si>
    <t>V primeru da posamezne postavke v popisu ne zajemajo celotnega opisa potrebnega za funkcionalno dokončanje dela, mora ponudnik izvedbo le tega vključiti v ceno na enoto!</t>
  </si>
  <si>
    <t xml:space="preserve"> - vsa dela se izvajajo po barvni študiji ali po potrditvi projektanta in naročnik</t>
  </si>
  <si>
    <t>Druge opombe:</t>
  </si>
  <si>
    <t xml:space="preserve"> - vsa dela in ukrepi po predpisih varstva pri delu.</t>
  </si>
  <si>
    <t xml:space="preserve"> - vsa dela v delavnici in na objektu z vsemi dajatvami;</t>
  </si>
  <si>
    <t xml:space="preserve"> - čiščenje prostorov in izdelkov po opravljenem delu in zaščita do predaje naročniku;</t>
  </si>
  <si>
    <t xml:space="preserve"> - nanašanje osnovnih in končnih premazov z vsemi med fazami;</t>
  </si>
  <si>
    <t xml:space="preserve"> - čiščenje izdelkov oz. podlog pred pričetkom del;</t>
  </si>
  <si>
    <t xml:space="preserve"> - prevoz materiala na objekt, z nakladanjem, razkladanjem, skladiščenjem in prenosi ;</t>
  </si>
  <si>
    <t xml:space="preserve"> - dobavo vsega osnovnega in pomožnega materiala;</t>
  </si>
  <si>
    <t>V ceni posameznih postavk je zajeti tudi:</t>
  </si>
  <si>
    <t>Pri izbiri materialov se je treba obvezno posvetovati s projektantom.</t>
  </si>
  <si>
    <t>Pri izvedbi je treba upoštevati tudi navodila proizvajalca materiala, ki se uporablja pri izvedbi.</t>
  </si>
  <si>
    <t>Dela je treba izvajati po določilih veljavnih normativov in skladno z obveznimi standardi.</t>
  </si>
  <si>
    <t>Splošni opis</t>
  </si>
  <si>
    <t>Slikopleskarska dela</t>
  </si>
  <si>
    <t xml:space="preserve"> </t>
  </si>
  <si>
    <t>SIST EN 14396:2004</t>
  </si>
  <si>
    <t>Pritrjene lestve za vstopne jaške</t>
  </si>
  <si>
    <t>SIST EN 13101:2003</t>
  </si>
  <si>
    <t>Stopnice v podzemne jaške – Zahteve, oznake, preskušanje in ocena skladnosti</t>
  </si>
  <si>
    <t>SIST EN 12566-3:2005</t>
  </si>
  <si>
    <t>Male čistilne naprave do 50 PE – 3.del: Predizdelane in/ali na mestu postavitve sestavljene čistilne naprave za gospodinjske odplake</t>
  </si>
  <si>
    <t>SIST EN 12566-1:2000/A1:2004</t>
  </si>
  <si>
    <t>SIST EN 12566-1:2000</t>
  </si>
  <si>
    <t xml:space="preserve">Male čistilne naprave do 50 PE – 1. del: Predizdelane greznice </t>
  </si>
  <si>
    <t>SIST EN 12050-4:2001</t>
  </si>
  <si>
    <t>Črpališča odpadne vode za stavbe in zemljišča . osnove gradnje in preskušanja – 4. del: Nepovratni ventili za odpadno vodo s fekalijami in brez njih</t>
  </si>
  <si>
    <t>SIST EN 12050-3:2001</t>
  </si>
  <si>
    <t>Črpališča odpadne vode za stavbe in zemljišča – Osnove gradnje in preskušanja – 3.del: Črpališča odpadne vode s fekalijami za omejeno uporabo</t>
  </si>
  <si>
    <t>SIST EN 12050-2:2001</t>
  </si>
  <si>
    <t>Črpališča odpadne vode za stavbe in zemljišča _ Osnove gradnje in preskušanja – 2. del: Črpališča odpadne vode brez fekalij</t>
  </si>
  <si>
    <t>SIST EN 12050-1:2001</t>
  </si>
  <si>
    <t>Črpališča odpadne vode za stavbe in zemljišča – osnove gradnje in preskušanje – 1.del: Črpališča odpadne vode s fekalijami</t>
  </si>
  <si>
    <t>SIST EN 681-4:2000/A1:2002</t>
  </si>
  <si>
    <t>SIST EN 681-4:2000</t>
  </si>
  <si>
    <t>Elastomerna tesnila – Zahteve za materiale za tesnila za uporabo v nepeljavah za vodo in kanalizacijo – 4.del: Poliuretanski tesnilni elementi</t>
  </si>
  <si>
    <t>SIST EN 681-3:2000/A1:2002</t>
  </si>
  <si>
    <t>SIST EN 681-3:2000</t>
  </si>
  <si>
    <t>Elastomerna tesnila – Zahteve za materiale za tesnila za uporabo v napeljavah za vodo in kanalizacijo – 3. del: Celularni materiali iz vulkanizirane gume</t>
  </si>
  <si>
    <t>SIST EN 681-2:2000/A1:2002</t>
  </si>
  <si>
    <t>SIST EN 681-2:2000</t>
  </si>
  <si>
    <t>Elastomerna tesnila – Zahteve za materiale za tesnila za uporabo v napeljavha za vodo in kanalizacijo – 2.del: Plastomerni elastomeri</t>
  </si>
  <si>
    <t>SIST EN 681-1:2000/A3:2005</t>
  </si>
  <si>
    <t>SIST EN 681-1:2000/A2:2002</t>
  </si>
  <si>
    <t>SIST EN 681-1:2000/A1:2000</t>
  </si>
  <si>
    <t>SIST EN 681-1:2000</t>
  </si>
  <si>
    <t>Elastomerna tesnila – Zahteve za materiale za tesnila za uporabo v napeljavah za vodo in kanalizacijo – 1.del: Vulkanizirana guma</t>
  </si>
  <si>
    <t>SIST EN 13252:2001/ A1:2005</t>
  </si>
  <si>
    <t>SIST EN 13252:2001</t>
  </si>
  <si>
    <t>SIST EN 13251:2001/ A1:2005</t>
  </si>
  <si>
    <t>SIST EN 13251:2001</t>
  </si>
  <si>
    <t>Geotekstilije in geotekstilijam sorodni izdelki – Značilnosti, ki se zahtevajo pri nasipih, temeljih in trdnih strukturah in geotekstilije ki se zahtevajo pri drenažnih sistemih</t>
  </si>
  <si>
    <t>SIST EN 1825-1:2004/AC:2006</t>
  </si>
  <si>
    <t>SIST EN 1825-1:2004</t>
  </si>
  <si>
    <t>Ločevalnik maščob- 1.del: Osnove načrtovanje, zahteve in preskušanje, označevanje in kontrola kakovosti</t>
  </si>
  <si>
    <t>SIST EN 1433:2003/ A1:2005</t>
  </si>
  <si>
    <t>SIST EN 1433:2003</t>
  </si>
  <si>
    <t>SIST EN 124:1996</t>
  </si>
  <si>
    <t>Pokrovi za odtoke in jaške na voznih površinah in površinah za pešce</t>
  </si>
  <si>
    <t>SIST EN 1917:2003/ AC:2007</t>
  </si>
  <si>
    <t>SIST EN 1917:2003</t>
  </si>
  <si>
    <t>Betonski vstopni in revizijski jaški, nearmirani, z jeklenimi vlakni in armirani</t>
  </si>
  <si>
    <t>SIST EN 1916:2003/ AC:2007</t>
  </si>
  <si>
    <t>SIST EN 1916:2003</t>
  </si>
  <si>
    <t>Betonske cevi in fazonski kosi, nearmirani, z jeklenimi vlakni in armirani</t>
  </si>
  <si>
    <t>SIST EN ¸1124-1:2000/A1:2004</t>
  </si>
  <si>
    <t>SIST EN 1124-1:2000</t>
  </si>
  <si>
    <t>Vzdolžno varjene nerjavne jeklene cevi in spojniki z obojko za sisteme za odpadno vodo – 1.del: Zahteve, preskušanje in kontrola kakovosti</t>
  </si>
  <si>
    <t>SIST EN 1123-1:2000/A1:2004</t>
  </si>
  <si>
    <t>SIST EN 1123-1:2000</t>
  </si>
  <si>
    <t>Vzdolžno varjene jeklene cevi in spojniki, vroče galvanizirani, z obojko, za sisteme za odpadno vodo – 1. del: Zahteve, preskušanje in kontrola kakovosti</t>
  </si>
  <si>
    <t>SIST EN 295-10:2005</t>
  </si>
  <si>
    <t>Keramične cevi, fazonski kosi in spoji za odvod odpadne vode in kanalizacijo – 10.del: Zahtevane lastnosti</t>
  </si>
  <si>
    <t>SIST EN 15012:2007</t>
  </si>
  <si>
    <t>SIST EN 1852-1:1997/A1:2003</t>
  </si>
  <si>
    <t>SIST EN 1852-1:1999</t>
  </si>
  <si>
    <t>Cevni sistemi iz polimernih materialov za odpadno vodo in kanalizacijo, ki delujejo po težnostnem principu in so položeni v   zemljo - Polipropilen (PP) - 1. del: Specifikacije za cevi, fitinge in sistem</t>
  </si>
  <si>
    <t>SIST EN 1401-1:1999</t>
  </si>
  <si>
    <t>Cevni sistemi iz polimernih materialov za odpadno vodo in kanalizacijo, ki delujejo po težnostnem principu in so položeni v zemljo – Nemehčan polivinilklorid (PVC - U) - 1. del: Specifikacije za cevi, fitinge in sistem</t>
  </si>
  <si>
    <t>SIST EN 598:1998</t>
  </si>
  <si>
    <t>Cevi, fitingi in dodatki iz duktilne litine za kanalizacijo - Zahteve in postopki preskušanja</t>
  </si>
  <si>
    <t>SIST EN 12380:2003</t>
  </si>
  <si>
    <t>SIST EN 588-2:2002</t>
  </si>
  <si>
    <t>Vlaknatocementne cevi za odvod odpadne vode in kanalizacijo – 2. del: Vstopni in revizijski jaški</t>
  </si>
  <si>
    <t>Standardi, ki se nanašajo kanalizacijo, oziroma materiale, ki se uporabljajo pri kanalizaciji.</t>
  </si>
  <si>
    <t xml:space="preserve">Kanalizacija  </t>
  </si>
  <si>
    <t>SIST EN 13255:2001/AC:2003</t>
  </si>
  <si>
    <t>SIST EN 13255:2001/A1:2005</t>
  </si>
  <si>
    <t>SIST EN 13255:2001</t>
  </si>
  <si>
    <t>Geotekstilije in geotekstilijam sorodni izdelki – Značilnosti, ki se zahtevajo pri gradnji kanalov</t>
  </si>
  <si>
    <t>SIST EN 13253:2001</t>
  </si>
  <si>
    <t>Geotekstilije in geotekstilijam sorodni izdelki – Značilnosti, ki se zahtevajo pri nadzoru erozije (zaščita obale, zaščita z nasipom)</t>
  </si>
  <si>
    <t>SIST EN 13252:2001/A1:2005</t>
  </si>
  <si>
    <t>Geotekstilije in geotekstilijam sorodni izdelki – Značilnosti, ki se zahtevajo pri drenažnih sistemih</t>
  </si>
  <si>
    <t>SIST EN 13249:2001/A1:2005</t>
  </si>
  <si>
    <t>SIST EN 13249:2001</t>
  </si>
  <si>
    <t>Geotekstilije in geotekstilijam sorodni izdelki – Značilnosti, ki se zahtevajo pri gradnji cest in drugih prometnih površin (izključene so železnice in vključene asfaltne površine)</t>
  </si>
  <si>
    <t>SIST EN 13055-2:2004</t>
  </si>
  <si>
    <t>Lahki agregati – 2.del: Lahko agregati za bitumenske zmesi in površinske prevleke ter za uporabo v nevezanih in vezanih mešanicah</t>
  </si>
  <si>
    <t>SIST EN 13043:2002/AC:2004</t>
  </si>
  <si>
    <t>SIST EN 13043:2002</t>
  </si>
  <si>
    <t>Agregati za bitumenske zmesi in površinske prevleke za ceste, letališča in druge prometne površine</t>
  </si>
  <si>
    <t>SIST EN 12620:2002</t>
  </si>
  <si>
    <t>Agregat za gradnjo cest</t>
  </si>
  <si>
    <t>Bituminizirane zmesi – Specifikacije materialov – 1.del: Bitumenski beton – Zahteve – Pravila za uporabo SIST EN 13108-1</t>
  </si>
  <si>
    <t>SIST EN 14023:2005</t>
  </si>
  <si>
    <t>Bitumen in bitumenska veziva – Okvirna specifikacija za bitumne, modificirane s polimeri</t>
  </si>
  <si>
    <t>SIST EN 13924:2006/AC:2007</t>
  </si>
  <si>
    <t>SIST EN 13924:2006</t>
  </si>
  <si>
    <t>Bitumen in bitumenska veziva – Specifikacije za trše cestogradbene bitumne</t>
  </si>
  <si>
    <t>SIST EN 13808:2005</t>
  </si>
  <si>
    <t>Bitumen in bitumenska veziva – Okvirna specifikacija za kationske bitumenske emulzije</t>
  </si>
  <si>
    <t>SIST 1038-7(²)</t>
  </si>
  <si>
    <t>Bituminizirane zmesi – Specifikacije materialov – 7.del: Drenažni asfalt – Zahteve – Pravila za uporabo SIST EN 13108-7</t>
  </si>
  <si>
    <t>SIST EN 13108-7:2006</t>
  </si>
  <si>
    <t>Bitumenske zmesi – Specifikacije materialov – 7.del: Drenažni asfalt</t>
  </si>
  <si>
    <t>SIST 1038-6 (²)</t>
  </si>
  <si>
    <t>Bituminizirane zmesi – Specifikacije materialov – 6.del: Liti asfalt – Zahteve _ Pravila za uporabo SIST EN 13108-6</t>
  </si>
  <si>
    <t>SIST EN 13108-6:2006</t>
  </si>
  <si>
    <t>Bitumenske zmesi -  Specifikacije matrerialov – 6.del: Liti asfalt</t>
  </si>
  <si>
    <t>SIST 1038-5 (²)</t>
  </si>
  <si>
    <t>Bituminizirane zmesi – Specifikacije materialov – 5. del: Drobir z bitumenskim mastiksom – Zahteve - Pravila za uporabo SIST EN 13108-5</t>
  </si>
  <si>
    <t>SIST EN 13108-5:2006</t>
  </si>
  <si>
    <t>Bitumenske zmesi – Specifikacije materialov – 5.del: Drobir z bitumenskim mastiksom</t>
  </si>
  <si>
    <t>SIST EN 13108-4:2006</t>
  </si>
  <si>
    <t>sist en 13108-3:2006</t>
  </si>
  <si>
    <t>Bitumenske zmesi – Specifikacija materialov – 3.del: Zelo mehak asfalt</t>
  </si>
  <si>
    <t>SIST EN 13108-2:2006</t>
  </si>
  <si>
    <t>Bitumenske zmesi – Specifikacije materialov –2. del: Bitumenski beton za zelo tanke plasti</t>
  </si>
  <si>
    <t>SIST EN 1463-1:1999/A1:2004</t>
  </si>
  <si>
    <t>SIST EN 1463-1:1999</t>
  </si>
  <si>
    <t>Materiali za označevanje vozišča – Odsevniki – 1. del: Lastnosti novih odsevnikov</t>
  </si>
  <si>
    <t>SIST EN 1423:1999/A1:2004</t>
  </si>
  <si>
    <t>SIST EN 1423:1999</t>
  </si>
  <si>
    <t>Materiali za označevanje vozišča – Materiali za posipanje – Steklene kroglice, posipi za zmanjšanje drsnosti in mešanice obeh</t>
  </si>
  <si>
    <t>SIST EN 1344:2002</t>
  </si>
  <si>
    <t>Opečni tlakovci – Zahteve in preskusne metode</t>
  </si>
  <si>
    <t>SIST EN 1343:2002</t>
  </si>
  <si>
    <t>Robniki iz naravnega kamna za zunanje tlakovanje – Zahteve in preskusne metode</t>
  </si>
  <si>
    <t>SIST EN 1342:2002</t>
  </si>
  <si>
    <t>Tlakovci iz naravnega kamna za zunanje tlakovanje – Zahteve in preskusne metode</t>
  </si>
  <si>
    <t>SIST EN 1341:2002</t>
  </si>
  <si>
    <t>Plošče iz naravnega kamna za zunanje tlakovanje  - Zahteve in preskusne metode</t>
  </si>
  <si>
    <t>SIST EN 1340:2003/AC:2006</t>
  </si>
  <si>
    <t>SIST EN 1340:2003</t>
  </si>
  <si>
    <t>Betonski robniki – Zahteve in preskusne metode</t>
  </si>
  <si>
    <t>SIST EN 1339:2003/AC:2006</t>
  </si>
  <si>
    <t>SIST EN 1339:2003</t>
  </si>
  <si>
    <t>Betonske plošče za tlakovanje – Zahteve in preskusne metode</t>
  </si>
  <si>
    <t>SIST EN 1338:2003/AC:2006</t>
  </si>
  <si>
    <t>SIST EN 1338:2003</t>
  </si>
  <si>
    <t>Betonski tlakovci – Zahteve in  preskusne metode</t>
  </si>
  <si>
    <t>SIST EN 12843:2004</t>
  </si>
  <si>
    <t>Montažni betonski izdelki – Stebri in drogovi</t>
  </si>
  <si>
    <t>SIST EN 12839:2002</t>
  </si>
  <si>
    <t>Betonski izdelki – Elementi za ograje</t>
  </si>
  <si>
    <t>SIST EN 13877-3:2005</t>
  </si>
  <si>
    <t>Betonska vozišča – 3.del: Specifikacije za moznike (spojne elemente), ki se uporabljajo pri betonskih voziščih</t>
  </si>
  <si>
    <t>Standardi, ki se nanašajo zunanjo ureditev, oziroma materiale, ki se uporabljajo pri zunanji ureditvi.</t>
  </si>
  <si>
    <t>Vsa potrebna zemeljska dela, s planiranjem terena vred, morajo biti izvedena predhodno in se obračunavajo po standardih za zemeljska dela.</t>
  </si>
  <si>
    <t xml:space="preserve"> - čiščenje prostorov, izdelkov in delovnih priprav po dovršenem delu</t>
  </si>
  <si>
    <t xml:space="preserve"> - dodajanje materiala in orodja</t>
  </si>
  <si>
    <t xml:space="preserve"> - niveliranje in postavljanje profilov</t>
  </si>
  <si>
    <t xml:space="preserve"> - snemanje potrebnih izmer in profilov na mestu samem</t>
  </si>
  <si>
    <t xml:space="preserve"> - dela in ukrepe po določilih veljavnih predpisov varstva pri delu;</t>
  </si>
  <si>
    <t>Cena po enoti za posamezno postavko za zunanja dela vsebujejo poleg izdelave same po opisu v posameznem standardu še vsa potrebna pomožna dela in sicer:</t>
  </si>
  <si>
    <t>Zunanja dela se morajo izvajati po določilih  tehničnih predpisov, v skladu z obveznimi standardi. Materiali in izdelki za ta dela morajo ustrezati določilom obveznih SIST-ov.</t>
  </si>
  <si>
    <t xml:space="preserve">Zunanja ureditev  </t>
  </si>
  <si>
    <t>SIST EN 13748-1:2004/AC:2005</t>
  </si>
  <si>
    <t>SIST EN 13748-1:2004/A1:2005</t>
  </si>
  <si>
    <t>SIST EN 13748-1:2004</t>
  </si>
  <si>
    <t>Teraco plošče – 1.del: Teraco plošče za notranjo rabo</t>
  </si>
  <si>
    <t>SIST EN 12057:2004</t>
  </si>
  <si>
    <t>Naravni kamen – Ploščice – Zahteve</t>
  </si>
  <si>
    <t>SIST EN 1469:2005</t>
  </si>
  <si>
    <t>Proizvodi iz naravnega kamna – Plošče za navpične in stropne obloge – Zahteve</t>
  </si>
  <si>
    <t>SIST EN 12058:2004</t>
  </si>
  <si>
    <t>Standardi, ki se nanašajo kamnoseška dela, oziroma materiale, ki se uporabljajo pri kamnoseških delih.</t>
  </si>
  <si>
    <t>Za izvršitev kamnoseških del se rabijo obsoječi odri na objektu. V primeru, da so za izvršitev kamnoseških del potrebni posebni odri jih je zajeti v cenah posameznih postavk.</t>
  </si>
  <si>
    <t>Dela je treba izvajati po določilih začasnih tehničnih predpisov in skladno z obveznimi standardi.</t>
  </si>
  <si>
    <t xml:space="preserve">Kamnoseška dela   </t>
  </si>
  <si>
    <t>SIST EN 14246:2006/AC:2007</t>
  </si>
  <si>
    <t>SIST EN 14246:2006</t>
  </si>
  <si>
    <t>Mavčni elementi za viseče strope – Definicije, zahteve in preskusne metode</t>
  </si>
  <si>
    <t>SIST EN 14209:2006</t>
  </si>
  <si>
    <t>Predoblikovane mavčne plošče – Definicije, zahteve in preskusne metode</t>
  </si>
  <si>
    <t>SIST EN 14195:2005/ AC:2006</t>
  </si>
  <si>
    <t>SIST EN 14195:2005</t>
  </si>
  <si>
    <t>Elementi s kovinskimi okvirji za mavčne plošče – Definicije,zahteve in preskusne metode</t>
  </si>
  <si>
    <t>SIST EN 14190:2005</t>
  </si>
  <si>
    <t>Mavčne plošče iz reciklaže – Definicije, zahteve in preskusne metode</t>
  </si>
  <si>
    <t>SIST EN 13964:2004/ A1:2007</t>
  </si>
  <si>
    <t>SIST EN 13964:2004</t>
  </si>
  <si>
    <t>Viseči stropi – Zahteve in preskusne metode</t>
  </si>
  <si>
    <t>SIST EN 13963:2005/ AC:2006</t>
  </si>
  <si>
    <t>SIST EN 13963:2005</t>
  </si>
  <si>
    <t>Tesnilni materiali za mavčne plošče – Definicije, zahteve in preskusne metode</t>
  </si>
  <si>
    <t>SIST EN 13950:2006</t>
  </si>
  <si>
    <t>Mavčne plošče za toplotno/zvočno izolacijo kompozitnih panelov – Definicije, zahteve in preskusne metode</t>
  </si>
  <si>
    <t>SIST EN 13915:2007</t>
  </si>
  <si>
    <t>Predizdelani paneli mavčnih plošč s kartonskim jedrom – Definicije, zahteve in preskusne metode</t>
  </si>
  <si>
    <t>SIST EN 13815:2006</t>
  </si>
  <si>
    <t>Mavčni proizvodi, ojačeni z vlakni – Definicije, zahteve in preskusne metode</t>
  </si>
  <si>
    <t>SIST EN 520:2005</t>
  </si>
  <si>
    <t>Mavčne plošče – Definicije, zahteve in preskusne metode</t>
  </si>
  <si>
    <t>Standardi, ki se nanašajo mavčno kartonska  dela, oziroma materiale, ki se uporabljajo pri mavčno kartonskih delih.</t>
  </si>
  <si>
    <t>V cenah po enoti je zajeti tudi vse potrebne ojačitve v stenah za montažo sanitarnih elementov in ostalih elementov, ki se pritrjujejo na stene v skladu z načrti.</t>
  </si>
  <si>
    <t>V ceni po enoti je zajeti tudi vse ojačitve z vogalniki!</t>
  </si>
  <si>
    <t>Na mestih odprtin z vgradnjo vrat je izvesti ustrezno podkonstrukcijo, kar je zajeti v ceni po enoti posameznih sten!</t>
  </si>
  <si>
    <t>Mavčnokartonska dela se morajo izvajati po detajlih in navodilih  proizvajalcev.</t>
  </si>
  <si>
    <t>Vse manjše izreze za instalacije, bandažiranje in kitanje stikov ter vijakov, kitanje vseh stikov med nosilnimi konstrukcijami in mavčno-kartonskimi elementi z akrilnim kitom je zajeto v cenah na enoto.</t>
  </si>
  <si>
    <t xml:space="preserve"> - prevoz materiala na objekt, z nakladanjem, razkladanjem, skladiščenjem in prenosi na objektu;</t>
  </si>
  <si>
    <t>Delo obrtnika obsega:</t>
  </si>
  <si>
    <t>Dela je treba izvajati po določilih veljavnih normativov in skladno z obveznimi standardi</t>
  </si>
  <si>
    <t>Splošna določila:</t>
  </si>
  <si>
    <t>Mavčno – kartonska dela</t>
  </si>
  <si>
    <t>SIST EN 14904:2006</t>
  </si>
  <si>
    <t>Podloge za športne dejavnosti – Notranje podloge za večnamensko uporabo – Specifikacija</t>
  </si>
  <si>
    <t>SIST EN 14041:2005/AC:2007</t>
  </si>
  <si>
    <t>SIST EN 14041:2005</t>
  </si>
  <si>
    <t>Netekstilne, tekstilne in laminirane (plastene) talne obloge – Bistvene značilnosti</t>
  </si>
  <si>
    <t>SIST EN 14342:2005/AC:2008</t>
  </si>
  <si>
    <t>SIST EN 14342:2005</t>
  </si>
  <si>
    <t>Standardi, ki se nanašajo tlakarska dela, oziroma materiale, ki se uporabljajo pri tlakarskih delih.</t>
  </si>
  <si>
    <t>V kolikor ni nizkostenska obroba popisana ločeno jo je zajeti v ceni  osnovne postavke tlaka.</t>
  </si>
  <si>
    <t xml:space="preserve"> - ves vgrajeni material mora imeti ustrezne izjave o skladnosti</t>
  </si>
  <si>
    <t xml:space="preserve"> - izvajalec mora predložiti vzorce v potrditev</t>
  </si>
  <si>
    <t>Opombe:</t>
  </si>
  <si>
    <t xml:space="preserve"> - vsa dela in ukrepe po določilih veljavnih predpisov varstva pri delu</t>
  </si>
  <si>
    <t>- popravilo zidov ali stenskih oblog, če se poškodujejo</t>
  </si>
  <si>
    <t>- pritrjevanje obrob</t>
  </si>
  <si>
    <t>- polaganje, prikrojitev in lepljenje talne obloge</t>
  </si>
  <si>
    <t xml:space="preserve"> - prevoz materiala in orodja na objekt, z nakladanjem, razkladanjem </t>
  </si>
  <si>
    <t xml:space="preserve"> - vsa dela v delavnici in na objektu z dajatvami</t>
  </si>
  <si>
    <t xml:space="preserve"> - nanašanje izravnalne mase</t>
  </si>
  <si>
    <t xml:space="preserve"> - pregled in čiščenje podlog</t>
  </si>
  <si>
    <t xml:space="preserve"> - snemanje izmer v objektu</t>
  </si>
  <si>
    <t xml:space="preserve"> - pritrdilni material za obrobne letve</t>
  </si>
  <si>
    <t xml:space="preserve"> - obrobne letve</t>
  </si>
  <si>
    <t xml:space="preserve"> - lepilo za lepljenje talnih oblog</t>
  </si>
  <si>
    <t xml:space="preserve"> - masa za izravnavo podloge</t>
  </si>
  <si>
    <t xml:space="preserve"> - dobavo ostalega materiala</t>
  </si>
  <si>
    <t xml:space="preserve"> - dobavo osnovnega materiala za talne obloge</t>
  </si>
  <si>
    <t>Dela je potrebno izvajati v skladu z  tehničnimi predpisi in normativi v soglasju z obveznimi standardi za polaganje tlakov</t>
  </si>
  <si>
    <t>Tlakarska dela</t>
  </si>
  <si>
    <t>SIST EN 14411:2007</t>
  </si>
  <si>
    <t>SIST EN 12004:2007</t>
  </si>
  <si>
    <t>Standardi, ki se nanašajo keramičarska dela, oziroma materiale, ki se uporabljajo pri keramičarskih delih.</t>
  </si>
  <si>
    <t>- vzorce keramike dostaviti v potrditev projektantu</t>
  </si>
  <si>
    <t>- pred polaganjem je izdelati preverbo ustreznosti podloge tlaka in po potrebi izdelati predhodno izravnavo</t>
  </si>
  <si>
    <t xml:space="preserve"> - do prevzema naročnika obremenjujejo vse poškodbe na izvedenih delih izvajalca, v kolikor neoporečno ne dokaže, da poškodbe niso nastale po njegovi krivdi.</t>
  </si>
  <si>
    <t xml:space="preserve"> - čiščenje izdelkov po opravljenem delu in zavarovanje do predaje naročniku.</t>
  </si>
  <si>
    <t xml:space="preserve">  - prevoz materiala in izdelkov na objekt, z nakladanjem, razkladanjem, skladiščenjem ter notranjimi transporti do mesta vgraditve;</t>
  </si>
  <si>
    <t xml:space="preserve"> - vse delo v delavnici in na objektu z vsemi dajatvami;</t>
  </si>
  <si>
    <t xml:space="preserve"> - napravo malt;</t>
  </si>
  <si>
    <t xml:space="preserve"> - dobavo vsega materiala z vsemi transporti in manipulativnimi stroški;</t>
  </si>
  <si>
    <t xml:space="preserve"> - obeleževanje višin in postavljanje potrebnih letev;</t>
  </si>
  <si>
    <t xml:space="preserve"> - pregled, čiščenje, vlaženje in pranje podlog;</t>
  </si>
  <si>
    <t xml:space="preserve"> - snemanje potrebnih izmer na objektu;</t>
  </si>
  <si>
    <t>V ceni za enoto je potrebno upoštevati, poleg del, opisanih v posamezni postavki še:</t>
  </si>
  <si>
    <t>Material za ta dela mora po kvaliteti ustrezati določilom veljavnih standardov.</t>
  </si>
  <si>
    <t>Dela je potrebno izvajati v skladu z  tehničnimi predpisi in normativi v soglasju z obveznimi standardi.</t>
  </si>
  <si>
    <t>Keramičarska dela</t>
  </si>
  <si>
    <t>EN 12101-2:2003</t>
  </si>
  <si>
    <t xml:space="preserve">Svetlobne kupule </t>
  </si>
  <si>
    <t>SIST EN ISO 14001:2004</t>
  </si>
  <si>
    <t xml:space="preserve">Svetlobni elementi </t>
  </si>
  <si>
    <t>SIST EN 12211</t>
  </si>
  <si>
    <t>SIST EN 1027</t>
  </si>
  <si>
    <t>SIST EN 1026</t>
  </si>
  <si>
    <t xml:space="preserve">enokrilno aluminijasto okno </t>
  </si>
  <si>
    <t>SIST EN 1279-5:2005</t>
  </si>
  <si>
    <t>Steklo v gradbeništvu – Izolacijsko steklo – 5. del: Ovrednotenje skladnosti</t>
  </si>
  <si>
    <t>SIST EN 14449:2005 /AC:2006</t>
  </si>
  <si>
    <t>SIST EN 14449:2005</t>
  </si>
  <si>
    <t>Steklo v gradbeništvu – Lepljeno steklo in lepljeno varnostno steklo – Ovrednotenje skladnosti/standard za izdelek</t>
  </si>
  <si>
    <t>SIST EN 14321-2:2006</t>
  </si>
  <si>
    <t>Steklo v gradbeništvu – Kaljeno zemljoalkalijsko silikatno varnostno steklo – 2. del: Ocena skladnosti/standard za izdelek</t>
  </si>
  <si>
    <t>SIST EN 14179-2:2005</t>
  </si>
  <si>
    <t>Steklo v gradbeništvu – HS-preskus kaljenega natrijevegakalcijevega- silikatnega varnostnega stekla – 2. del:Ovrednotenje skladnosti/standard za izdelek</t>
  </si>
  <si>
    <t>SIST EN 572-9:2005</t>
  </si>
  <si>
    <t xml:space="preserve">Steklo v stavbah – Osnovni izdelki iz natrij-kalcijevega silikatnega stekla – 9. del: Ovrednotenje skladnosti/standard za izdelek </t>
  </si>
  <si>
    <t>SIST EN 14178-2:2005</t>
  </si>
  <si>
    <t>Steklo v stavbah – Osnovni izdelki iz zemljoalkalijskega silikatnega stekla – 2. del: Ovrednotenje skladnosti/standard za izdelek</t>
  </si>
  <si>
    <t>SIST EN 12337-2:2005</t>
  </si>
  <si>
    <t>Steklo v stavbah Kemično utrjeno natrij-kalcijevo silikatno steklo – 2. del: Ovrednotenje skladnosti/standard za izdelek</t>
  </si>
  <si>
    <t>SIST EN 12150-2:2005</t>
  </si>
  <si>
    <t>Steklo v stavbah – Toplotno kaljeno natrij-kalcijevo silikatno varnostno steklo – 2. del: Ovrednotenje skladnosti/standard za izdelek</t>
  </si>
  <si>
    <t xml:space="preserve">SIST EN 1096-4:2005 </t>
  </si>
  <si>
    <t>SIST EN 13024-2:2005</t>
  </si>
  <si>
    <t>Steklo v stavbah – Toplotno kaljeno borosilikatno varnostno steklo – 2.del: Ovrednotenje skladnosti/standard za izdelek</t>
  </si>
  <si>
    <t>SIST EN 1863-2:2005</t>
  </si>
  <si>
    <t>Steklo v stavbah – Toplotno utrjeno natrij-kalcijevo silikatno steklo – 2.del: ovrednotenje skladnosti/standard za izdelek</t>
  </si>
  <si>
    <t>SIST EN 1748-2-:2005</t>
  </si>
  <si>
    <t>Steklo v stavbah – Posebni osnovni izdelki – 2-2.del: Steklena keramika – Ovrednotenje skladnosti/standard za izdelek</t>
  </si>
  <si>
    <t>SIST EN 1748-1-2:2005</t>
  </si>
  <si>
    <t>Steklo v stavbah – Posebni osnovni izdelki – Borosilikatno steklo – 1-2. del: Ovrednotenje skladnosti/standard za izdelke</t>
  </si>
  <si>
    <t>stekla</t>
  </si>
  <si>
    <t>SIST EN 13659:2004</t>
  </si>
  <si>
    <t>Polkna – Zahtevane lastnosti, vključno z varnostjo</t>
  </si>
  <si>
    <t>SIST EN 13561:2004</t>
  </si>
  <si>
    <t>Zunanja senčila – Zahtevane lastnosti, vključno z varnostjo</t>
  </si>
  <si>
    <t>senčila</t>
  </si>
  <si>
    <t>SIST EN 13241-1:2003</t>
  </si>
  <si>
    <t>Vrata v industrijske in javne prostore ter garažna vrata – Standard za proizvod – 1. del: Proizvodi brez določenih lastnosti požarne odpornosti in dimotesnosti</t>
  </si>
  <si>
    <t>industrijska vrata</t>
  </si>
  <si>
    <t>SIST EN 1935:2002/ AC:2004</t>
  </si>
  <si>
    <t>SIST EN 1935:2002</t>
  </si>
  <si>
    <t>SIST EN 12209:2004/ AC:2006</t>
  </si>
  <si>
    <t>Stavbno okovje – Ključavnice in zapahi – Mehanske ključavnice,zapahi in prijemniki – Zahteve in preskusne metode</t>
  </si>
  <si>
    <t>okovje</t>
  </si>
  <si>
    <t>SIST EN 14351-1:2006</t>
  </si>
  <si>
    <t>Okna in vrata – Standard za proizvod, zahtevane lastnosti – 1. del: Okna in vrata brez določenih lastnosti požarne odpornosti in dimotesnosti, vendar z vključeno odpornostjo strešnih oken proti požaru z zunanje strani</t>
  </si>
  <si>
    <t>SIST EN 1158:2000/ A1:2003</t>
  </si>
  <si>
    <t>SIST EN 1158:2000</t>
  </si>
  <si>
    <t>Stavbno okovje – Naprave za usklajeno zapiranje vrat –Zahteve in preskusne metode</t>
  </si>
  <si>
    <t>SIST EN 1155:2000/ A1:2003</t>
  </si>
  <si>
    <t>SIST EN 1155:2000</t>
  </si>
  <si>
    <t xml:space="preserve"> Stavbno okovje – Električne naprave za nadzor zapiranja vrat –Zahteve in preskusne metode</t>
  </si>
  <si>
    <t>SIST EN 1154:2000/ A1:2003</t>
  </si>
  <si>
    <t>SIST EN 1154:2000</t>
  </si>
  <si>
    <t>Stavbno okovje – Naprave za samodejno zapiranje vrat – Zahteve in preskusne metode</t>
  </si>
  <si>
    <t>SIST EN 1125:1998/ A1:2002</t>
  </si>
  <si>
    <t>SIST EN 1125:1998</t>
  </si>
  <si>
    <t>Ključavnice in stavbno okovje – Zapore z vodoravnim potisnim drogom za izhod ob paniki – Zahteve in preskusne metode</t>
  </si>
  <si>
    <t>požarna vrata okovje</t>
  </si>
  <si>
    <t>SIST EN 179:2000/ A1:2002/AC:2002</t>
  </si>
  <si>
    <t>SIST EN 179:2000/ A1:2002</t>
  </si>
  <si>
    <t>SIST EN 179:2000</t>
  </si>
  <si>
    <t>Stavbno okovje – Naprave za zasilne izhode z vzvodno ročico ali pritisnim pedalom – Zahteve in preskusne metode</t>
  </si>
  <si>
    <t>panik kljuke</t>
  </si>
  <si>
    <t>V primeru, da posamezne postavke v popisu ne zajemoajo celotnega opisa potrebnega za funkcionalno dokončanje dela, mora ponudnik izvedbo le tega vključiti v ceno na enoto.</t>
  </si>
  <si>
    <t xml:space="preserve"> - vse materiale mora pred vgradnjo potrditi odgovorni projektant</t>
  </si>
  <si>
    <t xml:space="preserve"> - vso stavbno pohištvo mora imeti ustrezne izjave o skladnosti</t>
  </si>
  <si>
    <t xml:space="preserve"> - mere je potrebno preveriti na objektu</t>
  </si>
  <si>
    <t xml:space="preserve"> - stavbno pohištvo se izdeluje po potrjenih shemah iz projekta</t>
  </si>
  <si>
    <t>Druge pripombe:</t>
  </si>
  <si>
    <t>V primeru nejasnosti se je izvajalec del oz. ponudnik, dolžan posvetovati s projektantom in statikom že v času izdelave ponudbe.</t>
  </si>
  <si>
    <t xml:space="preserve"> - izdelati je delavniške in montažne  risbe in detajle vgradnje za katere je dobiti potrditev projektanta</t>
  </si>
  <si>
    <t xml:space="preserve"> - vse zaključne in obrobne tesnilne elemente</t>
  </si>
  <si>
    <t xml:space="preserve"> - dobavo in vgrajevanje stekla po opisih kvalitete.</t>
  </si>
  <si>
    <t xml:space="preserve"> - vse tesnitve pri oknih in vratih;</t>
  </si>
  <si>
    <t xml:space="preserve"> - vsa dela in ukrepe po določilih veljavnih predpisov varstva pri delu;</t>
  </si>
  <si>
    <t xml:space="preserve"> - čiščenje izdelkov in prostorov po izvršeni montaži ter zavarovanje do predaje naročniku;</t>
  </si>
  <si>
    <t xml:space="preserve"> - prevoz izdelkov na objekt, z nakladanjem, razkladanjem, skladiščenjem in prenosi do mesta vgraditve oz. montaže;</t>
  </si>
  <si>
    <t xml:space="preserve"> - delo v delavnici in na objektu, z vsemi dajatvami;</t>
  </si>
  <si>
    <t xml:space="preserve"> - dobavo vsega osnovnega, pritrdilnega, spojnega in pomožnega materiala ter pri oknih in vratih tudi okovja in kljuk; z vsemi transportnimi in manipulativnimi stroški;</t>
  </si>
  <si>
    <t xml:space="preserve"> - pregled pripravljenih podlog in fino čiščenje le teh pred pričetkom dela;</t>
  </si>
  <si>
    <t>Za izvedbo so merodajni detajli iz arhitektonskega načrta in načrti konstrukcije ter tolmačenja glavnega projektanta in statika.</t>
  </si>
  <si>
    <t>Material za ta dela mora po kvaliteti ustrezati določilom veljavnih normativov in standardi.</t>
  </si>
  <si>
    <t>PVC , ALU STEKLARSKA  DELA</t>
  </si>
  <si>
    <t>SIST EN 438-7:2005</t>
  </si>
  <si>
    <t>Dekorativni visokotlačni laminati (HPL) – Plošče na osnovi duromernih smol – 7. del: Kompaktni laminati in kompozitni paneli HPL za notranjo in zunanjo oblogo zidov in stropov</t>
  </si>
  <si>
    <t>OP.: standarde za okovje glej poglavje okna, zastaklitve, senčila, vrata</t>
  </si>
  <si>
    <t>SIST EN 14374:2005</t>
  </si>
  <si>
    <t>Lesene konstrukcije – Furnirni slojnat les (LVL) za konstrukcije – Zahteve</t>
  </si>
  <si>
    <t>SIST EN 14915:2007/AC:2007</t>
  </si>
  <si>
    <t>SIST EN 14915:2007</t>
  </si>
  <si>
    <t>Standardi, ki se nanašajo mizarska dela, oziroma materiale, ki se uporabljajo pri mizarskih delih.</t>
  </si>
  <si>
    <t>Izvajalec mora izdelati vse delavniške in montažne načrte elementov in jih  dati v pisno potrditev projektantu, kot tudi izdelati vzorce finalnih obdelav in dobiti potrditev projektanta.</t>
  </si>
  <si>
    <t xml:space="preserve"> - kovinski vratni podboji so prašno barvani</t>
  </si>
  <si>
    <t xml:space="preserve"> - vso stavbno pohištvo mora imeti ustrezne ateste</t>
  </si>
  <si>
    <t xml:space="preserve"> - dobava in vgrajevanje stekla po opisih;</t>
  </si>
  <si>
    <t xml:space="preserve"> - dobava vseh slepih podbojev in okvirjev;</t>
  </si>
  <si>
    <t xml:space="preserve"> - pri izdelkih v naravni izvedbi je treba upoštevati dvakrat premaz s sandolinom ali drugim ustreznim (ekvivalentnim) premaznim sredstvom za les in lakiranjem;</t>
  </si>
  <si>
    <t xml:space="preserve"> - izdelki, ki so predvideni za pleskanje, morajo biti obdelani do faze za pleskanje ali skupaj s finalizacijo, če je v opisu navedena;</t>
  </si>
  <si>
    <t xml:space="preserve"> - vse potrebne tesnitve notranjih in zunanjih zapir;</t>
  </si>
  <si>
    <t xml:space="preserve"> - čiščenje po izvršeni montaži in zaščita do predaje naročniku;</t>
  </si>
  <si>
    <t xml:space="preserve"> - prevoz izdelkov na objekt, z nakladanjem, razkladanjem, skladiščenjem in prenosi do mesta vgraditve oz. montaže; vsi izdelki morajo biti ustrezno zaščiteni, da se med transporti in prenosi ne poškodujejo;</t>
  </si>
  <si>
    <t xml:space="preserve"> - dobavo vsega osnovnega in pomožnega materiala ter okovja, kljuk in ključavnic, z vsemi transportnimi in manipulativnimi stroški;</t>
  </si>
  <si>
    <t xml:space="preserve"> - snemanje izmer na licu mesta;</t>
  </si>
  <si>
    <t>Pri izvedbi se je treba držati načrtov in navodil oz. tolmačenj projektanta. V primeru nejasnosti mora izvajalec del oz. ponudnik že v času izdelave ponudbe iskati ustrezna tolmačenja glavnega projektanta. V primeru, da izvajalec opazi v načrtu oz. detajlu napako, mora nanjo opozoriti, delo pa izvesti strokovno pravilno.</t>
  </si>
  <si>
    <t>Vse mere navedene v popisu so zidarske in jih je treba obvezno kontrolirati na licu mesta.</t>
  </si>
  <si>
    <t>Dela morajo biti izvedena strokovno pravilno in iz najkvalitetnejšega materiala, skladno z veljavnimi tehničnimi predpisi in standardi.</t>
  </si>
  <si>
    <t>MIZARSKA DELA</t>
  </si>
  <si>
    <t>SIST EN 13479:2005</t>
  </si>
  <si>
    <t>Dodajni materiali za varjenje – Splošni produktni standard za dodajne materiale in praške za talilno varjenje kovinskih materialov</t>
  </si>
  <si>
    <t>SIST EN 10219-1:2006</t>
  </si>
  <si>
    <t>Hladno oblikovani varjeni votli konstrukcijski profili iz nelegiranih in drobnozrnatih jekel – 1. del: Tehnični dobavni pogoji</t>
  </si>
  <si>
    <t>SIST EN 10210-1:2006</t>
  </si>
  <si>
    <t>SIST EN 10025-1:2004</t>
  </si>
  <si>
    <t>Vroče valjani izdelki iz  konstrukcijskih jekel – 1. del: Splošni tehnični dobavni pogoji</t>
  </si>
  <si>
    <t>Standardi, ki se nanašajo ključavničarska dela, oziroma materiale, ki se uporabljajo pri ključavničarskih delih.</t>
  </si>
  <si>
    <t>Izvajalec mora izdelati in dati v pisno potrditev delavniške in montažne načrte za vse elemente odgovornemu projektantu statiku in dostaviti  vzorce finalnih obdelav.</t>
  </si>
  <si>
    <t xml:space="preserve"> - vsa jeklena konstrukcija mora biti ustrezno portipožarno zaščitena skladno z študijo požarne varnosti - prevri po študiji, če je potrebno </t>
  </si>
  <si>
    <t xml:space="preserve"> - v cenah na enoto je potrebno predvideti tudi strošek nadzora in pridobitve potrdila o ustreznosti izvedbe kovinskih konstrukcij</t>
  </si>
  <si>
    <t xml:space="preserve"> - v cenah na enoto je potrebno predvideti tudi strošek delavniških načrtov, katere potrdi odgovorni projektant gradbenih konstrukcij in arhitekture.</t>
  </si>
  <si>
    <t>Obračun del se vrši v merskih enotah, ki so označene v posamezni postavki.</t>
  </si>
  <si>
    <t xml:space="preserve"> - dobavo in vgrajevanje stekla po opisih.</t>
  </si>
  <si>
    <t xml:space="preserve"> - čiščenje železnih izdelkov in 2x miniziranje, če ni v posamezni postavki drugače zahtevano;</t>
  </si>
  <si>
    <t>Vsi zvari morajo biti estetsko oblikovani in polno zapolnjeni</t>
  </si>
  <si>
    <t xml:space="preserve">Ključavničarska dela  </t>
  </si>
  <si>
    <t>SIST EN 13984:2005/A1:2007</t>
  </si>
  <si>
    <t>SIST EN 13984:2005</t>
  </si>
  <si>
    <t>Hidroizolacijski trakovi – Polimerni in elastomerni trakovi, ki kontrolirajo gibanje vode in/ali vodne pare – Definicije in lastnosti</t>
  </si>
  <si>
    <t>SIST EN 13970:2005/A1:2007</t>
  </si>
  <si>
    <t>SIST EN 13970:2005</t>
  </si>
  <si>
    <t>Hidroizolacijski trakovi – Bitumenski trakovi, ki kontrolirajo gibanje vode in/ali vodne pare – Definicije in lastnosi</t>
  </si>
  <si>
    <t>SIST EN 13956:2005/ AC:2006</t>
  </si>
  <si>
    <t>SIST EN 13956:2005</t>
  </si>
  <si>
    <t>Hidroizolacijski trakovi – Polimerni in elastomerni trakovi za tesnjenje streh – Definicije in lastnosti</t>
  </si>
  <si>
    <t>SIST EN 13859-2:2005</t>
  </si>
  <si>
    <t>Hidroizolacijski trakovi – Definicije in lastnosti podložnih folij – 2. del: Podložne folije za stene</t>
  </si>
  <si>
    <t>SIST EN 13859-1:2005</t>
  </si>
  <si>
    <t>Hidroizolacijski trakovi – Definicije in lastnosti podložnih folij – 1. del: Podložne folije za strehe</t>
  </si>
  <si>
    <t>SIST EN 13707:2005/A1:2007</t>
  </si>
  <si>
    <t>SIST EN 13707:2005</t>
  </si>
  <si>
    <t>Hidroizolacijski trakovi – Ojačeni bitumenski trakovi za tesnjenje streh – Definicije in lastnosti</t>
  </si>
  <si>
    <t>Ravne strehe</t>
  </si>
  <si>
    <t xml:space="preserve">   </t>
  </si>
  <si>
    <t>SIST EN 14782:2006</t>
  </si>
  <si>
    <t>Samonosilna pločevina za pokrivanje streh ter zunanje in notranje obloge – Specifikacija proizvoda in zahteve</t>
  </si>
  <si>
    <t>SIST EN 14783:2006</t>
  </si>
  <si>
    <t>Povsem podprta pločevina in trakovi za pokrivanje streh ter zunanje in notranje obloge – Specifikacija za izdelek in zahteve</t>
  </si>
  <si>
    <t>Kleparska dela</t>
  </si>
  <si>
    <t>SIST EN 14964:2007</t>
  </si>
  <si>
    <t>Toge podložne folije za strehe - Definicije in lastnosti</t>
  </si>
  <si>
    <t>SIST EN 1873:2006</t>
  </si>
  <si>
    <t>Montažna oprema za prekrivanje streh – Plastične svetlobne kupole – Specifikacija za izdelek in preskusne metode</t>
  </si>
  <si>
    <t>SIST EN 12951:2005</t>
  </si>
  <si>
    <t>Montažna oprema za prekrivanje streh – Pritrjene strešne lestve – Specifikacija za izdelek in preskusne metode</t>
  </si>
  <si>
    <t>SIST EN 517:2006</t>
  </si>
  <si>
    <t>Dodatna oprema za prekrivanje streh – Varnostne strešne kljuke</t>
  </si>
  <si>
    <t>SIST EN 516:2006</t>
  </si>
  <si>
    <t>Pomožna oprema za prekrivanje streh – Oprema za dostop na streho – Pohodne poti, stopnice in lestve</t>
  </si>
  <si>
    <t>SIST EN 544:2006</t>
  </si>
  <si>
    <t>Bitumenske skodle, ojačene z mineralnimi in/ali sintetičnimi materiali – Specifikacije in preskusne metode</t>
  </si>
  <si>
    <t>SIST EN 534:2006</t>
  </si>
  <si>
    <t>Valovite bitumenske plošče – Specifikacije in preskusne metode</t>
  </si>
  <si>
    <t>SIST EN 494:2005+A3:2007</t>
  </si>
  <si>
    <t>Vlaknato-cementne valovite strešne plošče in fazonski kosi – Specifikacija proizvoda in preskusne metode</t>
  </si>
  <si>
    <t>SIST EN 492:2005/A2:2006</t>
  </si>
  <si>
    <t>SIST EN 492:2005/A1:2006</t>
  </si>
  <si>
    <t>SIST EN 492:2005</t>
  </si>
  <si>
    <t>Vlakanato-cementne strešne plošče in fazonski kosi-Specifikacija proizvoda in preskusne metode</t>
  </si>
  <si>
    <t>SIST EN 1304:2005</t>
  </si>
  <si>
    <t>Opečni strešniki in fazonski kosi – Definicije in specifikacije izdelkov</t>
  </si>
  <si>
    <t>SIST EN 13693:2004</t>
  </si>
  <si>
    <t>Montažni betonski izdelki – Specialni strešni elementi</t>
  </si>
  <si>
    <t>SIST EN 490:2005</t>
  </si>
  <si>
    <t>Betonski strešniki in fazonski kosi za prekrivanje streh in oblaganje sten – Specifikacije za izdelek</t>
  </si>
  <si>
    <t>Krovska dela</t>
  </si>
  <si>
    <t xml:space="preserve"> V primeru da posamezne postavke v popisu ne zajemajo celotnega opisa potrebnega za funkcionalno dokončanje dela, mora ponudnik izvedbo le tega vključiti v ceno na enoto!</t>
  </si>
  <si>
    <t xml:space="preserve"> - vsa dela in ukrepe po določilih zakona o varstvu pri delu.</t>
  </si>
  <si>
    <t xml:space="preserve"> - čiščenje izdelkov po končanem delu in podobno;</t>
  </si>
  <si>
    <t>- montažo vseh slojev po opisu v skladu s pravili stroke</t>
  </si>
  <si>
    <t xml:space="preserve"> - prevoz izdelkov in materiala na objekt, z nakladanjem, razkladanjem, skladiščenjem in prenosi do mesta vgraditve;</t>
  </si>
  <si>
    <t xml:space="preserve"> - dobavo osnovnega, pritrdilnega in pomožnega materiala, z vsemi transportnimi in manipulativnimi stroški;</t>
  </si>
  <si>
    <t xml:space="preserve"> - dobavo in polaganje enega sloja strešne lepenke pod pločevinastimi oblogami na opeki, malti in betonu;</t>
  </si>
  <si>
    <t xml:space="preserve"> - pregled pripravljenih podlog in fino čiščenje pred pričetkom dela;</t>
  </si>
  <si>
    <t>Pri izvedbi je potrebno upoštevati tudi navodila, pogoje in podatke proizvajalca krovnega materiala.</t>
  </si>
  <si>
    <t>Material za ta dela mora po kvaliteti ustrezati določilom veljavnih normativov in standardov.</t>
  </si>
  <si>
    <t>Dela je potrebno izvajati v skladu z  tehničnimi predpisi, normativi in standardi.</t>
  </si>
  <si>
    <t xml:space="preserve">Krovsko kleparska dela  </t>
  </si>
  <si>
    <t>SIST EN 13658-2:2005</t>
  </si>
  <si>
    <t>Kovinski profili – Definicije, zahteve in preskusne metode – 2.del: Zunanji omet</t>
  </si>
  <si>
    <t>SIST EN 12878:2005/ AC:2006</t>
  </si>
  <si>
    <t>SIST EN 12878:2005</t>
  </si>
  <si>
    <t>Pigmenti za obarvanje gradbenih materialov na osnovi cementa in/ali apna – Specifikacije in metode preskušanja</t>
  </si>
  <si>
    <t>SIST EN 13830:2003</t>
  </si>
  <si>
    <t>Obešene fasade – Standard za proizvod</t>
  </si>
  <si>
    <t>SIST EN 13165:2002/ AC:2006</t>
  </si>
  <si>
    <t>SIST EN 13165:2002/ A2:2005</t>
  </si>
  <si>
    <t>SIST EN 13165:2002/ A1:2004</t>
  </si>
  <si>
    <t>SIST EN 13165:2002</t>
  </si>
  <si>
    <t>Toplotnoizolacijski proizvodi za stavbe – Proizvodi iz trde poliuretanske pene (PUR) – Specifikacija</t>
  </si>
  <si>
    <t>SIST EN 13164:2002/ AC:2006</t>
  </si>
  <si>
    <t>SIST EN 13164:2002/ A1:2004</t>
  </si>
  <si>
    <t>SIST EN 13164:2002</t>
  </si>
  <si>
    <t>Toplotnoizolacijski proizvodi za stavbe – Proizvodi iz ekstrudiranega polistirena (XPS) – Specifikacija</t>
  </si>
  <si>
    <t>SIST EN 13163:2002/ AC:2006</t>
  </si>
  <si>
    <t>SIST EN 13163:2002</t>
  </si>
  <si>
    <t>Toplotnoizolacijski proizvodi za stavbe – Proizvodi iz ekspandiranega polistirena (EPS) – Specifikacija</t>
  </si>
  <si>
    <t>SIST EN 13162:2002/ AC:2006</t>
  </si>
  <si>
    <t>SIST EN 13162:2002</t>
  </si>
  <si>
    <t>Toplotnoizolacijski proizvodi za stavbe – Proizvodi iz mineralne volne (MW) – Specifikacija</t>
  </si>
  <si>
    <t>Standardi, ki se nanašajo fasaderska dela, oziroma materiale, ki se uporabljajo pri fasaderskih delih.</t>
  </si>
  <si>
    <t>Izvajalec mora dati v pisno potrditev delavniške načrte za vse elemente in vzorce finalnih obdelav.</t>
  </si>
  <si>
    <t xml:space="preserve"> - čiščenje prostorov, odrov, izdelkov in delovnih priprav po dovršenemu delu.</t>
  </si>
  <si>
    <t xml:space="preserve"> - ustrezno pripravo podlage, vsi prenosi materiala </t>
  </si>
  <si>
    <t>Cena po enoti za posamezno postavko za fasaderska dela vsebujejo, poleg izdelave same, ki je opisana v posamezni postavki, še vsa potrebna pomožna dela in ukrepe:</t>
  </si>
  <si>
    <t xml:space="preserve">Fasaderska dela </t>
  </si>
  <si>
    <t>SIST EN 13986:2005</t>
  </si>
  <si>
    <t>Lesne plošče za uporabo v gradbeništvu – Lastnosti, ocenjevanje skladnosti in označevanje</t>
  </si>
  <si>
    <t>SIST EN 14081-1:2006</t>
  </si>
  <si>
    <t>Lesene konstrukcije – Razvrščanje konstrukcijskega lesa s fazonskimi kosi po trdnosti – 1. del: Splošne zahteve</t>
  </si>
  <si>
    <t>SIST EN 14080:2005</t>
  </si>
  <si>
    <t xml:space="preserve"> Lesene konstrukcije – Lepljeni lamelirani les – Zahteve</t>
  </si>
  <si>
    <t>Standardi, ki se nanašajo tesarska dela, oziroma materiale, ki se uporabljajo pri tesarskih delih.</t>
  </si>
  <si>
    <t>Tesarska dela splošno: 
Vse lesene konstrukcije morajo biti izdelane točno in v dimenzijah kot jih predvideva projekt ter po veljavnih tehničnih predpisih. Vse lesene dele je potrebno impregnirati (biocidno, fungicidno, protipožarno). Impregnacijo upoštevati v ceni.</t>
  </si>
  <si>
    <t>Za vsa tesarska dela upoštevaj tudi splošna določila iz tesarskih del.</t>
  </si>
  <si>
    <t>Pri izvedbi je potrebno upoštevati tudi navodila, pogoje in podatke proizvajalca krovnega materiala, ki je uporabljen pri predmetnem objektu.</t>
  </si>
  <si>
    <t>Material za ta dela mora po kvaliteti ustrezati določilom veljavnih normativov in standardom.</t>
  </si>
  <si>
    <t xml:space="preserve">Tesarska dela  </t>
  </si>
  <si>
    <t>SIST EN 13229:2003/A2:2005/AC:2008</t>
  </si>
  <si>
    <t>SIST EN 13229:2003/A2:2005/AC:2007</t>
  </si>
  <si>
    <t>SIST EN 13229:2003/AC:2006</t>
  </si>
  <si>
    <t>SIST EN 13229:2003/A2:2005</t>
  </si>
  <si>
    <t>SIST EN 13229:2003/A1:2004</t>
  </si>
  <si>
    <t>SIST EN 13229:2003</t>
  </si>
  <si>
    <t>Odprti kamini in kaminski vložki na trda goriva - Zahteve in preskusne metode</t>
  </si>
  <si>
    <t>SIST EN 14471:2006</t>
  </si>
  <si>
    <t>Dimniki – Sistemski dimniki s plastičnimi dimničnimi tuljavami – Zahteve in preskusne metode</t>
  </si>
  <si>
    <t>SIST EN 13084-7:2006</t>
  </si>
  <si>
    <t>Prostostoječi dimniki – 7.del: Specifikacije proizvoda za cilindrične jeklene proizvode, ki se uporabljajo za enojne zidne jeklene dimnike in jeklene cevi</t>
  </si>
  <si>
    <t>SIST EN 13084-5:2005/AC:2007</t>
  </si>
  <si>
    <t>SIST EN 13084-5:2005</t>
  </si>
  <si>
    <t>Prostostoječi dimniki – 5.del: Material za notranje zidane cevi – Specifikacije za proizvod</t>
  </si>
  <si>
    <t>SIST EN 14989-1:2007</t>
  </si>
  <si>
    <t>Dimniki – Zahteve in preskusne metode za kovinske dimnike in od materialov neodvisne kanale za dovod zraka za ogrevalne naprave v zaprtih prostorih – 1. del: Navpični terminali za odvod dima in dovod zraka za plinske kotle tipa C6</t>
  </si>
  <si>
    <t>SIST EN 13502:2003</t>
  </si>
  <si>
    <t>Dimniki – Zahteve in preskusne metode za keramične zaključke dimničnih tuljav</t>
  </si>
  <si>
    <t>SIST EN 13069:2006</t>
  </si>
  <si>
    <t>Dimniki – Keramični (zunanji) plašči za sistemske dimnike – Zahteve in preskusne metode</t>
  </si>
  <si>
    <t>SIST EN 13063-3:2007</t>
  </si>
  <si>
    <t>Dimniki – Sistemski dimniki s keramičnimi tuljavami – 3.del: Zahteve in preskusne metode za dimnike z zračnimi kanali</t>
  </si>
  <si>
    <t>SIST EN 13063-2:2005+A1:2007</t>
  </si>
  <si>
    <t xml:space="preserve">Dimniki – Sistemski dimniki s keramičnimi tuljavami – 2. del: Zahteve in preskusne metode za delovanje v vlažnih razmerah </t>
  </si>
  <si>
    <t>SIST EN 13063-1:2006+A1:2007</t>
  </si>
  <si>
    <t>Dimniki – Sistemski dimniki s keramičnimi tuljavami – 1. del: Zahteve za odpornost proti požarui saj in preskusne metode</t>
  </si>
  <si>
    <t>SIST EN 1457:1999/A1:2003/AC:2007</t>
  </si>
  <si>
    <t>SIST EN 1457:1999/AC:2006</t>
  </si>
  <si>
    <t>SIST EN1457:1999/A1:2003</t>
  </si>
  <si>
    <t>SIST EN 1457:1999</t>
  </si>
  <si>
    <t>Dimniki – Keramične tuljave – Zahteve in preskusne metode</t>
  </si>
  <si>
    <t>SIST EN 1857:2003/AC:2007</t>
  </si>
  <si>
    <t>SIST EN 1857:2003/AC:2006</t>
  </si>
  <si>
    <t>SIST EN 1857:2003</t>
  </si>
  <si>
    <t>Dimniki – Sestavni deli – Betonske tuljave za dimnike</t>
  </si>
  <si>
    <t>SIST EN 1858:2003</t>
  </si>
  <si>
    <t>Dimniki – Sestavni deli – Betonski bloki za dimnike</t>
  </si>
  <si>
    <t>SIST EN 1856-2:2004</t>
  </si>
  <si>
    <t>Dimniki – Zahteve za kovinske dimnike – 2.del: Kovinske tuljave in dimniški priključki</t>
  </si>
  <si>
    <t>SIST EN 1856-1:2003/ A1:2006</t>
  </si>
  <si>
    <t>SIST EN 1856-1:2003</t>
  </si>
  <si>
    <t>Dimniki – Zahteve za kovinske dimnike – 1. del: Proizvodi za sistemske dimnike</t>
  </si>
  <si>
    <t>SIST EN 12446:2003</t>
  </si>
  <si>
    <t>SIST EN 934-3:2004/AC:2005</t>
  </si>
  <si>
    <t>SIST EN 934-3:2004</t>
  </si>
  <si>
    <t>Kemijski dodatki za beton, malto in injekcijsko maso – 3.del: Kemijski dodatki za malto za zidanje – Definicije, zahteve, skladnost, označevnaje in obeleževanje</t>
  </si>
  <si>
    <t>SIST EN 934-2:2002/ A2:2006</t>
  </si>
  <si>
    <t>SIST EN 934-2:2002/ A1:2004</t>
  </si>
  <si>
    <t>SIST EN 934-2:2002</t>
  </si>
  <si>
    <t>SIST  EN 1031(2)</t>
  </si>
  <si>
    <t>Hidroizolacijski trakovi - Bitumenski hidroizolacijski trakovi  - Zahteve</t>
  </si>
  <si>
    <t>SIST EN 14967:2006</t>
  </si>
  <si>
    <t>Hidroizolacijski trakovi – Bitumenski trakovi za tesnjenje – Definicije in lastnosti</t>
  </si>
  <si>
    <t>SIST EN 14909:2006</t>
  </si>
  <si>
    <t>Hidroizolacijski trakovi – Polimerni in elastomerni trakovi za tesnjenje – Definicije in lastnosti</t>
  </si>
  <si>
    <t>SIST EN 13970:2005/ A1:2007</t>
  </si>
  <si>
    <t>Hidroizolacijski trakovi – Bitumenski trakovi, ki kontrolirajo gibanje vode in/ali vodne pare – Definicije in lastnosti</t>
  </si>
  <si>
    <t>SIST EN 13969:2005/ A1:2007</t>
  </si>
  <si>
    <t>SIST EN 13969:2005</t>
  </si>
  <si>
    <t>Hidroizolacijski trakovi – Bitumenski tesnilni trakovi za temelje – Definicije in lastnosti</t>
  </si>
  <si>
    <t>SIST EN 13967:2005/ A1:2007</t>
  </si>
  <si>
    <t>SIST EN 13967:2005</t>
  </si>
  <si>
    <t>Hidroizolacijski trakovi – Polimerni in elastomerni tesnilni trakovi za temelje – Definicije in lastnosti</t>
  </si>
  <si>
    <t>SIST EN 14317-1:2005</t>
  </si>
  <si>
    <t>Toplotnoizolacijski materiali in proizvodi – Proizvodi iz razplastenega vermikulita (EV), oblikovani na mestu vgradnje – 1.del: Specifikacija za vezane in razsute proizvode pred vgradnjo</t>
  </si>
  <si>
    <t>SIST EN 14316-1:2005</t>
  </si>
  <si>
    <t>Toplotnoizolacijski proizvodi za stavbe _ Proizvodi iz ekspandiranega perlita (EP), oblikovani na mestu vgradnje – 1.del: Specifikacija za vezane in razsute proizvode pred vgradnjo</t>
  </si>
  <si>
    <t>SIST EN 14063-1:2005/AC:2007</t>
  </si>
  <si>
    <t>SIST EN 14063-1:2005</t>
  </si>
  <si>
    <t>Toplotnoizolacijski materiali in proizvodi – Proizvodi iz ekspandiranega glinenega agregatnega proizvoda (LWA), oblikovani na mestu vgradnje – 1.del: Specifikacija za vezane in razsute proizvode pred vgradnjo</t>
  </si>
  <si>
    <t>SIST EN 13171:2002/AC:2006</t>
  </si>
  <si>
    <t>SIST EN 13171:2002/A1:2004</t>
  </si>
  <si>
    <t>SIST EN 13171:2002</t>
  </si>
  <si>
    <t>Toplotnoizolacijski proizvodi za stavbe – Proizvodi iz lesenih vlaken (WF) – Specifikacija</t>
  </si>
  <si>
    <t>SIST EN 13170:2002/AC:2006</t>
  </si>
  <si>
    <t>SIST EN 13170:2002</t>
  </si>
  <si>
    <t>Toplotnoizolacijski proizvodi za stavbe _ Proizvodi iz ekspandirane plute (ICB) – Specifikacija</t>
  </si>
  <si>
    <t>SIST EN 13169:2002/AC:2006</t>
  </si>
  <si>
    <t>SIST EN 13169:2002/A1:2004</t>
  </si>
  <si>
    <t>SIST EN 13169:2002</t>
  </si>
  <si>
    <t>Toplotnoizolacijski proizvodi za stavbe – Proizvodi iz ekspandiranega perlita (EPB) – Specifikacije</t>
  </si>
  <si>
    <t>SIST EN 13168:2002/AC:2006</t>
  </si>
  <si>
    <t>SIST EN 13168:2002/A1:2004</t>
  </si>
  <si>
    <t>SIST EN 13168:2002</t>
  </si>
  <si>
    <t>Toplotnoizolacijski proizvodi za stavbe – Proizvodi iz lesne volne (WW) – Specifikacija</t>
  </si>
  <si>
    <t>SIST EN 13167:2002/AC:2006</t>
  </si>
  <si>
    <t>SIST EN 13167:2002/A1:2004</t>
  </si>
  <si>
    <t>SIST EN 13167:2002</t>
  </si>
  <si>
    <t>Toplotnoizolacijski proizvodi za stavbe – Proizvodi iz penjenega stekla (CG) – Specifikacija</t>
  </si>
  <si>
    <t>SIST EN 13166:2002/AC:2006</t>
  </si>
  <si>
    <t>SIST EN 13166:2002/A1:2004</t>
  </si>
  <si>
    <t>SIST EN 13166:2002</t>
  </si>
  <si>
    <t>Toplotnoizolacijski proizvodi za stavbe – Proizvodi iz fenolne pene (PF) – Specifikacija</t>
  </si>
  <si>
    <t>SIST EN 14014-1:2004</t>
  </si>
  <si>
    <t>Veziva za magnezitne estrihe – Akustični magnezit in magnezijev klorid – 1. del: Definicije in zahteve</t>
  </si>
  <si>
    <t>SIST EN 13454-1:2004</t>
  </si>
  <si>
    <t>Veziva, sestavljena veziva in industrijsko pripravljene mešanice za estrihe na osnovi kalcijevega sulfata – 1. del: Definicije in zahteve</t>
  </si>
  <si>
    <t>SIST EN 13279-1:2005</t>
  </si>
  <si>
    <t>SIST EN 13139:2002</t>
  </si>
  <si>
    <t>Agregati za malte</t>
  </si>
  <si>
    <t>SIST EN 14889-2:2006</t>
  </si>
  <si>
    <t>Vlakna za beton – 2. del: Polimerna vlkna – Definicije, specifikacije in skladnost</t>
  </si>
  <si>
    <t>SIST EN 14889-1:2006</t>
  </si>
  <si>
    <t>Vlakna za beton – 1. del: Jeklena vlakna – Definicije, specifikacije in skladnost</t>
  </si>
  <si>
    <t>SIST EN 13055-1:2002</t>
  </si>
  <si>
    <t>Lahki agregati – 1. del: Lahki agregati za beton, malto in injekcijsko malto</t>
  </si>
  <si>
    <t>SIST EN 13813:2003</t>
  </si>
  <si>
    <t>Kovinski profili – Definicije, zahteve in preskusne metode – 2. del: Zunanji omet</t>
  </si>
  <si>
    <t>SIST EN 13658-1:2005</t>
  </si>
  <si>
    <t>Kovinski profili – Definicije, zahteve in preskusne metode – 1. del: Notranji omet</t>
  </si>
  <si>
    <t xml:space="preserve">SIST EN 998-2:2004 </t>
  </si>
  <si>
    <t>Specifikacija malt za zidanje – 2. del: Malta za zidanje</t>
  </si>
  <si>
    <t>SIST EN 998-1:2004/ AC:2006</t>
  </si>
  <si>
    <t>SIST EN 998-1:2004</t>
  </si>
  <si>
    <t xml:space="preserve"> Specifikacija malt za zidanje – 1. del: Malta za grobi in fini omet</t>
  </si>
  <si>
    <t xml:space="preserve">SIST EN 845-3:2004 </t>
  </si>
  <si>
    <t>SIST EN 845-2:2004</t>
  </si>
  <si>
    <t>SIST EN 845-1:2004</t>
  </si>
  <si>
    <t xml:space="preserve"> Specifikacija za dodatne komponente zidovine – 1. del: Vezna stremena, sidrni trakovi, obešala in konzole</t>
  </si>
  <si>
    <t>SIST EN 771-6:2005</t>
  </si>
  <si>
    <t>Specifikacija za zidake – 6.del: Zidaki iz naravnega kamna</t>
  </si>
  <si>
    <t>SIST EN 771-5:2004/A1:2005</t>
  </si>
  <si>
    <t>SIST EN 771-5:2004</t>
  </si>
  <si>
    <t>Specifikacija za zidake – 5.del: Zidaki iz umetnega kamna</t>
  </si>
  <si>
    <t>SIST EN 771-4:2004/A1:2005</t>
  </si>
  <si>
    <t>SIST EN 771-4:2004</t>
  </si>
  <si>
    <t>Specifikacija za zidake – 4.del: Zidaki iz avtoklaviranega celičastega betona</t>
  </si>
  <si>
    <t>SIST EN 771-3:2004/ A1:2005</t>
  </si>
  <si>
    <t>SIST EN 771-3:2004</t>
  </si>
  <si>
    <t>Specifikacija za zidake – 3. del: Betonski zidaki (kompaktni in lahki agregati)</t>
  </si>
  <si>
    <t>SIST EN 771-2:2004/A1:2005</t>
  </si>
  <si>
    <t>SIST EN 771-2:2004</t>
  </si>
  <si>
    <t>Specifikacija za zidake – 2.del: Apneno peščeni zidaki</t>
  </si>
  <si>
    <t>SIST EN 771-1:2004/ A1:2005</t>
  </si>
  <si>
    <t xml:space="preserve">SIST EN 771-1:2004 </t>
  </si>
  <si>
    <t>Specifikacija za zidake – 1. del: Opečni zidaki</t>
  </si>
  <si>
    <t>SIST EN 459-1:2002</t>
  </si>
  <si>
    <t>Gradbeno apno – 1. del: Definicije, zahteve in merila skladnosti</t>
  </si>
  <si>
    <t xml:space="preserve">SIST EN 413-1:2004 </t>
  </si>
  <si>
    <t>Zidarski cement – 1. del: Sestava, zahteve in merila skladnosti</t>
  </si>
  <si>
    <t>Standardi, ki se nanašajo zidarska dela, oziroma materiale, ki se uporabljajo pri zidarskih delih.</t>
  </si>
  <si>
    <t>- upoštevanje dilatacijskih trakov za plavajoče pode in izvedbo ustreznih dilatacij v estrihih po pravilih stroke, kot tudi vse potrebne elemente za napravo dilatacij, ki s tem popisom niso posebej obravnavane</t>
  </si>
  <si>
    <t xml:space="preserve">- samo izvedba po opisu in predilih stroke </t>
  </si>
  <si>
    <t xml:space="preserve"> - zaščito pred fizičnimi poškodbami.</t>
  </si>
  <si>
    <t xml:space="preserve"> - zaščito izdelka v primeru potrebe vsaj tri dni pred vplivom mraza, vročine ali vetra;</t>
  </si>
  <si>
    <t xml:space="preserve"> - določanje višinskih točk in vseh ravnin, priprava, nameščanje in odstranitev vodil;</t>
  </si>
  <si>
    <t xml:space="preserve"> - čiščenje in vlaženje betonske podloge (po potrebi tudi močenje s cementnim mlekom, če obstoja nevarnost, da se prevleka sicer ne bi prijela na podlago),</t>
  </si>
  <si>
    <t>Cene po enoti za posamezne postavke  za cementne prevleke in estrihe vsebujejo, poleg del, opisanih v posamezni postavki ter splošnih določil za zidarska dela še:</t>
  </si>
  <si>
    <t>ESTRIHI IN PREVLEKE</t>
  </si>
  <si>
    <t xml:space="preserve"> - odvečno malto je potrebno odstraniti, dokler je še sveža.</t>
  </si>
  <si>
    <t xml:space="preserve"> - krpanje poškodovanih podlog.</t>
  </si>
  <si>
    <t xml:space="preserve"> - zaščito izdelkov pred mrazom, vročino, vetrom in fizičnimi poškodbami;</t>
  </si>
  <si>
    <t xml:space="preserve"> - izdelava faz, zaključkov in špalet;</t>
  </si>
  <si>
    <t xml:space="preserve"> - potrebno predhodno čiščenje reg in podlog ter vlaženje podlog;</t>
  </si>
  <si>
    <t xml:space="preserve"> - vsa potrebna merjenja z določanjem točk, smeri, višin in ravnin, nameščanje in zaščito oznak, vodil itd;</t>
  </si>
  <si>
    <t>Cene po enoti za posamezne postavke  za izvedbo ometov vsebujejo, poleg izdelave, opisane v posamezni postavki, še vsa pomožna dela in ukrepe:</t>
  </si>
  <si>
    <t>OMETI</t>
  </si>
  <si>
    <t>Dobava elementov načeloma ni upoštevana pri vzidavi temveč v obrtniških delih; upoštevati jo je treba samo, če je to v posamezni postavki za vzidave posebej navedeno, v nasprotnem primeru se le ta upošteva pri dobavi posameznih obrtniških elementov.</t>
  </si>
  <si>
    <t xml:space="preserve"> - nameščanje, sidranje, opiranje, podpiranje in vezanje elementa za vzidavo.</t>
  </si>
  <si>
    <t xml:space="preserve"> - dolbljenje oz. drug način priprave ležišča pred zalivanjem;</t>
  </si>
  <si>
    <t xml:space="preserve"> - merjenje in označevanje lege vzidave elementa;</t>
  </si>
  <si>
    <t>Cena po enoti za posamezne postavke  za vzidave in zidarske obdelave zajemajo, poleg del opisanih v posamezni postavki, še:</t>
  </si>
  <si>
    <t>VZIDAVE</t>
  </si>
  <si>
    <t xml:space="preserve"> - odvečno malto je potrebno odstraniti iz stikov, dokler je še sveža.</t>
  </si>
  <si>
    <t xml:space="preserve"> - fuge morajo biti polne</t>
  </si>
  <si>
    <t xml:space="preserve"> - čiščenje prostorov, izdelkov in delovnih priprav med delom in po končanem delu.</t>
  </si>
  <si>
    <t xml:space="preserve"> - premeščanje zidarskih odrov;</t>
  </si>
  <si>
    <t xml:space="preserve"> - zaščito izdelkov pred mrazom, vročino, dežjem in fizičnimi poškodbami., kar še posebej velja za vidne zidove;</t>
  </si>
  <si>
    <t>Cene po enoti za posamezne postavke  za zidarska dela vsebujejo poleg izdelave, opisane v posamezni postavki, še vsa pomožna dela in ukrepe:</t>
  </si>
  <si>
    <t>ZIDANJE</t>
  </si>
  <si>
    <t>- samo vgraditev po vseh pravilih stroke</t>
  </si>
  <si>
    <t>- dobavo izolacijskega materiala s prenosom do mesta vgraditve;</t>
  </si>
  <si>
    <t>Cene po enoti za posamezne postavke  za izolacijska dela vsebujejo poleg izdelave, opisane v posamezni postavki, še:</t>
  </si>
  <si>
    <t>Kot izolacije se smatra vse vrste hidroizolacij temeljev, tlakov, zidov in stropov in vse vrste topltnih izolacij kot so izolacije tlakov, sten stropov, streh,..</t>
  </si>
  <si>
    <t>IZOLACIJE</t>
  </si>
  <si>
    <t xml:space="preserve"> - vsi notranji transporti materiala, polizdelkov in izdelkov;</t>
  </si>
  <si>
    <t xml:space="preserve">   - priprava malt;</t>
  </si>
  <si>
    <t xml:space="preserve">  - dobava vsega osnovnega in pomožnega materiala z vsemi transporti in manipulativnimi stroški;  </t>
  </si>
  <si>
    <t>V ceni za enoto mora biti upoštevano, poleg del in ukrepov, opisanih pri posameznih vrstah del od A. do E. ter del, opisanih v posamezni postavki predračuna še:</t>
  </si>
  <si>
    <t>Vsa dela je izvajati v skladu s projektno dokumentacijo.</t>
  </si>
  <si>
    <t>Vsa dela morajo biti izvršena tako, da je zagotovljena funkcionalnost, stabilnost, varnost, natančnost in življenjska doba posameznih elementov.</t>
  </si>
  <si>
    <t>Dela je potrebno izvajati po določilih veljavnih tehničnih predpisov in normativov in skladno z obveznimi standardi. Tudi vsi vgrajeni materiali morajo ustrezati določilom veljavnih tehničnih predpisov in veljavnim standardom.</t>
  </si>
  <si>
    <t>Zidarska dela</t>
  </si>
  <si>
    <t>Eventuelne distančne cevke je potrebno po odstranitvi opaža odstraniti in zatesniti z ustreznim materialom, kjer je potrebno mora polnilo zagotavljati vodotesnost</t>
  </si>
  <si>
    <t>Vse delovne odre za vsa potrebna dela višine do 8 m je potrebno zajeti pri posameznih postavkah ali kot nepredvidena dela, ker s tem popisom niso opredeljeni.</t>
  </si>
  <si>
    <t>Pred izvedbo opažov je preveriti in upoštevati vsa navodila in opombe, ki so navedene pri AB delih..</t>
  </si>
  <si>
    <t>Pred uporabo ter vsaj enkrat tedensko med uporabo in pred ponovno uporabo po daljši prekinitvi del, mora  vse odre pregledati odgovorna strokovna oseba izvajalca.</t>
  </si>
  <si>
    <t>Ves materiala za napravo odrov mora biti kvaliteten in ustreznih dimenzij, kar je treba pred vgraditvijo preveriti.</t>
  </si>
  <si>
    <t>Vsi odri na zgradbi morajo biti napravljeni, premeščeni in odstranjeni z delavci predpisane kvalifikacije in pod nadzorstvom odgovorne strokovne osebe gradbišča.</t>
  </si>
  <si>
    <t>Za vse odre je izdelati statični izračun s strani odgovornega statika. Odre je izdelati, pregledovati in voditi dokumentacijo v skladu s predpisi. SIST HD 1000 za sistemske delovne odre.</t>
  </si>
  <si>
    <t>Odri:</t>
  </si>
  <si>
    <t>V cenah na enoto pri postavkah z navedbo "vidni beton" mora ponudnik zajeti tudi eventuelni strošek obdelave betona pred slikopleskarskimi deli ter vgradnjo trikotnih letvic 3x3 cm na vseh odprtih robovih ter na konzolnih ploščah za izvedbo odkapa. Odprtine v opažih AB zidov in AB plošč se ne odbijajo vendar mora ponudnik zajeti v osnovni ceni za enoto opaža vse predvidene preboje, katere se ne obračunava kot dodatno delo razen prebojev, ki so s tem popisom obdelani v ločenih postavkah.</t>
  </si>
  <si>
    <t>Istočasno z izdelavo opažev se polagajo v opaže tudi razvodi in doze za elektroinstalacije in ostali elementi po načrtih inštalacij!</t>
  </si>
  <si>
    <t xml:space="preserve"> - vse notranje transporte.</t>
  </si>
  <si>
    <t xml:space="preserve"> - dobavo lesa in opažnih elementov, pritrdilnega, veznega in pomožnega materiala, z vsemi transporti in manipulativnimi stroški;</t>
  </si>
  <si>
    <t>V ceni za enoto je treba poleg del, ki so opisana v posamezni postavki ter del in ukrepov iz točke 4. tega splošnega opisa, upoštevati še:</t>
  </si>
  <si>
    <t xml:space="preserve">Opaže vidnih konstrukcij in neometanih konstrukcij je treba razumeti tako, da so te neometane, nepokrite betonske konstrukcije, pri katerih se želi doseči popolnoma ravno površino (skladno s predpisanimi tolerancami) in kjer je to navedeno, tudi vidno strukturo lesa. </t>
  </si>
  <si>
    <t xml:space="preserve"> - dela in ukrepe varstva pri delu.</t>
  </si>
  <si>
    <t xml:space="preserve"> - vzdrževanje naprav in premičnih odrov;</t>
  </si>
  <si>
    <t xml:space="preserve"> - vzdrževanje materiala in elementov opažev;</t>
  </si>
  <si>
    <t xml:space="preserve"> - ruvanje žičnikov, čiščenje opažev, sortiranje lesa in opažnih elementov;</t>
  </si>
  <si>
    <t xml:space="preserve"> - podpiranje, zavetrovanje in vezavo opažev;</t>
  </si>
  <si>
    <t xml:space="preserve"> - izdelavo in odstranitev opažev;</t>
  </si>
  <si>
    <t>Cena po enoti za posamezne postavke za tesarska dela vsebujejo, poleg izdelave same, ki je opisana v posamezni postavki, še vsa potrebna pomožna dela in ukrepe:</t>
  </si>
  <si>
    <t>Opaži morajo biti izdelani točno po projektirani obliki in merah oz. kotah betonske konstrukcije z vsemi potrebnimi podporami, oporami, horizontalno in vertikalno povezavo, tako, da so stabilni in sposobni za prevzem obtežbe betona in tehnologijo dela. Notranje površine opažev morajo biti ravne. Opaži morajo biti izdelani tako, da se razopaženje opravi lahko, brez pretresov in poškodovanja betonske konstrukcije.</t>
  </si>
  <si>
    <t>Opažni material mora po kvaliteti ustrezati določilom veljavnih tehničnih predpisov in obveznim standardom.</t>
  </si>
  <si>
    <t>Vsa opažarska dela je potrebno izvajati v skladu z določili veljavnih tehničnih predpisov in skladno z obveznimi standardi.</t>
  </si>
  <si>
    <t xml:space="preserve">Tesarska dela – opaži in odri  </t>
  </si>
  <si>
    <t>SIST EN 13263-1:2005</t>
  </si>
  <si>
    <t>Mikro silika za beton – 1.del: Definicije, zahteve in merila skladnosti</t>
  </si>
  <si>
    <t>SIST EN 1504-7:2006</t>
  </si>
  <si>
    <t>Proizvodi in sistemi za zaščito in popravilo betonskih konstrukcij – Definicije, zahteve, kontrola kakovosti in ovrednotenje skladnosti – 7.del: Zaščita armature proti koroziji</t>
  </si>
  <si>
    <t>SIST EN 1504-6:2006</t>
  </si>
  <si>
    <t>Proizvodi in sistemi za zaščito in popravilo betoskih konstrukcij – Definicije, zahteve, kontrola kakovosti in ovrednotenje skladnosti – 6. del: Sidranje armaturne palice</t>
  </si>
  <si>
    <t>SIST EN 1504-5:2005</t>
  </si>
  <si>
    <t>Proizvodi in sistemi za zaščito in popravilo betonskih konstrukcij – Definicije, zahteve, kontrola kakovosti in ovrednotenje skladnosti – 5.del: Injektiranje betona</t>
  </si>
  <si>
    <t>SIST EN 1504-4:2005</t>
  </si>
  <si>
    <t>Proizvodi in sistemi za zaščito in popravilo betonskih konstrukcij – Definicije, zahteve, kontrola kakovosti in ovrednotenje skladnosti – 4.del: Konstrukcijsko povezovanje</t>
  </si>
  <si>
    <t>SIST EN 1504-3:2006</t>
  </si>
  <si>
    <t>Proizvodi in sistemi za zaščito in popravilo betonskih konstrukcij – Definicije, zahteve, kontrola kakovosti in ovrednotenje skladnosti – 3.del: Konstrukcijska in nekonstrukcijska popravila</t>
  </si>
  <si>
    <t>SIST EN 1504-2:2004</t>
  </si>
  <si>
    <t>Proizvodi in sistemi za zaščito in popravilo betonskih konstrukcij – Definicije, zahteve, kontrola kakovosti in ovrednotenje skladnosti – 2.del: Sistemi za zaščito površine betona</t>
  </si>
  <si>
    <t>SIST EN 934-3:2003/AC:2005</t>
  </si>
  <si>
    <t>SIST EN 934-2:2002/A2:2006</t>
  </si>
  <si>
    <t>SIST EN 934-2:2002/A1:2004</t>
  </si>
  <si>
    <t>Kemijski dodatki za beton, malto in injekcijsko maso – 2.del: Kemijski dodatki za beton – Definicije, zahteve, skladnost, označevanje in obeleževanje</t>
  </si>
  <si>
    <t>SIST EN 934-6:2002</t>
  </si>
  <si>
    <t>SIST EN 934-4:2002</t>
  </si>
  <si>
    <t>Kemijski dodatki za beton</t>
  </si>
  <si>
    <t>Certifikat kontrole proizvodnje s strani certifikacijskega organa</t>
  </si>
  <si>
    <t>Betonarna ki proizvede beton o kontroli proizvodnje</t>
  </si>
  <si>
    <t>STS-06/042 za rezano in krivljeno armaturo</t>
  </si>
  <si>
    <t>STS-05/012 za armaturne mreže</t>
  </si>
  <si>
    <t>slovensko tehnično soglasje STS-05/007</t>
  </si>
  <si>
    <t>Armatura</t>
  </si>
  <si>
    <t>SIST EN 1026:2004</t>
  </si>
  <si>
    <t>SIST EN 206-1:2003/A2:2005</t>
  </si>
  <si>
    <t>SIST EN 206-1:2003/A1:2004</t>
  </si>
  <si>
    <t>SIST EN 206-1:2003</t>
  </si>
  <si>
    <t>Beton - 1.del - Specifikacija, lastnosti, proizvodnja in skladnost</t>
  </si>
  <si>
    <t>Agregati za beton</t>
  </si>
  <si>
    <t>SIST EN 197-1:2002</t>
  </si>
  <si>
    <t>Standardi, ki se nanašajo na AB oziroma materiale, ki se uporabljajo pri AB delih.</t>
  </si>
  <si>
    <t>V cenah zajeti odvzem vzorcev betona na gradbišču.</t>
  </si>
  <si>
    <t>V ceni posamezne postavke betonskih konstrukcij mora biti vkalkuirna cena končnega poročila o kvaliteti vgrajenega betona.</t>
  </si>
  <si>
    <t>Pri izvajanju betonskih del je nujno upoštevati vsa navodila statika, ki so podana v njegovem tehničnem poročilu. Vse po detajlih projekta PZI.</t>
  </si>
  <si>
    <t>Pred izvedbo AB del je preveriti in upoštevati vsa navodila in opombe, ki so navedene pri opažih.</t>
  </si>
  <si>
    <t>Pred izvedbo AB je izvajalec obvezan izdelati Projekt izvajanja betonski konstrukcij (projekt betona).</t>
  </si>
  <si>
    <t>Vse betonske površine mora izvajalec predati popolnoma ravne, vse neravnine, ki bi jih bilo eventuelno potrebno izravnati bodo upoštevane kot nekvalitetne  in gredo na račun izvajalca betonskih del.</t>
  </si>
  <si>
    <t xml:space="preserve">Betonska dela splošno: 
Konstrukcije iz betona morajo biti ravne, izdelane po opažnem načrtu, brez votlih mest in brez iztekanj cementnega gela na stikih opažev. Nega betona vsebuje zaščito vgrajenega betona do polne trdnosti pred prevelikim izhlapevanjem vode iz betona, kakor tudi zaščito pred nizkimi temperaturami.  Izvajalec mora pustiti v vseh betonskih konstrukcijah odprtine za montažo instalacij.  
Splošno o izgledu betonov:  Vsi betoni morajo biti izdelani v  kvalitetnem opažu in ravni. </t>
  </si>
  <si>
    <t>Za izvajalca del so merodajne zahtevane trdnosti betonov, ki so navedene v posamezni postavki popisa oziroma v statičnem računu in armaturnih načrtih. V primeru neskladnosti velja tolmačenje statika.</t>
  </si>
  <si>
    <t>Betonska armatura mora biti obdelana v skladu z veljavnimi predpisi in točno po armaturnih načrtih; pritrjena mora biti tako, da ostane med betoniranjem na svojem mestu in v zahtevanem položaju.</t>
  </si>
  <si>
    <t>Za obliko in mesto morebitne delovne rege oz. prekinitve betoniranja se je treba predhodno dogovoriti s projektantom - statikom.</t>
  </si>
  <si>
    <t xml:space="preserve"> - vsi transporti materiala, polizdelkov in izdelkov do mesta vgrajevanja ter vsi potrebni delovni odri</t>
  </si>
  <si>
    <t xml:space="preserve"> - izdelava betona;</t>
  </si>
  <si>
    <t xml:space="preserve"> - dobava vsega potrebnega materiala z vsemi transporti in manipulativnimi stroški ter ustreznim skladiščenjem in transporti do mesta mešanja;</t>
  </si>
  <si>
    <t>V ceni za enoto mora biti upoštevano poleg del, opisanih v posamezni postavki ter del in ukrepov iz točke 2. tega splošnega opisa še:</t>
  </si>
  <si>
    <t xml:space="preserve"> - kontrolirati, da so vsa sidra, škatle, vložki, doze, cevi in podobno, na predvidenih mestih.</t>
  </si>
  <si>
    <t xml:space="preserve"> - čiščenje betonskega železa od blata, rje, ki se lušči, maščobe; postavljanje podložk in začasno vezanje</t>
  </si>
  <si>
    <t xml:space="preserve"> - nega betona: močenje, zaščita pred mrazom, vetrom, tresljaji, soncem itd;</t>
  </si>
  <si>
    <t xml:space="preserve"> - zgoščevanje betona</t>
  </si>
  <si>
    <t xml:space="preserve"> - vgrajevanje betona v opaže ter premeščanje lijaka ali transportne cevi med betoniranjem;</t>
  </si>
  <si>
    <t xml:space="preserve"> - manjša popravila opažev med betoniranjem;</t>
  </si>
  <si>
    <t xml:space="preserve"> - čiščenje in vlaženje opažev neposredno pred pričetkom betoniranja;</t>
  </si>
  <si>
    <t>V ceni posameznih postavk za betonska dela je zajeti poleg izdelave dobave in vgradnje po opisu še:</t>
  </si>
  <si>
    <t>Vgrajeni materiali za ta dela morajo po kvaliteti ustrezati določilom veljavnih tehničnih predpisov in veljavnim standardom.</t>
  </si>
  <si>
    <t>Dela je treba izvajati po določilih veljavnih tehničnih predpisov in normativov in skladno z obveznimi standardi.</t>
  </si>
  <si>
    <t xml:space="preserve">Armirano-betonska dela </t>
  </si>
  <si>
    <t>Standardi, ki se nanašajo zemeljska dela, oziroma materiale, ki se uporabljajo pri zemeljskih delih.</t>
  </si>
  <si>
    <t xml:space="preserve">Količine vseh izkopov, zasipov kot tudi odvozov  so podane v raščenem stanju. </t>
  </si>
  <si>
    <t>Izpodkopavanje zemlje je prepovedano.</t>
  </si>
  <si>
    <t>Brežine izkopov je potrebno kopati pod naklonom, glede na trdnost kopane zemlje. Če se se koplje v večjo globino je treba kopati v obliki stopnic, oziroma izvesti ustrezno opiranje bočnih sten, kar je zajeti v ceni posamezne postavke za izkope.</t>
  </si>
  <si>
    <t>V  ceni na enoto je potrebno upoštevati vse prenose, transporte, pomožne dela, začasna podpiranja, premične odre in čiščenje po zaključku del, vso potrebno zaščito pred uničenjem oz. poškodovanjem, vsa nakladanja in prevoz odvečnega materiala oz. izkopa na začasno in stalno deponijo s plačilom takse za deponijo.</t>
  </si>
  <si>
    <t xml:space="preserve">Ponudnik mora vkalkulirati strošek izvedbe začasne deponije za material za ponovni zasip in sicer v odvisnosti od možnosti ali deponija ob objektu ali pa na začasni deponiji izven lokacije gradnje. </t>
  </si>
  <si>
    <t>Pri izvedbi izkopov je potrebno obvezno upoštevati navodila in mnenje geomehanika. Po opravljenem izkopu in kontroli geomehanik poda svoje mnenje, ki je merodajno za nadaljevanje dela.</t>
  </si>
  <si>
    <t>V ceni za enoto je treba upoštevati vsa dela, ki so opisana v posamezni postavki ter vsa dela in ukrepe iz zgornje točke tega splošnega opisa.</t>
  </si>
  <si>
    <t xml:space="preserve"> - čiščenje temeljnih izkopov neposredno pred pričetkom betoniranja.</t>
  </si>
  <si>
    <t xml:space="preserve"> - pregled bočnih strani izkopov vsak dan pred pričetkom dela zlasti pa po deževnem vremenu, mrazu ali miniranju;</t>
  </si>
  <si>
    <t>V ceni posameznih postavk za zemeljska dela  je upoštevati še:</t>
  </si>
  <si>
    <t>Dela je treba izvajati po določilih veljavnih tehničnih predpisov in skladno z obveznimi standardi.</t>
  </si>
  <si>
    <t xml:space="preserve">Zemeljska dela  </t>
  </si>
  <si>
    <t>Vsa ostala dela, ki s popisom niso zajeta, so pa zahtevana na podlagi razpisa naročnika in v skladu z osnutkom pogodbe</t>
  </si>
  <si>
    <t>Ureditev gradbišča, ograja, tabla, opozorila,.. vse v skladu z gradbenim dovoljenjem in varnostnim načrtom ter v dogovoru z investitorjem</t>
  </si>
  <si>
    <t>Zakoličba objekta vključno z izdelavo zakoličbenega zapisnika in vsemi potrebnimi profili za izvedbo del, zakoličba za objekt in vse komunalne vode.</t>
  </si>
  <si>
    <t>izvedba monitoringa hrupa v času gradnje, kot izhaja iz določb gradbenega dovoljenja in presoje vplivov na okolje</t>
  </si>
  <si>
    <t>f.</t>
  </si>
  <si>
    <t>izvedba ukrepov za omejitev posledic morebitnega onesnaženja z nevarnimi snovmi, kot to izhaja iz določil gradbenega dovoljenja (obvezna poučitev delavce o nevarnosti izlitja nevarnih snovi in ukrepanje  v takšnih primerih; zagotovitev absorpcijskih sredstev v količini za ukrepanje v primeru razlitja 100 kg goriva ali olja ter nepropustne posode za onesnaženi material z volumnom vsaj 2 m3; ter zagotovitev mesta za oskrbo gradbene mehanizacije in delovnih strojev z gorivom na posebno urejenem območju gradbišča, kjer se v času oskrbe postavi začasna lovilna skleda)</t>
  </si>
  <si>
    <t>e.</t>
  </si>
  <si>
    <t xml:space="preserve">zagotovitev stalnega čiščenje podvozji tovornih vozil na izvozu z gradbišča na javno cesto, s postavitvijo cisterne za vodo in sistema za pranje vozil, kar je predpisano kot omilitveni ukrep za omejitev gostote melja na javnem cestnem omrežju in izhaja iz gradbenega dovoljenja </t>
  </si>
  <si>
    <t>d.</t>
  </si>
  <si>
    <t>postavitev kovinske panelne ograje višine 2 m, kot ukrep za zmanjševanja širjenja hrupa, kot to izhaja iz gradbenega dovoljenja in Presoje vplivov na okolje</t>
  </si>
  <si>
    <t xml:space="preserve">c. </t>
  </si>
  <si>
    <t>urediti gradbišče, priključke, dovozne gradbiščne poti, vozni režim na javnih cestah</t>
  </si>
  <si>
    <t>izdelati projekt ureditve gradbišča in dovozne gradbiščne poti vključno s priključkom na javno cesto in ureditvijo voznega režima na javnih cestah za čas gradnje in pridobitvijo ustreznih dovoljenj;</t>
  </si>
  <si>
    <t>Organizacija gradbišča, ki jo je potrebno izvesti skladno z varnostnim načrtom in zahtevami iz GD in PVO, kar vključuje tudi:</t>
  </si>
  <si>
    <t>Dela je treba izvajati po določilih veljavnih tehničnih predpisov in skladno z obveznimi standardi in z Uredbo o zagotavljanju VZPD na začasnih in premičnih gradbiščih (Ur.l.RS št. 83/05)</t>
  </si>
  <si>
    <t xml:space="preserve">Pripravljalna dela in ureditev gradbišča </t>
  </si>
  <si>
    <t>UPORABNEGA DOVOLJENJA.</t>
  </si>
  <si>
    <t>VKLJUČNO S PRIDOBITVIJO VSEH CERTIFIKATOV, POROČIL, MERITEV, IZJAV ZA PRIDOBITEV</t>
  </si>
  <si>
    <t xml:space="preserve">PONUDNIK MORA V CENI NA ENOTO ZAJETI IZDELAVO DOKAZILA O ZANESLJIVOSTI </t>
  </si>
  <si>
    <t>&gt;</t>
  </si>
  <si>
    <t>Vsi izvajalci gradbenih, zaključnih in instalacijskih del na gradbišču morajo upoštevati vsa veljavna določila in predpise o varstvu pri delu!</t>
  </si>
  <si>
    <t>Odvoz odpadnega materiala se izvrši v skladu z veljavno zakonodajo, na javne deponije odpadnega materiala, katere imajo upravna dovoljenja za deponiranje posameznih vrst materiala. Ponudnik - izvajalec sam izbere lokacije deponij in v cenah upošteva vse stroške deponiranja in transporta.</t>
  </si>
  <si>
    <t>V kolikor v projektni dokumentaciji ni detajla za določeno vrsto del, je predlog detajla dolžan izdelati ponudnik - izvajalec in ga predložiti odgovornemu projektantu v potrditev!</t>
  </si>
  <si>
    <t>Dodatna, nepredvidena in več dela, ki niso zajeta v popisu se izvedejo po predhodnem dogovoru z nadzornikom in se obračunajo po dejanskih količinah po predhodni odobritvi enotne cene s strani investitorja.</t>
  </si>
  <si>
    <t>Izmere vseh izvršenih del je potrebno izdelati po GNG in veljavnih standardih z vsemi pogoji ter uzancami, ki jih vsebujejo. Na osnovi izmer in ponudbenih cen se izvrši končni obračun izvedenih del tako, kot je dogovorjeno s pogodbo za predmetna izvedena dela.</t>
  </si>
  <si>
    <t>Potrebni odri so upoštevani v enotnih cenah, v kolikor ni drugače določeno in se ne obračunajo posebej.</t>
  </si>
  <si>
    <t>Vse zaključne materiale mora (kvaliteto, dimenzije, teksturo, barvo,..) potrditi izvajalcu oz. dobavitelju odgovorni projektant!</t>
  </si>
  <si>
    <t>Pri delih, kjer je naveden določen material, je možna tudi izbira drugega z enakimi lastnostmi in kvaliteto.</t>
  </si>
  <si>
    <t>Dimenzije in količine je potrebno pred izdelavo oziroma naročanjem preveriti na objektu!</t>
  </si>
  <si>
    <t>Vse mere kontrolirati po veljavnih projektih PZI oz. na objektu !</t>
  </si>
  <si>
    <t>Vsi vgrajeni materiali in proizvodi morajo imeti ustrezen atest oz. certifikat ter naj odgovarjajo cenovnemu razredu, skladno z zahtevami investitorja!</t>
  </si>
  <si>
    <t>Vsa dela morajo biti izvedena kvalitetno iz materialov z zahtevanimi fizikalnimi lastnostmi in jih je potrebno izvajati po predloženi tehnični dokumentaciji, detajlih ter navodilih arhitekta oziroma izbranega proizvajalca!</t>
  </si>
  <si>
    <t>Sestavni del tega projektantskega popisa je kompletna projektna PZI dokumentacija!</t>
  </si>
  <si>
    <t>SPLOŠNA DOLOČILA:</t>
  </si>
  <si>
    <t>8. SPROTNO IN FINALNO ČIŠČENJE MED IN PO GRADNJI.</t>
  </si>
  <si>
    <t>7. VSA REŽIJSKA POMOČ OBRTNIKOM IN INSTALATERJEM.</t>
  </si>
  <si>
    <t>6. VSI PREMIČNI IN FASADNI ODRI.</t>
  </si>
  <si>
    <t>5. GEODETSKI POSNETEK NOVEGA STANJA V VPISOM V EVIDENCE.</t>
  </si>
  <si>
    <t>4. MERITVE TEMELJNIH TAL, NASIPOV, TEMPONOV V SKLOPU OBJEKTA IN ZUNANJE UREDITVE.</t>
  </si>
  <si>
    <t>3. GEOMEHANSKI PREGLED IN NADZOR OB IZVEDBI Z IZDAJO POROČILA.</t>
  </si>
  <si>
    <t>GRADBIŠČA TER SANACIJA MOREBITNIH POŠKODB VOZIŠČA.</t>
  </si>
  <si>
    <t>2. PRIDOBITEV DOVOLJENJA IN PROMATNO SIGNALIZACIJO ZA OZNAČITEV UVOZA / IZVOZA</t>
  </si>
  <si>
    <t>PRIPRAVLJALNA IN ZAKLJUČNA DELA.</t>
  </si>
  <si>
    <t>1. PRIPRAVO GRADBIŠČA, UREDITEV GRADBIŠČA PO VARNOSTNEM NAČRTU IN OSTALA</t>
  </si>
  <si>
    <t>V cenah na enoto zajeti tudi:</t>
  </si>
  <si>
    <t>DDV prikazati posebej!</t>
  </si>
  <si>
    <t>za izpolnitev obvez izvajalca glede varstva pri delu na premičnih deloviščih (gradbišču);</t>
  </si>
  <si>
    <t xml:space="preserve">za izpolnitev vseh obvez izvajalca po veljavni zakonodaji in pripadajočih veljavnih pravilnikih, ki se nanašajo direktno ali indirektno na izvedbo/gradnjo; </t>
  </si>
  <si>
    <t>za koordinacijo izvajalca do svojih podizvajalcev, dobaviteljev in kooperantov, ki sodelujejo pri predmetni gradnji oz.izvedbi del;</t>
  </si>
  <si>
    <t>za snemanje izmer na licu mesta in vsklajevanje z nadzorom oz. odg.projektantom v primeru odstopanja od projekta ali pri nejasnostih;</t>
  </si>
  <si>
    <t>za vsa dokazila o izpolnitvi zahtevane kvalitete izvedenih del oz. fizikalnih lastnosti vgrajenih materialov, izdelkov ter proizvodov, ki so navedena v splošnih določilih, določilh izvedbe pri posameznih vrstah del oz. zahtevah v posameznih postavkah in ob dokončanju predložiti pravilno izpolnjeno "Dokazilo o zanesljivosti objekta";</t>
  </si>
  <si>
    <t>za premične delovne in lovilne odre za izvedbo posameznih del;</t>
  </si>
  <si>
    <t>za vsa pripravljalna, osnovna, pomožna in zaključna dela;</t>
  </si>
  <si>
    <t>za vse zunanje in notranje transporte (horizontalne in vertikalne) potrebnega materiala, delavne sile, orodja, delavnih strojev oz. naprav do mesta vgradnje;</t>
  </si>
  <si>
    <t>za nabavo in dobavo osnovnega, pomožnega, pritrdilnega, tesnilnega materiala za izvedbo posamezne postavke iz popisa;</t>
  </si>
  <si>
    <t>za izdelavo, dobavo in vgradnjo (montažo);</t>
  </si>
  <si>
    <t>V primeru kakršnihkoli nejasnosti iz popisa del ali iz projekta je le te razčistiti pred oddajo ponudbe z odgovornim projektantom.</t>
  </si>
  <si>
    <t>Pri oddaji ponudbe naročniku je izvajalec je dolžan sam preveriti zmnožke in seštevke ter prenose le teh v rekapitulacijo.</t>
  </si>
  <si>
    <t>Pred začetkom izvajanja vseh del je preveriti območja dilatacij.</t>
  </si>
  <si>
    <t>V ceni vsakih posameznih del je po potrebi zajeti vse delovne in pomožne odre kot tudi čiščenje vseh elementov po končanih delih.</t>
  </si>
  <si>
    <t>Za vsa navedena dela je gledati ustrezne opise del v sklopu drugih projektov PZI in jih je upoštevati v skupni rekapitulaciji del.</t>
  </si>
  <si>
    <t xml:space="preserve">V popisu so navedena komercialna imena materialov, naprav in opreme  zgolj zaradi določitve kvalitete. Ponujen material, naprave in oprema  morajo biti enakih kvalitet in lastnosti kot so predpisane s projektom. V primeru, da material, naprava ali oprema v projektu po kvaliteti ni predpisan, mora ponudnik ob oddaji ponudbe (ali v popisu del ali v ločenem dopisu – odvisno od zahtev v razpisu) navesti ponujeno kvaliteto materiala, naprav ali opreme. </t>
  </si>
  <si>
    <t xml:space="preserve">Vse izmere je potrebno preveriti po posameznih  projektih, v primeru nejasnosti se posvetovati s projektantom. </t>
  </si>
  <si>
    <t>V vsaki ceni in za celoto je zajeti vse za gotove montirane in finalno obdelane izdelke in objekt kot celoto v skladu s projektom, brez dodatnih del, z izdelavo vse montažne tehnične dokumentacije in detajlov izvedbe, katerih potrditev je potrebno zagotoviti s strani projektanta. V ceni vseh postavk je potrebno zajeti še vse ostalo iz razpisnih pogojev, kar eventuelno ni zajeto v popisih.</t>
  </si>
  <si>
    <t>Izvajalec del je pred oddajo ponudbe dolžan preveriti ustreznost samih popisov del in količin glede na vse projekte, ki so mu na vpogled pri investitorju. V primeru odstopanj jih je dolžan zajeti v sklopu te ponudbe, ločeno ali kot nepredvidena dela, tako, da je objekt sposoben izvesti v skladu z razpisnimi pogoji in pogodbo.</t>
  </si>
  <si>
    <t>TEHNIČNE SMERNICE ZA IZVEDBO GRADBENIH IN OBRTNIŠKIH DEL</t>
  </si>
  <si>
    <t>Skupaj zidarska dela:</t>
  </si>
  <si>
    <t>pk delavec</t>
  </si>
  <si>
    <t>kv delavec</t>
  </si>
  <si>
    <t>Razna nepredvidena in manjša dela, pomoč obrtnikom in instalaterjem se obračunajo na podlagi naročila in potrditve v gradbenem dnevniku s strani nadzora ali naročnika.</t>
  </si>
  <si>
    <t>Finalno čiščenje pred predajo del s strani čistilnega servisa. Obračuna se 1x površina notranjih prostorov.</t>
  </si>
  <si>
    <t>Sprotno čiščenje objekta in zunanje ureditve. Obračuna se 1x površina notranjih prostorov.</t>
  </si>
  <si>
    <t>18.</t>
  </si>
  <si>
    <t>Zaščita instalacijskih cevi v tlakih, s pustim betonom ter odstranitev betona pred izvedbo tlakov z odvozom ruševin. Količina je ocenjena.</t>
  </si>
  <si>
    <t>7.2.</t>
  </si>
  <si>
    <t>7.1.</t>
  </si>
  <si>
    <t>TOPLOTNA IZOLACIJA</t>
  </si>
  <si>
    <t>HIDROIZOLACIJE</t>
  </si>
  <si>
    <t>ZIDOVI</t>
  </si>
  <si>
    <t>Skupaj betonska dela:</t>
  </si>
  <si>
    <t>Skupaj tesarska dela:</t>
  </si>
  <si>
    <t>Postavitev premičnih odrov vseh višin za celotno dobo gradnje in za potrebe izvedbe vseh del. Obračuna se 1x površina notranjih prostorov.</t>
  </si>
  <si>
    <t>Izdelava opaža odprtin v AB konstrukcijah, s podpiranjem in razopaženjem. Količina ocenjena.</t>
  </si>
  <si>
    <t>8.3.</t>
  </si>
  <si>
    <t>8.2.</t>
  </si>
  <si>
    <t>8.1.</t>
  </si>
  <si>
    <t>7.4.</t>
  </si>
  <si>
    <t>7.3.</t>
  </si>
  <si>
    <t>6.5.</t>
  </si>
  <si>
    <t>6.4.</t>
  </si>
  <si>
    <t>6.3.</t>
  </si>
  <si>
    <t>6.2.</t>
  </si>
  <si>
    <t>6.1.</t>
  </si>
  <si>
    <t>Skupaj zemeljska dela:</t>
  </si>
  <si>
    <t>Nakladanje in odvoz viška izkopanega materiala na trajno deponijo s plačilom takse in pridobitvijo evidenčnih listov.</t>
  </si>
  <si>
    <t>Dobava in vgradnja geotekstila v dno in stranice gradbene jame, 300 g/m2.</t>
  </si>
  <si>
    <t>Skupaj pripravljalna dela:</t>
  </si>
  <si>
    <t>znesek</t>
  </si>
  <si>
    <t>cena na enoto</t>
  </si>
  <si>
    <t>m.e.</t>
  </si>
  <si>
    <t>Skupaj stavbno pohištvo:</t>
  </si>
  <si>
    <t>3.8.</t>
  </si>
  <si>
    <t>Skupaj ključavničarska dela:</t>
  </si>
  <si>
    <t>stene</t>
  </si>
  <si>
    <t>Skupaj podopolagalska dela:</t>
  </si>
  <si>
    <t>Skupaj slikopleskarska dela:</t>
  </si>
  <si>
    <t>V cenah na enoto upoštevati, da se zadnja roka opleska izvede po dokončanju vseh del, vključno s finalnimi tlaki, montažo stavbnega pohištva. Z izvedbo vseh zaščit in odstranitev le teh po dokončanju del.</t>
  </si>
  <si>
    <t>Skupaj keramičarska dela:</t>
  </si>
  <si>
    <t>Dobava in vgradnja inox profila pri poglobitvi tušev, po izobru arhitekta.</t>
  </si>
  <si>
    <t>Dobava in vgradnja inox profilov med različnimi tlaki, za pripire in drugi profili na območju tlakov, po izboru arhitekta.</t>
  </si>
  <si>
    <t>Skupaj tlakarska dela:</t>
  </si>
  <si>
    <t>Skupaj mavčnokartonska dela:</t>
  </si>
  <si>
    <t>revizijske lopute v stropu, velikosti 40x40 cm, po izboru arhitekta</t>
  </si>
  <si>
    <t>revizijske lopute v stropu, velikosti 60x60 cm, po izboru arhitekta</t>
  </si>
  <si>
    <t>z uporabo vodoodpornih mavčnih plošč</t>
  </si>
  <si>
    <t>z uporabo navadnih mavčnih plošč</t>
  </si>
  <si>
    <t>Skupaj fasaderska dela:</t>
  </si>
  <si>
    <t xml:space="preserve">Izdelava opaža čela temeljnih plošč, s podpiranjem in razopaženjem. </t>
  </si>
  <si>
    <t>Izdelava opaža AB stebrov in vertikalnih vezi v opečnih zidovih, s podpiranjem in razopaženjem.</t>
  </si>
  <si>
    <t>Izdelava opaža AB nosilcev, preklad in horizontalnih vezi v opečnih zidovih, s podpiranjem in razopaženjem.</t>
  </si>
  <si>
    <t>Izdelava opaža AB stopnic in podestov, s podpiranjem in razopaženjem, kvaliteta vidnega betona VB2.</t>
  </si>
  <si>
    <t>Izdelava opaža AB plošč, s podpiranjem in razopaženjem, kvaliteta vidnega betona VB2.</t>
  </si>
  <si>
    <t>Postavitev delovnega odra v dvigalnem jašku, za celotno dobo gradnje in za potrebe izvedbe vseh del. Obračuna se prostornina jaška.</t>
  </si>
  <si>
    <t>Dobava, rezanje, krivljenje, vezanje in vgrajevanje srednje zahtevne armature, rebraste palice S500 B, do vključno fi 12 mm.</t>
  </si>
  <si>
    <t>Dobava, rezanje, krivljenje, vezanje in vgrajevanje srednje zahtevne armature, rebraste palice S500 B, nad fi 12 mm.</t>
  </si>
  <si>
    <t>Dobava, rezanje, krivljenje, vezanje in vgrajevanje srednje zahtevne armature,  S500 B, armaturne mreže.</t>
  </si>
  <si>
    <t>7.5.</t>
  </si>
  <si>
    <t>7.6.</t>
  </si>
  <si>
    <t>7.7.</t>
  </si>
  <si>
    <t>7.8.</t>
  </si>
  <si>
    <t>7.9.</t>
  </si>
  <si>
    <t>7.10.</t>
  </si>
  <si>
    <t>7.11.</t>
  </si>
  <si>
    <t>7.12.</t>
  </si>
  <si>
    <t>Dobava in vgrajevanje betona C25/30, XC2, Dmax32, v temelje in temeljne plošče:</t>
  </si>
  <si>
    <t>Dobava in vgrajevanje betona C25/30 XC1, Dmax16 v AB konstrukcijske elemente:</t>
  </si>
  <si>
    <t>3.13.</t>
  </si>
  <si>
    <t>3.14.</t>
  </si>
  <si>
    <t>3.15.</t>
  </si>
  <si>
    <t>rešetka dvigalnega jaška</t>
  </si>
  <si>
    <t>10.1.</t>
  </si>
  <si>
    <t>10.2.</t>
  </si>
  <si>
    <t>10.3.</t>
  </si>
  <si>
    <t>cokel keramike</t>
  </si>
  <si>
    <t>Priprava podlage in pleskanje stropa in sten dvigalnega jaška, z vsemi zaščitami in obdelavami.</t>
  </si>
  <si>
    <t>Priprava podlage, glajenje, brušenje in 2x pleskanje sten z mat latex barvo v tonu po izboru arhitekta, s kitanjem vseh vogalov in stikov in vgradnjo vogalnikov. V ceni zajeti vse zaščite, kitanja z akrilcem okrog stavbnega pohištva, omaric, na stiku s keramiko, pri talnih letvicah in drugje kjer je to potrebno.</t>
  </si>
  <si>
    <t>prefabricirane preklade dolžine do 150 cm</t>
  </si>
  <si>
    <t>34.1.</t>
  </si>
  <si>
    <t>34.2.</t>
  </si>
  <si>
    <t>KROVSKO KLEPARSKA DELA</t>
  </si>
  <si>
    <t>Skupaj krovsko kleparska dela:</t>
  </si>
  <si>
    <t xml:space="preserve"> - izdelava prezračevalnih mrežic v kapu, Alu, v barvi po RALu</t>
  </si>
  <si>
    <t xml:space="preserve"> - izdelava polkrožnih žlebov, iz Alu pločevine debeline 0,7 mm, v barvi po RALu, z nosilnimi kljukami, zaključki, iztočnimi elementi</t>
  </si>
  <si>
    <t xml:space="preserve"> - izdelava odtočnih cevi, iz Alu pločevine debeline 0,7 mm, v barvi po RALu, z nosilnimi objemkami</t>
  </si>
  <si>
    <t xml:space="preserve"> - izdelava kolen odtočnih cevi, iz Alu pločevine debeline 0,7 mm, v barvi po RALu</t>
  </si>
  <si>
    <t>REKAPITULACIJA GRADBENO OBRTNIŠKIH DEL</t>
  </si>
  <si>
    <t>temeljne grede, spodnji nivo, prereza 0,55 m3/m2</t>
  </si>
  <si>
    <t>temeljne grede, srednji nivo, prereza 0,55 m3/m2</t>
  </si>
  <si>
    <t>temeljne grede, višji nivo, prereza 0,55 m3/m2</t>
  </si>
  <si>
    <t>temeljna plošča, spodnji nivo, prereza 0,25 m3/m2</t>
  </si>
  <si>
    <t>temeljna plošča, srednji nivo, prereza 0,25 m3/m2</t>
  </si>
  <si>
    <t>temeljna plošča, višji nivo, prereza 0,25 m3/m2</t>
  </si>
  <si>
    <t>stebri</t>
  </si>
  <si>
    <t>Dobava in vgrajevanje betona C40/50 XC1, Dmax16 v AB konstrukcijske elemente:</t>
  </si>
  <si>
    <t>Izdelava, dobava in montaža jeklenih konstrukcij, iz jekla, vse vroče cinkano, vidne konstrukcije prašno barvane po RALu po izboru arhitekta, s protipožarnim premazom kjer je to zahtevano. S pritrdilnim materialom kvalitete 5.8 in 8.8. Po načrtih arhitekture in statike:</t>
  </si>
  <si>
    <t>kompozitni stebri, kvaliteta jekla S355, HEM 200</t>
  </si>
  <si>
    <t>streha atrija, kvaliteta jekla S235</t>
  </si>
  <si>
    <t xml:space="preserve"> - podkonstrukcija strehe iz tramov 8/14 cm v rastru 60 cm ter med kupolami po dva 12/18 cm, z vijačenjem v nosilno kovinsko konstrukcijo, les osnovno zaščiten, kvalitete C24, s pritrdilnim materialom</t>
  </si>
  <si>
    <t>Dobava in vgrajevanje podložnega betona C12/15, prereza 0,10 m3/m2:</t>
  </si>
  <si>
    <t>pod temeljnimi gredami, spodnji nivo</t>
  </si>
  <si>
    <t>pod temeljnimi gredami, srednji nivo</t>
  </si>
  <si>
    <t>pod temeljnimi gredami, zgornji nivo</t>
  </si>
  <si>
    <t>med temeljnimi gredami</t>
  </si>
  <si>
    <t xml:space="preserve">Izdelava opaža pasovnih in točkovnih temeljnih gred, vseh debelin, višine 55 cm, s podpiranjem in razopaženjem. </t>
  </si>
  <si>
    <t>temeljne grede, spodnji nivo</t>
  </si>
  <si>
    <t>temeljne grede, srednji nivo</t>
  </si>
  <si>
    <t>temeljne grede, zgornji nivo</t>
  </si>
  <si>
    <t>temeljne plošče objekta, debeline 25 cm</t>
  </si>
  <si>
    <t>temeljne plošče jaškov in kinet, višine 20 cm</t>
  </si>
  <si>
    <t>jaški in kinete, debeline 20 cm</t>
  </si>
  <si>
    <t>jaški</t>
  </si>
  <si>
    <t>Izdelava opaža čela AB plošč, s podpiranjem in razopaženjem.</t>
  </si>
  <si>
    <t>pod temeljnimi ploščami jaškov in kinet</t>
  </si>
  <si>
    <t>temeljna plošča, atrij, prereza 0,25 m3/m2</t>
  </si>
  <si>
    <t>pod temeljno ploščo atrija</t>
  </si>
  <si>
    <t>temeljne plošče, jaški in kinete, prereza 0,20 m3/m2</t>
  </si>
  <si>
    <t>zidovi jaškov in kinet, prereza 0,20 m3/m2</t>
  </si>
  <si>
    <t>plošča jaška, prereza 0,20 m3/m2</t>
  </si>
  <si>
    <t>Izdelava enoslojne bitumenske vertikalne hidroizolacije objekta, po sestavi F.2P. Iz 1x polno varjenega bitumenskega traku kot npr. Izotekt P4 plus, debeline 4 mm, s predhodnim bitumenskim premazom in zidarsko pripravo podlage, z obdelavo vseh prebojev in stikov, z izdelavo samolepilne hidroizolacije na stiku s stavbnim pohištvom in ostalimi elementi.</t>
  </si>
  <si>
    <t>Dobava in lepljenje XPS toplotne izolacije na vkopanem delu kleti, debeline 19,0 cm, kot npr. Fragmat 300GL, po sestavi F2A.P, z uporabo lepila za bitumensko podlago.</t>
  </si>
  <si>
    <t>Izdelava, dobava in montaža prefabriciranih betonskih pokrovov kinet, debeline 15 cm, iz opaža, betona in armature, z vgradnjo, z obdelavo ležišč in stikov.</t>
  </si>
  <si>
    <t>Dobava in vgradnja inox pokrovov jaška geosond, velikosti 80x80 cm, pokrov s polnilom za izvedbo finalnega tlaka, pokrovi z enostavnim odpiranjem ne glede na težo, kot npr. Aco TopTek.</t>
  </si>
  <si>
    <t>Izdelava, dobava in montaža elementov medtemeljne kanalizacije, z dobavo materiala in potrebnim delom:</t>
  </si>
  <si>
    <t xml:space="preserve"> - PVC cevi fi 75 mm, SN4, polno obbetonirane, z vsemi fazonskimi kosi, tesnenjem</t>
  </si>
  <si>
    <t xml:space="preserve"> - PVC cevi fi 110 mm, SN4, polno obbetonirane, z vsemi fazonskimi kosi, tesnenjem</t>
  </si>
  <si>
    <t xml:space="preserve"> - PVC cevi fi 160 mm, SN4, polno obbetonirane, z vsemi fazonskimi kosi, tesnenjem</t>
  </si>
  <si>
    <t xml:space="preserve"> - PVC cevi fi 200 mm, SN4, polno obbetonirane, z vsemi fazonskimi kosi, tesnenjem</t>
  </si>
  <si>
    <t xml:space="preserve"> - revizijski jaški v objektu, fi 80 cm, globine do 200 cm, vodotesni, z muldo, priključki, pokrovom 60x60 cm, pokrov s polnilom za izvedbo finalnega tlaka, pokrovi z enostavnim odpiranjem ne glede na težo, kot npr. Aco TopTek.</t>
  </si>
  <si>
    <t xml:space="preserve"> - revizijski jaški izven objekta, fi 80 cm, globine do 200 cm, vodotesni, z muldo, priključki, pokrovom 60x60 cm, LTŽ, C250.</t>
  </si>
  <si>
    <t xml:space="preserve"> - revizijski jaški izven objekta, fi 80 cm, globine do 250 cm, vodotesni, z muldo, priključki, pokrovom 60x60 cm, LTŽ, C250.</t>
  </si>
  <si>
    <t xml:space="preserve"> - preboj temeljev obstoječega objekta za prehod instalacijskih kinet, z ojačitvami, krpanjem temeljev in ostalimi obdelavami, po detajlu, z nakladanjem in odvozom ruševin na trajno deponijo s plačilom takse</t>
  </si>
  <si>
    <t xml:space="preserve"> - preboj temeljev obstoječega objekta za prehod kanalizacijskih cevi, s krpanjem temeljev in ostalimi obdelavami, po detajlu, z nakladanjem in odvozom ruševin na trajno deponijo s plačilom takse</t>
  </si>
  <si>
    <t>Izkop jarkov za kanalizacijo in instalacijske kinete v objektu, v zemljini III.-IV. kategorije, globina izkopa do 3,0 m, s premetom do mesta nakladanja in z nakladanjem na prevozno sredstvo. Z dodatkom za izkop v objektu in za izkop med obstoječimi temelji.</t>
  </si>
  <si>
    <t>Dobava in vgradnja gramoznega materiala frakcije 0-64 mm za zasip kinet, kanalizacije, višinskih preskokov. Z utrjevanjem po slojih do predpisane zbitosti EVD 60 MPa ali bolje.</t>
  </si>
  <si>
    <t>Dobava in vgradnja gramoznega materiala frakcije 0-32 mm med temelji prizidka. Z utrjevanjem po slojih do predpisane zbitosti EVD 60 MPa ali bolje.</t>
  </si>
  <si>
    <t>Izdelava toplotne izolacije okenskih in vratnih špalet obodnih zidov iz XPS izolacije debeline 3 cm, pas širine obodnih zidov, polno lepljen na podlago z obdelavo kot podlaga za izvedbo slikopleskarskih del, z mrežico čez vogal in z nanosom lepila, vgradnjo vogalnika.</t>
  </si>
  <si>
    <t>Dobava in vzidava notranjih okenskih polic, lesene, finalno obdelane, po potrjenem vzorcu s strani arhitekta, s pripravo podlage in obdelavo stikov.</t>
  </si>
  <si>
    <t>Dobava in montaža zunanjih Alu ali cinkotit okenskih polic, iz pločevine debeline 2 mm, s tipskimi bočnimi elementi, s pripravo podlage, z obdelavo stikov, po potrjenih vzorcih s strani arhitekta, po detajlu.</t>
  </si>
  <si>
    <t>Dobava in montaža zunanjih pragov, iz teraca debeline 5 cm, s pripravo podlage, z obdelavo stikov, po potrjenih vzorcih s strani arhitekta, po detajlu.</t>
  </si>
  <si>
    <t>Izdelava, dobava in montaža predpražnikov, s polnilom iz kombinacije gume in tekstila, iz inox okvirja višine 25 mm, z vgradnjo okvirja, z izvedbo izravnalne mase čez betonsko podlago, po potrjenem vzorcu s strani arhitekta, kot npr. EMCO Diplomat:</t>
  </si>
  <si>
    <t>velikosti 630x210 cm</t>
  </si>
  <si>
    <t>velikosti 455x280 cm</t>
  </si>
  <si>
    <t>velikosti 155x120 cm</t>
  </si>
  <si>
    <t>Izdelava, dobava in montaža notranjih in zunanjih ključavničarskih elementov, vse izdelati po shemah in delavniških načrtih, ki jih pripravi izvajalec in morajo biti zajete v cenah. Zunanji elementi vroče cinkani, notranji s protikorozijskim premazom, vsi prašno barvani po RALu po izboru arhitekta, s pritrdilnim materialom, zaključki, vsemi obdelavami, ostalo po shemah:</t>
  </si>
  <si>
    <t>zaščitna pregrada klimata po shemi 3.16</t>
  </si>
  <si>
    <t>Dobava in vgradnja dilatacijskega elementa v tlaku, kot npr. Migua Miguatec, d= 20 mm, po detajlu.</t>
  </si>
  <si>
    <t>dolžine 185 cm</t>
  </si>
  <si>
    <t>podometni wc kotlički</t>
  </si>
  <si>
    <t>podometni kotlički pisoarjev</t>
  </si>
  <si>
    <t>Zidarska pomoč pri vgradnji kanalet tušev in dodatek za izvedbo estriha v naklonu, z vsemi obdelavami:</t>
  </si>
  <si>
    <t>dolžine do vključno 100 cm</t>
  </si>
  <si>
    <t xml:space="preserve">Zidanje siporeks zidov debeline 15 cm, s siporeks zidaki 62x20x15 cm, z uporabo podaljšane malte in gradbenega lepila, s sidranjem v nosilno konstrukcijo, z dobavo materiala, po navodilih proizvajalca: </t>
  </si>
  <si>
    <t>obzidave, z obzidavo podometnih elementov in instalacij</t>
  </si>
  <si>
    <t>ojačitvene vezi na vrhu zidov, prereza 15/20 cm, iz opaža, armature, sider in betona</t>
  </si>
  <si>
    <t xml:space="preserve">Zidanje siporeks zidov debeline 10 cm, s siporeks zidaki 62x20x10 cm, z uporabo podaljšane malte in gradbenega lepila, s sidranjem v nosilno konstrukcijo, z dobavo materiala, po navodilih proizvajalca: </t>
  </si>
  <si>
    <t>ojačitvene vezi na vrhu zidov, prereza 10/20 cm, iz opaža, armature, sider in betona</t>
  </si>
  <si>
    <t>zidovi prizidka, prereza 0,45 m3/m2</t>
  </si>
  <si>
    <t>zidovi prizidka, prereza 0,35 m3/m2</t>
  </si>
  <si>
    <t>Dodatek za dobava in vgrajevanje betona C30/37 XC1, Dmax16 v AB konstrukcijske elemente, razlika do C25/30:</t>
  </si>
  <si>
    <t>zidovi prizidka, prereza 0,20 m3/m2</t>
  </si>
  <si>
    <t>prizidek, vse debeline</t>
  </si>
  <si>
    <t>Izdelava dvostranskega opaža AB zidov, debeline 15-45 cm, s podpiranjem in razopaženjem. Kvaliteta vidnega betona VB2. V količini zajet tudi enostranski in opaž AB stebrov.</t>
  </si>
  <si>
    <t>stopnice na terenu</t>
  </si>
  <si>
    <t>zidovi prizidka, prereza 0,25 m3/m2</t>
  </si>
  <si>
    <t>zidovi prizidka, prereza 0,15 m3/m2</t>
  </si>
  <si>
    <t>Opomba: kjer je navedena kvaliteta opaža VB2 je potrebno v ceni na enoto zajeti brušenje in zidarsko pripravo površin za nadaljna dela, tudi slikopleskarska.</t>
  </si>
  <si>
    <t>Dobava in lepljenje XPS toplotne izolacije na dilataciji med objekti, debeline 3,0 cm, kot npr. Fragmat 300GL.</t>
  </si>
  <si>
    <t>Dobava in vgradnja polnila pod stopnicami na terenu, iz zidakov ali pustega betona.</t>
  </si>
  <si>
    <t>vogalniki na območju stenske keramike</t>
  </si>
  <si>
    <t>Izdelava mavčnih stropov po sestavi, z dobavo materiala in potrebnim delom, iz podkonstrukcije iz pocinkanih profilov in obešal; iz 1x mavčne plošče debeline 1,25 cm, z bandažiranjem stikov, vgradnjo vogalnikov, izdelavo izrezov, obdelavo prebojev.</t>
  </si>
  <si>
    <t>stopnice po terenu, prizidek, prereza do 0,25 m3/m2</t>
  </si>
  <si>
    <t>stopnice in podesti, prizidek, prereza do 0,25 m3/m2</t>
  </si>
  <si>
    <t>prizidek</t>
  </si>
  <si>
    <t xml:space="preserve">Priprava podlage, glajenje, brušenje in 2x pleskanje mavčnih stropov s poldisperzijsko barvo v tonu po izboru arhitekta, s kitanjem vseh vogalov in stikov. V ceni zajeti vse zaščite, kitanja z akrilcem na stiku s keramiko in drugje kjer je to potrebno. </t>
  </si>
  <si>
    <t xml:space="preserve">Priprava podlage, glajenje, brušenje in 2x pleskanje betonskih stropov, podestov in stopniščnih ram, s poldisperzijsko barvo v tonu po izboru arhitekta, s kitanjem vseh vogalov in stikov. V ceni zajeti vse zaščite, kitanja z akrilcem na stiku s keramiko in drugje kjer je to potrebno. </t>
  </si>
  <si>
    <t>Priprava podlage, glajenje, brušenje in 2x pleskanje sten s poldisperzijsko barvo v tonu po izboru arhitekta, s kitanjem vseh vogalov in stikov in vgradnjo vogalnikov. V ceni zajeti vse zaščite, kitanja z akrilcem okrog stavbnega pohištva, omaric, na stiku s keramiko, pri talnih letvicah in drugje kjer je to potrebno.</t>
  </si>
  <si>
    <t>Priprava podlage, nanos emulzije in barvanje sten avle, ki so bili prej zunanji in po zaprtju atrija postanejo notranji, s silikarno fasadno barvo v tonu po izboru arhitekta in navodilih ZVKDS, s kitanjem vseh vogalov in stikov. V ceni zajeti vse zaščite, kitanja z akrilcem okrog stavbnega pohištva, omaric, pri talnih letvicah in drugje kjer je to potrebno.</t>
  </si>
  <si>
    <t>vertikalni zaključki stopov, kaskade, z uporabo navadnih mavčnih plošč</t>
  </si>
  <si>
    <t>Izdelava spuščenih mavčnih stropov nadstreška po sestavi, z dobavo materiala in potrebnim delom: iz podkonstrukcije; iz toplotne izolacije debeline 30 cm, 0,032, kot npr. Unifit 032; iz parne zapore Al-Pe, z lepljenimi stiki; iz podkonstrukcije iz pocinkanih profilov in obešal; iz 1x mavčne plošče debeline 1,25 cm, z bandažiranjem stikov, vgradnjo vogalnikov, izdelavo izrezov, obdelavo prebojev.</t>
  </si>
  <si>
    <t>Dobava in vgradnja dilatacije tlaka obstoječega objekta in prizidka, po detajlu.</t>
  </si>
  <si>
    <t>Obnovitev ometov ostoječe šole v atriju, ki so bili do sedaj zunanji - fasadni in z zaprtjem atrija postanejo notranji, po navodilih ZVKDS, z odbijanjem dotrajanih delov z nakladanjem in odvozom ruševin na trajno deponijo, z izvedbo obrizga, grobih in finih aprnenih ometov enake strukture kot obstoječih in po potrjeni recepturi, z izdelavo vseh ornamentov po vzorcu obstoječih, z obdelavo vencev, okenskih in vratnih okvirjev ter drugih zaključkov, v ceni na enoto zajeti sanacijo 100% površine, z dobavo materiala in potrebnim delom. Delo lahko izvaja le izvajalec z referencami potrjenimi s strani ZVKDS.</t>
  </si>
  <si>
    <t>plošče prizidka, prereza 0,30 m3/m2</t>
  </si>
  <si>
    <t>plošče prizidka, prereza 0,25 m3/m2</t>
  </si>
  <si>
    <t>plošče prizidka, prereza 0,20 m3/m2</t>
  </si>
  <si>
    <t>Izkop jarkov za kanalizacijo in instalacijske kinete, v zemljini III.-IV. kategorije, globina izkopa do 3,0 m, s premetom do mesta nakladanja in z nakladanjem na prevozno sredstvo. Z dodatkom za izkop ob objektu.</t>
  </si>
  <si>
    <t>Dobava in vgradnja gramoznega materiala frakcije 0-32 mm v objektu, med temelji. Z utrjevanjem po slojih do predpisane zbitosti EVD 60 MPa ali bolje.</t>
  </si>
  <si>
    <t>med temelji v obstoječem objektu</t>
  </si>
  <si>
    <t>Izdelava enoslojne bitumenske horizontalne hidroizolacije, po sestavi T.1P. Iz 1x polno varjenega bitumenskega traku kot npr. Izotekt P4 plus, debeline 4 mm, s predhodnim bitumenskim premazom in zidarsko pripravo podlage, na območju stikovanja AB konstrukcijskih elementov zajeti v ceni na enoto izdelavo večslojnega hidroizolacijskega premaza na cementni osnovi, z obdelavo vseh prebojev in stikov.</t>
  </si>
  <si>
    <t>Pozidava opuščenih odprtin in razne večje in manjše pozidave v obstoječih zidovih, z uporabo opečnih zidakov različnih debelin, z uporabo podaljšane malte, s sidranjem, pripravo podlage, krpanjem rež in ostalimi deli, z dobavo materiala in potrebnim delom.</t>
  </si>
  <si>
    <t>Izdelava armiranobetonskih oblog obstoječih zidov kleti in pritličja, iz torket betona, z armiranjem in sidranjem, z dobavo materiala in potrebnim delom, po navodilih statika.</t>
  </si>
  <si>
    <t>Sistematično injektiranje opečnih zidov, po navodilih statika, z dobavo materiala in potrebnim delom, količina ocenjena, točni obseg se določi med izvedbo.</t>
  </si>
  <si>
    <t>Izdelava hidrofobne bariere opečnih zidov, po navodilih statika, z dobavo materiala in potrebnim delom, obračun po m2 preseka zidov, količina ocenjena, točni obseg se določi med izvedbo.</t>
  </si>
  <si>
    <t>Izdelava sider za povezavo obstoječih in novih konstrukcijskih elementov, z vrtenjem lukenj fi 18 mm in dolžine 20 cm, z odpraševanjem, z lepljenjem sider z uporabo mase kot npr. Hilti, po navodilih statika, z dobavo materiala in potrebnim delom, količina je ocenjena.</t>
  </si>
  <si>
    <t>stebri, nosilci, preklade, okvirji v obstoječih zidovih, vseh prerezov</t>
  </si>
  <si>
    <t>Krpanje - izravnava okenskih in vratnih špalet ter druge izravnave po pozidavah in po rušitvenih delih, kot osnova za izdelavo stojnih ometov, z izvedbo obrizga in grobih ometov debeline do 3 cm, z dobavo materiala in potrebnim delom.</t>
  </si>
  <si>
    <t>z uporabo perforiranih akustičnih plošč in z vgradnjo zvočne izolacije debeline 4,0 cm, po shemah</t>
  </si>
  <si>
    <t>z uporabo 1x perforiranih akustičnih plošč + 1x navadnih mavčnih plošč, po shemah</t>
  </si>
  <si>
    <t>Izdelava mavčnih požarno odpornih oblog iz 2x požarno odpornih plošč debeline 2x 20 mm, kot npr. Fireoboard, s podkonstrukcijo, z bandažiranjem stikov, vgradnjo vogalnikov, izvedbo izrezov, obdelavo prebojev.</t>
  </si>
  <si>
    <t>zidovi v objektu C, prereza 0,20-0,40 m3/m2</t>
  </si>
  <si>
    <t>v objektu C, vse debeline</t>
  </si>
  <si>
    <t>Krpanje tlakov kleti v objektu C po izvedbi novih zidov in ostalih predelav, krpanje sestave tlaka in finalnega tlaka, z vsemi obdelavami, z dobavo materiala in potrebnim delom.</t>
  </si>
  <si>
    <t xml:space="preserve">Zidanje siporeks zidov debeline 25 cm, s siporeks zidaki 62x25x20 cm, z uporabo podaljšane malte in gradbenega lepila, s sidranjem v nosilno konstrukcijo, z dobavo materiala, po navodilih proizvajalca. </t>
  </si>
  <si>
    <t xml:space="preserve">Zidanje siporeks zidov debeline 20 cm, s siporeks zidaki 62x20x20 cm, z uporabo podaljšane malte in gradbenega lepila, s sidranjem v nosilno konstrukcijo, z dobavo materiala, po navodilih proizvajalca. </t>
  </si>
  <si>
    <t>obstoječi objekti: stebri, nosilci, preklade, okvirji</t>
  </si>
  <si>
    <t>v objektu A, vse debeline</t>
  </si>
  <si>
    <t xml:space="preserve">Priprava podlage, glajenje, brušenje in 2x pleskanje ometanih stropov, stopniščnih ram in podestov, s poldisperzijsko barvo v tonu po izboru arhitekta, s kitanjem vseh vogalov in stikov. V ceni zajeti vse zaščite, kitanja z akrilcem na stiku s keramiko in drugje kjer je to potrebno. </t>
  </si>
  <si>
    <t>Izdelava strojnih stenskih ometov na opečnih siporeks ali betonskih zidovih, novih ali obstoječih, s predhodni pripravo podlage, nanosom emulzije, z vsemi obdelavami, v količini zajeta tudi razna krpanja stenskih in stropnih ometov.</t>
  </si>
  <si>
    <t>objekt A</t>
  </si>
  <si>
    <t>plošče v objektu A, prereza 0,20-0,25 m3/m2</t>
  </si>
  <si>
    <t>Izdelava FRCM ometov obstoječih zidov 1. in 2. nadstropja, s pripravo podlage, armiranjem, izdelavo grobih in finih ometov kot osnova za finalizacijo, po potrjenem sistemu s strani statika.</t>
  </si>
  <si>
    <t>Izdelava mavčnih sten po sestavah, različnih debelin, po sistemu kot npr. W112 in W115, iz 2x mavčne plošče debeline 1,25 cm, iz podkonstrukcije in zvočne izolacije Natur Board Venti različnih debelin, iz 2x mavčne plošče debeline 1,25 cm. Z ojačitvami iz UA profilov za montažo stavbnega pohištva, iz ojačitev iz OSB plošč za montažo opreme, z bandažiranjem stikov, vgradnjo vogalnikov, izvedbo izrezov, obdelavo prebojev.</t>
  </si>
  <si>
    <t>debeline 12,5 cm, podkonstrukcija in izolacija debeline 7,5 cm, z uporabo 4x navadnih mavčnih plošč</t>
  </si>
  <si>
    <t>debeline 15,0 cm, podkonstrukcija in izolacija debeline 10,0 cm, z uporabo 4x ognjevarnih mavčnih plošč</t>
  </si>
  <si>
    <t>debeline 20,0 cm, podkonstrukcija in izolacija debeline 15,0 cm, z uporabo 4x navadnih mavčnih plošč</t>
  </si>
  <si>
    <t>zidovi v objektu A, prereza 0,10-0,40 m3/m2</t>
  </si>
  <si>
    <t>Dolbljenje ali vrtanje prebojev skozi celotno stropno konstrukcijo za vgradnjo betona v AB konstrukcije v obstoječih objektih, s prenosom, nakladanjem in z odvozom ruševin na trajno deponijo, s krpanjem - betoniranjem preboja.</t>
  </si>
  <si>
    <t>debeline 12,5 cm, podkonstrukcija in izolacija debeline 7,5 cm, z uporabo 2x navadnih + 2x vodoodpornih mavčnih plošč</t>
  </si>
  <si>
    <t>debeline 12,5 cm, podkonstrukcija in izolacija debeline 7,5 cm, z uporabo 4x vodoodpornih mavčnih plošč</t>
  </si>
  <si>
    <t>stenske obloge z uporabo navadnih plošč</t>
  </si>
  <si>
    <t>stenske obloge z uporabo vodoodpornih plošč</t>
  </si>
  <si>
    <t>stropne obloge z uporabo navadnih plošč</t>
  </si>
  <si>
    <t>stropne obloge z uporabo vodoodpornih plošč</t>
  </si>
  <si>
    <t>stropne obloge brez mavčnih plošč - neizkoriščen del podstrešja</t>
  </si>
  <si>
    <t>dodatek za obdelavo špalet strešnih oken</t>
  </si>
  <si>
    <t>debeline 15,0 cm, podkonstrukcija in izolacija debeline 10,0 cm, z uporabo 4x navadnih mavčnih plošč</t>
  </si>
  <si>
    <t>stebri, nosilci in horizontalne vezi prizidka, vseh prerezov</t>
  </si>
  <si>
    <t>Dostava, montaža, amortizacija, demontaža in odvoz fasadnega odra za celotno dobo gradnje, višine do 20,0 m, z vsemi zaščitnimi elementi, ponjavo, dostopom, izvedbo ozemljitve in meritev.</t>
  </si>
  <si>
    <t xml:space="preserve"> - v atriju</t>
  </si>
  <si>
    <t xml:space="preserve"> - oder za izdelavo stropa atrija</t>
  </si>
  <si>
    <t>strop atrija z uporabo 1x ognjeodporne mavčne plošče debeline 1,5 cm</t>
  </si>
  <si>
    <t>dodatek za obdelavo špalet svetlobnikov velikosti 120x120 cm na območju stropa atrija</t>
  </si>
  <si>
    <t>Izdelava mavčnih oblog po sestavah, različnih debelin, iz 2x mavčne plošče debeline 1,25 cm, iz podkonstrukcije in zvočne izolacije Natur Board Venti različnih debelin. Z ojačitvami iz UA profilov za montažo stavbnega pohištva, iz ojačitev iz OSB plošč za montažo opreme, z bandažiranjem stikov, vgradnjo vogalnikov, izvedbo izrezov, obdelavo prebojev.</t>
  </si>
  <si>
    <t>debeline 10,0 cm, podkonstrukcija in izolacija debeline 7,5 cm, z uporabo 2x navadnih mavčnih plošč</t>
  </si>
  <si>
    <t>Izdelava, dobava in montaža novega strešnega venca v atriju, nov strešni venec objekta A, finalno obdelan, lepljen in sidran v podlago, z vsemi obdelavami, po detajlu.</t>
  </si>
  <si>
    <t>Dobava in polaganja toplotne izolacije iz kemene volne ali XPSa 300 kot polnilo med različnimi konstrukcijskimi elementi, vseh debelin. Obračun po m3 porabljene izolacije.</t>
  </si>
  <si>
    <t>prizidek, tudi poševni deli</t>
  </si>
  <si>
    <t xml:space="preserve"> - fasade prizidka in obstoječih objektov</t>
  </si>
  <si>
    <t>Zidarska obzidava špalet vrat dvigala in podbetoniranje praga vrat dvigala.</t>
  </si>
  <si>
    <t>Izdelava zaščitnega premaza jame dvigalnega jaška po sestavi, epoksi protiprašni premaz, s predhodno pripravo betonske površine, z izvedbo zaokrožnic in zaključkov.</t>
  </si>
  <si>
    <t>Stroški pridobitve dovoljenja, prometne signalizacije in sanacije cestišča pri uvozu/izvozu gradbišča in za uporabo javnih površin ob objektu, skladno z občinskim odlokom.</t>
  </si>
  <si>
    <t>RUŠITVENA DELA</t>
  </si>
  <si>
    <t xml:space="preserve"> - odstranitev notranjih vrat, vseh velikosti, z izbijanjem podboja</t>
  </si>
  <si>
    <t xml:space="preserve"> - rušenje - izdelava utorov v tlaku podstrešja, celotna sestava do nosilne konstrukcije</t>
  </si>
  <si>
    <t xml:space="preserve"> - odstranitev oken, vseh velikosti, z izbijanjem podboja, z demontažo polic, senčil in ostalih elementov</t>
  </si>
  <si>
    <t xml:space="preserve"> - odbijanje stenskih ali stropnih ometov, v celoti ali delno, na zidovih, ki se ne rušijo, s čiščenjem podlage</t>
  </si>
  <si>
    <t xml:space="preserve"> - odbijanje stenske keramike, na zidovih, ki se ne rušijo, s čiščenjem podlage</t>
  </si>
  <si>
    <t xml:space="preserve"> - demontaža vertikalnih odtočnih cevi</t>
  </si>
  <si>
    <t xml:space="preserve"> - rušenje obloge stopnic, do nosilne konstrukcije, z obstenskimi zaključki</t>
  </si>
  <si>
    <t xml:space="preserve"> - odstranitev finalnega tlaka iz parketa z letvicami in ostalimi elementi</t>
  </si>
  <si>
    <t xml:space="preserve"> - odstranitev finalnega tlaka iz linoleja, gume, pvc in ostalih umetnih mas, z letvicami in ostalimi elementi</t>
  </si>
  <si>
    <t xml:space="preserve"> - rušenje celotnega nadstreška ob objektu, s kritino, konstrukcijo in ostalimi elementi</t>
  </si>
  <si>
    <t xml:space="preserve"> - odstranitev vhodnih vrat, vseh velikosti, z izbijanjem podboja</t>
  </si>
  <si>
    <t xml:space="preserve"> - rušenje AB konstrukcij izhoda zaklonišča, z vsemi oblogami, rezanjem, do terena</t>
  </si>
  <si>
    <t xml:space="preserve"> - demontaža rešetk in prezračevalnih kanalov izhoda zaklonišča</t>
  </si>
  <si>
    <t>Kombiniran izkop gradbene jame v zemljini III.-IV. kategorije, za prizidek in zaklonišče, globina izkopa do 3,0 m, s premetom do mesta nakladanja in z nakladanjem na prevozno sredstvo. Z dodatkom za izkop ob obstoječih objektih.</t>
  </si>
  <si>
    <t>Skupaj rušitvena dela:</t>
  </si>
  <si>
    <t xml:space="preserve"> - rušenje stopnic in tlakov ob objektu, z oblogami, temelji, do terena</t>
  </si>
  <si>
    <t xml:space="preserve"> - rezanje AB konstrukcij - diamantno, obračuna se na stiku s konstrukcijo ki se ohrani</t>
  </si>
  <si>
    <t>temeljna plošča, zaklonišče, prereza 0,40 m3/m2</t>
  </si>
  <si>
    <t>pod temeljno ploščo zaklonišča</t>
  </si>
  <si>
    <t>zidovi zaklonišča, prereza 0,30-0,40 m3/m2</t>
  </si>
  <si>
    <t>plošča zaklonišča, prereza 0,40 m3/m2</t>
  </si>
  <si>
    <t>zaklonišče</t>
  </si>
  <si>
    <t>Dobava in vgradnja izhoda s pokrovom velikosti 80x80 cm na izhodu zaklonišča, po shemi.</t>
  </si>
  <si>
    <t>Izdelava enoslojne bitumenske horizontalne in vertikalne hidroizolacije jaškov, kinet in zaklonišča, vključno z izvedbo zaščite iz čepaste folije, po sestavi. Iz 1x polno varjenega bitumenskega traku kot npr. Izotekt P4 plus, debeline 4 mm, s predhodnim bitumenskim premazom in zidarsko pripravo podlage, na območju stikovanja AB konstrukcijskih elementov zajeti v ceni na enoto izdelavo večslojnega hidroizolacijskega premaza na cementni osnovi, z obdelavo vseh prebojev in stikov.</t>
  </si>
  <si>
    <t>Ročni izkop izven objekta, na mestu obstoječih komunalnih vodov, sondažni in drugi pazljivi izkopi. Dodatek na kombinirani izkop iz postavke št.1.</t>
  </si>
  <si>
    <t>fasadna rešetka velikosti 200x80 cm</t>
  </si>
  <si>
    <t>fasadna rešetka velikosti 60x240 cm</t>
  </si>
  <si>
    <t>fasadna rešetka velikosti 110x70 cm</t>
  </si>
  <si>
    <t>temeljne plošče zaklonišča, višine 40 cm</t>
  </si>
  <si>
    <t>fasadna rešetka velikosti 160x80 cm</t>
  </si>
  <si>
    <t>fasadna rešetka velikosti 80x80 cm</t>
  </si>
  <si>
    <t xml:space="preserve">Zidanje siporeks zidov debeline 30 cm, s siporeks zidaki 62x30x20 cm, z uporabo podaljšane malte in gradbenega lepila, s sidranjem v nosilno konstrukcijo, z dobavo materiala, po navodilih proizvajalca. </t>
  </si>
  <si>
    <t>vezi in preklade v objektu C, vseh prerezov</t>
  </si>
  <si>
    <t xml:space="preserve"> - izdelava prebojev skozi nosilne stropne konstrukcije, z rezanjem, podpiranjem, rušenjem</t>
  </si>
  <si>
    <t xml:space="preserve"> - rušenje AB zidov v kleti objekta C, z vsemi oblogami, rezanjem, do terena</t>
  </si>
  <si>
    <t>talne rešetke v kuhinji</t>
  </si>
  <si>
    <t>fasadna rešetka velikosti fi 16 cm</t>
  </si>
  <si>
    <t>dodatek za izdelavo dilatacij v mavčnih spuščenih stropovih</t>
  </si>
  <si>
    <t>objekt C</t>
  </si>
  <si>
    <t>plošče v objektu C, prereza 0,20-0,25 m3/m2</t>
  </si>
  <si>
    <t>Izdelava ojačitev AB plošč objekt C na prebojih, s karbonskimi lamelami, s pripravo podlage, dobavo materiala in potrebnim delom, po navodilih iz načrta statike. Količina ocenjena.</t>
  </si>
  <si>
    <t xml:space="preserve"> - rušenje celotne sestave tlaka podstrešja objekta C, do nosilne konstrukcije, z vsemi vgrajenimi elementi</t>
  </si>
  <si>
    <t>večramne stopnice in podesti prizidka</t>
  </si>
  <si>
    <t>stopnice v objektu C</t>
  </si>
  <si>
    <t>stopnice in podesti, objekt C, prereza do 0,25 m3/m2</t>
  </si>
  <si>
    <t xml:space="preserve">Zidanje siporeks zidov debeline 40 cm, s siporeks zidaki 62x40x20 cm, z uporabo podaljšane malte in gradbenega lepila, s sidranjem v nosilno konstrukcijo, z dobavo materiala, po navodilih proizvajalca. </t>
  </si>
  <si>
    <t>debeline 12,5 cm, podkonstrukcija in izolacija debeline 10,0 cm, z uporabo 2x navadnih mavčnih plošč</t>
  </si>
  <si>
    <t xml:space="preserve"> - prestavitev kapnih leg objekta A, z odstranitvijo elementov, prenosom, nakladanjem in odvozom na trajno deponijo s plačilom takse, s podpiranjem, z dobavo in montaža novih lesenih in kovinskih elementov, les C24, z vsem pritrdilnim materialom, obračun po m1 prestavljene lege</t>
  </si>
  <si>
    <t xml:space="preserve"> - odstranitev razpornikov objekta A, z odstranitvijo elementov, prenosom, nakladanjem in odvozom na trajno deponijo s plačilom takse, s podpiranjem, z dobavo in montaža novih lesenih in kovinskih elementov, les C24, z vsem pritrdilnim materialom, obračun po kpl razpornika</t>
  </si>
  <si>
    <t xml:space="preserve"> - odstranitev dela kapne lege objekta C in preboj za dvigalni jašek in stopnišče, z odstranitvijo elementov, prenosom, nakladanjem in odvozom na trajno deponijo s plačilom takse, s podpiranjem, z dobavo in montaža novih lesenih in kovinskih elementov, les C24, z vsem pritrdilnim materialom</t>
  </si>
  <si>
    <t>Izdelava mavčnih stenskih in stropnih oblog mansarde objekta A in C, po sestavi ST7.A in 8.A, iz pocinkane podkonstrukcije, iz toplotne izolacije debeline 15+8 cm, kot npr. Unifit 035, iz parne zapore kot npr. Tyvek VCL z lepljenimi stiki, iz pocinkane podkonstrukcije, iz toplotne izolacije debeline 5 cm kot npr. Unifit 035, iz 2x mavčne plošče debeline 1,25 cm. Iz ojačitev iz OSB plošč za montažo opreme, z bandažiranjem stikov, vgradnjo vogalnikov, izvedbo izrezov, obdelavo prebojev.</t>
  </si>
  <si>
    <t>temeljne plošče na območju zunanje ureditve, višine 30 cm</t>
  </si>
  <si>
    <t>zidovi na območju zunanje ureditve, kvaliteta vidnega betona VB3</t>
  </si>
  <si>
    <t>pod temeljnimi ploščami na območju zunanje ureditve</t>
  </si>
  <si>
    <t>polnilo klančin na območju zunanje ureditve</t>
  </si>
  <si>
    <t>zidovi na območju zunanje ureditve, prereza 0,25 m3/m2</t>
  </si>
  <si>
    <t>temeljne plošče na območju zunanje ureditve, prereza 0,30 m3/m2</t>
  </si>
  <si>
    <t>Dobava in lepljenje XPS toplotne izolacije na vkopanem delu kleti, debeline 10,0 cm, kot npr. Fragmat 300GL, po sestavi F2A.P, z uporabo lepila za bitumensko podlago.</t>
  </si>
  <si>
    <t>Dobava in vgradnja čepaste folije.</t>
  </si>
  <si>
    <t xml:space="preserve"> - linjska kanaleta z rego, na območju zunanje ureditve, z vsemi elementi, po detajlu</t>
  </si>
  <si>
    <t>Izdelava finalnih tlakov na območju zunanje ureditve, z dobavo materiala in potrebnim delom, iz betona C30/37, z vsemi dodatki, debeline 12 cm, z mikro in klasično armaturo, z opažem čel, z nego betona, z rezanjem dilatacij, s kitanjem robnih stikov in dilatacij, z izvedbo končne obdelave v štokanem betonu, s končno zaščitno impregnacijo. Po potrjenem vzorcu s strani arhitekta.</t>
  </si>
  <si>
    <t>Izdelava požarno odpornih oblog iz 2x požarno odpornih plošč debeline 2x40 mm, kot npr. Promatec AD4, s podkonstrukcijo, z bandažiranjem stikov, vgradnjo vogalnikov, izvedbo izrezov, obdelavo prebojev.</t>
  </si>
  <si>
    <t>Rušenje elementov objektov A in C, ki se prenovijo, skladno z opisom v nadaljevanju, s prenosom, sortiranjem, nakladanjem, odvozom na trajno deponijo, plačilom takse in pridobitvijo evidenčnih listov:</t>
  </si>
  <si>
    <t xml:space="preserve"> - odstranitev spuščenih stropov, s podkonstrukcijo, vgrajenimi elementi, izolacijo</t>
  </si>
  <si>
    <t xml:space="preserve"> - rušenje talne keramike ali drugega filnalnega tlaka vključno s celotno sestavo tlaka do nosilne konstrukcije, z vsemi vgrajenimi elementi in obstenskimi zaključki</t>
  </si>
  <si>
    <t xml:space="preserve"> - odstranitev zasteklitev in fasade povezovalnega hodnika med A in C ter drugih oken in zasteklitev objekta A in C, z izbijanjem podbojev, z demontažo polic, senčil in ostalih elementov</t>
  </si>
  <si>
    <t xml:space="preserve"> - rušenje zidov, dimnikov, z vsemi oblogami, vgrajenimi elementi in morabnimi AB vezmi, zidovi vseh debelin in vseh materialov, delno ali v celoti, tudi manjši preboji</t>
  </si>
  <si>
    <t xml:space="preserve"> - rušenje stopnic in podestov, z vsemi oblogami in ostalimi elementi</t>
  </si>
  <si>
    <t xml:space="preserve"> - odstranitev opreme, oblog, ograj, instalacij in ostalih elementov v vseh treh objektih in na nivoju zunanje ureditve, ki niso zajeti v nadaljevanju, cena se določi na podlagi obveznega ogleda in navodil hišnika oziroma naročnika, cena se določi na "ključ"</t>
  </si>
  <si>
    <t xml:space="preserve"> - rušenje AB zidov in temeljev na območju zunanje ureditve, do terena</t>
  </si>
  <si>
    <t xml:space="preserve"> - rezanje opečnih nosilnih zidov pri prebojih, obračuna se na stiku s konstrukcijo ki se ohrani</t>
  </si>
  <si>
    <t xml:space="preserve"> - demontaža odra z vsemi elementi</t>
  </si>
  <si>
    <t>Rušenje elementov objekta, ki ruši v celoti, cena se določi na "ključ", na podlagi obveznega ogleda obstoječega stanja, opis v nadaljevanju služi le kot pomoč pri določanju cene na enoto, točne količine naj ponudnik določi sam, v ceni na enoto zajeti prenos, sortiranje, nakladanje, odvoz na trajno deponijo, plačilo takse in pridobitev evidenčnih listov:</t>
  </si>
  <si>
    <t xml:space="preserve"> - izpraznitev objekta, z demontažo in odklopom instalacij</t>
  </si>
  <si>
    <t xml:space="preserve"> - demontaža notranjih vrat</t>
  </si>
  <si>
    <t xml:space="preserve"> - demontaža oken</t>
  </si>
  <si>
    <t xml:space="preserve"> - rušenje sestave strehe</t>
  </si>
  <si>
    <t xml:space="preserve"> - rušenje strešne konstrukcije</t>
  </si>
  <si>
    <t xml:space="preserve"> - rušenje zidov</t>
  </si>
  <si>
    <t xml:space="preserve"> - demontaža zasteklitev in vhodnih vrat</t>
  </si>
  <si>
    <t xml:space="preserve"> - rušenje tlakov pritličja, s konstrukcijo do terena in vključno s temelji</t>
  </si>
  <si>
    <t xml:space="preserve"> - rušenje tlakov nadstropja in nosilne konstrukcije etaže</t>
  </si>
  <si>
    <t xml:space="preserve"> - rušenje pripadajočih elementov zunanje ureditve ob objektu</t>
  </si>
  <si>
    <t>Vse skupaj po sistemu "ključ v roke":</t>
  </si>
  <si>
    <t xml:space="preserve"> - odkrivanje streh objekta A in C, z odstranitvijo kritine, letev, celotne sestave do lesenega ostrešja, z demontažo vseh kleparskih in drugih elementov na območju strehe</t>
  </si>
  <si>
    <t>Izdelava sestave tlaka T1.P, z dobavo materiala in potrebnim delom: iz toplotne izolacije debeline 17,0 cm, EPS 150, z opasovanjem okrog instalacij, v več slojih; iz mikroarmiranega betonskega estriha debeline 7,6 cm, C20/25, z robnimi trakovi ob zidovih, z izvedbo dilatacij, z dodatkom za talno ogrevanje.</t>
  </si>
  <si>
    <t>Izdelava sestave tlaka T2.P, z dobavo materiala in potrebnim delom: iz toplotne izolacije debeline 17,0 cm, EPS 150, z opasovanjem okrog instalacij, v več slojih; iz mikroarmiranega betonskega estriha debeline 8,3 cm, C20/25, z robnimi trakovi ob zidovih, z izvedbo dilatacij, z dodatkom za talno ogrevanje.</t>
  </si>
  <si>
    <t>Izdelava sestave tlaka T3.P, z dobavo materiala in potrebnim delom: iz toplotne izolacije debeline 18,0 cm, EPS 150, z opasovanjem okrog instalacij, v več slojih; iz mikroarmiranega betonskega estriha debeline 8,7 cm, C20/25, z robnimi trakovi ob zidovih, z izvedbo dilatacij, z dodatkom za talno ogrevanje.</t>
  </si>
  <si>
    <t>Izdelava sestave tlaka T4.P, z dobavo materiala in potrebnim delom: iz toplotne izolacije debeline 16,0 cm, EPS 150, z opasovanjem okrog instalacij, v več slojih; iz mikroarmiranega betonskega estriha debeline 8,3 cm, C20/25, z robnimi trakovi ob zidovih, z izvedbo dilatacij, z dodatkom za talno ogrevanje.</t>
  </si>
  <si>
    <t>Izdelava sestave tlaka T4.1.P, z dobavo materiala in potrebnim delom: iz toplotne izolacije debeline 17,0 cm, EPS 150, z opasovanjem okrog instalacij, v več slojih; iz ločilne PE folije; iz mikroarmiranega betonskega estriha debeline 10,3 cm, C25/30, z robnimi trakovi ob zidovih, z izvedbo dilatacij.</t>
  </si>
  <si>
    <t>Izdelava sestave tlaka T6.A, z dobavo materiala in potrebnim delom: iz toplotne izolacije debeline 12,0 cm, EPS 100, z opasovanjem okrog instalacij, v več slojih; iz ločilne PE folije; iz mikroarmiranega betonskega estriha debeline 7,6 cm, C25/30, z robnimi trakovi ob zidovih, z izvedbo dilatacij.</t>
  </si>
  <si>
    <t>Izdelava sestave tlaka T9.P, z dobavo materiala in potrebnim delom: iz toplotne izolacije debeline 4,0 cm, kamena volna, kot npr. TPS, z opasovanjem okrog instalacij, v več slojih; iz mikroarmiranega betonskega estriha debeline 8,2 cm, C20/25, z robnimi trakovi ob zidovih, z izvedbo dilatacij, z dodatkom za talno ogrevanje.</t>
  </si>
  <si>
    <t>Izdelava sestave tlaka T11.P, z dobavo materiala in potrebnim delom: iz zvočne izolacije debeline 3,0 cm, EPS, kot npr. SILENT T650, z opasovanjem okrog instalacij, v več slojih; iz ločilne PE folije; iz mikroarmiranega betonskega estriha debeline 7,0 cm, C25/30, z robnimi trakovi ob zidovih, z izvedbo dilatacij.</t>
  </si>
  <si>
    <t>Izdelava sestave tlaka T14.A, z dobavo materiala in potrebnim delom: iz zvočne izolacije debeline 3,0 cm, EPS, kot npr. SILENT T650, z opasovanjem okrog instalacij, v več slojih; iz ločilne PE folije; iz mikroarmiranega betonskega estriha debeline 6,2 cm, C20/25, v naklonu, z robnimi trakovi ob zidovih, z izvedbo dilatacij.</t>
  </si>
  <si>
    <t>Izdelava sestave tlaka T18.1.C, z dobavo materiala in potrebnim delom: iz toplotne izolacije debeline 14,0 cm, EPS 150, z opasovanjem okrog instalacij, v več slojih; iz zvočne izolacije debeline 3,0 cm, EPS, kot npr. SILENT T1000; iz ločilne PE folije; iz mikroarmiranega betonskega estriha debeline 11,0 cm, C25/30, v naklonu, z robnimi trakovi ob zidovih, z izvedbo dilatacij.</t>
  </si>
  <si>
    <t>Izdelava dvoslojne bitumenske horizontalne hidroizolacije kuhinje, po sestavi T18.1.C. Iz 2x polno varjenega bitumenskega traku kot npr. Izotekt P4 plus, debeline 4 mm, s predhodnim bitumenskim premazom in zidarsko pripravo podlage, z obdelavo vseh prebojev in stikov.</t>
  </si>
  <si>
    <t>Izdelava sestave tlaka T19.1.C, z dobavo materiala in potrebnim delom: iz toplotne izolacije debeline 20,0 cm, EPS 150, z opasovanjem okrog instalacij, v več slojih; iz zvočne izolacije debeline 2,0 cm, EPS, kot npr. SILENT T650; iz ločilne PE folije; iz mikroarmiranega betonskega estriha debeline 10,7 cm, C20/25, z robnimi trakovi ob zidovih, z izvedbo dilatacij.</t>
  </si>
  <si>
    <t>Izdelava enoslojne bitumenske horizontalne hidroizolacije jedilnice, po sestavi T19.1.C. Iz 1x polno varjenega bitumenskega traku kot npr. Izotekt P4 plus, debeline 4 mm, s predhodnim bitumenskim premazom in zidarsko pripravo podlage, z obdelavo vseh prebojev in stikov.</t>
  </si>
  <si>
    <t>Izdelava sestave tlaka T21.P, z dobavo materiala in potrebnim delom: iz zvočne izolacije debeline 3,0 cm, EPS, kot npr. SILENT T650, z opasovanjem okrog instalacij, v več slojih; iz ločilne PE folije; iz mikroarmiranega betonskega estriha debeline 6,0 cm, C20/25, z robnimi trakovi ob zidovih, z izvedbo dilatacij.</t>
  </si>
  <si>
    <t>Izdelava sestave tlaka T22.P, z dobavo materiala in potrebnim delom: iz toplotne izolacije debeline 3,0 cm, kamena volna, kot npr. TPS, z opasovanjem okrog instalacij, v več slojih; iz mikroarmiranega betonskega estriha debeline 5,0 cm, C20/25, z robnimi trakovi ob zidovih, z izvedbo dilatacij, z dodatkom za talno ogrevanje.</t>
  </si>
  <si>
    <t>Izdelava sestave tlaka T20.C2, z dobavo materiala in potrebnim delom: iz zvočne izolacije debeline 3,0 cm, EPS, kot npr. SILENT T650, z opasovanjem okrog instalacij, v več slojih; iz ločilne PE folije; iz mikroarmiranega betonskega estriha debeline 5,0 cm, C20/25, z robnimi trakovi ob zidovih, z izvedbo dilatacij.</t>
  </si>
  <si>
    <t>Izdelava nosilnih stropnih konstrukcij po sestavi T23.P in po načrtu statike, z dobavo materiala in potrebnim delom, iz: HI Bond pločevine pritrjene na osnovno jekleno konstrukcijo, iz AB tlačne plošče iz betona C25/30, vključno z armaturo in opažem čel plošč.</t>
  </si>
  <si>
    <t>Izdelava sestave tlaka T24.P, z dobavo materiala in potrebnim delom: iz zvočne izolacije debeline 4,0 cm, EPS, kot npr. SILENT T1000, z opasovanjem okrog instalacij, v več slojih; iz ločilne PE folije; iz mikroarmiranega betonskega estriha debeline 7,3 cm, C25/30, z robnimi trakovi ob zidovih, z izvedbo dilatacij.</t>
  </si>
  <si>
    <t>Izdelava sestave tlaka T26.C, z dobavo materiala in potrebnim delom: iz zvočne izolacije debeline 0,5 cm, iz penjenega PE, kot npr. THERMOSILENT 6/5 mm, z opasovanjem okrog instalacij; iz ločilne PE folije; iz mikroarmiranega betonskega estriha debeline 5,8 cm, C20/25, z robnimi trakovi ob zidovih, z izvedbo dilatacij.</t>
  </si>
  <si>
    <t>Izdelava sestave tlaka T26.C - neizkoriščen del podstrešja, z dobavo materiala in potrebnim delom: iz toplotne izolacije debeline 5,0 cm, kamena volna kot npr. TPS.</t>
  </si>
  <si>
    <t xml:space="preserve">Izdelava sestave tlaka T28.C, z dobavo materiala in potrebnim delom: </t>
  </si>
  <si>
    <t xml:space="preserve"> - toplotna izolacija debeline 6,0 cm, XPS 300, kot npr. Ravatherm in ločilni sloj iz PE folije</t>
  </si>
  <si>
    <t xml:space="preserve"> - polnilo iz stiroestriha</t>
  </si>
  <si>
    <t>Izdelava sestave tlaka T29.A, z dobavo materiala in potrebnim delom: - obstoječa toplotna izolacija debeline 20 cm, ki se po potrebi umakne za izdelavo podkonstrukcije in uredi; iz dvojne lesene podkonstrukcije iz lesenih letev 8/5 cm, na lesenih kockah višine 20 cm na elastičnih podložkah iz mlete gume debeline 1,7 cm; iz 2x OSB/3 plošč debeline 2x 18 mm, lepljene in vijačene med seboj. Z vsem pritrdilnim materialom, opasovanji in obdelavami.</t>
  </si>
  <si>
    <t>Izdelava sovprežnega estriha nad lesenim stropom objekta A, z odstranitvijo obstoječe izolacije in ponovnim polaganjem po dokončanju del, s čiščenjem in pripravo podlage, z izvedbo moznikov, z izdelavo celotne sestave sovprežnega estriha, z dobavo materiala in potrebnim delom.</t>
  </si>
  <si>
    <t xml:space="preserve"> - rušenje celotne sestave tlaka podstrešja objekta A, do nosilne konstrukcije, z vsemi vgrajenimi elementi</t>
  </si>
  <si>
    <t>tlaki, debeline 3,0 cm, po sestavi T1.P</t>
  </si>
  <si>
    <t>Izdelava teracerskih del, tlaki, cokli, stopnice, vse po potrjeni recepturi po potrjenih vzorcih s strani arhitekta, z uporabo cementa, agregata, z vsemi dodatki, s predhodno pripravo podlage, s končno obdelavo in zaščitno impregnacijo, ustrezno protizdrsni, stopnice s štokanim protizdrsnih pasom, z obdelavo dilatacij in stikov, z dobavo materiala in potrebnim delom, z obdelavami vseh elementov v tlaku:</t>
  </si>
  <si>
    <t>cokel teraco tlakov, višine do vključno 10 cm</t>
  </si>
  <si>
    <t>masivne stopnice, klade, velikosti 115/25/25 cm</t>
  </si>
  <si>
    <t>stopnice, obloga nastopne ploskve in čela stopnic, debelina obloge 4,0 cm, z izvedbo stenskih zaključkov</t>
  </si>
  <si>
    <t>Izdelava hidroizolacije mokrih prostorov, stenska in talna, 2x nanos hidroizolacijskega sloja na cementni osnovi s PVC mrežico in robnimi trakovi, kot naprimer Mapelastic, s tesnenjem prebojev.</t>
  </si>
  <si>
    <t>Dobava in polaganje talne keramike na notranjih površinah, debeline 1,0 cm, po izboru arhitekta, velikoformatna, retificirana, protizdrsna. S fugiranjem stikov, z lepilom za talno ogrevanje, vključno s kitanjem dilatacij in vogalov, z izvedbo izravnave, keramika nabavne vrednosti 30,0 eur/m2 + DDV:</t>
  </si>
  <si>
    <t>tlaki</t>
  </si>
  <si>
    <t>tipske zaokrožnice na stiku talne in stenske keramike</t>
  </si>
  <si>
    <t>hitrosušeča samorzlivna izravnalna masa debeline 5-10 mm, kot npr. ULTRAPLAN ECO, dodatna izravnalna masa na obstoječih estrihih</t>
  </si>
  <si>
    <t>Polaganje obstoječe talne keramike, ki je bila pazljivo odstranjena in deponirana na gradbišču, debeline 2,0 cm,  na notranjih površinah, v ceni zajeti izdelavo in dobavo nove enake keramike (v ceni zajeti 20%), v ceni zajeti čiščenje obstoječe keramike, s fugiranjem stikov, z lepilom, vključno s kitanjem dilatacij in vogalov, z izvedbo izravnave in priprave obstoječe betonske površine.</t>
  </si>
  <si>
    <t>tlaki kuhinje, protizdrsno R11, fugiranje z poksidno fugirno maso</t>
  </si>
  <si>
    <t>Dobava in polaganje masivnega javorjega parketa, debeline 25 mm, ekstra kvalitete, 2x brušen in 3x lakiran, z lepljenjem na podlago s PUR lepilom, s predhodno izvedbo izravnalne mase, z vsemi opasovanji in potrebnimi deli, z dobavo in pritrjevanjem masivnih lesenih letvic višine 6 cm. Vse po izboru arhitekta. Parket nabavne vrednosti 60,0 eur/m2 + DDV.</t>
  </si>
  <si>
    <t>Izdelava epoksi industrijskega tlaka, s predhodno pripravo betonske podlage, krpanjem razpok, z izravnavo, z nanosom prajmerja, z izvedbo dvoslojnega epoksi tlaka v barvi po izboru arhitekta, z izvedbo zaokrožnic iz epoksi malte z obdelavo v eposki tlaku, z obdelavo diltacij, vseh stikov, z dobavo materiala in potrebnim delom.</t>
  </si>
  <si>
    <t>Dobava in polaganje talne obloge iz linoleja z elastično podlogo, debeline 2,5 mm, primeren za talno ogrevanje, v roli, z varjenimi stiki, z lepljenjem na podlago, s predhodno izvedbo izravnalne mase, z vsemi opasovanji in potrebnimi deli, z dobavo in pritrjevanjem masivnih lesenih letvic višine 6 cm. Vse po izboru arhitekta. Linolej nabavne vrednosti 60,0 eur/m2 + DDV.</t>
  </si>
  <si>
    <t>Dobava in polaganje izgotovljenega javorjega parketa, debeline 15 mm, primeren za talno ogrevanje, troslojni, mat lak, z lepljenjem na podlago, s predhodno izvedbo izravnalne mase, z vsemi opasovanji in potrebnimi deli, z dobavo in pritrjevanjem masivnih lesenih letvic višine 6 cm. Vse po izboru arhitekta. Parket nabavne vrednosti 60,0 eur/m2 + DDV.</t>
  </si>
  <si>
    <t>polaganje na estrih</t>
  </si>
  <si>
    <t>polaganje na OSB plošče</t>
  </si>
  <si>
    <t>Izdelava samorazlivne debeloslojne hitrosušeče izravnalne mase na obstoječih estrihih, debeline 0,5-1,0 cm, s predhodno pripravo betonske površine, z dobavo materiala in potrebnim delom.</t>
  </si>
  <si>
    <t>Izdelava samorazlivne debeloslojne hitrosušeče izravnalne mase na obstoječih estrihih, debeline 1,0-2,5 cm, s predhodno pripravo betonske površine, z dobavo materiala in potrebnim delom.</t>
  </si>
  <si>
    <t>obloga stopnic</t>
  </si>
  <si>
    <t>stopnice, obloga nastopne ploskve in čela stopnic, s tipskim protizdrsnim elementom</t>
  </si>
  <si>
    <t>Brušenje in lakiranjem obstoječega parketa, 2x brušenje in 3x lakiranje, z dobavo in pritrjevanjem masivnih lesenih letvic višine 6 cm po izboru arhitekta. V ceni na enoto zajeti zaščito parketa pred začetkom del, vzdrževanje zaščit in odstranitev pred brušenjem z nakladanjem in odvozom smeti na trajno deponijo s plačilom takse.</t>
  </si>
  <si>
    <t>površina tlakov</t>
  </si>
  <si>
    <t>lokalno krpanje parketa, z dobavo enakega, z odstranitvijo obstoječega, z vsemi opasovanji in potrebnimi deli</t>
  </si>
  <si>
    <t>Lokalno krpanje tlakov, ki se ohranijo, v celotni sestavi debeline do vključno 15 cm, iz toplotne izolacije iz EPS 150, iz ločilne PE folije, iz mikroarmiranega estriha, s šivanjem stikov, z vsemi obdevami, z dobavo materiala in potrebnim delom, krpanje raznih utorov, krpanje poškodb, krpanje po rušenju zidov in druga manjša krpanja.</t>
  </si>
  <si>
    <t xml:space="preserve"> - lokalno rušenje sestave tlakov v obstoječih objektih za instalacije, za pozidave ter drugi manjši preboji, z rezanjem po obodu</t>
  </si>
  <si>
    <t xml:space="preserve"> - visokoprofilirana trapezna pločevina debeline min. 1 mm, višina vala 13,7 cm, pocinkana, s pritrdilnim materialom, s preklopi, po navodilih iz načrta statike</t>
  </si>
  <si>
    <t xml:space="preserve"> - parna zapora iz samolepilnih bitumenskih trakov z vložkom alu folije, debeline 4 mm, kot npr. Bauder TEC DBR, z vertikalnimi zavihki, tesnenjem stikov in prebojev</t>
  </si>
  <si>
    <t xml:space="preserve"> - toplotna izolacija debeline 20,0 cm, v dveh slojih po 10,0 cm, 0,036, iz kamene volne, kot npr. SmartRoof Thermal</t>
  </si>
  <si>
    <t xml:space="preserve"> - toplotna izolacija debeline 8,0 cm, 0,040, iz trde kamene volne, kot npr. SmartRoof Hard, sidrana v podlago</t>
  </si>
  <si>
    <t xml:space="preserve"> - dvoslojna hidroizolacija debeline 5+4 mm, prvi sloj samolepilen, drugi sloj polno varjen, kot npr. Izolelast F P5 DIN + Izoelast T4 plus, z vertikalnimi zavihki, tesnenjem stikov, obdelavo prebojev </t>
  </si>
  <si>
    <t xml:space="preserve"> - zaščitni sloj iz pranega prodca frakcije 8/16 mm v debelini 6,0 cm in iz PES filca 300 g/m2</t>
  </si>
  <si>
    <t xml:space="preserve"> - odkapna polica na parapetih atike, iz lesene podkonstrukcije in toplotne izolacije, iz podloga iz OSB/3 plošč debeline 20 mm, iz podložne pločevine, iz obrobe iz Alu pločevine debeline 1,0 mm, v barvi po izboru arhitekta, razvite širine do 90 cm, po detajlu</t>
  </si>
  <si>
    <t>Izdelava ravne in poševne strehe po sestavi ST2.P in ST2.P1, z dobavo materiala in potrebnim delom:</t>
  </si>
  <si>
    <t>Izdelava ravne strehe po sestavi ST1.P, z dobavo materiala in potrebnim delom:</t>
  </si>
  <si>
    <t xml:space="preserve"> - parna zapora iz varjenih bitumenskih trakov z vložkom alu folije, debeline 4 mm, kot npr. BITALBIT ALV PLUS, z vertikalnimi zavihki, tesnenjem stikov in prebojev, s predhodnim bitumenskim premazom in zidarsko pripravo podlage</t>
  </si>
  <si>
    <t xml:space="preserve"> - toplotna izolacija debeline 12 cm, 0,036, iz kamene volne, kot npr. SmartRoof Thermal</t>
  </si>
  <si>
    <t xml:space="preserve"> - dvoslojna hidroizolacija debeline 5+4 mm, prvi sloj samolepilen, drugi sloj polno varjen, kot npr. Izolelast REFLEX F P5 DIN + Izoelast T4 plus, z vertikalnimi zavihki, tesnenjem stikov, obdelavo prebojev </t>
  </si>
  <si>
    <t xml:space="preserve"> - odkapni zaključek na spodnjem robu poševne strehe, po detajlu</t>
  </si>
  <si>
    <t xml:space="preserve"> - linijski snegolov na poševni strehi, po detajlu</t>
  </si>
  <si>
    <t>Izdelava ravne strehe po sestavi ST3.P, z dobavo materiala in potrebnim delom:</t>
  </si>
  <si>
    <t xml:space="preserve"> - naklonski beton debeline 4-18 cm</t>
  </si>
  <si>
    <t xml:space="preserve"> - odkapna polica na parapetih atike, iz lesene podkonstrukcije in toplotne izolacije, iz podloga iz OSB/3 plošč debeline 20 mm, iz podložne pločevine, iz obrobe iz Alu pločevine debeline 1,0 mm, v barvi po izboru arhitekta, razvite širine do 75 cm, po detajlu</t>
  </si>
  <si>
    <t xml:space="preserve"> - odkapna polica na parapetih atike, iz lesene podkonstrukcije in toplotne izolacije, iz podloga iz OSB/3 plošč debeline 20 mm, iz podložne pločevine, iz obrobe iz Alu pločevine debeline 1,0 mm, v barvi po izboru arhitekta, razvite širine do 55 cm, po detajlu</t>
  </si>
  <si>
    <t>Izdelava ravne strehe po sestavi ST4.P, z dobavo materiala in potrebnim delom:</t>
  </si>
  <si>
    <t xml:space="preserve"> - podlaga iz lesene podkonstrukcije vijačene v kovinsko nosilno konstrukcijo in iz 1x OSB/4 plošč debeline 3,0 cm, s pritrdilnim materialom, les osnovno zaščiten</t>
  </si>
  <si>
    <t xml:space="preserve"> - dvoslojna hidroizolacija debeline 5+4 mm, prvi sloj samolepilen, drugi sloj polno varjen, kot npr. Izolelast REFLEX F P5 DIN + Izoelast T4 plus, z vertikalnimi zavihki, tesnenjem stikov, obdelavo prebojev, na stkih OSB plošč trak iz strešne lepenke širine 15 cm </t>
  </si>
  <si>
    <t xml:space="preserve"> - žlota na strehi nad vhodom, z vsemi elementi, po detajlu</t>
  </si>
  <si>
    <t xml:space="preserve"> - žleb z odkapom, po detajlu, z vsemi elementi</t>
  </si>
  <si>
    <t xml:space="preserve"> - odtočne cevi, z objemkami, koleni, po detajlu</t>
  </si>
  <si>
    <t xml:space="preserve"> - čelna obroba, z vsemi elementi, po detajlu</t>
  </si>
  <si>
    <t xml:space="preserve"> - zidna obroba, z vsemi elementi, po detajlu</t>
  </si>
  <si>
    <t>Izdelava ravne strehe po sestavi ST5.P, z dobavo materiala in potrebnim delom:</t>
  </si>
  <si>
    <t xml:space="preserve"> - toplotna izolacija v naklonu, debeline 7-18 cm, tovarniško rezane v naklonu 2%, 0,040, kot npr. SmartRoof Top CFT1, sidrane v podlago</t>
  </si>
  <si>
    <t xml:space="preserve"> - obdelava vseh prebojev na območju strehe in ostalih streh prizidka in atrija, z izvedbo izoliranih pločevinastih prezračevalnih jaškov, z rešetkami in ostalimi elementi, z obrobami, po detajlu, za strehe po sestavah ST1.P-ST7.P</t>
  </si>
  <si>
    <t xml:space="preserve"> - odvodnjavanje ravne strehe in ostalih ravnih streh prizidka in atrija, po sistemu Pluvia ali enakovredno, po specifikaciji, s potrebnim delom in materialom, za strehe po sestavah ST1.P-ST7.P</t>
  </si>
  <si>
    <t>Izdelava ravne in poševne strehe po sestavi ST6.P in ST7.P, z dobavo materiala in potrebnim delom:</t>
  </si>
  <si>
    <t xml:space="preserve"> - podlaga strehe iz 2x OSB/3 plošč debeline 2x 25 mm, s pritrdilnim materialom, vijačene med seboj in v podlago</t>
  </si>
  <si>
    <t xml:space="preserve"> - parna zapora iz varjenih bitumenskih trakov z vložkom alu folije, debeline 4 mm, kot npr. BITALBIT ALV PLUS, z vertikalnimi zavihki, tesnenjem stikov in prebojev</t>
  </si>
  <si>
    <t xml:space="preserve"> - toplotna izolacija debeline 15,0 cm, 0,036, iz kamene volne, kot npr. SmartRoof Thermal</t>
  </si>
  <si>
    <t xml:space="preserve"> - toplotna izolacija debeline 15,0 cm, 0,040, iz trde kamene volne, kot npr. SmartRoof Hard, sidrana v podlago</t>
  </si>
  <si>
    <t xml:space="preserve"> - toplotna izolacija debeline 10,0 cm, 0,036, iz kamene volne, kot npr. SmartRoof Thermal</t>
  </si>
  <si>
    <t xml:space="preserve"> - toplotna izolacija debeline 10,0 cm, 0,040, iz trde kamene volne, kot npr. SmartRoof Hard, sidrana v podlago</t>
  </si>
  <si>
    <t xml:space="preserve"> - izdelava iztočnega korita po obodu strehe, z vsemi elementi, po detajlu</t>
  </si>
  <si>
    <t xml:space="preserve"> - izdelava snegolovov na poševnih delih streh, po detajlu</t>
  </si>
  <si>
    <t>Izdelava ravne strehe po sestavi ST2.C, z dobavo materiala in potrebnim delom:</t>
  </si>
  <si>
    <t xml:space="preserve"> - obdelava vseh prebojev na območju streh, z izvedbo izoliranih pločevinastih prezračevalnih jaškov, z rešetkami in ostalimi elementi, z obrobami, po detajlu</t>
  </si>
  <si>
    <t>Izdelava poševnih streh objekta A in C, po sestavi ST7.C in ST8.A, z dobavo materiala in potrebnim delom:</t>
  </si>
  <si>
    <t xml:space="preserve"> - rušenje strešne konstrukcije strehe objektov A in C, z vsemi elementi, za streho atrija in ostalih prizidkov</t>
  </si>
  <si>
    <t xml:space="preserve"> - izdelava tesarskih del za vgradnjo novih strešnih oken, z izvedbo razširitev, menjalnikov, z vsemi potrebnim delom in materialom</t>
  </si>
  <si>
    <t xml:space="preserve"> - izdelava opaža iz smrekovih desk debeline 2,4 cm, les osnovno zaščiten, širine 12-16 cm, z vmesnimi regami</t>
  </si>
  <si>
    <t xml:space="preserve"> - izdelava sekundarne kritine iz HD-PE folije, kot npr. TYVEK SOLID, z lepljenimi stiki in obdelavo prebojev</t>
  </si>
  <si>
    <t xml:space="preserve"> - izdelava letev za opečno kritino, prereza 5/4 mm, les osnovno zaščiten</t>
  </si>
  <si>
    <t xml:space="preserve"> - izdelava kritine iz opečnega zareznika po izboru arhitekta in ZVKDS, z rezanjem kritine, vsemi tipskimi elementi po navodilih proizvajalca</t>
  </si>
  <si>
    <t xml:space="preserve"> - izdelava slemen in greben, s tipskimi elementi, aeroslemenskim trakom, podkonstrukcijo, priključnimi in zaključnimi elementi</t>
  </si>
  <si>
    <t xml:space="preserve"> - izdelava prezračevalnih mrežic v slemenu, Alu, v barvi po RALu</t>
  </si>
  <si>
    <t xml:space="preserve"> - izdelava točkovnih snegolovov v barvi kritine</t>
  </si>
  <si>
    <t xml:space="preserve"> - izdelava odkapnih obrob v kapu, iz Alu pločevine debeline 0,7 mm, v barvi po RALu, razvite širine do 25 cm</t>
  </si>
  <si>
    <t xml:space="preserve"> - izdelava odkapnih obrob v slemenu, iz Alu pločevine debeline 0,7 mm, v barvi po RALu, razvite širine do 25 cm</t>
  </si>
  <si>
    <t xml:space="preserve"> - izdelava poševnih čelnih obrob, iz Alu pločevine debeline 0,7 mm, v barvi po RALu, razvite širine do 40 cm, z leseno podlago</t>
  </si>
  <si>
    <t xml:space="preserve"> - izdelava slemenskih ravnih čelnih obrob, iz Alu pločevine debeline 0,7 mm, v barvi po RALu, razvite širine do 40 cm, z leseno podlago</t>
  </si>
  <si>
    <t xml:space="preserve"> - izdelava zidnih obrob, iz Alu pločevine debeline 0,7 mm, v barvi po RALu, razvite širine do 33 cm</t>
  </si>
  <si>
    <t xml:space="preserve"> - izdelava žlot, iz Alu pločevine debeline 0,7 mm, v barvi po RALu, razvite širine do 60 cm, z leseno podlago</t>
  </si>
  <si>
    <t xml:space="preserve"> - izdelava prelivne žlote ob dvigalnem jašku, iz Alu pločevine debeline 0,7 mm, v barvi po RALu, razvite širine do 60 cm, z leseno podlago</t>
  </si>
  <si>
    <t xml:space="preserve"> - izdelava odkapne pločevine v kapu objekta A, iz Alu pločevine debeline 0,7 mm, v barvi po RALu, razvite širine do 60 cm, z leseno podlago</t>
  </si>
  <si>
    <t xml:space="preserve"> - izdelava linijskega snegolova v kapu objekta A, iz jeklenih trakov, vroče cinkani in barvani po RALu ostale pločevine, s pritrdilnim materialom, po detajlu</t>
  </si>
  <si>
    <t xml:space="preserve"> - izdelava vseh ostalih obrob in oblog jaškov, z izvedbo izoliranih pločevinastih prezračevalnih jaškov, z rešetkami in ostalimi elementi, z obrobami, vključno z dimniškimi obrobami, kapa odduhov in prezračevalnih cevi, po detajlu</t>
  </si>
  <si>
    <t>8.8.</t>
  </si>
  <si>
    <t>8.4.</t>
  </si>
  <si>
    <t>8.5.</t>
  </si>
  <si>
    <t>8.6.</t>
  </si>
  <si>
    <t>8.7.</t>
  </si>
  <si>
    <t>8.9.</t>
  </si>
  <si>
    <t>8.10.</t>
  </si>
  <si>
    <t>8.11.</t>
  </si>
  <si>
    <t>8.12.</t>
  </si>
  <si>
    <t>8.13.</t>
  </si>
  <si>
    <t>8.14.</t>
  </si>
  <si>
    <t>8.15.</t>
  </si>
  <si>
    <t>8.16.</t>
  </si>
  <si>
    <t>8.17.</t>
  </si>
  <si>
    <t>8.18.</t>
  </si>
  <si>
    <t>8.19.</t>
  </si>
  <si>
    <t>8.20.</t>
  </si>
  <si>
    <t>8.21.</t>
  </si>
  <si>
    <t>8.22.</t>
  </si>
  <si>
    <t>8.23.</t>
  </si>
  <si>
    <t>8.24.</t>
  </si>
  <si>
    <t>8.25.</t>
  </si>
  <si>
    <t>8.26.</t>
  </si>
  <si>
    <t>po sestavi F1.P, debelina izolacije 20,0 cm</t>
  </si>
  <si>
    <t>Izdelava izolacijske fasade po sestavah, z dobavo materiala in potrebnim delom: iz toplotne izolacije iz kamene volne v ploščah, FKD-S Thermal, 0,035, sidrana in lepljena na podlago, s predhodnim nanosom emulzije, na območju cokla upoštevati izolacijo Neocokl; iz srednjeslojnega ometa armiranega s plastificirano stekleno mrežico po navodilih proizvajalca; iz vseh tipskih fasaderskih profilov po potrjenem sistemu proizvajalca; iz nanosa emulzije; iz zaključnega zaglajenega silikonskega fasadnega ometa granulacije 1,5 mm, visoke odpornosti proti plesni, umazaniji in mikroorganizmom, v tonu po izboru arhitekta, kot npr. Roefix Si-Si Kreativ, po detajlih in fasadnih pasovih. Z vsemi zaščitami in obdelavami.</t>
  </si>
  <si>
    <t>Obnovitev ometov ostoječe šole - fasadne površine, po navodilih ZVKDS, z odbijanjem dotrajanih delov z nakladanjem in odvozom ruševin na trajno deponijo, z izvedbo obrizga, grobih in finih aprnenih ometov enake strukture kot obstoječih in po potrjeni recepturi, z izdelavo vseh ornamentov po vzorcu obstoječih, z obdelavo vencev, okenskih in vratnih okvirjev ter drugih zaključkov, v ceni na enoto zajeti sanacijo 100% površine, z dobavo materiala in potrebnim delom. Delo lahko izvaja le izvajalec z referencami potrjenimi s strani ZVKDS.</t>
  </si>
  <si>
    <t>Priprava podlage, nanos emulzije in barvanje obstoječe fasade šole, s silikarno fasadno barvo v tonu po izboru arhitekta in navodilih ZVKDS, s kitanjem vseh vogalov in stikov. V ceni zajeti vse zaščite, kitanja z akrilcem okrog stavbnega pohištva, omaric, pri talnih letvicah in drugje kjer je to potrebno.</t>
  </si>
  <si>
    <t>strop po sestavi ST5.P, debelina izolacije 5,0 cm</t>
  </si>
  <si>
    <t>strop nadstreškov po sestavi ST4.P, brez izolacije, iz spuščenega stropa iz pocinkane podkonstrukcije in požarno odporne plošče debeline 1,25 cm kot npr. Aquapanel</t>
  </si>
  <si>
    <t>po sestavi F1A.P, debelina izolacije 12,0 cm</t>
  </si>
  <si>
    <t>po sestavi F1B.p, debelina izolacije debeline 20 cm in finalno obloga iz fasadne keramike debeline 1,1 cm, kot npr. AgrobBuchtal, serija Craft, z lepilom in fugiranjem stikov, z vsemi tipskimi elementi, vogalnimi elementi, z obdelavo špalet, keramika po izboru arhitekta</t>
  </si>
  <si>
    <t>po sestavi F3.P, toplotna izolacija brez dodatne obdelave na atikah ravnih streh, izolacija debeline 10 cm</t>
  </si>
  <si>
    <t>po sestavi F5.P, debelina izolacije 14,0 cm</t>
  </si>
  <si>
    <t>po sestavi F6.P, debelina izolacije 16,0 cm</t>
  </si>
  <si>
    <t>po sestavi F5.P, iz OSB/3 plošč debeline 2,0 cm, iz podkonstrukcije debeline 12,0 cm, iz toplotne izolacije debeline 12,0 cm, iz parne zapore z lepljenimi stiki, z uporabo 2x navadnih mavčnih plošč</t>
  </si>
  <si>
    <t>po sestavi F6.P, iz OSB/4 plošč debeline 2,5 cm, iz podkonstrukcije debeline 8,0 cm, iz toplotne izolacije debeline 8,0 cm, iz parne zapore z lepljenimi stiki, iz podkonstrukcije debeline 3,0 cm, z uporabo 2x navadnih mavčnih plošč</t>
  </si>
  <si>
    <t>po sestavi F8.P, debelina izolacije 6,0 cm</t>
  </si>
  <si>
    <t>V cenah na enoto upoštevati kolturnovarstvene pogoje št. 35102-0384/2019-13 z dne 14.9.2021.</t>
  </si>
  <si>
    <t>Izdelava, dobava in montaža fasadnih zasteklitev, ostalo po shemah:</t>
  </si>
  <si>
    <t>FZ.C1, velikosti 232,7x1360 cm</t>
  </si>
  <si>
    <t>FZ.C2, velikosti 232,7x1170,4 cm</t>
  </si>
  <si>
    <t>FZ.P4, velikosti 628,4x1223,5 cm</t>
  </si>
  <si>
    <t>FZ.P3, velikosti 1167x1261,6 cm</t>
  </si>
  <si>
    <t>Izdelava, dobava in montaža oken, ostalo po shemah:</t>
  </si>
  <si>
    <t>O.A1 Z, velikosti 103x143 cm</t>
  </si>
  <si>
    <t>O.A1 ZV, velikosti 103x143 cm</t>
  </si>
  <si>
    <t>O.A1 NV, velikosti 103x143 cm</t>
  </si>
  <si>
    <t>O.A1 N PV, velikosti 103x143 cm</t>
  </si>
  <si>
    <t>O.A2 Z PV, velikosti 38x143 cm</t>
  </si>
  <si>
    <t>O.A2 NV, velikosti 66x143 cm</t>
  </si>
  <si>
    <t>O.A3 Z, velikosti 128x238 cm</t>
  </si>
  <si>
    <t>O.A3 ZV, velikosti 128x238 cm</t>
  </si>
  <si>
    <t>O.A3 NV, velikosti 128x238 cm</t>
  </si>
  <si>
    <t>O.A3 N PV, velikosti 128x238 cm</t>
  </si>
  <si>
    <t>O.A4 NV, velikosti 66x238 cm</t>
  </si>
  <si>
    <t>O.A4 PV, velikosti 66x238 cm</t>
  </si>
  <si>
    <t>O.A5, velikosti 114x139,8 cm</t>
  </si>
  <si>
    <t>O.A6, velikosti 78x139,8 cm</t>
  </si>
  <si>
    <t>O.C6, velikosti 78x139,8 cm</t>
  </si>
  <si>
    <t>O.A7, velikosti 66x118 cm</t>
  </si>
  <si>
    <t>O.A8, velikosti 180x130 cm</t>
  </si>
  <si>
    <t>O.C5, velikosti 114x118 cm</t>
  </si>
  <si>
    <t>O.C7, velikosti 120x140 cm</t>
  </si>
  <si>
    <t>O.P10, velikosti 120x120 cm</t>
  </si>
  <si>
    <t>O.P11, velikosti 97,5x157 cm</t>
  </si>
  <si>
    <t>O.P1, velikosti 169x188,5 cm</t>
  </si>
  <si>
    <t>O.P2, velikosti 71,5x188,5 cm</t>
  </si>
  <si>
    <t>O.P3, velikosti 169x251,2 cm</t>
  </si>
  <si>
    <t>O.P4, velikosti 169x159 cm</t>
  </si>
  <si>
    <t>O.P4R, velikosti 169x159 cm</t>
  </si>
  <si>
    <t>O.P5, velikosti 169x1033 cm</t>
  </si>
  <si>
    <t>O.P5V, velikosti 169x1055,5 cm</t>
  </si>
  <si>
    <t>O.P8, velikosti 169x303,8 cm</t>
  </si>
  <si>
    <t>O.P9, velikosti 71,5x246 cm</t>
  </si>
  <si>
    <t>Izdelava, dobava in montaža vhodnih vrat, ostalo po shemah:</t>
  </si>
  <si>
    <t>V.CZ1, velikosti 196x345 cm</t>
  </si>
  <si>
    <t>V.CZ2, velikosti 196x345 cm</t>
  </si>
  <si>
    <t>V.CZ3, velikosti 200x227 cm</t>
  </si>
  <si>
    <t>V.CZ4, velikosti 85x227 cm</t>
  </si>
  <si>
    <t>V.CZ5, velikosti 200x356 cm</t>
  </si>
  <si>
    <t>ostali elementi po A-3.3.16, pozicija J1 in novi ODT</t>
  </si>
  <si>
    <t>V.PZ4, velikosti 182x210 cm</t>
  </si>
  <si>
    <t>V.PZ5, velikosti 140x230 cm</t>
  </si>
  <si>
    <t>V.PZ6, velikosti 100x210 cm</t>
  </si>
  <si>
    <t>Izdelava, dobava in montaža notranjih vrat, ostalo po shemah:</t>
  </si>
  <si>
    <t>PV.A1, velikosti 130x260 cm</t>
  </si>
  <si>
    <t>V.A2, velikosti 80x220 cm</t>
  </si>
  <si>
    <t>V.A4, velikosti 105x260 cm</t>
  </si>
  <si>
    <t>PV.A6, velikosti 370x325 cm</t>
  </si>
  <si>
    <t>V.A7, velikosti 95x210 cm</t>
  </si>
  <si>
    <t>V.A8, velikosti 80x210 cm</t>
  </si>
  <si>
    <t>V.A10, velikosti 71x210 cm</t>
  </si>
  <si>
    <t>V.A10, velikosti 81x210 cm</t>
  </si>
  <si>
    <t>V.A10, velikosti 95x210 cm</t>
  </si>
  <si>
    <t>V.A15, velikosti 100x210 cm</t>
  </si>
  <si>
    <t>V.A16, velikosti 150x260 cm</t>
  </si>
  <si>
    <t>V.A16, velikosti 200x210 cm</t>
  </si>
  <si>
    <t>V.A9, velikosti 190x250 cm</t>
  </si>
  <si>
    <t>V.A11, velikosti 95x210 cm</t>
  </si>
  <si>
    <t>V.A11, velikosti 80x210 cm</t>
  </si>
  <si>
    <t>PV.A12, velikosti 90x210 cm</t>
  </si>
  <si>
    <t>PV.A13, velikosti 95x210 cm</t>
  </si>
  <si>
    <t>PV.A14, velikosti 130x210 cm</t>
  </si>
  <si>
    <t>PV.A18, velikosti 105x210 cm</t>
  </si>
  <si>
    <t>V.A12, velikosti 81x210 cm</t>
  </si>
  <si>
    <t>V.A13, velikosti 328x210 cm</t>
  </si>
  <si>
    <t>PV.C1, velikosti 120x210 cm</t>
  </si>
  <si>
    <t>PV.C4, velikosti 180x345 cm</t>
  </si>
  <si>
    <t>PV.C5, velikosti 120x230 cm</t>
  </si>
  <si>
    <t>PV.C2, velikosti 120x210 cm</t>
  </si>
  <si>
    <t>PV.C3, velikosti 95x210 cm</t>
  </si>
  <si>
    <t>PV.C6, velikosti 95x210 cm</t>
  </si>
  <si>
    <t>V.C1, velikosti 80x210 cm</t>
  </si>
  <si>
    <t>V.C1, velikosti 90x210 cm</t>
  </si>
  <si>
    <t>V.C1, velikosti 100x210 cm</t>
  </si>
  <si>
    <t>V.C6, velikosti 95x210 cm</t>
  </si>
  <si>
    <t>VR.C7, velikosti 745x130 cm</t>
  </si>
  <si>
    <t>ST.P1, velikosti 878x342,5 cm</t>
  </si>
  <si>
    <t>PV.P1, velikosti 200x240 cm</t>
  </si>
  <si>
    <t>PV.P3, velikosti 230x240 cm</t>
  </si>
  <si>
    <t>V.P3, velikosti 230x240 cm</t>
  </si>
  <si>
    <t>PV.P5, velikosti 200x240 cm</t>
  </si>
  <si>
    <t>PV.P8, velikosti 210x240 cm</t>
  </si>
  <si>
    <t>PV.P9, velikosti 100x240 cm</t>
  </si>
  <si>
    <t>V.P2k, velikosti 80x230 cm</t>
  </si>
  <si>
    <t>PV.P6, velikosti 180x230 cm</t>
  </si>
  <si>
    <t>PV.P7, velikosti 120x230 cm</t>
  </si>
  <si>
    <t>V.P8, velikosti 180x255 cm</t>
  </si>
  <si>
    <t>V.P9, velikosti 95x255 cm</t>
  </si>
  <si>
    <t>NZ.P3, velikosti 210x240 cm</t>
  </si>
  <si>
    <t>Dobava in montaža akustičnega spuščenega stropa v telovadnici, izgrajenega iz kombinacije lesenih akustičnih plošč. Podkonstrukcija po sistemu D112, dvonivojsko, spuščanje s togimi obešali. Lesene akustične plošče kot npr. Celenit ABE A2 600x2400x25mm izdelane iz lesne volne vezane s portlandskim cementom, debelina vlaken 1mm, posnet rob S4, barva po izboru projektanta – v pastelnih odtenkih razred 02. Plošče so vijačene z vidnimi sistemskimi vijaki v barvi obloge.</t>
  </si>
  <si>
    <t>strop telovadnice, z 2x navadnimi mavčnimi ploščami in izolacijo debeline 6,0 cm kot npr. Venti</t>
  </si>
  <si>
    <t>Dobava in montaža senčne fuge v spuščenem stropu med lesenimi ploščami in dvoslojnimi mavčnimi ploščami ter po obodu stropa, iz tipskega senčnega profila 12,5x4 mm, vgrajen v spodnjo mavčno ploščo, z vsemi obdelavami.</t>
  </si>
  <si>
    <t>Dobava in montaža stenske akustične obloge iz lesenih akustičnih plošč, podkonstrukcija iz lesenih ustrezno suhih letev dimenzije 30/45 mm, vijačenih v zidove z niveliranjem z zagozdami, z oblogo iz lesenih plošč kot npr. Celenit ABE A2 velikosti 600x2000x25 mm, izdelane iz lesne volne s portlandskim cementom, debelina vlaken 1 mm, posnet rob S4, barva po izboru projektanta, vijačene z vidnimi sistemskimi vijaki v barvi obloge, z vsemi zaključki in obdelavami.</t>
  </si>
  <si>
    <t>Dobava in montaža stropne akustične obloge iz lesenih akustičnih plošč, podkonstrukcija iz lesenih ustrezno suhih letev dimenzije 30/60 mm, vijačenih v strop z niveliranjem z zagozdami, z oblogo iz lesenih plošč kot npr. Celenit ABE A2 velikosti 600x1200x25 mm, izdelane iz lesne volne s portlandskim cementom, debelina vlaken 1 mm, posnet rob S4, barva po izboru projektanta, vijačene z vidnimi sistemskimi vijaki v barvi obloge, z vsemi zaključki in obdelavami, med podkonstrukcijo zvočna izolacija debeline 3 cm kot npr. Venti.</t>
  </si>
  <si>
    <t>Dobava in montaža stenske akustične obloge iz lesenih akustičnih plošč, brez podkonstrukcije ki je zajeta v mizarskih delih, z oblogo iz lesenih plošč kot npr. Celenit ABE A2 velikosti 600x1200x25 mm, izdelane iz lesne volne s portlandskim cementom, debelina vlaken 1 mm, posnet rob S4, barva po izboru projektanta, vijačene z vidnimi sistemskimi vijaki v barvi obloge, z vsemi zaključki in obdelavami.</t>
  </si>
  <si>
    <t>Dobava in montaža stenske akustične obloge iz lesenih akustičnih plošč, podkonstrukcija iz lesenih ustrezno suhih letev dimenzije 30/60 mm, vijačenih v zidove z niveliranjem z zagozdami, z oblogo iz lesenih plošč kot npr. Celenit ABE GROOVE A2 velikosti 600x1200x25 mm, izdelane iz lesne volne s portlandskim cementom, debelina vlaken 1 mm, posnet rob S4, barva po izboru projektanta, vijačene z vidnimi sistemskimi vijaki v barvi obloge, z vsemi zaključki in obdelavami.</t>
  </si>
  <si>
    <t>jeklena podporna konstrukcija v objektu A, kvaliteta jekla S235</t>
  </si>
  <si>
    <t>ojačitev streh, kvaliteta jekla S235</t>
  </si>
  <si>
    <t>stopnice ob C, kvaliteta jekla S235</t>
  </si>
  <si>
    <t>drugi razni kovinski elementi, kvaliteta jekla S235</t>
  </si>
  <si>
    <t xml:space="preserve"> - po gradbeni izdelavi zasilnega izhoda je potrebno vgraditi dve sesalni cevi SC 200/K in pokrov rezervnega izhoda</t>
  </si>
  <si>
    <t>Predvideni potek dela: zaklonišče desno</t>
  </si>
  <si>
    <t xml:space="preserve"> - na novo vgrajene cevi se vgradijo ventili - pozicije 3.01 do 3.03</t>
  </si>
  <si>
    <t xml:space="preserve"> - v prostore sten jaška dvigala je potrebno vgraditi cevi - pozicije od 1.01 do 1.04</t>
  </si>
  <si>
    <t>- odstranitev sedaj vgrajenih cevi, prezračevanje bo potekalo ob stenah novega dvigalnega jaška</t>
  </si>
  <si>
    <t xml:space="preserve"> - izrez odprtine v stani za vgradnjo novih hermetičnih vrat; vrata je potrebno privariti na obstoječo armaturo</t>
  </si>
  <si>
    <t>- izbijanje hermetičnih vrat VH</t>
  </si>
  <si>
    <t>Predvideni potek dela: zaklonišče levo</t>
  </si>
  <si>
    <t>Pokrov rezervnega izhoda PRI 625x625</t>
  </si>
  <si>
    <t>2.01</t>
  </si>
  <si>
    <t>2.0 ZAPIRALNA SREDSTVA</t>
  </si>
  <si>
    <t>Nosilec antene</t>
  </si>
  <si>
    <t>1.02</t>
  </si>
  <si>
    <t>Zalomljena cev za dovod zraka na zasilni izhod SC200/K</t>
  </si>
  <si>
    <t>1.01</t>
  </si>
  <si>
    <t>1.0 VZIDNI ELEMENTI</t>
  </si>
  <si>
    <t>Povezava z zunanjostjo preko bakrene cevke</t>
  </si>
  <si>
    <t>3.04</t>
  </si>
  <si>
    <t>Ventil za regulacijo tlaka VRT 150</t>
  </si>
  <si>
    <t>3.03</t>
  </si>
  <si>
    <t>Kombinirani protiudarni ventil za odvod zraka iz prostora za fekalije KPUV-RT 150</t>
  </si>
  <si>
    <t>3.02</t>
  </si>
  <si>
    <t>Protiudarni ventil za odovod zraka PUV-RT 150</t>
  </si>
  <si>
    <t>3.01</t>
  </si>
  <si>
    <t>3.0 VENTILACIJE IN VENTILI</t>
  </si>
  <si>
    <t xml:space="preserve">Jeklena, plinotesna in požarna vrata,  za nadtlak 10 kPa, z vgrajenim gumijastim tesnilom, z zapiralnim mehanizmom, z obojestransko označenimi smermi odpiranja in zapiranja, z dimenzijami VH 1200/2000 mm - desna </t>
  </si>
  <si>
    <t xml:space="preserve">Zaščitne mrežice </t>
  </si>
  <si>
    <t>1.05</t>
  </si>
  <si>
    <t>Ravna cev za tesnjenje kablov, uvodnica UV 70</t>
  </si>
  <si>
    <t>1.04</t>
  </si>
  <si>
    <t xml:space="preserve">Ravna cev za ventil za regulacijo nadtlaka CVRT 150 L=400 </t>
  </si>
  <si>
    <t>1.03</t>
  </si>
  <si>
    <t>Zalomljena cev za odvod zraka pri zaščitnem in normalnem zračenju OOZ 150/1 L = 400</t>
  </si>
  <si>
    <t>Zalomljena cev za odvod zraka pri zaščitnem in normalnem zračenju OOZ 150/2 L = 400</t>
  </si>
  <si>
    <t>SKUPAJ</t>
  </si>
  <si>
    <t>ZAKLONIŠČE</t>
  </si>
  <si>
    <t>streha telovadnice in ostali elementi, kvaliteta jekla S235, s požarnim premazom REI60</t>
  </si>
  <si>
    <t>strop telovadnice, z 2x požarno odpornimi mavčnimi ploščami in izolacijo debeline 6,0 cm kot npr. Venti</t>
  </si>
  <si>
    <t>O.P6PV, velikosti 169x674 cm</t>
  </si>
  <si>
    <t>O.P6, velikosti 169x674 cm</t>
  </si>
  <si>
    <t>O.P6, velikosti 169x230 cm</t>
  </si>
  <si>
    <t>O.P7PV, velikosti 169x674 cm</t>
  </si>
  <si>
    <t>ostale ograje in držala za roke, po shemah</t>
  </si>
  <si>
    <t>OSTALO</t>
  </si>
  <si>
    <t>KOS</t>
  </si>
  <si>
    <t>/</t>
  </si>
  <si>
    <t>Hodnik</t>
  </si>
  <si>
    <t>OPREMA UČILNIC</t>
  </si>
  <si>
    <t>20.1.</t>
  </si>
  <si>
    <t>20.2.</t>
  </si>
  <si>
    <t>23.1.</t>
  </si>
  <si>
    <t>23.2.</t>
  </si>
  <si>
    <t>23.3.</t>
  </si>
  <si>
    <t>23.4.</t>
  </si>
  <si>
    <t>23.5.</t>
  </si>
  <si>
    <t>2.11.</t>
  </si>
  <si>
    <t>Razna dela, izdelava, dobava in montaža, ostalo po shemah:</t>
  </si>
  <si>
    <t>Geomehanski pregled temeljnih tal pred izvedbo temeljenja, nadzor izvedbe in izdelava poročila</t>
  </si>
  <si>
    <t>Izdelava meritev temeljnih tal, nasipov in tampona z izdajo poročila. V ceni zajeti meritve za vse faze gradnje.</t>
  </si>
  <si>
    <t>Razna manjša rušitvena dela se obračunajo na podlagi naročila in potrditve s strani nadzora v gradbenem dnevniku, v ceni na enoto zajeti uporabo električnih orodij, s prenosom ruševin, sortiranjem, nakladanjem, odvozom na trajno deponijo, plačilom takse in pridobitvijo evidenčnih listov.</t>
  </si>
  <si>
    <t xml:space="preserve">Izdelava zaščit vseh elementov, ki se ohranjajo, v objektu A in C ter na območju zunanje ureditve, vzdrževanje zaščite in odstranitev, s prenosom smeti, sortiranjem, nakladanjem, odvozom na trajno deponijo, plačilom takse in pridobitvijo evidenčnih listov. </t>
  </si>
  <si>
    <t>Zasip zaklonišča in ostalih elementov s kvalitetnim izkopanim materialom. Z utrjevanjem po slojih do predpisane zbitosti EVD 40 MPa ali bolje, z dovozom iz gradbiščne deponije.</t>
  </si>
  <si>
    <t>stebri z jeklenimi nosilci v sredini</t>
  </si>
  <si>
    <t>Konstrukcijska sanacija razpok obstoječih zidov in zapolnitev z injekcijsko maso, s pripravo površine, poglobitvijo, z dobavo materiala in potrebnim delom, po navodilih statika.</t>
  </si>
  <si>
    <t>3.16.</t>
  </si>
  <si>
    <t>3.17.</t>
  </si>
  <si>
    <t>3.18.</t>
  </si>
  <si>
    <t>3.19.</t>
  </si>
  <si>
    <t>3.20.</t>
  </si>
  <si>
    <t>3.21.</t>
  </si>
  <si>
    <t>3.22.</t>
  </si>
  <si>
    <t>3.23.</t>
  </si>
  <si>
    <t>Dobava in vgradnja stropne zvočne izolacije, po sestavi, debeline 5,0 cm, iz plošč kot npr. Heraklit, lepljene in sidrane v strop, s predhodno pripravo podlage in nanosom emulzije, z opasovanjem plošč okrog instalacij, z vsemi obdelavami in zaključki, plošče brez dodatne obdelave, po izboru arhitekta.</t>
  </si>
  <si>
    <t>Krpanje prebojev v zidovih, velikosti cca 30x30 cm, debeline 20-60 cm, s pozidavo s siporeksom, z obbetoniranjem ali krpanjem s kameno volno ter izvedba obojestranskih ometov velikosti do 2x 50x50 cm. Količina je ocenjena.</t>
  </si>
  <si>
    <t>Krpanje prebojev v AB ploščah, velikosti cca 30x30 cm, debeline 20-30 cm, z opažem, sidranjem, armiranjem in betoniranjem ter izvedba ometov velikosti do 50x50 cm. Količina je ocenjena.</t>
  </si>
  <si>
    <t>Kronsko vrtanje skozi zidove in stropne konstrukcije, fi 125-160 mm, z odvozom ruševin na trajno deponijo. Količina je ocenjena.</t>
  </si>
  <si>
    <t>Kronsko vrtanje skozi zidove in stropne konstrukcije, fi 80-100 mm, z odvozom ruševin na trajno deponijo. Količina je ocenjena.</t>
  </si>
  <si>
    <t>Dolbljenje utorov v opečnih zidovih za razne elemente, s prenosom, nakladanjem in z odvozom ruševin na trajno deponijo, z obzidavo in krpanjem:</t>
  </si>
  <si>
    <t>instalacijske omarice</t>
  </si>
  <si>
    <t>utori preseka do vključno 0,01 m3/m1</t>
  </si>
  <si>
    <t>utori preseka do vključno 0,03 m3/m1</t>
  </si>
  <si>
    <t>27.1.</t>
  </si>
  <si>
    <t>27.2.</t>
  </si>
  <si>
    <t>27.3.</t>
  </si>
  <si>
    <t>27.4.</t>
  </si>
  <si>
    <t>27.5.</t>
  </si>
  <si>
    <t>27.6.</t>
  </si>
  <si>
    <t>27.7.</t>
  </si>
  <si>
    <t>27.8.</t>
  </si>
  <si>
    <t>27.9.</t>
  </si>
  <si>
    <t>27.10.</t>
  </si>
  <si>
    <t>33.1.</t>
  </si>
  <si>
    <t>33.2.</t>
  </si>
  <si>
    <t>33.3.</t>
  </si>
  <si>
    <t>34.5.</t>
  </si>
  <si>
    <t>34.3.</t>
  </si>
  <si>
    <t>34.4.</t>
  </si>
  <si>
    <t>35.</t>
  </si>
  <si>
    <t>36.</t>
  </si>
  <si>
    <t>37.</t>
  </si>
  <si>
    <t>38.</t>
  </si>
  <si>
    <t>39.</t>
  </si>
  <si>
    <t>40.</t>
  </si>
  <si>
    <t>41.</t>
  </si>
  <si>
    <t>42.</t>
  </si>
  <si>
    <t>43.</t>
  </si>
  <si>
    <t>44.</t>
  </si>
  <si>
    <t>45.</t>
  </si>
  <si>
    <t>45.1.</t>
  </si>
  <si>
    <t>45.2.</t>
  </si>
  <si>
    <t>V.A1+, velikosti 165,5x278 cm</t>
  </si>
  <si>
    <t xml:space="preserve"> - izdelava kontra letev, prereza 5/8 cm, les osnovno zaščiten</t>
  </si>
  <si>
    <t xml:space="preserve"> - dodatek za obdelavo podstravkov strešnih kupol velikosti 120x120 cm</t>
  </si>
  <si>
    <t>Namenski oglaševalni zaslon z doživljenjsko licenco za urejevalnik vsebin v oblaku, kot npr. Hisense DigitalSignage M serija 24/7, 55" s stenskim nosilcem in montažo</t>
  </si>
  <si>
    <t>Št. proj.:</t>
  </si>
  <si>
    <t>ŠPORTNI POD</t>
  </si>
  <si>
    <t>DELILNE ZAVESE</t>
  </si>
  <si>
    <t>III.</t>
  </si>
  <si>
    <t>ŠPORTNE IGRE</t>
  </si>
  <si>
    <t>IV.</t>
  </si>
  <si>
    <t>TELOVADNA OPREMA</t>
  </si>
  <si>
    <t>V.</t>
  </si>
  <si>
    <t>VI.</t>
  </si>
  <si>
    <t>ZAŠČITNE MREŽE IN OBLOGE</t>
  </si>
  <si>
    <t>VII.</t>
  </si>
  <si>
    <t>SEMAFORJI</t>
  </si>
  <si>
    <t>VIII.</t>
  </si>
  <si>
    <t>IX.</t>
  </si>
  <si>
    <t>SPLOŠNA NAVODILA</t>
  </si>
  <si>
    <t xml:space="preserve">Ponudnik mora priložiti spričevala neodvisnih organov,ki potrjujejo  da ima ponudnik zagotovljeno kakovost vezano na : </t>
  </si>
  <si>
    <t xml:space="preserve">a. dobavo in montažo športne opreme,  SIST ISO 9001   ali enakovredno                                      </t>
  </si>
  <si>
    <t xml:space="preserve">b. varjenje kovinskih konstrukcij, skladno z EN 1090-1                                                                     </t>
  </si>
  <si>
    <t>c. uveden sistem ravnanja z okoljem SIST ISO 14001, ali enakovredno</t>
  </si>
  <si>
    <t>Sistemi zagotavljanje kakovosti morajo temeljiti na ustrezni seriji evrospkih standardov,potrjenih s strani organov, ki so usklajeni s serijo evropskih standardov v zvezi z izdajanjem potrdil.</t>
  </si>
  <si>
    <t>OBVEZNE PRILOGE O DOKAZILU USTREZNOSTI NUDENEGA ŠPORTNEGA PODA (potrebno priložiti k ponudbi)</t>
  </si>
  <si>
    <t>1. Potrdilo o skladnost sistema športnega poda s standardom EN 14904</t>
  </si>
  <si>
    <t>2. Dokazilo proizvajalca o požarnih lastnostih športnega poda najmanj v stopnji Cfl-s1</t>
  </si>
  <si>
    <t>3. Dokazilo o sledljivosti lesa FSC</t>
  </si>
  <si>
    <t>4. Tehinčni list ponujenega športnega poda</t>
  </si>
  <si>
    <t>5. Potrdilo EN ISO 9001 ali enakovredno s strani proizvajalca športnega poda</t>
  </si>
  <si>
    <t>6. Potrdilo EN ISO 14001 ali enakovredno s strani proizvajalca športnega poda</t>
  </si>
  <si>
    <t>Dobava in polaganje športnega poda v telovadnici, ploskovno elastični športni pod po DIN 18032-2, EN 14904, FIBA,  skupna debelina poda cca 5,66 cm, kot npr. HARO Stockholm F10 ali enakovredne kvalitete, z vsemi sloji, s PE folijo, na predhodno pripravljeno ravno podlago - estrih.</t>
  </si>
  <si>
    <t xml:space="preserve">V tleh je potrebno izvesti odprtine za pritrjevanje orodij po navodilih proizvajalca opreme. </t>
  </si>
  <si>
    <t>Sestava :</t>
  </si>
  <si>
    <t>športni parket, debeline 12,6 mm, gotovo lakiran hrastov panelni parket z vsemi obdelavami (hrast standard) z debelino masivnega lesa cca 3,6 mm.</t>
  </si>
  <si>
    <t>PE folija</t>
  </si>
  <si>
    <t>slepi pod debeline 17 mm</t>
  </si>
  <si>
    <t xml:space="preserve">dvojno prožni nosilci višine 27 mm, na osnem razmaku 50 cm, vključno elastične podložke; </t>
  </si>
  <si>
    <t>Upoštevati ojačitve na celotni površini tribune.</t>
  </si>
  <si>
    <t xml:space="preserve">Ostalo : </t>
  </si>
  <si>
    <t>Dobava in montaža gotovo lakiranih obstenskih hrastovih letev , ki omogočajo zračenje konstrukcije športnega poda</t>
  </si>
  <si>
    <t xml:space="preserve">Dobava in vgradnja dilatacijskih alu letev z gumi vložki </t>
  </si>
  <si>
    <t>Vgradnja sidrišč in varnostnih pokrovov odprtin v športnem podu. V ceni zajeti dobavo 2 kom. vakumskih odpiračev za pokrove.</t>
  </si>
  <si>
    <t>V ceni upoštevati liniranje in barvanje polj igrišč po načrtu zarisovanja za: rokomet, košarko, odbojko</t>
  </si>
  <si>
    <t>DODATNA DELA</t>
  </si>
  <si>
    <t xml:space="preserve">Zarisovanje prečnih igrišč  </t>
  </si>
  <si>
    <t xml:space="preserve">košarka </t>
  </si>
  <si>
    <t xml:space="preserve">odbojka </t>
  </si>
  <si>
    <t>badminton</t>
  </si>
  <si>
    <t>* izdelava odprtin in pokrovov za športna orodja (prečna igrišča)</t>
  </si>
  <si>
    <t>Skupaj dodatna dela:</t>
  </si>
  <si>
    <t>ŠPORTNI POD skupaj:</t>
  </si>
  <si>
    <t xml:space="preserve">a. dobavo in montažo športne opreme, SIST ISO 9001 ali enakovredno </t>
  </si>
  <si>
    <t xml:space="preserve">b. varjenje kovinskih konstrukcij, skladno z EN 1090-1 </t>
  </si>
  <si>
    <t>ELEKTROINŠTALACIJE</t>
  </si>
  <si>
    <t>- priključek elektro pogona pripravi izvajalec el.instalacij objekta na predvideni lokaciji</t>
  </si>
  <si>
    <t>DELILNA ZAVESA KOMBINIRANA (MS)</t>
  </si>
  <si>
    <t xml:space="preserve">Pregradna stena se montira med jeklena nosilca. Razmak med nosilci min 120 cm. V nasprotnem primeru se izvedejo revizijska vratca, ki jih izvede izvajalec stropa v gradbenih delih. </t>
  </si>
  <si>
    <t>* Navijalna os premera 76 mm z ležaji in objemkami</t>
  </si>
  <si>
    <t>* Elektro motor z reduktorjem (EN 12453) (230/400V - 1,1kW ali 230/400V - 1,5kW)</t>
  </si>
  <si>
    <t xml:space="preserve">* Elektro mehanske varnostne naprave montirane na obeh straneh navijalne osi (EN 12604/12605i). </t>
  </si>
  <si>
    <t>* Mreža: okenca 80x80mm, debelina pletiva 4,2mm (nylon) ali 5mm (polipropilen) , UV odporna, črna ali bela barva</t>
  </si>
  <si>
    <t>* Podkonstrukcija standard montaža s strani na nosilec, steno ali pod strop, maks. odmik 0,5m</t>
  </si>
  <si>
    <t>* Odmik tkanine od osi maks. 0,5m</t>
  </si>
  <si>
    <t>* Barva lakiranih delov RAL 9006</t>
  </si>
  <si>
    <t>OBVEZNE PRILOGE S KATERIMI PONUDNIK DOKAZUJE USPOSOBLJENOST IN JIH MORA PRILOŽITI V PONUDBI: Pogonska os in varovalni mehanizem mora ustrezati zahtevam iz standarda DIN 18032/4. Obvezne priloge: potrdilo o skladnosti (certifikat) s katerimi se potrdi skladnost opreme z zahtevanim standardom DIN 18032/4 izdan in potrjen s strani neodvisnih,usposobljenih organov.</t>
  </si>
  <si>
    <t>Skupaj dvižna kombinirana delilna zavesa:</t>
  </si>
  <si>
    <t>DELILNE ZAVESE skupaj:</t>
  </si>
  <si>
    <t>- po končani izvedbi električnih inštalacij in ozemljitev ter izenačanje potencialov morajo biti izvedene potrebne meritve. Rezultati morajo biti ustrezni.</t>
  </si>
  <si>
    <t>KOŠARKA</t>
  </si>
  <si>
    <t>STROPNI DVIŽNI KOŠ - GLAVNO IGRIŠČE</t>
  </si>
  <si>
    <t>Dobava in montaža stropne konstrukcije za košarko s sekurit ploščo  in pregibnim obročem, obroč je pritrjen neodvisno od sekurit plošče na okvir z mehko zaščito.</t>
  </si>
  <si>
    <t>Dvigovanje in spuščanje se izvede z električnim pogonom, varovano s protipadnim varovalom, mesto upravljanja po elektro vezalni shemi.</t>
  </si>
  <si>
    <t>Plošča sekurit v okvirju z mehko zaščito in regulatorjem višine, ki preko navojnega vretena (levi - desni navoj) in plinskega blažilca omogoča enostavno in hitro spremembo višine obroča z uporabo ročice od 260 cm do 305 cm.</t>
  </si>
  <si>
    <t>KALKULACIJSKE OSNOVE:</t>
  </si>
  <si>
    <t>grt</t>
  </si>
  <si>
    <t>Plošča sekurit 180 x 105cm z okvirjem z mehko zaščito in regulatorjem višine obroča od 260 do 305cm</t>
  </si>
  <si>
    <t>Zglobni obroč za košarko</t>
  </si>
  <si>
    <t>Košarkarska mrežica - tekmovalna</t>
  </si>
  <si>
    <t>Premostitveni nosilec košev</t>
  </si>
  <si>
    <t>Vgradna elektrokomandna omara z vsemi elementi - vsi koši morajo imeti eno skupno vgradno elektrokomandno omaro</t>
  </si>
  <si>
    <t>Mehanska varnostna protipadna naprava</t>
  </si>
  <si>
    <t>Nosilec za semafor akcijskega časa (24s), lakiran po izboru investitorja oz. projektanta RAL 9006</t>
  </si>
  <si>
    <t>** Barva kovinskih delov po RAL karti po izbiri investitorja oz projektanta</t>
  </si>
  <si>
    <t>OP: V ceni se upošteva celoten komplet z vso potrebno dodatno konstrukcijo in pritrdilnim materialom za montažo!</t>
  </si>
  <si>
    <t>OBVEZNE PRILOGE S KATERIMI PONUDNIK DOKAZUJE USPOSOBLJENOST IN JIH MORA PRILOŽITI V PONUDBI: izjavo o skladnosti s katerimi se potrdi skladnost opreme z zahtevanim standardom SIST EN 1270.</t>
  </si>
  <si>
    <t>Skupaj stropni dvižni koš - glavno igrišče:</t>
  </si>
  <si>
    <t>KOŠ ZIDNI ODMIČNI - PREČNA IGRIŠČA</t>
  </si>
  <si>
    <t>Dobava in montaža stenske konstrukcije za košarko s sekurit ploščo in pregibnim obročem, obroč je pritrjen neodvisno od sekurit plošče na okvir z mehko zaščito.</t>
  </si>
  <si>
    <t>Komplet mora vsebovati vso potrebno dodatno konstrukcijo in pritrdilni material za montažo:</t>
  </si>
  <si>
    <t>vsebovati mora:</t>
  </si>
  <si>
    <t>* pritrdilni material za pritrjevanje na balkon</t>
  </si>
  <si>
    <t>* zglobni obroč za košarko</t>
  </si>
  <si>
    <t>* košarkarska mrežica tekmovalna</t>
  </si>
  <si>
    <t>*Plošča sekurit 180 x 105 v okvirju z mehko zaščito ,s pripravo za regulacojo višine iz 260 cm na 305 cm.</t>
  </si>
  <si>
    <t>Skupaj odmični koš - prečna igrišča:</t>
  </si>
  <si>
    <t>ODBOJKA</t>
  </si>
  <si>
    <t>TEKMOVALNA ODBOJKA</t>
  </si>
  <si>
    <t>Dobava tekmovalne garniture za odbojko, ki je namenjena za najvišji nivo tekmovanj. Čvrsta in obenem lahka aluminijasta stojala omogočajo enostavno napenjanje mreže.</t>
  </si>
  <si>
    <t>Dobava opreme za tekmovalno odbojko v sestavi:</t>
  </si>
  <si>
    <t>Aluminijasto stojalo fi 100 mm, višine 3 m z napenjalom</t>
  </si>
  <si>
    <t>Aluminijasto stojalo fi 100 mm, višine 3 m z drsnikom brez napenjala</t>
  </si>
  <si>
    <t>Zaščita stebrov odbojke</t>
  </si>
  <si>
    <t>Puša odbojke fi 100 mm</t>
  </si>
  <si>
    <t xml:space="preserve">Pokrov športnega poda medeninasti obroč </t>
  </si>
  <si>
    <t xml:space="preserve">Tekmovalna mreža odbojke </t>
  </si>
  <si>
    <t>Navijalec mreže</t>
  </si>
  <si>
    <t>Sodniško stojalo za odbojko aluminijasto z mehko zaščito</t>
  </si>
  <si>
    <t>Anteni (2 kosa v garnituri)</t>
  </si>
  <si>
    <t>OBVEZNE PRILOGE S KATERIMI PONUDNIK DOKAZUJE USPOSOBLJENOST IN JIH MORA PRILOŽITI V PONUDBI: 1. potrdilo o skladnosti (certifikat) s katerimi se potrdi skladnost opreme z zahtevanim standardom SIST EN 1271 izdan in potrjen s strani neodvisnih,usposobljenih organov.</t>
  </si>
  <si>
    <t>Skupaj tekmovalna odbojka:</t>
  </si>
  <si>
    <t>ŠOLSKA ODBOJKA</t>
  </si>
  <si>
    <t>Dobava šolske garniture za odbojko. Čvrsta in obenem lahka aluminijasta stojala omogočajo enostavno napenjanje mreže.</t>
  </si>
  <si>
    <t>Aluminijasto stojalo fi 100 mm, višine 3 m brez napenjala</t>
  </si>
  <si>
    <t>Mreža za šolsko odbojko</t>
  </si>
  <si>
    <t>Skladno s SIST EN 1271</t>
  </si>
  <si>
    <t>Skupaj šolska odbojka:</t>
  </si>
  <si>
    <t>ROKOMET</t>
  </si>
  <si>
    <t>ROKOMETNI GOL ŠOLSKI</t>
  </si>
  <si>
    <t>Dobava  šolskega aluminijastega rokometnega gola z zložljivo vroče cinkano konstrukcijo globine 86 cm z glavno in lovilno mrežo za mrežo.</t>
  </si>
  <si>
    <t xml:space="preserve">in talnimi pritrdili. </t>
  </si>
  <si>
    <t>* ALU vratnica rokometnega gola v modro-sivi ali rdeče-sivi barvi</t>
  </si>
  <si>
    <t>* zložljiva vroče cinkana konstrukcija gola</t>
  </si>
  <si>
    <t>* mreža za rokometnim golom - naylon fi 4 mm</t>
  </si>
  <si>
    <t>* lovilna rokometna mreža nylon fi 4 mm (bele ali črne barve)</t>
  </si>
  <si>
    <t>OBVEZNE PRILOGE S KATERIMI PONUDNIK DOKAZUJE USPOSOBLJENOST IN JIH MORA PRILOŽITI V PONUDBI: 1. potrdilo o skladnosti (certifikat) s katerimi se potrdi skladnost opreme z zahtevanim standardom SIST EN 749 izdan in potrjen s strani neodvisnih,usposobljenih organov.</t>
  </si>
  <si>
    <t>Skupaj rokometni gol:</t>
  </si>
  <si>
    <t>par</t>
  </si>
  <si>
    <t>ŠPORTNE IGRE skupaj:</t>
  </si>
  <si>
    <t>PRILOGE ZA DOKAZOVANJE USPOSOBLJENOSTI, KI MORAJO BITI PRILOŽENE PRI VSAKEM ELEMENTU TELOVADNE OPREME:</t>
  </si>
  <si>
    <t>A</t>
  </si>
  <si>
    <t>TELOVADNA OPREMA:</t>
  </si>
  <si>
    <t>Plezalna stena:</t>
  </si>
  <si>
    <t xml:space="preserve">Potrdilo o skladnosti po zaključku montaže plezalne stene s katerim se potrdi skladnost opreme
 1. potrdilo o skladnosti s katerimi se potrdi skladnost opreme z zahtevanim standardom EN 12572;
</t>
  </si>
  <si>
    <t xml:space="preserve">VISOKA PLEZALNA STENA </t>
  </si>
  <si>
    <t xml:space="preserve">Sestava plezalne stene iz 3d aktivne konfiguracije, ki zajema osnovne naravne oblike kot so navpična plošča, previs, raz, kot. Površine so oblikovane po modernem slogu, velike ne lomljene površine, primerne za namestitev velikih,  sodobnih oprimkov in piramid </t>
  </si>
  <si>
    <t xml:space="preserve">Večinski del plezalne stene naj bo do višine okoli 2,0m navpičen oz. rahlo previsen, </t>
  </si>
  <si>
    <t xml:space="preserve">Posamezne ploskve plezalne stene naj bodo večinoma oblikovane po modernem 3D diagonalnem
sistemu. </t>
  </si>
  <si>
    <t>Konfguracija stene naj omogoča lahko plezanje za začetnike in tudi zahtevnejše plezanje za
naprednejše plezalce.</t>
  </si>
  <si>
    <t xml:space="preserve">Opis materialov in opreme: </t>
  </si>
  <si>
    <t>plezalne plošče iz lesenih peskanih vezanih plošč, ustrezne nosilnosti in togosti, debelina plošče najmanj 18 mm</t>
  </si>
  <si>
    <t>fiksirane na jekleno in leseno podkonstrukcijo povezano v sistem paličja.  Minimalno 25 izvrtin/m2, v posamezne izvrtine naj bodo pritrjene matice, na matico minimalno dva vijaka</t>
  </si>
  <si>
    <t>minimalna vidnost vijakov za pritrjevanje v nosilno podkonstrukcijo, spoji vezanih plošč naj bodo brez večjih razmikov</t>
  </si>
  <si>
    <t>Plošče morajo biti certificirane po EN 12572 (pendulum test).</t>
  </si>
  <si>
    <t>stena mora imeti vsa stranska zapiranja, tako da je konstrukcija povsem skrita,</t>
  </si>
  <si>
    <t>plezalna stena naj ima servisna vrata, tako da je dostopna konstrukcija na vseh točkah plezalne stene. S tem namenom, se plezalna stena odmakne minimalno 0,5m od stene zgradbe, na katero je plezalna stena sidrana</t>
  </si>
  <si>
    <t xml:space="preserve">Skupno število plezalnih oprimkov visoke plezalne stene je min. 7 kom/m2 </t>
  </si>
  <si>
    <t>razporeditev oprimkov po velikosti: 1% MACRO oz. GIGA, 5% MEGA oz. XXXL+, 19% XXL,
30% XL, 15% L, 10% M, 10% S, 10% XS,</t>
  </si>
  <si>
    <t>oprimki naj bodo v štirih ali petih barvah, približno enakomerno zastopani v vseh velikostih,</t>
  </si>
  <si>
    <t>vsi pripadajoči vijaki za plezalne oprimke, pocinkani imbus M10, spax vijaki</t>
  </si>
  <si>
    <t>osnovna namestitev plezalnih oprimkov na steno.</t>
  </si>
  <si>
    <t>varovalne točke v sistemu šahovnice EN 12572, vključeni varovalni kompleti</t>
  </si>
  <si>
    <t>Vključena sidrišča na vrhu smeri, cca 1 sidrišče na 1m širine plezalne stene - EN 12572</t>
  </si>
  <si>
    <t>Plezalna oprema na sidrišče (2x plezalni pas, 1x vponka z matico, 1x Grigri, 1x plezalna vrv)</t>
  </si>
  <si>
    <t>Obvezne priloge, ki jih mora priložiti ponudnik po izvedbi: statika, PGD-PZI po EN 12572, test s potegom po EN 12572</t>
  </si>
  <si>
    <t>OBVEZNE PRILOGE OB ZAKLJUČKU MONTAŽE PLEZALNE STENE : 1. potrdilo o skladnosti  s katerimi se potrdi skladnost opreme z zahtevanim standardom EN 12572, 2.  statika plezalne stene, 3. navodila za vdrževanje in redne letne preglede plezalne stene</t>
  </si>
  <si>
    <t>Skupaj visoka plezalna stena</t>
  </si>
  <si>
    <t>LETVENIK FIKSNI ENOJNI</t>
  </si>
  <si>
    <t>Dobava letvenikov dimenzije 260 x 90 cm komplet z elementi za pritrditev na steno. Stranice letvenika so izdelane iz prvovrstnega smrekovega lesa, 16 prečk pa iz trdega lesa</t>
  </si>
  <si>
    <t xml:space="preserve">Letvenik s konzolo </t>
  </si>
  <si>
    <t>Montažni set za pritrditev v parket</t>
  </si>
  <si>
    <t>OBVEZNE PRILOGE S KATERIMI PONUDNIK DOKAZUJE USPOSOBLJENOST IN JIH MORA PRILOŽITI V PONUDBI: 1. potrdilo o skladnosti (certifikat) s katerimi se potrdi skladnost opreme z zahtevanim standardom SIST EN 12346 izdan in potrjen s strani neodvisnih, usposobljenih organov</t>
  </si>
  <si>
    <t>Skupaj letvenik fiksni enojni s konzolami:</t>
  </si>
  <si>
    <t xml:space="preserve">ODMIČNI LETVENIK </t>
  </si>
  <si>
    <t>Dobava odmičnega letvenika, ki se uporablja pod strokovnim nadzorom. V odprtem položaju fiksiran v talno pušo, v zaprtem položaju ob steni pa fiksiran v talno in stensko sidrišče. Velikost letvenika 186 x 260 cm; kot odprtja 90°; sestavljen iz dvojnega letvenika izdelanega iz treh prvovrstnih smrekovih stranic s 16 ovalnimi prečkami iz trdega lesa. Dimenzija lesenega dela dvojnega letvenik je 175 x 260 cm</t>
  </si>
  <si>
    <t>Dvojni odmični letvenik</t>
  </si>
  <si>
    <t>Kovinska konstrukcija za pritrditev v steno; RAL 9003</t>
  </si>
  <si>
    <t>ALU steber premera fi 10cm dolžine 250cm. Steber pritrjen na zunanjo stranico letvenika. V setu s stebrom tudi vtična puša (glej posebne zahteve za izdelavo temeljev), pokrov puše in vakumsko odpiralo</t>
  </si>
  <si>
    <t>montažni set za pritrditev v parket (talna ploščica, pritrdilni elementi)</t>
  </si>
  <si>
    <t>Skupaj odmični letvenik:</t>
  </si>
  <si>
    <t>PLEZALNA GARNITURA NA KONZOLI</t>
  </si>
  <si>
    <t xml:space="preserve">Dobava plezalne garniture v sestavi: </t>
  </si>
  <si>
    <t>* Plezalni drog 5 m s trajnimi oznakami višine na 3 in 4 m, na koleščku premakljiv po kovinskem vodilu v RAL 9006 barvi za shranjevanje ob zidu</t>
  </si>
  <si>
    <t>* Vrvična lestev 4,5 m, konopljena, na koleščku premakljiva po vodilu za shranjevanje ob zidu</t>
  </si>
  <si>
    <t>* mornarska lestev</t>
  </si>
  <si>
    <t>*Konzola za plezala za 3 mesti</t>
  </si>
  <si>
    <t>** barva kovinskih delov po RAL karti po izbiri investitorja oz projektanta</t>
  </si>
  <si>
    <t>Skupaj plezalna garnitura na kozoli:</t>
  </si>
  <si>
    <t>TELOVADNE SKRINJE</t>
  </si>
  <si>
    <t>Skrinja iz vezane plošče s prevozom, šestdelna, zaokroženi masivni vogali. Pokrov oblazinjen in prevlečen s kvalitetnim umetnim usnjem, skladna s SIST EN 916.</t>
  </si>
  <si>
    <t>Skrinjica, zaobljeni vogali, skladna s SIST EN 916</t>
  </si>
  <si>
    <t>OBVEZNE PRILOGE S KATERIMI PONUDNIK DOKAZUJE USPOSOBLJENOST IN JIH MORA PRILOŽITI V PONUDBI: 1. potrdilo o skladnosti (certifikat) s katerimi se potrdi skladnost opreme z zahtevanim standardom SIST EN 916 izdan in potrjen s strani neodvisnih, usposobljenih organov</t>
  </si>
  <si>
    <t>Telovadne skrinje skupaj</t>
  </si>
  <si>
    <t>GIMNASTIČNA OPREMA</t>
  </si>
  <si>
    <t>VTIČNI DROG DVOJNI - ALUMINIJ</t>
  </si>
  <si>
    <t xml:space="preserve">Dobava dvojnega vtičnega droga za vadbo šolske gimnastike v sestavi: </t>
  </si>
  <si>
    <t>Aluminijast steber za vtični drog, z možnostjo regulacije višine prečke od 80 do 250 cm</t>
  </si>
  <si>
    <t>Prečka za vtični drog iz najkvalitetnejšega jekla fi 28 mm</t>
  </si>
  <si>
    <t>Lestvina za vtični drog, fi 40mm z jeklenim vložkom</t>
  </si>
  <si>
    <t>Puša za vtični drog, za montažo potrebna priprava temelja globine minimalno 55 cm</t>
  </si>
  <si>
    <t>Pokrov puše</t>
  </si>
  <si>
    <t>OBVEZNE PRILOGE S KATERIMI PONUDNIK DOKAZUJE USPOSOBLJENOST IN JIH MORA PRILOŽITI V PONUDBI: 1. potrdilo o skladnosti (certifikat) s katerimi se potrdi skladnost opreme z zahtevanim standardom SIST EN 12197 izdan in potrjen s strani neodvisnih, usposobljenih organov</t>
  </si>
  <si>
    <t>Skupaj vtični drog:</t>
  </si>
  <si>
    <t>b</t>
  </si>
  <si>
    <t>TELOVADNA OPREMA skupaj:</t>
  </si>
  <si>
    <t>komplet</t>
  </si>
  <si>
    <t>ZAŠČITNA MREŽA ZA ROKOMETNIMI GOLI</t>
  </si>
  <si>
    <t>Dobava prosto visečih zaščitnih mrež za rokometnimi goli. Mreži preko jeklenih  kljukic drsita po jekleni pletenici.</t>
  </si>
  <si>
    <t>** Podkonstrukcija za nestandardno obešanje zaradi odmika od stene ali zaradi dolžine (Material + dodatno konstr. delo + statika)</t>
  </si>
  <si>
    <t>Skupaj zaščitna mreža za goli:</t>
  </si>
  <si>
    <t>MEHKA ZAŠČITA STEBROV</t>
  </si>
  <si>
    <t>* PU pena debeline  20 mm, gostota 30kg/m3, v ploščah širine 65 cm, višina mehke obloge 2,72 z zarobljenimi vsemi štirimi robovi. Vrhnji sloj debeline 3 mm iz velurja v barvi po izboru projektanta oz. investitorja.</t>
  </si>
  <si>
    <t>SKUPAJ MEHKA ZAŠČITA STEBROV</t>
  </si>
  <si>
    <t>MEHKA ZAŠČITA STEN</t>
  </si>
  <si>
    <t>SKUPAJ MEHKA ZAŠČITA STEN</t>
  </si>
  <si>
    <t>ZAŠČITNE MREŽE IN OBLOGE skupaj:</t>
  </si>
  <si>
    <t>SEMAFOR</t>
  </si>
  <si>
    <t>Dobava inforamcijske opreme v sestavi:</t>
  </si>
  <si>
    <t>Prikaz:
* čas igre, rumena 25 cm
* indikator ure, 1 rdeča pika
* ekipne napake, 1 rdeča 20 cm številka na ekipo
* hupa</t>
  </si>
  <si>
    <t>kot npr Bodet 8025</t>
  </si>
  <si>
    <t>žična komunikacija s pritrdilcem na panele za košarko</t>
  </si>
  <si>
    <t>Skupaj športni semafor:</t>
  </si>
  <si>
    <t>SEMAFORJI skupaj:</t>
  </si>
  <si>
    <t>MINI KOŠI</t>
  </si>
  <si>
    <t>* stenski okvir koša z odmikom cca 20 cm</t>
  </si>
  <si>
    <t xml:space="preserve">* plošča polikarbonatna  120 x 90 cm </t>
  </si>
  <si>
    <t>* obroč za košarko</t>
  </si>
  <si>
    <t>* košarkarska mrežica šolska</t>
  </si>
  <si>
    <t>Skupaj mini koš:</t>
  </si>
  <si>
    <t>* PU pena debeline  20 mm, gostota 30kg/m3, v ploščah širine 65 cm, višina mehke obloge 2,30 z zarobljenimi vsemi štirimi robovi. Vrhnji sloj debeline 3 mm iz velurja v barvi po izboru projektanta oz. investitorja.</t>
  </si>
  <si>
    <t>STROPNA TOČKOVNA VEŠALA</t>
  </si>
  <si>
    <t>Komplet mora vključevati vse spodnje opise in specifikacije:</t>
  </si>
  <si>
    <t xml:space="preserve"> - konstrukcija univerzalne konzole plezal </t>
  </si>
  <si>
    <t xml:space="preserve"> - podkonstrukcija univerzalne kozole plezal</t>
  </si>
  <si>
    <t xml:space="preserve"> - statične vrvi za plezala</t>
  </si>
  <si>
    <t xml:space="preserve"> - plezalna vrv - fi 32mm</t>
  </si>
  <si>
    <t xml:space="preserve"> - mornarska lestev s PVC prečkami</t>
  </si>
  <si>
    <t xml:space="preserve"> - krogi na vrveh</t>
  </si>
  <si>
    <t xml:space="preserve"> - obtežilna vrečka</t>
  </si>
  <si>
    <t xml:space="preserve"> - trojna prižemka za vrvi</t>
  </si>
  <si>
    <t>SKUPAJ UNIVERZALNA TOČKOVNA VEŠALA</t>
  </si>
  <si>
    <t>ŠPORTNA OPREMA</t>
  </si>
  <si>
    <t>JN</t>
  </si>
  <si>
    <t>JZP</t>
  </si>
  <si>
    <t xml:space="preserve">Pazljiva demontaža, odvoz in spravilo stavbnega pohištva, ki se v nadaljevanju ohranja, renovira in prilagodi ter ponovno montira </t>
  </si>
  <si>
    <t>2.1</t>
  </si>
  <si>
    <t xml:space="preserve"> - odstranitev dvokrilnih notranjih vrat in vratnih okvirjev, podbojev, tipa V.A1</t>
  </si>
  <si>
    <t>2.2</t>
  </si>
  <si>
    <t xml:space="preserve"> - odstranitev enokrilnih notranjih vrat in vratnih okvirjev, podbojev, tipa V.A3</t>
  </si>
  <si>
    <t>2.3</t>
  </si>
  <si>
    <t xml:space="preserve"> - odstranitev dvokrilnih zunanjih vrat in vratnih okvirjev, podbojev, tipa V.AZ1</t>
  </si>
  <si>
    <t>2.4</t>
  </si>
  <si>
    <t xml:space="preserve"> - odstranitev enokrilnih zunanjih vrat in vratnih okvirjev, podbojev, tipa V.AZ2</t>
  </si>
  <si>
    <t>2.5</t>
  </si>
  <si>
    <t>- odstranitev zaščitne kovane mreže na zunanji strani oken na nivoju 0</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</si>
  <si>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</si>
  <si>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</si>
  <si>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</si>
  <si>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</si>
  <si>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</si>
  <si>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</si>
  <si>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</si>
  <si>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</si>
  <si>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</si>
  <si>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</si>
  <si>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</si>
  <si>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</si>
  <si>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</si>
  <si>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</si>
  <si>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</si>
  <si>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</si>
  <si>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</si>
  <si>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</si>
  <si>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</si>
  <si>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</si>
  <si>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</si>
  <si>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</si>
  <si>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</si>
  <si>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</si>
  <si>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</si>
  <si>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</si>
  <si>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</si>
  <si>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</si>
  <si>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</si>
  <si>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</si>
  <si>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</si>
  <si>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</si>
  <si>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 xml:space="preserve">Sanacija fasade zajema tudi:
- spiranje fasade z vodo pod blagim pritiskom
- odstranjevanje neustreznih cementnih plomb in nestablinih profiliranih robov samo na poškodovanih delih do tdne podlage, odstranjevanje se izvaja ročno, z dleti ali skalpeli oz. nizkotlačnim peskanjem
- utrjevanje robov profilacije, stikov in razpok z originalu prilagojeno paroprepustno malto
- vgradnja armature (INOX) pri odebeljenih mestih profilacije
- rekonstrukcija vseh manjkajočih profiliranih robov z vlečenjem profilov v grobem podložnem in finem izvklečnem sloju
- kitanje in domodelacija poškodb v skaldu z ohranjenim materialom
- ometavanje večjih površin (pilastrov, ravnin fasade, rustike) z glajenim ometom, prilagojeno originalu
- barvanje v  barvni skali po navodilih ZVKDS OE Ljubljana
Kons.-rest. dela na fasadni štukaturi lahko izvajajo kons.-restavratorji z najmanj tremi referencami del s posameznega področja. </t>
  </si>
  <si>
    <t>Kons.-rest. dela na fasadni štukaturi lahko izvajajo kons.-restavratorji z najmanj tremi referencami del s posameznega področja. 
Sanacija fasade zajema tudi:
- spiranje fasade z vodo pod blagim pritiskom
- odstranjevanje neustreznih cementnih plomb in nestablinih profiliranih robov samo na poškodovanih delih do tdne podlage, odstranjevanje se izvaja ročno, z dleti ali skalpeli oz. nizkotlačnim peskanjem
- utrjevanje robov profilacije, stikov in razpok z originalu prilagojeno paroprepustno malto
- vgradnja armature (INOX) pri odebeljenih mestih profilacije
- rekonstrukcija vseh manjkajočih profiliranih robov z vlečenjem profilov v grobem podložnem in finem izvklečnem sloju
- kitanje in domodelacija poškodb v skaldu z ohranjenim materialom
- ometavanje večjih površin (pilastrov, ravnin fasade, rustike) z glajenim ometom, prilagojeno originalu
- barvanje v  barvni skali po navodilih ZVKDS OE Ljubljana</t>
  </si>
  <si>
    <t>1.1</t>
  </si>
  <si>
    <t>1.2</t>
  </si>
  <si>
    <t>1.3</t>
  </si>
  <si>
    <t>1.4</t>
  </si>
  <si>
    <t>1.5</t>
  </si>
  <si>
    <t>1.6</t>
  </si>
  <si>
    <t>1.7</t>
  </si>
  <si>
    <t>1.8</t>
  </si>
  <si>
    <t>1.9</t>
  </si>
  <si>
    <t>2.6</t>
  </si>
  <si>
    <t>2.7</t>
  </si>
  <si>
    <t>4.1</t>
  </si>
  <si>
    <t>4.2</t>
  </si>
  <si>
    <t>4.3</t>
  </si>
  <si>
    <t>4.4</t>
  </si>
  <si>
    <t>4.5</t>
  </si>
  <si>
    <t>4.6</t>
  </si>
  <si>
    <t>4.7</t>
  </si>
  <si>
    <t>5.1</t>
  </si>
  <si>
    <t>5.2</t>
  </si>
  <si>
    <t>5.3</t>
  </si>
  <si>
    <t>5.4</t>
  </si>
  <si>
    <t>6.1</t>
  </si>
  <si>
    <t>6.2</t>
  </si>
  <si>
    <t>6.3</t>
  </si>
  <si>
    <t>6.4</t>
  </si>
  <si>
    <t>6.5</t>
  </si>
  <si>
    <t>6.6</t>
  </si>
  <si>
    <t>6.7</t>
  </si>
  <si>
    <t>6.8</t>
  </si>
  <si>
    <t>6.9</t>
  </si>
  <si>
    <t>6.10</t>
  </si>
  <si>
    <t>6.11</t>
  </si>
  <si>
    <t>7.1</t>
  </si>
  <si>
    <t>7.2</t>
  </si>
  <si>
    <t>7.3</t>
  </si>
  <si>
    <t>7.4</t>
  </si>
  <si>
    <t>7.5</t>
  </si>
  <si>
    <t>7.6</t>
  </si>
  <si>
    <t xml:space="preserve">Gradbena, fasaderska, mizarska, krovska, kleparska in druga obrtniška dela lahko izvajajo obrtniki z najmanj tremi referencami del s posameznega področja. 
V času zbiranja ponudb, pred izbiro izvajalca je potrebno ZVKDS, OE Ljubljana predložiti v potrditev referenčne sezname potencialnih izvajalcev.  Posamezno referenčno delo mora potrditi generalni konservator ZVKDS.
</t>
  </si>
  <si>
    <t>Obnova obstoječih demontiranih in shranjenih elementov, prilagoditev in ponovna montaža. Obnova po navodilih ZVKDS (sondažne preiskave). Prilagodi se podboje na končno deblino protipotresno saniranih zidov
Zajeti tudi: 
- popravilo okovja
- nastavitve okovja
- mehansko in kemično odstranjevanje starih premazov
- mizarska popravila: kitanje manjših poškodb in sanacija večjih poškodb v lesu
- brušenje
- oljni zaščitni premaz v barvni skali po navodilih ZVKDS, OE Ljubljana
- ključavničarsko popravilo kovinske mreže v nadsvetlobi in krilih vhodnih vrat
- čiščenje koorodirane kovine: peskanje z najmanjšim potrebnim pritiskom oz poskus in izbor primerne metode nedestruktivnega čiščenja, brez poškodovanja kovine (uporabiti je potrebno medij, ki je mehkejši od čiščenega materiala, ter predhodno izvesti vzorec čiščenja)
- površinska dvoslojna zaščita z dvokomponentno epoksidno barvo za kovino v barvnem tonu po navodilih ZVKDS, OE Ljubljana
- montaža</t>
  </si>
  <si>
    <t xml:space="preserve"> - obnova, restavriranje dvokrilnih vrat in vratnega okvirja, finalna obdelava površin in ponovna montaža, vrata tipa V.A1 velikosti 130x260 cm z vso opremo po shemi</t>
  </si>
  <si>
    <t xml:space="preserve"> - obnova, restavriranje enokrilnih vrat in vratnega okvirja, finalna obdelava površin in ponovna montaža, vrata tipa V.A3 z vso opremo po shemi</t>
  </si>
  <si>
    <t xml:space="preserve"> - obnova, restavriranje dvokrilnih vrat in vratnega okvirja, finalna obdelava površin in ponovna montaža, vrata tipa V.AZ1 z vso opremo po shemi
Kons.-rest. dela na vhodnih vratih lahko izvajajo kons.-restavratorji z najmanj tremi referencami del s posameznega področja. </t>
  </si>
  <si>
    <t xml:space="preserve"> - obnova, restavriranje dvokrilnih vrat in vratnega okvirja, finalna obdelava površin in ponovna montaža, vrata tipa V.AZ2 z vso opremo po shemi</t>
  </si>
  <si>
    <t>- obnova zaščitne kovane mreže na zunanji strani oken na nivoju 0 in ponovna montaža</t>
  </si>
  <si>
    <t>5.5</t>
  </si>
  <si>
    <t>5.6</t>
  </si>
  <si>
    <t>5.7</t>
  </si>
  <si>
    <t>5.8</t>
  </si>
  <si>
    <t>5.9</t>
  </si>
  <si>
    <t>5.10</t>
  </si>
  <si>
    <t>5.11</t>
  </si>
  <si>
    <t>5.12</t>
  </si>
  <si>
    <t>5.13</t>
  </si>
  <si>
    <t>5.14</t>
  </si>
  <si>
    <t>5.15</t>
  </si>
  <si>
    <t>5.16</t>
  </si>
  <si>
    <t>5.17</t>
  </si>
  <si>
    <t>5.18</t>
  </si>
  <si>
    <t>5.19</t>
  </si>
  <si>
    <t>5.20</t>
  </si>
  <si>
    <t>5.21</t>
  </si>
  <si>
    <t>5.22</t>
  </si>
  <si>
    <t>5.23</t>
  </si>
  <si>
    <t>5.24</t>
  </si>
  <si>
    <t>5.26</t>
  </si>
  <si>
    <t>5.27</t>
  </si>
  <si>
    <t>5.28</t>
  </si>
  <si>
    <t>5.29</t>
  </si>
  <si>
    <t>5.30</t>
  </si>
  <si>
    <t>5.31</t>
  </si>
  <si>
    <t>5.32</t>
  </si>
  <si>
    <t>5.33</t>
  </si>
  <si>
    <t>5.35</t>
  </si>
  <si>
    <t>5.36</t>
  </si>
  <si>
    <t>5.38</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</si>
  <si>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</si>
  <si>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</si>
  <si>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</si>
  <si>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</si>
  <si>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</si>
  <si>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</si>
  <si>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</si>
  <si>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</si>
  <si>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</si>
  <si>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</si>
  <si>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</si>
  <si>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</si>
  <si>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</si>
  <si>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</si>
  <si>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</si>
  <si>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</si>
  <si>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</si>
  <si>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</si>
  <si>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</si>
  <si>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</si>
  <si>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</si>
  <si>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</si>
  <si>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</si>
  <si>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</si>
  <si>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Skupaj razna dela:</t>
  </si>
  <si>
    <t>SANITARNE KABINE</t>
  </si>
  <si>
    <t>SANITARIJE DROBNA OPREMA</t>
  </si>
  <si>
    <t>9</t>
  </si>
  <si>
    <t>9.1</t>
  </si>
  <si>
    <t>9.2</t>
  </si>
  <si>
    <t>9.3</t>
  </si>
  <si>
    <t>9.4</t>
  </si>
  <si>
    <t>10</t>
  </si>
  <si>
    <t>- ogledalo OGL.S1, dimenzije 210x93 cm, po shemi 3.13.1.</t>
  </si>
  <si>
    <t>- ogledalo OGL.S2, dimenzije 270x93 cm,  po shemi 3.13.2.</t>
  </si>
  <si>
    <t>- ogledalo OGL.S3, dimenzije 175x93 cm,  po shemi 3.13.4.</t>
  </si>
  <si>
    <t>- ogledalo OGL.S4, dimenzije 49x115 cm,  po shemi 3.13.5.</t>
  </si>
  <si>
    <t>- ogledalo OGL.S5, dimenzije 49x93 cm,  po shemi 3.13.6.</t>
  </si>
  <si>
    <t>10.1</t>
  </si>
  <si>
    <t>10.2</t>
  </si>
  <si>
    <t>10.3</t>
  </si>
  <si>
    <t>10.4</t>
  </si>
  <si>
    <t>10.5</t>
  </si>
  <si>
    <t>10.6</t>
  </si>
  <si>
    <t>10.7</t>
  </si>
  <si>
    <t>10.8</t>
  </si>
  <si>
    <t>11</t>
  </si>
  <si>
    <t>Dobava in montaža dozirnikov mila, podajalnikov brisačk in toaletnega papirja</t>
  </si>
  <si>
    <t>12</t>
  </si>
  <si>
    <t>Dobava in montaža dodatne opreme v sanitarijah gibalno oviranih</t>
  </si>
  <si>
    <t>- konzolno stensko poklopno oprijemalo OPR.P, po shemi 3.13.5, po SIST ISO 21542</t>
  </si>
  <si>
    <t>- konzolno stensko L oprijemalo OPR.S, po shemi 3.13.5, po SIST ISO 21542</t>
  </si>
  <si>
    <t>PODTLAČNI SISTEM ODVODNJAVANJA STREHE</t>
  </si>
  <si>
    <t>PRIMARNI SISTEM</t>
  </si>
  <si>
    <t>0.1</t>
  </si>
  <si>
    <t>Dobava in montaža primernega podtlačnega sistema odvodnjavanja meteornih vod s streh kot npr: Geberit Pluvia:</t>
  </si>
  <si>
    <t>DOVODI S STREHE</t>
  </si>
  <si>
    <t>Strešni vtočnik Geberit Pluvia s prirobnico, za žlebove: Maksimalna zmogljivost odtekanja=12l/s</t>
  </si>
  <si>
    <t>Strešni vtočnik Geberit Pluvia: Maksimalna zmogljivost odtekanja=9l/s</t>
  </si>
  <si>
    <t>Priključna pločevina Geberit Pluvia, univerzalna: Zatesnitev priključka=CrNi-jeklo 1.4404</t>
  </si>
  <si>
    <t>Grelni element Geberit Pluvia 230 V/8 W: d=56mm</t>
  </si>
  <si>
    <t>skupaj dovodi s strehe</t>
  </si>
  <si>
    <t>CEVI</t>
  </si>
  <si>
    <t>Cev Geberit PE: d=50mm</t>
  </si>
  <si>
    <t>Cev Geberit PE: d=56mm</t>
  </si>
  <si>
    <t>Cev Geberit PE: d=63mm</t>
  </si>
  <si>
    <t>Cev Geberit PE: d=75mm</t>
  </si>
  <si>
    <t>Cev Geberit PE: d=90mm</t>
  </si>
  <si>
    <t>Cev Geberit PE: d=110mm</t>
  </si>
  <si>
    <t>Cev Geberit PE: d=125mm</t>
  </si>
  <si>
    <t>2.8</t>
  </si>
  <si>
    <t>Cev Geberit PE: d=160mm</t>
  </si>
  <si>
    <t>skupaj cevi</t>
  </si>
  <si>
    <t>FAZONSKI KOSI</t>
  </si>
  <si>
    <t>Koleno Geberit PE: 45°, d=50mm</t>
  </si>
  <si>
    <t>Koleno Geberit PE z dolgim krakom: 90°, d=50mm</t>
  </si>
  <si>
    <t>Elektrovarilna spojka Geberit: d=50mm</t>
  </si>
  <si>
    <t>Koleno Geberit PE: 45°, d=56mm</t>
  </si>
  <si>
    <t>Koleno Geberit PE z dolgim krakom: 90°, d=56mm</t>
  </si>
  <si>
    <t>Odcep Geberit PE 45°: d=56mm, d1=56mm</t>
  </si>
  <si>
    <t>Redukcijski kos Geberit PE, ekscentričen, kratek: d=56mm, d1=50mm</t>
  </si>
  <si>
    <t>Dolga spojka Geberit PE z dvojnim robom: d=56mm</t>
  </si>
  <si>
    <t>Elektrovarilna spojka Geberit: d=56mm</t>
  </si>
  <si>
    <t>Koleno Geberit PE: 45°, d=63mm</t>
  </si>
  <si>
    <t>Redukcijski kos Geberit PE, ekscentričen, kratek: d=63mm, d1=56mm</t>
  </si>
  <si>
    <t>Dolga spojka Geberit PE z dvojnim robom: d=63mm</t>
  </si>
  <si>
    <t>Elektrovarilna spojka Geberit: d=63mm</t>
  </si>
  <si>
    <t>Koleno Geberit PE: 45°, d=75mm</t>
  </si>
  <si>
    <t>Odcep Geberit PE 45°: d=75mm, d1=50mm</t>
  </si>
  <si>
    <t>Redukcijski kos Geberit PE, ekscentričen, kratek: d=75mm, d1=56mm</t>
  </si>
  <si>
    <t>Redukcijski kos Geberit PE, ekscentričen, kratek: d=75mm, d1=63mm</t>
  </si>
  <si>
    <t>Dolga spojka Geberit PE z dvojnim robom: d=75mm</t>
  </si>
  <si>
    <t>Elektrovarilna spojka Geberit: d=75mm</t>
  </si>
  <si>
    <t>Koleno Geberit PE: 45°, d=90mm</t>
  </si>
  <si>
    <t>Odcep Geberit PE 45°: d=90mm, d1=50mm</t>
  </si>
  <si>
    <t>Odcep Geberit PE 45°: d=90mm, d1=56mm</t>
  </si>
  <si>
    <t>Redukcijski kos Geberit PE, ekscentričen, kratek: d=90mm, d1=56mm</t>
  </si>
  <si>
    <t>Redukcijski kos Geberit PE, ekscentričen, kratek: d=90mm, d1=75mm</t>
  </si>
  <si>
    <t>Dolga spojka Geberit PE z dvojnim robom: d=90mm</t>
  </si>
  <si>
    <t>Elektrovarilna spojka Geberit: d=90mm</t>
  </si>
  <si>
    <t>Koleno Geberit PE: 45°, d=110mm</t>
  </si>
  <si>
    <t>Koleno Geberit PE z dolgim krakom: 90°, d=110mm</t>
  </si>
  <si>
    <t>Odcep Geberit PE 45°: d=110mm, d1=50mm</t>
  </si>
  <si>
    <t>Odcep Geberit PE 45°: d=110mm, d1=56mm</t>
  </si>
  <si>
    <t>Odcep Geberit PE 45°: d=110mm, d1=63mm</t>
  </si>
  <si>
    <t>Redukcijski kos Geberit PE, ekscentričen, kratek: d=110mm, d1=63mm</t>
  </si>
  <si>
    <t>3.33</t>
  </si>
  <si>
    <t>Redukcijski kos Geberit PE, ekscentričen, kratek: d=110mm, d1=75mm</t>
  </si>
  <si>
    <t>3.34</t>
  </si>
  <si>
    <t>Redukcijski kos Geberit PE, ekscentričen, kratek: d=110mm, d1=90mm</t>
  </si>
  <si>
    <t>3.35</t>
  </si>
  <si>
    <t>Elektrovarilna spojka Geberit: d=110mm</t>
  </si>
  <si>
    <t>3.36</t>
  </si>
  <si>
    <t>Koleno Geberit PE: 45°, d=125mm</t>
  </si>
  <si>
    <t>3.37</t>
  </si>
  <si>
    <t>Redukcijski kos Geberit PE, ekscentričen, kratek: d=125mm, d1=75mm</t>
  </si>
  <si>
    <t>3.38</t>
  </si>
  <si>
    <t>Elektrovarilna spojka Geberit: d=125mm</t>
  </si>
  <si>
    <t>3.39</t>
  </si>
  <si>
    <t>Redukcijski kos Geberit PE, ekscentričen, kratek: d=160mm, d1=110mm</t>
  </si>
  <si>
    <t>3.40</t>
  </si>
  <si>
    <t>Elektrovarilna spojka Geberit: d=160mm</t>
  </si>
  <si>
    <t>skupaj fazonski kosi</t>
  </si>
  <si>
    <t>PRITRDILNI MATERIAL</t>
  </si>
  <si>
    <t>Elektrovarilni trak Geberit za fiksno točko: d=50mm, d1=58mm</t>
  </si>
  <si>
    <t>Cevna objemka Geberit z navojno spojko G 3/4", nastavljiva: di=50mm, DN=50, di1=58mm</t>
  </si>
  <si>
    <t>Cevna objemka Geberit z navojno spojko M10, nastavljiva: di=50mm, di1=58mm</t>
  </si>
  <si>
    <t>Pravokotna osnovna pritrdilna plošča Geberit, z dvema luknjama, z navojno spojko G: G=1/2"</t>
  </si>
  <si>
    <t>Pravokotna osnovna pritrdilna plošča Geberit, z dvema luknjama, z navojno spojko G: G=3/4"</t>
  </si>
  <si>
    <t>Pravokotna osnovna pritrdilna plošča Geberit, z dvema luknjama, z navojno spojko G: G=1"</t>
  </si>
  <si>
    <t>Navojna palica Geberit: M=10mm, L=2m</t>
  </si>
  <si>
    <t>4.8</t>
  </si>
  <si>
    <t>Pravokotna osnovna pritrdilna plošča Geberit, z dvema luknjama, z navojno spojko M8 / M10: M=8 / 10mm</t>
  </si>
  <si>
    <t>4.9</t>
  </si>
  <si>
    <t>Navojna cev Geberit: G=1/2", L=2.0m</t>
  </si>
  <si>
    <t>4.10</t>
  </si>
  <si>
    <t>Navojna cev Geberit: G=3/4", L=2.0m</t>
  </si>
  <si>
    <t>4.11</t>
  </si>
  <si>
    <t>Navojna cev Geberit: G=1", L=2.0m</t>
  </si>
  <si>
    <t>4.12</t>
  </si>
  <si>
    <t>Navojna cev Geberit: G=1 1/4", galvansko pocinkano</t>
  </si>
  <si>
    <t>4.13</t>
  </si>
  <si>
    <t>Navojna cev Geberit: G=1 1/2", galvansko pocinkano</t>
  </si>
  <si>
    <t>4.14</t>
  </si>
  <si>
    <t>Navojna cev Geberit: G=2", galvansko pocinkano</t>
  </si>
  <si>
    <t>4.15</t>
  </si>
  <si>
    <t>Element za obešanje Geberit Pluvia</t>
  </si>
  <si>
    <t>4.16</t>
  </si>
  <si>
    <t>Nosilna tračnica Geberit Pluvia</t>
  </si>
  <si>
    <t>4.17</t>
  </si>
  <si>
    <t>Vezni element Geberit Pluvia</t>
  </si>
  <si>
    <t>4.18</t>
  </si>
  <si>
    <t>Pritrdilna zagozda Geberit Pluvia</t>
  </si>
  <si>
    <t>4.19</t>
  </si>
  <si>
    <t>Pravokotna osnovna pritrdilna plošča Geberit, z dvema luknjama, z navojno spojko G: G=1 1/4"</t>
  </si>
  <si>
    <t>4.20</t>
  </si>
  <si>
    <t>Pravokotna osnovna pritrdilna plošča Geberit, z dvema luknjama, z navojno spojko G: G=1 1/2"</t>
  </si>
  <si>
    <t>4.21</t>
  </si>
  <si>
    <t>Pravokotna osnovna pritrdilna plošča Geberit, s štirimi luknjami, z navojno spojko G: G=2"</t>
  </si>
  <si>
    <t>4.22</t>
  </si>
  <si>
    <t>Adapter Geberit: G=1", G1=3/4"</t>
  </si>
  <si>
    <t>4.23</t>
  </si>
  <si>
    <t>Adapter Geberit: G=1 1/4", G1=3/4"</t>
  </si>
  <si>
    <t>4.24</t>
  </si>
  <si>
    <t>Adapter Geberit: G=1 1/2", G1=3/4"</t>
  </si>
  <si>
    <t>4.25</t>
  </si>
  <si>
    <t>Adapter Geberit: G=2", G1=3/4"</t>
  </si>
  <si>
    <t>4.26</t>
  </si>
  <si>
    <t>Elektrovarilni trak Geberit za fiksno točko: d=56mm, d1=64mm</t>
  </si>
  <si>
    <t>4.27</t>
  </si>
  <si>
    <t>Cevna objemka Geberit z navojno spojko G 1/2", nastavljiva: di=56mm, di1=64mm</t>
  </si>
  <si>
    <t>4.28</t>
  </si>
  <si>
    <t>Cevna objemka Geberit z navojno spojko G 3/4", nastavljiva: di=56mm, di1=64mm</t>
  </si>
  <si>
    <t>4.29</t>
  </si>
  <si>
    <t>Cevna objemka Geberit z navojno spojko M10, nastavljiva: di=56mm, di1=64mm</t>
  </si>
  <si>
    <t>4.30</t>
  </si>
  <si>
    <t>Elektrovarilni trak Geberit za fiksno točko: d=63mm, d1=71mm</t>
  </si>
  <si>
    <t>4.31</t>
  </si>
  <si>
    <t>Cevna objemka Geberit z navojno spojko G 1/2", nastavljiva: di=63mm, di1=71mm</t>
  </si>
  <si>
    <t>4.32</t>
  </si>
  <si>
    <t>Cevna objemka Geberit z navojno spojko G 3/4", nastavljiva: di=63mm, di1=71mm</t>
  </si>
  <si>
    <t>4.33</t>
  </si>
  <si>
    <t>Cevna objemka Geberit z navojno spojko M10, nastavljiva: di=63mm, di1=71mm</t>
  </si>
  <si>
    <t>4.34</t>
  </si>
  <si>
    <t>Elektrovarilni trak Geberit za fiksno točko: d=75mm, d1=83mm</t>
  </si>
  <si>
    <t>4.35</t>
  </si>
  <si>
    <t>Cevna objemka Geberit z navojno spojko G 1/2", nastavljiva: di=75mm, di1=83mm</t>
  </si>
  <si>
    <t>4.36</t>
  </si>
  <si>
    <t>Cevna objemka Geberit z navojno spojko G 3/4", nastavljiva: di=75mm, di1=83mm</t>
  </si>
  <si>
    <t>4.37</t>
  </si>
  <si>
    <t>Cevna objemka Geberit z navojno spojko M10, nastavljiva: di=75mm, di1=83mm</t>
  </si>
  <si>
    <t>4.38</t>
  </si>
  <si>
    <t>Elektrovarilni trak Geberit za fiksno točko: d=90mm, d1=98mm</t>
  </si>
  <si>
    <t>4.39</t>
  </si>
  <si>
    <t>Cevna objemka Geberit z navojno spojko G 1/2", nastavljiva: di=90mm, di1=98mm</t>
  </si>
  <si>
    <t>4.40</t>
  </si>
  <si>
    <t>Cevna objemka Geberit z navojno spojko G 3/4", nastavljiva: di=90mm, di1=98mm</t>
  </si>
  <si>
    <t>4.41</t>
  </si>
  <si>
    <t>Cevna objemka Geberit z navojno spojko M10, nastavljiva: di=90mm, di1=98mm</t>
  </si>
  <si>
    <t>4.42</t>
  </si>
  <si>
    <t>Elektrovarilni trak Geberit za fiksno točko: d=110mm, d1=118mm</t>
  </si>
  <si>
    <t>4.43</t>
  </si>
  <si>
    <t>Cevna objemka Geberit z navojno spojko G 3/4", nastavljiva: di=110mm, di1=118mm</t>
  </si>
  <si>
    <t>4.44</t>
  </si>
  <si>
    <t>Cevna objemka Geberit z navojno spojko M10, nastavljiva: di=110mm, di1=118mm</t>
  </si>
  <si>
    <t>4.45</t>
  </si>
  <si>
    <t>Cevna objemka Geberit Pluvia, nastavljiva: d1=110mm d2=118mm</t>
  </si>
  <si>
    <t>skupaj pritrdilni material</t>
  </si>
  <si>
    <t>PRIBOR</t>
  </si>
  <si>
    <t>VARJENI SPOJI</t>
  </si>
  <si>
    <t>število zvarnih mest</t>
  </si>
  <si>
    <t>MONTAŽA</t>
  </si>
  <si>
    <t>Skupaj primarni sistem podtlačnega sistema odvodnjavanja:</t>
  </si>
  <si>
    <t>VARNOSTNI SISTEM</t>
  </si>
  <si>
    <t>Dobava in montaža sekundarnega-varnostnega podtlačnega sistema odvodnjavanja meteornih vod s streh kot npr: Geberit Pluvia:</t>
  </si>
  <si>
    <t>Strešni vtočnik Geberit Pluvia s priključno pločevino in pritrdilno prirobnico: Maksimalna zmogljivost odtekanja=12l/s</t>
  </si>
  <si>
    <t>Priključek parne zapore Geberit Pluvia: d=56mm, Zatesnitev priključka=CrNi-jeklo 1.4301</t>
  </si>
  <si>
    <t>Varnostni preliv Geberit Pluvia, 12 l/s</t>
  </si>
  <si>
    <t>Koleno Geberit PE z dolgim krakom: 90°, d=63mm</t>
  </si>
  <si>
    <t>Koleno Geberit PE z dolgim krakom: 90°, d=75mm</t>
  </si>
  <si>
    <t>Odcep Geberit PE 45°: d=75mm, d1=56mm</t>
  </si>
  <si>
    <t>Odcep Geberit PE 45°: d=90mm, d1=63mm</t>
  </si>
  <si>
    <t>Odcep Geberit PE 45°: d=90mm, d1=75mm</t>
  </si>
  <si>
    <t>Redukcijski kos Geberit PE, ekscentričen, kratek: d=90mm, d1=63mm</t>
  </si>
  <si>
    <t>Koleno Geberit PE: 45°, d=160mm</t>
  </si>
  <si>
    <t>Cevna objemka Geberit Pluvia, nastavljiva: d1=75mm d2=83mm</t>
  </si>
  <si>
    <t>Cevna objemka Geberit Pluvia, nastavljiva: d1=90mm d2=98mm</t>
  </si>
  <si>
    <t>protihrupna izolacija za vertikalno cev pro V01_V</t>
  </si>
  <si>
    <t>- Zvočnoizolacijska blazina Geberit Isol Flex, prirezana za cev: d= 90 mm</t>
  </si>
  <si>
    <t>- Zvočnoizolacijska blazina Geberit Isol Flex</t>
  </si>
  <si>
    <t>skupaj pribor</t>
  </si>
  <si>
    <t>DVIGALA</t>
  </si>
  <si>
    <t>1</t>
  </si>
  <si>
    <t>Potrebne storitve s strani naročnika oz. graditelja za izvedbo dvigala kot npr. KONE MonoSpace ali enakovredno</t>
  </si>
  <si>
    <t>jašek mora biti suh in čist, pravilno dimenzioniran in mora ustrezati zahtevani natančnosti, zagotovljena temperatura v jašku ( od + 5°C do + 40°C), obenem mora ustrezati predpisom v gradbeništvu</t>
  </si>
  <si>
    <t>odprtina za zračenje jaška, minimalno 1% tlorisa jaška oziroma po navodilih projektanta</t>
  </si>
  <si>
    <t>vsa gradbena, rušitvena in zaključna dela (npr. zaključki okrog jaškovnih vrat)</t>
  </si>
  <si>
    <t>dovod trizafnega toka  in toka za razsvetljavo do elektro omare poleg vrat v najvišji pstaji v skladu z navodili monterja dvigala. Upoštevati je potrebno SIST EN81-20/50 in predpise dobavitelja električnega toka</t>
  </si>
  <si>
    <t>priključitev vodil na strelovodno napravo</t>
  </si>
  <si>
    <t>definitivni priključek toka (ali provizorični z zadostno zmogljivim priključkom) mora biti pripravljen vsaj do pričetka montaže</t>
  </si>
  <si>
    <t>zagotovitev električnega priključka za montažo v jašku dvigala oziroma v neposredni bližini</t>
  </si>
  <si>
    <t>poraba toka na gradbišču pred montažo</t>
  </si>
  <si>
    <t>osvetlitev dostopov do jaška (pred jaaškovnimi vrati min 50 lux v vseh etažah, 200 lux v najvišji)</t>
  </si>
  <si>
    <t>1.10</t>
  </si>
  <si>
    <t>zagotovitev suhega prostora, ki g aje mogoče zakleniti, z askladiščenje dobavljenih delov dvigala</t>
  </si>
  <si>
    <t>1.11</t>
  </si>
  <si>
    <t>označitev obvezujoče metrske črte v notranjosti jaška pri vsaki odprtini za vrata (nakladalno mesto)</t>
  </si>
  <si>
    <t>1.12</t>
  </si>
  <si>
    <t>vgradnja montažnih obešal</t>
  </si>
  <si>
    <t>1.13</t>
  </si>
  <si>
    <t>končni premaz jaškovnih vat (če je potreben)</t>
  </si>
  <si>
    <t>v obsegu dobave dvigala so zajete naslednje postavke:</t>
  </si>
  <si>
    <t>montaža novega dvigala</t>
  </si>
  <si>
    <t>servisno tipkalo na strehi kabine</t>
  </si>
  <si>
    <t>pakiranje in transport do gradbišča</t>
  </si>
  <si>
    <t>dokumentacija (delavniška dokumentacija, PID, POV navodila)</t>
  </si>
  <si>
    <t>šolanje skrbnika dvigala</t>
  </si>
  <si>
    <t>ploščice in napisi, ki pripadajo neposredno dvigalu, v skladu s SIST EN81-20/50</t>
  </si>
  <si>
    <t>stroški z aprisotnost montažnega osebja pri prevzemu dvigal in tehničnem pregledu objekta</t>
  </si>
  <si>
    <t>montaža dvigala brez postavljanja odrov ob uporabi predhodno vgrajenih montažnih obešal</t>
  </si>
  <si>
    <t>2.9</t>
  </si>
  <si>
    <t>lestev za pomoč pri vstopanju v jamo jaška, ki ustreza SIST EN 81-20/50 predpisom</t>
  </si>
  <si>
    <t>2.10</t>
  </si>
  <si>
    <t>odstranitev pakirnega materiala</t>
  </si>
  <si>
    <t>2.11</t>
  </si>
  <si>
    <t>dobava montažnih obešal za dviganje v jašku</t>
  </si>
  <si>
    <t>2.12</t>
  </si>
  <si>
    <t>osvetlitev in elektrifikacija jaška v skladu s SIST EN 81-20/50 predpisom</t>
  </si>
  <si>
    <t>2.13</t>
  </si>
  <si>
    <t>stroški tehničnega pregleda dvigala in pridobitev certifikata</t>
  </si>
  <si>
    <t>2.14</t>
  </si>
  <si>
    <t>raztovarjanje in prenašanje težkih delov dvigala na gradbišču</t>
  </si>
  <si>
    <t>2.15</t>
  </si>
  <si>
    <t>enkratno naknadno čiščenje naprave po zaključku montaže</t>
  </si>
  <si>
    <t>2.16</t>
  </si>
  <si>
    <t>dostava uteži pri prevzemu s strani izvedencev</t>
  </si>
  <si>
    <t>2.17</t>
  </si>
  <si>
    <t>zagotovitev SIM kartice s prenosom podatkov za povezavo dvigala s Kone klicnim centrom ( v kolikor GSM signal ni zadosten v dvigalnem jašku se proti doplačilu vgradi dodatno anteno)</t>
  </si>
  <si>
    <t>Električno osebno dvigalo D2 - Objekt P
Električno osebno dvigalo brez storjnice, uveljavljene blagovne znamke s sistemskih certifikatom, kot npr. KONE MonoSpace 500 DX, PW13/10-19, Raven B, ali enakovredno</t>
  </si>
  <si>
    <t>Nosilnost: 13 oseb ali 1000 kg</t>
  </si>
  <si>
    <t>Hitrost vožnje: 1,0 m/s</t>
  </si>
  <si>
    <t>Višina dvigala: 12340 mm</t>
  </si>
  <si>
    <t>ŠT. postaj: 5</t>
  </si>
  <si>
    <t>ŠT. dostopov: 
5 - prehodna kabina</t>
  </si>
  <si>
    <t>Namestitev dvigala: 
v samostojnem betonskem jašku (ni predmet ponudbe)</t>
  </si>
  <si>
    <t>višina glave jaška: 
3850 mm</t>
  </si>
  <si>
    <t>Globina jame jaška: 
1100 mm</t>
  </si>
  <si>
    <t>Dostopni prosto pod jaškom: 
NE</t>
  </si>
  <si>
    <t>Vrsta pogona: 
frekvenčno in napetostno krmiljeni pogon s trifaznim tokom s sinhronskim motorjem - EcoDisc - z izvedbo brez reduktorja in samodejnonastavljivim zavornim sistemom za varno, udobno in tiho obratovanje</t>
  </si>
  <si>
    <t>Namestitev pogona: 
sinhronski motor brez reduktorja z integriranim pogonskim diskom je pritrjen v glavi jaška na jeklenih vodilih kabine. Brez strojnice!</t>
  </si>
  <si>
    <t>Pogonska moč: 
5,7 kW, energetsko učinkovito razred "A", po standardu VDI 4707</t>
  </si>
  <si>
    <t>Število voženj na uro: 
do 180</t>
  </si>
  <si>
    <t>Priključna napetost: 
3 x 400 V, 50 Hz</t>
  </si>
  <si>
    <t>Notranje mere kabine: 
širina: 1100 mm; globina: 2100 mm višina: 2200 mm</t>
  </si>
  <si>
    <t xml:space="preserve">Kabina (po izboru naročnika): 
izbor iz predloženih katalogov, stene iz brušene nerjaveče pločevine Asturias Satin, tla po izboru naročnika debeline 23mm, strop CL96FFL iz brušene nerjaveče pločevine Asturias Satin in varčnimi LED okroglimi svetilkami, inox okroglo oprijemalo HR64 z zaoblenimi zaključki na stranski steni, ogledalo na stranski steni v delni višini in delni širini, zasilna avtomatska razsvetljava, avtomatska programljiva ventilacija, prostoročna telefonska naprava za povezavo med kabino in klicnim centrom za primer reševanja ujetih oseb iz kabine dvigala (omogoča klic na 4 predhodno programirane številke) </t>
  </si>
  <si>
    <t xml:space="preserve">Vrsta kabine: 
avtomatska dvodelna teleskopska vrata s krili in okvirji iz brušene nerjaveče pločevine Asturias Satin, širina: 900 mm; višina: 2100 mm, frekvenčno regulirani pogon, varovanje z infrardečo svetlobno zaveso in omejilnikom zaporne sile </t>
  </si>
  <si>
    <t>Vrsta jaška: 
avtomatska dvodelna teleskopska vrata s krili in ozkimi okvirji Narrow Frame iz brušene nerjaveče pločevine Asturias Satin, širina: 900 mm; višina: 2100 mm, s požarno odpornostjo EI60</t>
  </si>
  <si>
    <t xml:space="preserve">Mikroprocesorsko krmiljenje:
zbirno krmiljenje simplex FC,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možnost priklopa na hišni agregat, servisni panel za vzdrževalca v najvišji postaji nameščen v steni poleg vrat,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 </t>
  </si>
  <si>
    <t>Dodatna oprema:
razsvetljava jaška, lestev za dostop v jamo jaška, vtičnica na strehi kabine in elektrifikacija jaška, dobava testiranih obešal za v strop jaška, montaža brez delovnega odra v jašku</t>
  </si>
  <si>
    <t xml:space="preserve">Standardi:
SIST EN 81-20, SIST EN 81-50, SIST EN81-73, SIST EN81-28 </t>
  </si>
  <si>
    <t>skupaj dvigalo objekt P</t>
  </si>
  <si>
    <t>Električno osebno dvigalo D1 - Objekt C
Električno osebno dvigalo brez storjnice, uveljavljene blagovne znamke s sistemskih certifikatom, kot npr. KONE MonoSpace 300 DX, PW8/10-19</t>
  </si>
  <si>
    <t>Nosilnost: 8 oseb ali 630 kg</t>
  </si>
  <si>
    <t>Višina dvigala: 15200 mm</t>
  </si>
  <si>
    <t>ŠT. postaj: 6</t>
  </si>
  <si>
    <t>ŠT. dostopov: 
6 - prehodna kabina</t>
  </si>
  <si>
    <t>višina glave jaška: 
3500 mm</t>
  </si>
  <si>
    <t>Pogonska moč: 
4 kW, energetsko učinkovito razred "A", po standardu VDI 4707</t>
  </si>
  <si>
    <t>Notranje mere kabine: 
širina: 1100 mm; globina:1400 mm višina: 2200 mm</t>
  </si>
  <si>
    <t xml:space="preserve">Kabina (po izboru naročnika): 
izbor iz predloženih katalogov, stene iz brušene nerjaveče pločevine Asturias Satin, tla po izboru naročnika debeline 21mm, strop CL80 iz brušene nerjaveče pločevine Asturias Satin in varčnimi svetilkami, ogledalo na stranksi steni v delni višini in delni širini, inox okroglo oprijemalo HR53 z zaoblenimi zaključki na stranski steni, zasilna avtomatska razsvetljava, avtomatska programljiva ventilacija, GSM telefonski vmesnik s SIM kartico za prenos podatkov in povezavo med kabino in klicnim centrom za primer reševanja ujetih oseb iz kabine dvigala (omogoča klic na 4 predhodno programirane številke) </t>
  </si>
  <si>
    <t>Vrsta kabine: 
avtomatska dvodelna teleskopska vrata s krili in okvirji iz brušene nerjaveče pločevine Asturias Satin, širina: 900 mm; višina: 2100 mm, frekvenčno regulirani pogon, varovanje z infrardečo svetlobno zaveso in omejilnikom zaporne sile</t>
  </si>
  <si>
    <t xml:space="preserve">Vrsta jaška: 
avtomatska dvodelna teleskopska vrata s krili in okvirji iz brušene nerjaveče pločevine Asturias Satin, širina: 900 mm; višina: 2100 mm, s požarno odpornostjo EI60 </t>
  </si>
  <si>
    <t xml:space="preserve">Mikroprocesorsko krmiljenje:
simplex zbirno krmiljenje dol in gor,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priklop na hišni agregat, servisni panel za vzdrževalca v najvišji postaji nameščen v vratnem okvirju,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 </t>
  </si>
  <si>
    <t xml:space="preserve">Dodatna oprema:
razsvetljava jaška, lestev za dostop v jamo jaška, vtičnica na strehi kabine in elektrifikacija jaška, dobava testiranih obešal za v strop jaška, montaža brez delovnega odra v jašku </t>
  </si>
  <si>
    <t>skupaj dvigalo objekt C</t>
  </si>
  <si>
    <t>Skupaj dvigala:</t>
  </si>
  <si>
    <t>SANITARIJE OPREMA</t>
  </si>
  <si>
    <t>Dobava in montaža klopi v garderobah</t>
  </si>
  <si>
    <t>11.1</t>
  </si>
  <si>
    <t>11.2</t>
  </si>
  <si>
    <t>11.3</t>
  </si>
  <si>
    <t>12.1</t>
  </si>
  <si>
    <t>12.2</t>
  </si>
  <si>
    <t>12.3</t>
  </si>
  <si>
    <t>- dobava in montaža podajalnika toaletnega papirja Tork Smart One MINI Elevation, dvojni, T9</t>
  </si>
  <si>
    <t>2.18</t>
  </si>
  <si>
    <t>2.19</t>
  </si>
  <si>
    <t>2.20</t>
  </si>
  <si>
    <t>2.21</t>
  </si>
  <si>
    <t>2.22</t>
  </si>
  <si>
    <t>2.23</t>
  </si>
  <si>
    <t>2.24</t>
  </si>
  <si>
    <t>2.25</t>
  </si>
  <si>
    <t>2.26</t>
  </si>
  <si>
    <t>2.27</t>
  </si>
  <si>
    <t>2.28</t>
  </si>
  <si>
    <t>2.29</t>
  </si>
  <si>
    <t>2.30</t>
  </si>
  <si>
    <t>2.31</t>
  </si>
  <si>
    <t>2.32</t>
  </si>
  <si>
    <t>2.33</t>
  </si>
  <si>
    <t>2.34</t>
  </si>
  <si>
    <t>8</t>
  </si>
  <si>
    <t>10.9</t>
  </si>
  <si>
    <t>11.4</t>
  </si>
  <si>
    <t>13</t>
  </si>
  <si>
    <t>13.1</t>
  </si>
  <si>
    <t>13.2</t>
  </si>
  <si>
    <t>13.3</t>
  </si>
  <si>
    <t>konzole za koše, po shemi, list 2.4 in 2.5</t>
  </si>
  <si>
    <t>okvirji za svetila, po shemi, list 2.6</t>
  </si>
  <si>
    <t>- ogledalo OGL.S8, dimenzije 100x93 cm,  po shemi 3.13.10</t>
  </si>
  <si>
    <t xml:space="preserve">- ogledalo OGL.S9 po shemi </t>
  </si>
  <si>
    <t>14</t>
  </si>
  <si>
    <t>Dobava in montaža stenskih obešal v sanitarnih kabinah in garderobi</t>
  </si>
  <si>
    <t>14.1</t>
  </si>
  <si>
    <t>14.2</t>
  </si>
  <si>
    <t>13.4</t>
  </si>
  <si>
    <t>13.5</t>
  </si>
  <si>
    <t>13.6</t>
  </si>
  <si>
    <t>13.7</t>
  </si>
  <si>
    <t>13.8</t>
  </si>
  <si>
    <t>13.9</t>
  </si>
  <si>
    <t>14.3</t>
  </si>
  <si>
    <t>15</t>
  </si>
  <si>
    <t>15.1</t>
  </si>
  <si>
    <t>15.2</t>
  </si>
  <si>
    <t>Dobava in montaža ogledal, s pritrdilnim materialom (nevidno pritrjevanje), varnostno steklo, brez okvirja</t>
  </si>
  <si>
    <t>SISTEM STREŠNIH VAROVAL</t>
  </si>
  <si>
    <t>Dobava in montaža sistema varoval za strehe kot npr.: ABS Lock L-OT-SYS IV-6 mm
Fiksna jeklena sidrna točka v skladi z EN 795:20212
Varnostni sidrni sistem (kot npr. ABS-Lock L-OT) sponke pod obremenitvijo za kompenzacijo sunkov, zasnovano za sočasno uporabo treh oseb, za vgradnjo na strešno membrano brez preboja. V celoti izdelano iz nerjavnega jekla z drsnimi čeljustmi in drsnikom za neprekinjeno varovanje. Razdalja med oporniki največ 7,5 m. Povezovalna jeklenica premera 6mm je izdelana iz nerjavnega jekla in testirana na podlagi EN795:2012 in CEN/TS 16415:2017. Minimalna razdalja od roba strehe 2,5 m, dobava in vgradnja v skladu z navodili proizvajalca ob uporabi priloženega montažnega materiala. Vgradnja v strešno membrano skladno z navodili proizvajalca. Strešno membrano naj pregleda izvajalec gradbenih/krovskih del z vidika njene sposobnosti absorpcije kakršnekoli sile, ki bi jo morala prenesti.</t>
  </si>
  <si>
    <t xml:space="preserve"> - ABS Lock L-OT (ali enakovredno)</t>
  </si>
  <si>
    <t xml:space="preserve"> - ABS SY-SEIL-6(ali enakovredno)</t>
  </si>
  <si>
    <t xml:space="preserve"> - ABS Lock drobni mat. (ali enakovredno)</t>
  </si>
  <si>
    <t xml:space="preserve"> - ABS ocena stroška montaže</t>
  </si>
  <si>
    <t>9.5</t>
  </si>
  <si>
    <t xml:space="preserve">- ogledalo OGL.S7.dimenzije 119x93 cm, po shemi 3.13.8. </t>
  </si>
  <si>
    <t>PV.A5, velikosti 240x385 cm
s konzolo za elektromagnetno pridržalo (1 konzola/vrata)</t>
  </si>
  <si>
    <t>•Poliesterska tkanina obojestransko prevlečena s pvc, sestava samo iz materialov, ki so registrirani v skladu z REACH regulativam pri ECHA( evropska agencija za kemikalije), pretržna trdnost 4000N/5 cm po EN ISO 1421/1,  material standard barva: Vanilija ali Siva, samougasljivo v stopnji B, skladno z EN 13501-1+A1: 2009, teža min. 1200 g/m2</t>
  </si>
  <si>
    <t>J</t>
  </si>
  <si>
    <t>J.</t>
  </si>
  <si>
    <t>6.11.</t>
  </si>
  <si>
    <t>po sestavi F4.P; vzhodna fasada GUM, kjer so potrebna dodatna sidra. Izvajalec pred izvedbo pripravi in predloži izračun pritrjevanja kamene volne!</t>
  </si>
  <si>
    <t>fasada objekta C, lokalno krpanje izolacije debeline 8,0 cm na posegih, preprastitev celotne površine s podometom in izdelava novega zaključnega sloja</t>
  </si>
  <si>
    <t xml:space="preserve">demontaža, obnovitev in ponovna montaža lesenih letev na fasadi objekta C, po potrjenem vzorcu, zaščiteno s požarno odpornim premazom za lesene fasadne obloge, s čimer se doseže odziv na ogenj B-d0 </t>
  </si>
  <si>
    <t xml:space="preserve">demontaža, hramba, obnova, ponovna montaža lesene prečke na oknih v kemiji, zaščiteno s požarno odpornim premazom za lesene fasadne obloge, s čimer se doseže odziv na ogenj B-d0 </t>
  </si>
  <si>
    <t>1.12.</t>
  </si>
  <si>
    <t>Obnovitev obstoječih stopnic, vseh vrst materialov, s čiščenjem in saniranjem poškodovanih površin, domodeliranjem, s finalno obdelavo, po potrjenih vzorcih s strani arhitekta
OBJEKT A: dopustna je zgolj sanacija poškodb s sanirano maso, ki je po barvi, tonu in strukturi enaka vsakokratni stopnici tesnenje med kladami za preprečitev odtekanja vode pod stopnice.</t>
  </si>
  <si>
    <t>V cenah na enoto zajeti pripravo podlage, brušenje, struganje in nanos silikatne emulzije na obstoječih zidovih.</t>
  </si>
  <si>
    <t>protikondenčna izolacija cevi, debeline 13 mm</t>
  </si>
  <si>
    <t>Delo, pripravljalna dela, zarisovanje, transportni stroški, razna dolbljenja in vrtanja, drobni material, montaža, tlačni preizkus in zaključna dela.</t>
  </si>
  <si>
    <t>SISTEM ODVODNJAVANJA STREHE</t>
  </si>
  <si>
    <t>Velikost jaška: 
širina min. 1700 mm; globina: 2710 mm</t>
  </si>
  <si>
    <t>Velikost jaška: 
širina min. 1600 mm; globina: 2010 mm</t>
  </si>
  <si>
    <t>Planiranje dna izkopov, v točnosti ±2 cm vključno z utrjevanjem pred izvajanjem temeljenja.</t>
  </si>
  <si>
    <r>
      <t xml:space="preserve">Signalizacija KSS D: 
Signalizacija primerna zahtevam invalidnih oseb po SIST EN 81-70 
</t>
    </r>
    <r>
      <rPr>
        <u/>
        <sz val="10"/>
        <color rgb="FF000000"/>
        <rFont val="Calibri"/>
        <family val="2"/>
        <charset val="238"/>
        <scheme val="minor"/>
      </rPr>
      <t>v kabini</t>
    </r>
    <r>
      <rPr>
        <sz val="10"/>
        <color rgb="FF000000"/>
        <rFont val="Calibri"/>
        <family val="2"/>
        <charset val="238"/>
        <scheme val="minor"/>
      </rPr>
      <t xml:space="preserve">: vertikalno kabinsko tipkalo KSCD63 Scrolling DOT-matrix v kombinaciji iz brušene nerjaveče pločevine in polikarbonatnega stekla v celotni višini kabine, tipke za vsako postajo, braillova reliefna pisava, tipka za odpiranje vrat, tipka za zapiranje vrat, tipka za alarm, digitalni LCD kazalnik preobremenitve, položaja kabine in puščice smeri vožnje v beli barvi na črnem ozadju, stikalo na ključ za prednostno vožnjo in rezervacijo kabine 
</t>
    </r>
    <r>
      <rPr>
        <u/>
        <sz val="10"/>
        <color rgb="FF000000"/>
        <rFont val="Calibri"/>
        <family val="2"/>
        <charset val="238"/>
        <scheme val="minor"/>
      </rPr>
      <t>v glavni postaji</t>
    </r>
    <r>
      <rPr>
        <sz val="10"/>
        <color rgb="FF000000"/>
        <rFont val="Calibri"/>
        <family val="2"/>
        <charset val="238"/>
        <scheme val="minor"/>
      </rPr>
      <t xml:space="preserve">: inox pozivna tipka KSL D40 kvadratne oblike z okroglimi tipkami prilagojena za enostavno uporabo gibalno oviranih oseb, KSI D43 kazalnik položaja kabine in puščice smeri vožnje v beli barvi na črnem ozadnju ter gong skupaj integrirano v pozivni tipki 
</t>
    </r>
    <r>
      <rPr>
        <u/>
        <sz val="10"/>
        <color rgb="FF000000"/>
        <rFont val="Calibri"/>
        <family val="2"/>
        <charset val="238"/>
        <scheme val="minor"/>
      </rPr>
      <t>v ostalih postajah</t>
    </r>
    <r>
      <rPr>
        <sz val="10"/>
        <color rgb="FF000000"/>
        <rFont val="Calibri"/>
        <family val="2"/>
        <charset val="238"/>
        <scheme val="minor"/>
      </rPr>
      <t xml:space="preserve">: inox pozivna tipka KSL D40 kvadratne oblike prilagojena za enostavno uporabo gibalno oviranih oseb, KSI D43 kazalnik položaja kabine in puščice smeri vožnje v beli barvi na črnem ozadju ter gong skupaj integrirano v pozivni tipki signalizacija montirana na steni poleg/nad jaškovnimi vrati </t>
    </r>
  </si>
  <si>
    <r>
      <t xml:space="preserve">Signalizacija KSS D: 
Signalizacija primerna zahtevam invalidnih oseb po SIST EN 81-70 
</t>
    </r>
    <r>
      <rPr>
        <u/>
        <sz val="10"/>
        <color rgb="FF000000"/>
        <rFont val="Calibri"/>
        <family val="2"/>
        <charset val="238"/>
        <scheme val="minor"/>
      </rPr>
      <t>v kabini</t>
    </r>
    <r>
      <rPr>
        <sz val="10"/>
        <color rgb="FF000000"/>
        <rFont val="Calibri"/>
        <family val="2"/>
        <charset val="238"/>
        <scheme val="minor"/>
      </rPr>
      <t xml:space="preserve">: vertikalno kabinsko tipkalo KSC 266 iz brušene nerjaveče pločevine Asturias Satin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 
</t>
    </r>
    <r>
      <rPr>
        <u/>
        <sz val="10"/>
        <color rgb="FF000000"/>
        <rFont val="Calibri"/>
        <family val="2"/>
        <charset val="238"/>
        <scheme val="minor"/>
      </rPr>
      <t>v glavni postaji</t>
    </r>
    <r>
      <rPr>
        <sz val="10"/>
        <color rgb="FF000000"/>
        <rFont val="Calibri"/>
        <family val="2"/>
        <charset val="238"/>
        <scheme val="minor"/>
      </rPr>
      <t xml:space="preserve">: inox pozivna tipka KSL 280 kvadratne oblike, prilagojena za enostavno uporabo gibalno oviranih oseb, KSI 286 digitalni LCD kazalnik položaja kabine in puščice smeri vožnje v beli barvi ter gong  
</t>
    </r>
    <r>
      <rPr>
        <u/>
        <sz val="10"/>
        <color rgb="FF000000"/>
        <rFont val="Calibri"/>
        <family val="2"/>
        <charset val="238"/>
        <scheme val="minor"/>
      </rPr>
      <t>v ostalih postajah</t>
    </r>
    <r>
      <rPr>
        <sz val="10"/>
        <color rgb="FF000000"/>
        <rFont val="Calibri"/>
        <family val="2"/>
        <charset val="238"/>
        <scheme val="minor"/>
      </rPr>
      <t xml:space="preserve">: inox pozivna tipka KSL 280 kvadratne oblike, prilagojena za enostavno uporabo gibalno oviranih oseb, KSI 286 digitalni LCD kazalnik položaja kabine inpuščice smeri vožnje v beli barvi ter gong, 
signalizacija in tipke nameščene na okvir vrat jaška  </t>
    </r>
  </si>
  <si>
    <t>Cement – 1. del: Sestava, zahteve in merila skladnosti za običajne cemente</t>
  </si>
  <si>
    <r>
      <t xml:space="preserve"> Specifikacija za dodatne komponente zidovine – 2. del: </t>
    </r>
    <r>
      <rPr>
        <sz val="8"/>
        <color theme="1"/>
        <rFont val="Calibri"/>
        <family val="2"/>
        <charset val="238"/>
        <scheme val="minor"/>
      </rPr>
      <t>Preklade</t>
    </r>
  </si>
  <si>
    <t>Specifikacija za dodatne komponente zidovine – 3. del: Jeklene mreže za armiranje naležnih reg</t>
  </si>
  <si>
    <r>
      <t>Estrihi</t>
    </r>
    <r>
      <rPr>
        <sz val="8"/>
        <color theme="1"/>
        <rFont val="Calibri"/>
        <family val="2"/>
        <charset val="238"/>
        <scheme val="minor"/>
      </rPr>
      <t xml:space="preserve"> - </t>
    </r>
    <r>
      <rPr>
        <sz val="10"/>
        <color theme="1"/>
        <rFont val="Calibri"/>
        <family val="2"/>
        <charset val="238"/>
        <scheme val="minor"/>
      </rPr>
      <t xml:space="preserve"> Materiali za estrihe – Lastnosti in zahteve</t>
    </r>
  </si>
  <si>
    <t xml:space="preserve"> Lahki agregati – 2. del: Lahki agregati za bitumenske zmesi in površinske prevleke ter za uporabo v nevezanih in vezanih mešanicah </t>
  </si>
  <si>
    <t>Mavčna veziva in mavčni notranji ometi – 1. del: Definicije in zahteve</t>
  </si>
  <si>
    <t xml:space="preserve">Kemijski dodatki za beton, malto in injekcijsko maso – 2. del: Kemijski dodatki za beton – Definicije, zahteve, skladnost, označevanje in obeleževanje </t>
  </si>
  <si>
    <t>Bitumenske zmesi – Specifikacije materialov – 4. del: Vročevaljani asfalt</t>
  </si>
  <si>
    <t>Dimniki – Sestavni deli – Betonski elementi (nosilnega) plašča dimnika</t>
  </si>
  <si>
    <r>
      <t>Vroče i</t>
    </r>
    <r>
      <rPr>
        <i/>
        <sz val="10"/>
        <color theme="1"/>
        <rFont val="Calibri"/>
        <family val="2"/>
        <charset val="238"/>
        <scheme val="minor"/>
      </rPr>
      <t>zdelani votli profili iz nelegiranih in drobnozrnatih konstrukcijskih jekel – 1. del: Tehnični   dobavni pogo</t>
    </r>
    <r>
      <rPr>
        <i/>
        <sz val="8"/>
        <color theme="1"/>
        <rFont val="Calibri"/>
        <family val="2"/>
        <charset val="238"/>
        <scheme val="minor"/>
      </rPr>
      <t>ji</t>
    </r>
  </si>
  <si>
    <r>
      <t xml:space="preserve"> </t>
    </r>
    <r>
      <rPr>
        <i/>
        <sz val="10"/>
        <color theme="1"/>
        <rFont val="Calibri"/>
        <family val="2"/>
        <charset val="238"/>
        <scheme val="minor"/>
      </rPr>
      <t>V primeru da posamezne postavke v popisu ne zajemajo celotnega opisa potrebnega za funkcionalno dokončanje dela, mora ponudnik izvedbo le tega vključiti v ceno na enoto!</t>
    </r>
  </si>
  <si>
    <r>
      <t>Notranje in zunanje obloge iz masivnega lesa – Znač</t>
    </r>
    <r>
      <rPr>
        <i/>
        <sz val="10"/>
        <color theme="1"/>
        <rFont val="Calibri"/>
        <family val="2"/>
        <charset val="238"/>
        <scheme val="minor"/>
      </rPr>
      <t>ilnosti, ovrednotenje skladnosti in označevanje</t>
    </r>
  </si>
  <si>
    <r>
      <t>SIST EN 1125:1998/ A1:2002/</t>
    </r>
    <r>
      <rPr>
        <sz val="8"/>
        <color theme="1"/>
        <rFont val="Calibri"/>
        <family val="2"/>
        <charset val="238"/>
        <scheme val="minor"/>
      </rPr>
      <t>AC:2002SIST EN 1125:1998/ A1:2002/AC:2002</t>
    </r>
  </si>
  <si>
    <r>
      <t>SIST EN 1158:2000/ A1:2003/</t>
    </r>
    <r>
      <rPr>
        <sz val="8"/>
        <color theme="1"/>
        <rFont val="Calibri"/>
        <family val="2"/>
        <charset val="238"/>
        <scheme val="minor"/>
      </rPr>
      <t>AC:2006SIST EN 1158:2000/ A1:2003/AC:2006</t>
    </r>
  </si>
  <si>
    <r>
      <t>Stavbno okovje – Enoosni teč</t>
    </r>
    <r>
      <rPr>
        <sz val="8"/>
        <color theme="1"/>
        <rFont val="Calibri"/>
        <family val="2"/>
        <charset val="238"/>
        <scheme val="minor"/>
      </rPr>
      <t>aj</t>
    </r>
    <r>
      <rPr>
        <sz val="10"/>
        <color theme="1"/>
        <rFont val="Calibri"/>
        <family val="2"/>
        <charset val="238"/>
        <scheme val="minor"/>
      </rPr>
      <t xml:space="preserve">i – </t>
    </r>
    <r>
      <rPr>
        <i/>
        <sz val="10"/>
        <color theme="1"/>
        <rFont val="Calibri"/>
        <family val="2"/>
        <charset val="238"/>
        <scheme val="minor"/>
      </rPr>
      <t>Zahteve in klasifikacija</t>
    </r>
  </si>
  <si>
    <t>Steklo v stavbah – Steklo z nanosi – 4. del: Ovrednotenje skladnosti/standard za izdelek</t>
  </si>
  <si>
    <r>
      <t xml:space="preserve"> Lepila in malte za ploščice - </t>
    </r>
    <r>
      <rPr>
        <i/>
        <sz val="10"/>
        <color theme="1"/>
        <rFont val="Calibri"/>
        <family val="2"/>
        <charset val="238"/>
        <scheme val="minor"/>
      </rPr>
      <t>Zahteve, ovrednotenje skladnosti, klasifikacija in oznaževanje</t>
    </r>
  </si>
  <si>
    <r>
      <t xml:space="preserve"> Naravni kamen – Ploščice – </t>
    </r>
    <r>
      <rPr>
        <i/>
        <sz val="10"/>
        <color theme="1"/>
        <rFont val="Calibri"/>
        <family val="2"/>
        <charset val="238"/>
        <scheme val="minor"/>
      </rPr>
      <t>Zahteve</t>
    </r>
  </si>
  <si>
    <r>
      <t xml:space="preserve"> Naravni kamen – Plošče </t>
    </r>
    <r>
      <rPr>
        <i/>
        <sz val="10"/>
        <color theme="1"/>
        <rFont val="Calibri"/>
        <family val="2"/>
        <charset val="238"/>
        <scheme val="minor"/>
      </rPr>
      <t>za tlake in stopnice – Zahteve</t>
    </r>
  </si>
  <si>
    <r>
      <t xml:space="preserve">Keramične </t>
    </r>
    <r>
      <rPr>
        <i/>
        <sz val="10"/>
        <color theme="1"/>
        <rFont val="Calibri"/>
        <family val="2"/>
        <charset val="238"/>
        <scheme val="minor"/>
      </rPr>
      <t>ploščice – Definicije, razvrstitev, lastnosti in označevanje</t>
    </r>
  </si>
  <si>
    <t>Lesene talne obloge – Lastnosti, ovrednotenje skladnosti in označevanje</t>
  </si>
  <si>
    <r>
      <t xml:space="preserve"> </t>
    </r>
    <r>
      <rPr>
        <sz val="10"/>
        <color theme="1"/>
        <rFont val="Calibri"/>
        <family val="2"/>
        <charset val="238"/>
        <scheme val="minor"/>
      </rPr>
      <t>V primeru da posamezne postavke v popisu ne zajemajo celotnega opisa potrebnega za funkcionalno dokončanje dela, mora ponudnik izvedbo le tega vključiti v ceno na enoto! V primeru da posamezne postavke v popisu ne zajemajo celotnega opisa potrebnega za funkcionalno dokončanje dela, mora ponudnik izvedbo le tega vključiti v ceno na enoto!</t>
    </r>
  </si>
  <si>
    <t>Naravni kamen – Plošče za tlake in stopnice – Zahteve</t>
  </si>
  <si>
    <t>Bitumenske zmesi – Specifikacije materialov – 4. del: Vroče valjani asfaltBitumenske zmesi – Specifikacije materialov – 4. del: Vroče valjani asfaltBitumenske zmesi – Specifikacije materialov – 4. del: Vroče valjani asfalt</t>
  </si>
  <si>
    <r>
      <t>SIST 1038-1 (</t>
    </r>
    <r>
      <rPr>
        <sz val="10"/>
        <rFont val="Calibri"/>
        <family val="2"/>
        <charset val="238"/>
        <scheme val="minor"/>
      </rPr>
      <t>²)SIST 1038-1 (²)</t>
    </r>
  </si>
  <si>
    <t>Cevni sistemi iz polimernih materialov - Odvodni sistemi v zgradbah - Lastnosti cevi, fitingov in njihovih spojev</t>
  </si>
  <si>
    <t>Padavinska kanalizacija na voznih površinah in na površinah za pešce – Klasifikacija, projektiranje in zahteve za preskušanje, označevanje in kontrolo kakovosti</t>
  </si>
  <si>
    <t>Izdelava DZO dokumentacije, potrebnih elaboratov in geodetskega posnetka ter drugi stroški vezani na pridobitev uporabnega dovoljenja.</t>
  </si>
  <si>
    <t>cena / enoto</t>
  </si>
  <si>
    <t xml:space="preserve"> - pazljiva odstranitev originalne talne keramike iz leta 1911 - za ponovno vgradnjo, z odstranitvijo obstenskih zaključkov. Keramiko se odstranjuje v celoti v prostorih sanitarij ob osrednjem stopnišču, na hodnikih pa le na mestih poškodb ali z vzorcem nepravilno vgrajenih elementov, ter na mestih predvidnih za nove tlake. Vse po navodilih ZVKDS.</t>
  </si>
  <si>
    <t xml:space="preserve">Dobava in montaža pregradnih sten sanitarnih kabin iz compact plošče, debelina plošče d= 10 mm, višina sten je 185 cm, dvignjene so od tal za 15 cm, s podnožjem in materialom za fiksiranje, vrati ter okovjem in kljukami za vrata. Kljuke imajo na notranji strani metuljčka, na zunanji pa ročaj/kljuko in z indikatorjem zasedenosti. </t>
  </si>
  <si>
    <t>Za vse elemente velja cena kompletno za dobavo, vgradnjo in montažo!</t>
  </si>
  <si>
    <t>Za doseganje delujočega zaklonišča je potrebno upoštevati in izpolniti vse zahteve iz obeh Poročil o pregledu zaklonišča. Poročili sta sestavni del dokumentacije PZI. Po zaključku del je potrebno izvesti kontrolni pregled in pridobiti potrdilo ustreznosti za obe zaklonišči!</t>
  </si>
  <si>
    <t>Dvonamensko zaklonišče z 200 zaklonilnimi mesti - ZAKLONIŠČE LEVO</t>
  </si>
  <si>
    <t>Dvonamensko zaklonišče z 200 zaklonilnimi mesti - ZAKLONIŠČE DESNO</t>
  </si>
  <si>
    <t>V levem zaklonišču je načrtovana rekonstrukcija vhodnega dela zaklonišča, na območju vgradnje dvigala v objektu C. Vsa potrebna gradbena in obrtna dela so popisana pri ustreznih sklopih gradbenih in obrtniških del. Tu so popisani specialni elementi za zaklonišča.</t>
  </si>
  <si>
    <t>V desnem zaklonišču je načrtovana rekonstrukcija horizontalnega jaška, zaradi prilagoditve zunanji ureditvi objekta. Vsa potrebna gradbena in obrtna dela so popisana pri ustreznih sklopih gradbenih in obrtniških del. Tu so popisani specialni elementi za zaklonišča.</t>
  </si>
  <si>
    <t>kpl.</t>
  </si>
  <si>
    <t>Vpetje podkonstrukcije je izvedeno na nosilno konstrukcijo strehe. Obešala za koše (6x/koš) so fiksirana na podkonstrukcijo (jeklene profile HEA 160), ki se jih vpne med sekundarne nosilce strešne konstrukcije, na zahodni strani HEA 300 in vzhodni pa HEA240. Barva: RAL9006</t>
  </si>
  <si>
    <t>Dvižna konstrukcija koša se pritrjuje na jekleno podkonstrukcijo strehe na višini _7,5_m. Barva RAL9008</t>
  </si>
  <si>
    <t>Stropni koš - dvižna konstrukcija do _7,5__m</t>
  </si>
  <si>
    <t>Pogon stropne košarke na višini _7,5__m</t>
  </si>
  <si>
    <t>Dobava opreme za šolsko odbojko (v vsakem prekatu velikega vadbenega prostora po eno prečno odbojkarsko igrišče, skupaj 2 kompleta), sestoječa iz:</t>
  </si>
  <si>
    <t>- napajanje z električno energijo je iz stikalnega bloka, ki je predviden v projektu za objekt. V stikalnem bloku je del iz katerega se napaja električna športna oprema zaščiten z električnim stikalom na diferenčni tok (FID)</t>
  </si>
  <si>
    <t>Dobava in montaža konstrukcije MINI koša s fiksno konstrukcijo, montiran na vsaki strani dvorane ob vhodu</t>
  </si>
  <si>
    <t xml:space="preserve">* semafor v dim 3000 x 1500
* multifunkcijska digitalna tipkovnica s kablom 
* 110/230V
* ohišje, odporno za udarce, z oceno najmanj IK09, po standardu DIN 18032)
* vidljivost 120 m
* Imena ekip HOME /GUEST
* indikator time out, 3 rumene pike na ekipo
* perioda, številka, rumena, 20 cm
* rezultat, 3 številke, rdeče, 25 cm
</t>
  </si>
  <si>
    <t>* PU pena debeline  20 mm, gostota 30kg/m3, v ploščah širine 65 cm, višina mehke obloge 2,67 z zarobljenimi vsemi štirimi robovi. Vrhnji sloj debeline 3 mm iz velurja v barvi po izboru projektanta oz. investitorja.</t>
  </si>
  <si>
    <t>* Mreža: okenca 80x80mm, debelina pletiva 4,2mm (nylon) ali 5mm (polipropilen) , UV odporna, črna ali bela barva in svinčeno vrvico teže 900 g/m. Višina obešanja na koti  7,3 m, s sredinskim prekrivanjem.</t>
  </si>
  <si>
    <t>* Dimenzija zaščitne površine neto 7,3 x 9 m, pri izvedbi upoštevati 30% nabor mreže (le po dolžini),  komplet z jekleno pletenico in pritrdilnim materialom</t>
  </si>
  <si>
    <t>* Podkonstrukcija standard: montaža iz strani na nosilec, steno ali pod strop, maks. odmik 0,5m. Dolžina jeklenice je 19 m.</t>
  </si>
  <si>
    <r>
      <t>Akcijski časi ko</t>
    </r>
    <r>
      <rPr>
        <i/>
        <sz val="10"/>
        <rFont val="Calibri"/>
        <family val="2"/>
        <charset val="238"/>
        <scheme val="minor"/>
      </rPr>
      <t>t npr Bodet 6002</t>
    </r>
  </si>
  <si>
    <t>Dobava in priklop elektro dvižne delilne zavese iz dvojne poliestrske tkanine do višine 2,72 m, nato do višine _8__m mreža iz naylona. Horizontalno spajanje trakov taknine s PVC profili. Povezava med PVC profili s trakovi dolžine 15 cm. Upravljanje preko stikal na vidnem mestu. Višina predelne stene__8__m (max. 10m, dolžina min_19,20_), s standardnim pogonom . Sestava: pobiralna cev, nosilna cev, vrvi in sestavni material za pogonsko os. Minimalna reža ob steni 10 cm. Investitor izdela električno napeljavo od glavne omarice do kontrolne omarice, motorjev in varnostnih zavor. Kontrolna omarica, s ključem za izklop napetosti in tipko za dvig spust, se namesti na zid, kjer je pogled na rokovanje zavese nemoten. Priklop izvrši ponudnikov pooblaščeni izvajalec. Konstrukcija skladno z DIN 18032/4</t>
  </si>
  <si>
    <t xml:space="preserve">Dobava visoke  plezalne stene. Širina: 8 m, višina: 7,175 m, previs od -5°do max 20° , </t>
  </si>
  <si>
    <t>ŠPORTNI POD (veliki vadbeni prostor)</t>
  </si>
  <si>
    <t>ŠPORTNI POD mali vadbeni prostor</t>
  </si>
  <si>
    <t>MALI VADBENI PROSTOR</t>
  </si>
  <si>
    <t>VELIKI  VADBENI PROSTOR</t>
  </si>
  <si>
    <t>Skupaj športni pod kot npr "Haro Stockholm" prostor 2                                        (VP 1 in VP2)</t>
  </si>
  <si>
    <t>Skupaj športni pod "kot npr Haro Stocholm " prostor 1                                           (VP3 in VP4)</t>
  </si>
  <si>
    <t>Zarisovanje igrišč  in oznak</t>
  </si>
  <si>
    <t>med dvema ognjema</t>
  </si>
  <si>
    <t>koordinacijska letev</t>
  </si>
  <si>
    <t>košarka</t>
  </si>
  <si>
    <t>* izdelava odprtin in pokrovov za športna orodja (odmični letvenik)</t>
  </si>
  <si>
    <t>štev.</t>
  </si>
  <si>
    <t>opis del</t>
  </si>
  <si>
    <t>EM</t>
  </si>
  <si>
    <t>cena/enoto</t>
  </si>
  <si>
    <t>cena</t>
  </si>
  <si>
    <t>Športna oprema - rekapitulacija</t>
  </si>
  <si>
    <t>€</t>
  </si>
  <si>
    <t>B</t>
  </si>
  <si>
    <t>MALI  VADBENI PROSTOR</t>
  </si>
  <si>
    <t>Veliki vadbeni prostor skupaj</t>
  </si>
  <si>
    <t>Mali vadbeni prostor skupaj</t>
  </si>
  <si>
    <t>Dobava in montaža univerzalne konzole plezal, ki vsebuje: konstrukcijo, podkonstrukcijo s petimi mesti za vpenjanje plezal (vrvi, krogi na vrveh, mornarsko lestev ali plezalno mrežo) Mornarsko lestev se fiksira na tla s pomočjo talnih pritrdil.</t>
  </si>
  <si>
    <t>OSTALO skupaj:</t>
  </si>
  <si>
    <t>Športna oprema skupaj</t>
  </si>
  <si>
    <t>VGRADNA OPREMA</t>
  </si>
  <si>
    <t>Geodetske storitve</t>
  </si>
  <si>
    <t>Zakoličba objektov, obstoječih komunalnih vodov in priključkov, predvidenih komunalnih vodov,  profilov prometne ureditve , profilov in elementov zunanje ureditve</t>
  </si>
  <si>
    <t>Meritve objekta in izdelava energetske izkaznice  zgrajenega objekta.</t>
  </si>
  <si>
    <t>Izdelava Navodil za vzdrževanje in obratovanje objekta ter požarnega reda</t>
  </si>
  <si>
    <t>Izvedba vseh pripravljalnih del na podlagi organizacije gradbišča in specifike izvajalca z izdelavo varnostnega načrta. V ceni zajeti tudi odstranitev in vzdrževanje. Za celotno dobo gradnje, za zunanjo ureditev in vsa ostala dela.</t>
  </si>
  <si>
    <t>splošno:                                                                                                                                                                                                                                                                                                                                                                                                                                                                                         -obračun po kompletni zakoličbi objekta, z upoštevanjem postavitve vseh potrebnih profilov! (groba in fina zakoličba)
 - zakoličba objekta  se izvede v skladu s pogoji, določenimi v gradbenem dovoljenju;
 - zakoličba objekta se izvede kot geodetska storitev po predpisih o geodetski dejavnosti;
 - zakoličbo izvede geodet, ki izpolnjuje pogoje, določene z geodetskimi predpisi;
 - o datumu in kraju zakoličenja mora izvajalec gradnje pisno obvestiti občinsko upravo  občine, najpozneje osem dni pred zakoličenjem;
 - o zakoličbi objekta se v skladu z geodetskimi predpisi izdela poseben zakoličbeni načrt, na podlagi katerega je omogočeno zakoličenje objekta v skladu s pogoji iz gradbenega dovoljenja;
 - zakoličbeni načrt podpišeta odgovorni geodet in izvajalec, lahko tudi pooblaščeni predstavnik občine, če je pri zakoličenju objekta navzoč.
 - izdelava geodetskega posnetka po končanih delih</t>
  </si>
  <si>
    <t>Geodetski posnetek izvedenega stanja gradnje in vseh komunalnih vodov v papirnati in elektronski obliki,  vris v kataster in pridobitev potrdila o vrisu v kataster</t>
  </si>
  <si>
    <t>Celotna organizacija del in formiranje gradbišča - izvedba skladno z pravili stroke in navodili naročnika s postavitvijo pisarne za naročnika in pisarne za nadzorno službo, sejne sobe z, polne gradbiščne ograje, ureditev dovoznih poti, ureditev začasnih zapor , dostopov do sosednjih objektov , dnevno čiščenje javnih površin, postavitev napisnih tabel, opozoril, znakov ter odstranitev po zaključku del.</t>
  </si>
  <si>
    <t>Kompletno čiščenje prostorov pred tehničnim pregledom in pred primopredajo objekta. Čiščenje med gradnjo z odvozom odpadkov upoštevano v enotnih cenah predračuna.</t>
  </si>
  <si>
    <t xml:space="preserve">Elaborat za vpis stavbe in posameznih delov v kataster stavb s podajo vloge na GURS in pridobitev odločbe </t>
  </si>
  <si>
    <t>c.</t>
  </si>
  <si>
    <t>UVODNE OPOMBE POPISA</t>
  </si>
  <si>
    <t>SPLOŠNE OPOMBE:</t>
  </si>
  <si>
    <t>Izvajalec del mora upoštevati splošna določila  v ponudbi in pri izvajanju del, ki veljajo v RS.</t>
  </si>
  <si>
    <t>Popis je veljaven le v kombinaciji z vsemi grafičnimi prilogami, risbami, načrti, tehničnim poročilom, sestavami konstrukcij, shemami oken in vrat in ostalimi sestavinami projekta (strojne, elektro instalacije in načrti gradbenih konstrukcij).</t>
  </si>
  <si>
    <t xml:space="preserve">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 </t>
  </si>
  <si>
    <t xml:space="preserve">Ponudba mora vsebovati ves pritrditveni material, vgradnjo zaključnih profilov, pločevin in kotnikov, izdelavo vseh potrebnih podkonstrukcij, dodatnega izsekavanja nosilnih , ponovnega odpiranja montažnih sten in podobna dela potrebna za vgradnjo posameznega elementa objekta, izdelavo vseh drobnih gradbenih, obrtniških in instalacijskih del ter ostalega četudi to ni neposredno navedeno popisu GOI del, a je kljub temu razvidno iz grafičnih prilog in ostalih prej naštetih sestavnih delov projekta.  </t>
  </si>
  <si>
    <t>V postavkah, kjer je navedeno kot npr. TIP PRODUKTA je izvajalec v primeru zamenjave produkta zagotoviti produkte, ki je podanemo produktu ENAKOVREDEN ALI BOLJŠI</t>
  </si>
  <si>
    <t xml:space="preserve">Ponuba mora biti usklajena a zahtevami Načrta požarne varnosti , Elaborata energijske učinkovitosti stavbe in Zvočne zaščite stavbe  </t>
  </si>
  <si>
    <t xml:space="preserve">Uporaba popisa brez vseh prej omenjenih sestavin projekta NI DOVOLJENA. Ponudba, ki se sklicuje zgolj na tekstualni del popisa ni veljavna oziroma je smatrana kot pomanjkljiva. </t>
  </si>
  <si>
    <t>Z oddajo ponudbe vsak ponudnik izjavlja, da je skrbno preučil vse prej omenjene sestavne dele projekta in da je v skupno vrednost vključil vsa dodatna, nepredvidena in presežna dela ter material, ki zagotavljajo popolno, zaključeno in celostno izvedbo objekta, ki ga obravnava projekt, tudi vsa dela, ki niso neposredno opisana ali našteta v tekstualnem delu popisa, a so kljub temu razvidna iz grafičnih prilog in ostalih prej naštetih sestavnih delov projekta.</t>
  </si>
  <si>
    <t>Vsak ponudnik z oddajo ponudbe prav tako izjavlja, da je dokumantacija popolna in da je sposoben v popolnosti kvalitetno izvesti predmetni objekt.</t>
  </si>
  <si>
    <t>Popolna ponudba za izvedbo GOI mora vsebovati tudi:</t>
  </si>
  <si>
    <t xml:space="preserve">- vse stroške, ki zajemajo izvedbo del in materiala po popisu GOI del, popisom GOI del za izvedbo priključkov na komunalno, vodovodno, plinovodno, tk, kabelsko in elektro infrastrukturo </t>
  </si>
  <si>
    <t>- vse splošne in stalne stroške,  povezane z organizacijo in delo na gradbišču,</t>
  </si>
  <si>
    <t>-  transportne stroške v območju in izven območja gradbišča,</t>
  </si>
  <si>
    <t>- splošne stroške pristojbin in davkov upravnih organov pri prijavi gradbišča, pridobivanja raznih dovoljenj in soglasij za izvedbo,</t>
  </si>
  <si>
    <t>-  stroške in pridobivanje soglasij za eventuelno zaporo cest,</t>
  </si>
  <si>
    <t>- stroške porabe električne energije, vode in telefona,</t>
  </si>
  <si>
    <t>- stroški nakladanja in razkladanja odvoza odpadkov in ostalega materiala na stalno deponijo izvajalca, razkladanje, eventuelno razgrinjanje ter plačila vseh dovoljenj in potrebne komunalne in energetske pristojbine,</t>
  </si>
  <si>
    <t>- vse stroške uradnega geodeta pri zakoličbi objekta, določitvi kote temeljenja, obiske geodeta med gradnjo, pri kontroli posedkov, ter izdelavi uradnega posnetka izvedenega stanja s podzemnim katastrom, izdelave eventuelne parcelacije ter pripravo potrebne dokumentacije za vpis v zemljiško knjigo,</t>
  </si>
  <si>
    <t>- vse stroške eventuelnega gretja prostorov s "tajfuni",</t>
  </si>
  <si>
    <t>-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dokumentacije za tehnični pregled</t>
  </si>
  <si>
    <t xml:space="preserve">-  predajo vseh, v načrte vnešenih sprememb med gradnjo (potrjenih s strani odgovornega vodje projekta, odgovornega projektanta arhitekture in odgovornega nadzornika), </t>
  </si>
  <si>
    <t>- pridobivanja internih soglasij, interne meritve kvalitete vgrajenih materialov, atesti, garancije in potrdila vgrajenih materialov v pripravi dela prevzemnika del,</t>
  </si>
  <si>
    <t>-  eventuelne stroške povezane s predstavitvami posameznih predvidenih in vgrajenih materialov investitorju,</t>
  </si>
  <si>
    <t>- stroški, ki nastanejo zaradi prilagajanja teminskega plana izvedbe glede na obstoječe stanje,</t>
  </si>
  <si>
    <t>- stroški vmesnega in finalnega čiščenja prostorov,</t>
  </si>
  <si>
    <t xml:space="preserve">- stroški ureditve  in organizacije gradbišča in izvajanja ukrepov za zagotavljanje varnosti in zdravja pri delu, imenovanju koordinatorja varstva pri delu ter izdelava elaborata varstva pri delu, </t>
  </si>
  <si>
    <t>- zakoličba posameznih elementov objekta in zunanje ureditve, izvedba po situaciji zakoličbe skupaj s fiksiranjem glavnih geodetskih točk, navezava na obstoječo poligonsko mrežo, z vsemi pomožnimi deli.</t>
  </si>
  <si>
    <t>-  izdelavo vseh v tehničnem poročilu, grafičnih prilogah in popisu navedenih vzorcev</t>
  </si>
  <si>
    <t xml:space="preserve"> - izdelavo delavniške dokumentacije jeklenih konstrukcij (potrdi jih odg. proj. grad. konst.)</t>
  </si>
  <si>
    <t>- izdelavo montažnih načrtov</t>
  </si>
  <si>
    <t>- izdelavo delavniških načrtov za izvedbo posameznih elementov</t>
  </si>
  <si>
    <t>- izdelavo demontažnih načrtov</t>
  </si>
  <si>
    <t>Izvajalec je dolžan nenehno spremljati posedanje novega objekta z reperji  katerih pomike mora v primernih časovnih intervalih spremljati odgovorni geodet. Posedki morajo biti vnešeni v gradbeni dnevnik.</t>
  </si>
  <si>
    <t xml:space="preserve">Izvajalec gradbenih del je dolžan pred pričetkom gradnje v vseh načrtih, ki so sestavni del predmetnega projekta preveriti in medsebojno uskladiti vse preboje in utore v lesenih in AB  konstrukcijah. </t>
  </si>
  <si>
    <t xml:space="preserve">Izvajalec je dolžan pred dobavo, izdelavo in montažo izdelati vzorce v merilu 1:1 za  sestavne dele predmetnega objekta , kar vključuje vse finalne materiale z obdelavami, talne in stenske obloge in elemente stavbenga pohištva </t>
  </si>
  <si>
    <t>Vzorce potrdi odgovorni projektant arhitekture in investitor . Vgradnja ali izvedba delov objekta, za katere je potrebno izdelati vzorce brez pisne potrditve odgovornega projektanta arhitekture NI DOVOLJENA.</t>
  </si>
  <si>
    <t>Pisna potrditev vzorcev s strani odgovornega projektanta arhitekture mora biti vnešena v gradbeni dnevnik in je smatrana kot bistveni element tehničnega pregleda objekta.</t>
  </si>
  <si>
    <t>Vsi jekleni elementi (četudi ni v načrtu ali popisu GOI del posebej označeno) morajo biti primerno protikorozijsko zaščiteni (vroče cinkanje in barvanje v RAL po izboru odg. proj. arhitekture) tako, da je zagotovljen garanjcijski rok in življenska doba, ki jo zahteva investitor. V predelih vlažnih in mokrih  prostorov - bazenski del , savne je potrebna uporaba nerjavečega jekla AISI 316/316L / EN1.4613 z visoko odpornostjo proti koroziji in kloridom .</t>
  </si>
  <si>
    <t>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 lesene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</si>
  <si>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dela vezana na strojna in elektro instalacijska dela.</t>
  </si>
  <si>
    <t xml:space="preserve">Posamezni ponudnik z oddajo ponudbe izjavlja, da bo predmetno zgradbo izvajal izključno skladno s predmetno projektno dokumentacijo. </t>
  </si>
  <si>
    <t>Vse morebitne spremembe in dopolnitve lahko izdelajo odgovorni projektanti navedenih projektov, pri čemer mora biti vsaka sprememba in dopolnitev pisno zavedena v gradbeni dnevnik, ožigosana in podpisana s strani odgovornega projektanta arhitekture in odgovornega nadzornika.</t>
  </si>
  <si>
    <t xml:space="preserve"> Kot spremembe projektne dokumentacije se šteje vsakeršno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</si>
  <si>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STAVBNI OVOJ IN ENERGETSKA UČINKOVITOST</t>
  </si>
  <si>
    <t xml:space="preserve">Izvajalec je dolžan pri izvedbi upoštevati vse navedene parametre izhajajoče iz projektne dokumentacije ter zagotoviti vse potrebne dokumente o vgrajenih materialih in opremi ter preizkuse vezane na izpolnjevanje navedenih pogojev </t>
  </si>
  <si>
    <t>V primeru kakršne koli menjave predvidenih materialov, stavbnega pohištva ali strojnih inštalacij in opreme mora izvajalec predložiti v potrditev naročniku, nadzoru in projektantu za primerjavo certifikate in tehnične liste elementov predvidenih v projektni dokumentaciji in elementov predlaganih s strani izvajalca iz katerih bo razvidno , da zadostujejo navedenim pogojem in da sprememba ne bo vplivala na izpolnjevanje zahtev za enrgetsko učinkovitost stavbe.</t>
  </si>
  <si>
    <t xml:space="preserve">Vsi elementi stavbnega pohištva , toplotnega ovoja stavbe in strojnih inštalacij v projektni dokumentaciji izpolnjujejo izdelani izračun energijske učinkovitosti in upoštevajo naslednje pogoje: </t>
  </si>
  <si>
    <t xml:space="preserve">1 - Vgradnja zunanjega stavbnega pohištva s trojno zasteklitvijo s toplotno prehodnostjo Uw ≤ 0,9 W/m2K (določeno po standardu SIST EN 14351-1:2006+A1:2010) po načelu tesnjenja v treh ravneh, kot je opredeljeno v smernici RAL. </t>
  </si>
  <si>
    <t xml:space="preserve">2 - Toplotna prehodnost neprosojnih delov toplotnega ovoja stavbe  znaša U ≤ 0,15 W/m2K. </t>
  </si>
  <si>
    <t>Za zagotovitev navedenih projektiranih elementov je potrebno pri izvedbi:</t>
  </si>
  <si>
    <t>1. Izvesti preizkus zrakotesnosti stavbe, pri čemer mora izmerjena vrednost pri ugotavljanju tesnosti obodnih konstrukcij po standardu SIST EN ISO 9972:2015 znašati: n50 ≤ 0,6 h-1.</t>
  </si>
  <si>
    <t>2 - Za vse vgrajene materiale in proizvode je potrebno predložiti certifikate in tehnične liste iz katerih je razvidno izpolnjujevanje navedenih pogojev za celotno sestavo vseh posameznih elementov stavbnega ovoja  in stavbno pohištvo v fasadnem ovoju in sicer:</t>
  </si>
  <si>
    <t>a.) dokazila o toplotnih karakteristikah zunanjega stavbnega pohištva (okna, fiksne zasteklitve, vrata), skladno s standardom SIST EN 14351-1:2006+A1:2010, iz katerega morajo biti razvidni podatki o toplotni prehodnosti celotnega zunanjega stavbnega pohištva (Uw), zasteklitve (Ug) in profila (Uf), podatki o linijski toplotni upornosti distančnika v zasteklitvi (ψ) in geometrijski podatki profila in zasteklitve;</t>
  </si>
  <si>
    <t>b:) dokazila o toplotni prevodnosti (λ) toplotno izolacijskih materialov v toplotnem ovoju stavbe;</t>
  </si>
  <si>
    <t>Projektna dokumentacija PZI za prizidek je izdelana  kot skoraj nič-energijska stavba.</t>
  </si>
  <si>
    <t>SPLOŠNO O CENI ZA MERSKO ENOTO POSAMEZNE POSTAVKE</t>
  </si>
  <si>
    <t>v ceni morajo biti zajeti vsi stroški potrebni za izvedbo:</t>
  </si>
  <si>
    <t>Odstranitvena dela</t>
  </si>
  <si>
    <t>*</t>
  </si>
  <si>
    <t>**</t>
  </si>
  <si>
    <t xml:space="preserve">začasno deponiranje na gradbišču, nakladanje in odvoz rušenega/demontiranega materiala na trajno deponijo, s plačilom vseh taks in pristojbin </t>
  </si>
  <si>
    <t xml:space="preserve">vsa začasna  podpiranja stenskih , montažnih in stropnih konstrukcij </t>
  </si>
  <si>
    <t xml:space="preserve"> zavarovanje gradbišča , ustrezno signalizacijo za dostope do sosednjih objektov  in začasne zapore </t>
  </si>
  <si>
    <t>Vse obstoječe komunalne vode , ki niso v funkciji  je  pričetkom rušitvenih  potrebno preveriti  in zapreti  pred odstranitvijo  . Vsi interni vodi in povezave med objekti predvidenimi za rušenje se odstranijo - zajeti v rušitvena zemeljska dela</t>
  </si>
  <si>
    <t>za  vse javne komunalne vode v območju gradbene parcele je potrebno izvesti zakoličbo in zavarovanje v času izvajanja rušitev  in gradbenih del</t>
  </si>
  <si>
    <t xml:space="preserve">zemeljska dela - strojni izkopi potrebni  po obodu konstrukcij  za izvedbo rušitev  podzemnih delov objektov </t>
  </si>
  <si>
    <t>Pri vseh rušitvah in rušitvenih delih je potrebno upoštevati tudi vsa navodila in specifikacije iz tekstualnega in grafičnega dela Načrta odstranjevalnih del , Elaborata za ravnanje z odpadki , Varnostnega načrta in vseh pravilnikov ter predpisov s področja ravnanja z odpadki. Pravilnika o varstvu pri gradbenem delu, Pravilnik o rušenju, Pravilnik o ravnanju z odpadki, Pravilnik o ravnanju z nevarnimi snovmi.</t>
  </si>
  <si>
    <t>za izdelavo ponudbe je potreben ogled obstoječega stanja</t>
  </si>
  <si>
    <t xml:space="preserve">  REKAPITULACIJA GOI DEL</t>
  </si>
  <si>
    <t>Gradbeno obrtna dela</t>
  </si>
  <si>
    <t>5</t>
  </si>
  <si>
    <t>7</t>
  </si>
  <si>
    <t>Elektroinstalacije in oprema</t>
  </si>
  <si>
    <t>Strojne instalacije in oprema</t>
  </si>
  <si>
    <t xml:space="preserve">Tehnologija in oprema kuhinje </t>
  </si>
  <si>
    <t>Geosonde</t>
  </si>
  <si>
    <t>Krajinska arhitektura</t>
  </si>
  <si>
    <t>Elektroinstalcije - NN priključek</t>
  </si>
  <si>
    <t>Elektroinstalcije - TK priključek</t>
  </si>
  <si>
    <t>Strojne instalacije - Zaklonišče</t>
  </si>
  <si>
    <t>NEPREDVIDENA DELA 5 %</t>
  </si>
  <si>
    <t>XV.</t>
  </si>
  <si>
    <t>PROJEKT IZVEDENIH DEL</t>
  </si>
  <si>
    <t xml:space="preserve">   DDV %</t>
  </si>
  <si>
    <t xml:space="preserve">   SKUPAJ VSA DELA Z DDV:</t>
  </si>
  <si>
    <t>Zunanja ureditev</t>
  </si>
  <si>
    <t>Mestna občina Ljubljana, Mestni trg 1, 1000 Ljubljana</t>
  </si>
  <si>
    <t>Celovita prenova OŠ Prule s prizidavo telovadnice, Prule 13, 1000 Ljubljana</t>
  </si>
  <si>
    <t>AD 231 (junij 2024)</t>
  </si>
  <si>
    <t>Elektroinstalcije - tehnično varnostni sistemi</t>
  </si>
  <si>
    <t>Elektroinstalcije - fotovoltaika</t>
  </si>
  <si>
    <t>Elektroinstalcije - zaklonišče</t>
  </si>
  <si>
    <t>Elektroinstalcije - toplotna postaja</t>
  </si>
  <si>
    <t>VI</t>
  </si>
  <si>
    <t>VIII</t>
  </si>
  <si>
    <t>X.</t>
  </si>
  <si>
    <t>XI.</t>
  </si>
  <si>
    <t>XII.</t>
  </si>
  <si>
    <t>XIII.</t>
  </si>
  <si>
    <t>XVI.</t>
  </si>
  <si>
    <t>XIV.</t>
  </si>
  <si>
    <t>NAČRT ZUNANJE UREDITVE - REKAPITULACIJA</t>
  </si>
  <si>
    <t>Šifra</t>
  </si>
  <si>
    <t>Opis dela</t>
  </si>
  <si>
    <t>Znesek</t>
  </si>
  <si>
    <t>ZUNANJA UREDITEV</t>
  </si>
  <si>
    <t>SANITARNA KANALIZACIJA</t>
  </si>
  <si>
    <t>ČRPALIŠČE</t>
  </si>
  <si>
    <t>PADAVINSKA KANALIZACIJA</t>
  </si>
  <si>
    <t>brez DDV</t>
  </si>
  <si>
    <t>2.2.1</t>
  </si>
  <si>
    <t>ZUNANJA UREDITEV - rekapitulacija</t>
  </si>
  <si>
    <t>PREDDELA</t>
  </si>
  <si>
    <t>VOZIŠČNE KONSTRUKCIJE</t>
  </si>
  <si>
    <t>ODVODNJAVANJE</t>
  </si>
  <si>
    <t>GRADBENA IN OBRTNIŠKA DELA</t>
  </si>
  <si>
    <t>OPREMA CEST</t>
  </si>
  <si>
    <t>TUJE STORITVE</t>
  </si>
  <si>
    <t>Zunanja ureditev skupaj</t>
  </si>
  <si>
    <t xml:space="preserve">DDV v ceni ni upoštevan </t>
  </si>
  <si>
    <t>enota</t>
  </si>
  <si>
    <t>cena/ enoto</t>
  </si>
  <si>
    <t>GEODETSKA DELA</t>
  </si>
  <si>
    <t>11 001</t>
  </si>
  <si>
    <t>Obnova in zavarovanje zakoličbe zunanje ureditve v ravninskem terenu (cca. 300 točk)</t>
  </si>
  <si>
    <t>ocena</t>
  </si>
  <si>
    <t>11 002</t>
  </si>
  <si>
    <t>Postavitev in zavarovanje prečnih profilov zunanje ureditve v ravninskem terenu</t>
  </si>
  <si>
    <t>GEODETSKA DELA -  SKUPAJ</t>
  </si>
  <si>
    <t>ČIŠČENJE TERENA</t>
  </si>
  <si>
    <t>12 001</t>
  </si>
  <si>
    <t>Posek in odstranitev dreves z debli od 15 do 50 cm premera ter odstranitev vej in panjev.</t>
  </si>
  <si>
    <t>Opomba: prestavitev obstoječih dreves je zajeta v načrtu krajinske arhitekture</t>
  </si>
  <si>
    <t>12 002</t>
  </si>
  <si>
    <t>Rušenje vseh vrst asfaltnih vozišč, rušenje zgornjega obrabnozapornega sloja globine do 10 cm  z odvozom na deponijo po izboru izvajalca.</t>
  </si>
  <si>
    <t>12 003</t>
  </si>
  <si>
    <t>Rušenje vseh vrst peščenih površin, rušenje zgornjega zaključnega sloja globine do 10 cm  z odrivom (deponirati gradbišču v skladu z normativi).</t>
  </si>
  <si>
    <t>12 004</t>
  </si>
  <si>
    <t>Rušenje vseh vrst tlakovanih površin, rušenje zgornjega zaključnega sloja  z odvozom na deponijo po izboru izvajalca.</t>
  </si>
  <si>
    <t>12 005</t>
  </si>
  <si>
    <t>Rušenje kovinskih ograj višine do 2.0 m z vsemi deli vključno s stebriči in temelji stebričev z odvozom odvečnega materiala na deponijo po izboru izvajalca.</t>
  </si>
  <si>
    <t>12 006</t>
  </si>
  <si>
    <t>Rušenje žičnih ograj višine do 4.0 m z vsemi deli vključno s stebriči in temelji stebričev z odvozom odvečnega materiala na deponijo po izboru izvajalca.</t>
  </si>
  <si>
    <t>12 007</t>
  </si>
  <si>
    <t>Rušenje betonskih ograj višine do 2.0 m z vsemi deli vključno s stebriči in temelji stebričev z odvozom odvečnega materiala na deponijo po izboru izvajalca.</t>
  </si>
  <si>
    <t>12 008</t>
  </si>
  <si>
    <t>Rušenje kovinskih dvokrilnih vrat višine do 2.0 m z žičnim polnilom, širine do 6.0 m vključno s stebriči in temelji stebričev z odvozom odvečnega materiala na deponijo po izboru izvajalca.</t>
  </si>
  <si>
    <t>12 009</t>
  </si>
  <si>
    <t>Rušenje drogov in svetilj javne razsvetljave višine do 10.0 m z vsemi deli vključno s temelji drogov in odvozom odvečnega materiala na deponijo po izboru izvajalca.</t>
  </si>
  <si>
    <t>12 010</t>
  </si>
  <si>
    <t>Odstranitev obstoječih košev za košarko, z vsemi deli vključno s temelji in odvozom odvečnega materiala na deponijo po izboru izvajalca.</t>
  </si>
  <si>
    <t>12 011</t>
  </si>
  <si>
    <t>Odstranitev obstoječih golov za nogomet, z vsemi deli vključno s temelji in odvozom odvečnega materiala na deponijo po izboru izvajalca.</t>
  </si>
  <si>
    <t>12 012</t>
  </si>
  <si>
    <t>Odstranitev smetnjakov z vsemi deli vključno s temelji smetnjakov in odvozom odvečnega materiala na deponijo po izboru izvajalca.</t>
  </si>
  <si>
    <t>12 013</t>
  </si>
  <si>
    <t>Odstranitev zunanjih betonski klopic z vsemi deli vključno s temelji klopic in odvozom na deponijo po izboru izvajalca.</t>
  </si>
  <si>
    <t>12 014</t>
  </si>
  <si>
    <t>Odstranitev zunanjih lesenih klopic pritrjenih na zid z vsemi deli in odvozom deponijo po izboru izvajalca.</t>
  </si>
  <si>
    <t>m</t>
  </si>
  <si>
    <t>12 015</t>
  </si>
  <si>
    <t>Rušenje vseh vrst betonskih robnikov vključno z betonskim temeljem z odvozom na deponijo po izboru izvajalca</t>
  </si>
  <si>
    <t>12 016</t>
  </si>
  <si>
    <t>Rušenje vseh vrst zidov z odvozom odvečnega materiala na deponijo po izboru izvajalca</t>
  </si>
  <si>
    <t xml:space="preserve"> - količine podzemnih objektov se preveri na licu mesta</t>
  </si>
  <si>
    <t>12 017</t>
  </si>
  <si>
    <t>Rušenje betonskih stopnišč in tribun z odvozom odvečnega materiala na deponijo po izboru izvajalca</t>
  </si>
  <si>
    <t>12 018</t>
  </si>
  <si>
    <t>Rušenje vseh vrst vozišč - rezanje asfaltnega roba</t>
  </si>
  <si>
    <t>12 019</t>
  </si>
  <si>
    <t>Rušenje vseh vrst zidov - rezanje krone zidu na ustrezno višino, vključno z odvozom odvečnega materiala na stalno deponijo, ki jo zagotovi izvajalec sam.</t>
  </si>
  <si>
    <t>12 020</t>
  </si>
  <si>
    <t>Rušitev in odstranitev vseh vrst kanalizacijskih cevi, vključno z odvozom odvečnega materiala na stalno deponijo, ki jo zagotovi izvajalec sam.</t>
  </si>
  <si>
    <t>12 021</t>
  </si>
  <si>
    <t>Rušitev in odstranitev vseh vrst jaškov in rešetk kanalizacije, vključno z odvozom odvečnega materiala na stalno deponijo, ki jo zagotovi izvajalec sam.</t>
  </si>
  <si>
    <t>12 022</t>
  </si>
  <si>
    <t>Rušitev in odstranitev vseh linijskih kanalet kanalizacije, vključno z odvozom odvečnega materiala na stalno deponijo, ki jo zagotovi izvajalec sam.</t>
  </si>
  <si>
    <t>12 023</t>
  </si>
  <si>
    <t>Rušitev in odstranitev vseh vrst elektro in telekomunikacijskih jaškov, vključno z odvozom odvečnega materiala na stalno deponijo, ki jo zagotovi izvajalec sam.</t>
  </si>
  <si>
    <t>12 024</t>
  </si>
  <si>
    <t>Rušitev in odstranitev vseh vrst telekomunikacijskih in elektrogenetskih kablov, vključno z demontažo razdelilnih omaric in drogov, z odvozom odvečnega materiala na stalno deponijo, ki jo zagotovi izvajalec sam.</t>
  </si>
  <si>
    <t>12 025</t>
  </si>
  <si>
    <t>Odstranitev obstoječih igral iz otroškega igrišča, z vsemi deli vključno s temelji in odvozom odvečnega materiala na deponijo po izboru izvajalca.</t>
  </si>
  <si>
    <t>12 026</t>
  </si>
  <si>
    <t>Odstranitev obstoječih stojal za kolesa, z vsemi deli vključno s temelji in odvozom odvečnega materiala na deponijo po izboru izvajalca.</t>
  </si>
  <si>
    <t>12 027</t>
  </si>
  <si>
    <t>Odstranitev obstoječih podpornih konstrukcij za premagovanje višinske razlike izvedenih iz betonskih hlodov, z vsemi deli vključno s temelji in odvozom odvečnega materiala na deponijo po izboru izvajalca.</t>
  </si>
  <si>
    <t>ČIŠČENJE TERENA - SKUPAJ</t>
  </si>
  <si>
    <t>PREDDELA - SKUPAJ</t>
  </si>
  <si>
    <t>Opomba: Količine izkopov in zasipov so prikazane v raščenem oziroma vgrajenem/komprimiranem stanju, razprostiranje izkopanih materialov je prikazan s faktorjem razrahljivosti</t>
  </si>
  <si>
    <t>IZKOPI</t>
  </si>
  <si>
    <t>21 001</t>
  </si>
  <si>
    <t>Površinski izkop plodne zemlje (humusa) v deb. 20 cm z odrivom (obstoječo živico  je treba deponirati na gradbišču v skladu z normativi!)</t>
  </si>
  <si>
    <t>21 002</t>
  </si>
  <si>
    <t>Površinski izkop plodne zemlje (humusa) v deb. 20 cm s transportom na deponijo po izboru izvajalca</t>
  </si>
  <si>
    <t>21 003</t>
  </si>
  <si>
    <t>Široki izkop vezljive zemljine in zrnate kamnine III. ktg. z odrivom</t>
  </si>
  <si>
    <t>Izvajalec mora pridobiti strokovno mnenje o uporabnosti materiala od izkopa o ustreznosti pred nadaljnjo uporabo.</t>
  </si>
  <si>
    <t>21 004</t>
  </si>
  <si>
    <t>Široki izkop vezljive zemljine in zrnate kamnine III. ktg. s transportom na stalno deponijo po izboru izvajalca.</t>
  </si>
  <si>
    <t>21 005</t>
  </si>
  <si>
    <t>Široki izkop mehke kamnine IV. ktg. s transportom na stalno deponijo po izboru izvajalca.</t>
  </si>
  <si>
    <t>21 006</t>
  </si>
  <si>
    <t>Široki izkop trde kamnine V-VII. ktg. s transportom na stalno deponijo po izboru izvajalca.</t>
  </si>
  <si>
    <t>IZKOPI - SKUPAJ</t>
  </si>
  <si>
    <t>PLANUM TEMELJNIH TAL</t>
  </si>
  <si>
    <t>22 001</t>
  </si>
  <si>
    <t>Ureditev planuma temeljnih tal vezljive zemljine in zrnate kamnine – III. kategorije.</t>
  </si>
  <si>
    <t>22 002</t>
  </si>
  <si>
    <t>Ureditev planuma temeljnih tal trde kamnine – IV. kategorije.</t>
  </si>
  <si>
    <t>22 003</t>
  </si>
  <si>
    <t>Ureditev planuma temeljnih tal trde kamnine – V. kategorije.</t>
  </si>
  <si>
    <t>PLANUM TEMELJNIH TAL - SKUPAJ</t>
  </si>
  <si>
    <t>NASIPI,  ZASIPI  IN POSTELJICA</t>
  </si>
  <si>
    <t>24 001</t>
  </si>
  <si>
    <t>Vgrajevanje nasipov iz naravno pridobljene vezljive zemljine in zrnate kamnine III. Ktg. in komprimiranjem v slojih po 20 cm. Pripeljano iz začasne deponije.</t>
  </si>
  <si>
    <t>24 002</t>
  </si>
  <si>
    <t>Izdelava nasipa iz zrnate kamnine – III. kategorije frakcije 0-64 z dobavo iz kamnoloma po izbiri izvajalca in transportom.</t>
  </si>
  <si>
    <t>24 003</t>
  </si>
  <si>
    <t>Vgraditev posteljice NKM 64 v debelini plasti do 50 cm iz zrnate kamnine – III. kategorije, v debelini predpisani s strani geomehanika v popisu predvideno 45 cm z dobavo iz kamnoloma po izboru izvajalca in transportom.</t>
  </si>
  <si>
    <t>24 004</t>
  </si>
  <si>
    <t>Ureditev planuma posteljice iz zrnate kamnine – III. kategorije.</t>
  </si>
  <si>
    <t>25 005</t>
  </si>
  <si>
    <t xml:space="preserve">Vgrajevanje sloja rodovitne rjave zemlje 1. kat. pod zasaditvenimi površinemi v debelini do 90 cm  z dobavo iz vira po izboru izvajalca in transportom. </t>
  </si>
  <si>
    <t>25 006</t>
  </si>
  <si>
    <t>Vgrajevanje sloja rodovitne rjave zemlje 1. kat. pod travnimi površinami v debelini do 20 cm  z dobavo iz vira po izboru izvajalca in transportom.</t>
  </si>
  <si>
    <t>25 007</t>
  </si>
  <si>
    <t>Vgrajevanje sloja komposta sadik novih dreves v debelini 5 cm z dobavo iz vira po izboru izvajalca in transportom.</t>
  </si>
  <si>
    <t>NASIPI,  ZASIPI  IN POSTELJICA - SKUPAJ</t>
  </si>
  <si>
    <t>BREŽINE IN ZELENICE</t>
  </si>
  <si>
    <t>25 001</t>
  </si>
  <si>
    <t>Humuziranje brežin brez valjanja ter zasaditev trave , vključno z zalivanjem in vzdrževanjem do treh mesecev po sejanju</t>
  </si>
  <si>
    <t>BREŽINE IN ZELENICE - SKUPAJ</t>
  </si>
  <si>
    <t>RAZPROSTIRANJE ODVEČNEGA MATERIALA</t>
  </si>
  <si>
    <t>26 001</t>
  </si>
  <si>
    <t>Razprostriranje odvečne rodovitne zemljine (upoštevan faktor razrahljivosti izkopanega materiala f=1.20)</t>
  </si>
  <si>
    <t>26 002</t>
  </si>
  <si>
    <t>Razprostriranje odvečne vezljive zemljine in zrnate kamnine (upoštevan faktor razrahljivosti izkopanega materiala f=1.40)</t>
  </si>
  <si>
    <t>26 003</t>
  </si>
  <si>
    <t>Razprostriranje odvečne mehke kamnine (upoštevan faktor razrahljivosti izkopanega materiala f=1.40)</t>
  </si>
  <si>
    <t>26 004</t>
  </si>
  <si>
    <t>Razprostriranje odvečne trde kamnine (upoštevan faktor razrahljivosti izkopanega materiala f=1.40)</t>
  </si>
  <si>
    <t>RAZPROSTIRANJE ODVEČNEGA MATERIALA - SKUPAJ</t>
  </si>
  <si>
    <t>2</t>
  </si>
  <si>
    <t>ZEMELJSKA DELA - SKUPAJ</t>
  </si>
  <si>
    <t>VOŽIŠČNE KONSTRUKCIJE</t>
  </si>
  <si>
    <t>NOSILNE PLASTI</t>
  </si>
  <si>
    <t>3.1.1</t>
  </si>
  <si>
    <t xml:space="preserve"> NEVEZANE NOSILNE PLASTI</t>
  </si>
  <si>
    <t>31 101</t>
  </si>
  <si>
    <t>Izdelava nevezane nosilne plasti enakomerno zrnatega drobljenca TD32 iz kamnine v deb. 15 cm</t>
  </si>
  <si>
    <t>31 102</t>
  </si>
  <si>
    <t>Izdelava nevezane nosilne plasti enakomerno zrnatega drobljenca TD32 iz kamnine v deb. 20 cm</t>
  </si>
  <si>
    <t>31 103</t>
  </si>
  <si>
    <t>Izdelava nevezane nosilne plasti enakomerno zrnatega drobljenca TD32 iz kamnine v deb. 25 cm</t>
  </si>
  <si>
    <t>31 104</t>
  </si>
  <si>
    <t>Izdelava izravnalne plasti iz drobljenca 0-16 v povprečni debelini do 5 cm s točnostjo +/- 1cm.</t>
  </si>
  <si>
    <t>31 105</t>
  </si>
  <si>
    <t>Dobava in vgradnja dranažne plasti rizla debeline 10 cm, frakcije 16-48 mm na že prej pripravljeno tamponsko podlago.</t>
  </si>
  <si>
    <t>31 106</t>
  </si>
  <si>
    <t>Izdelava izravnalne plasti mešanice substrata (kompost) in drobljenca 0-16 v povprečni debelini do 5 cm s točnostjo +/-1cn (priprava za polaganje travnih plošč).</t>
  </si>
  <si>
    <t>3.1.2</t>
  </si>
  <si>
    <t>VEZANE ZGORNJE NOSILNE PLASTI</t>
  </si>
  <si>
    <t>31 201</t>
  </si>
  <si>
    <t xml:space="preserve">Izdelava nosilne plasti bituminiziranega drobljenca AC 22 base B 50/70 A3, deb. 6 cm. </t>
  </si>
  <si>
    <t>31 202</t>
  </si>
  <si>
    <t>Dobava in izdelava temeljne plasti drenažnega ležišča ob objektu, debeline 10 cm s podložnim betonom C12/15,X0,Cl 0,1,Dmax32,S1 natančnost izdelave posteljice je do +/-1 cm.</t>
  </si>
  <si>
    <t>NOSILNE PLASTI  - SKUPAJ</t>
  </si>
  <si>
    <t>OBRABNE IN ZAPORNE PLASTI</t>
  </si>
  <si>
    <t>3.2.2</t>
  </si>
  <si>
    <t>VEZANE OBRABNE IN ZAPORNE PLASTI</t>
  </si>
  <si>
    <t>32 201</t>
  </si>
  <si>
    <t>Izdelava obrabnozaporne plasti asfaltnnega betona AC 8 surf B 70/100 A3, deb. 3 cm</t>
  </si>
  <si>
    <t>32 202</t>
  </si>
  <si>
    <t>Izdelava obrabnozaporne plasti asfaltnnega betona AC 8 surf B 50/70 A5, deb. 4 cm</t>
  </si>
  <si>
    <t>OBRABNE IN ZAPORNE PLAST - SKUPAJ</t>
  </si>
  <si>
    <t>ROBNI ELEMENTI</t>
  </si>
  <si>
    <t>3.3.1</t>
  </si>
  <si>
    <t>ROBNIKI IN MULDE</t>
  </si>
  <si>
    <t>33 101</t>
  </si>
  <si>
    <t xml:space="preserve">Vgraditev gumijastega robnika dim 3x15 cm izdelanega iz EPDMa (etilen propilen kavčuka). Zgornji rob traku je poravnan z zaključnim slojem. Trak je položen v organskih linijah in razmejuje peščeno površino igrišča in peščene poti. Trak je pasovno obbetoniran. </t>
  </si>
  <si>
    <t>Opomba: projektantu v potrditev dostaviti vzorec pred izvedbo!</t>
  </si>
  <si>
    <t>33 102</t>
  </si>
  <si>
    <t>Vgraditev predfabriciranih dvignjenih betonskih robnikov  s prerezom 15/25 cm, vključno z izvedbo betonskega temelja in vgradnjo robnikov v temelj, dobavo, transporti in vsemi pomožnimi deli.</t>
  </si>
  <si>
    <t>33 103</t>
  </si>
  <si>
    <t>Vgraditev predfabriciranih pogreznjenih betonskih robnikov s prerezom 15/25/cm, vključno z izvedbo betonskega temelja in vgradnjo robnikov v temelj, dobavo, transporti in vsemi pomožnimi deli.</t>
  </si>
  <si>
    <t>33 104</t>
  </si>
  <si>
    <t>Vgraditev predfabriciranih betonskih vrtnih robnikov  s prerezom 5/20 cm, vključno z izvedbo betonskega temelja in vgradnjo robnikov v temelj, dobavo, transporti in vsemi pomožnimi deli.</t>
  </si>
  <si>
    <t>33 105</t>
  </si>
  <si>
    <t>Vgraditev predfabriciranih polimer-betonskih robnikov s prerezom 5/20 cm in elastično gumo na vrhu robnika za zaščito igrišč in športnih objektov, vključno z izvedbo betonskega temelja in vgradnjo robnikov v temelj, dobavo, transporti in vsemi pomožnimi deli.</t>
  </si>
  <si>
    <t>33 106</t>
  </si>
  <si>
    <t>Vgraditev predfabriciranih polimer-betonskih robnikov s prerezom 6/40 cm in elastično gumo na vrhu robnika za zaščito igrišč in športnih objektov, vključno z izvedbo betonskega temelja in vgradnjo robnikov v temelj, dobavo, transporti in vsemi pomožnimi deli.</t>
  </si>
  <si>
    <t>33 107</t>
  </si>
  <si>
    <t>Vgraditev predfabriciranih polimer-betonskih kotnih elementov robnikov s prerezom 6/40 cm in elastično gumo na vrhu robnika za zaščito igrišč in športnih objektov, vključno z izvedbo betonskega temelja in vgradnjo robnikov v temelj, dobavo, transporti in vsemi pomožnimi deli.</t>
  </si>
  <si>
    <t>33 108</t>
  </si>
  <si>
    <t>Vgraditev predfabriciranih polimer-betonskih lovilcev peska dim. 50/100 cm in pokrivno rešetko iz gume ob bazenu za skok v daljino, vključno z izvedbo betonskega temelja in vgradnjo lovilcev peska v temelj, dobavo, transporti in vsemi pomožnimi deli.</t>
  </si>
  <si>
    <t>33 109</t>
  </si>
  <si>
    <t>Vgraditev INOX obrobe, obroči za izreze dreves, obroba izdelana iz INOX trakov višine 20cm oblikovane v obroče različnih premerov, vključno z izvedbo betonskega temelja in vgradnjo obročev v betonski temelj, dobavo, transporti in vsemi pomožnimi deli.</t>
  </si>
  <si>
    <t xml:space="preserve">ROBNI ELEMENTI - SKUPAJ </t>
  </si>
  <si>
    <t>BANKINE</t>
  </si>
  <si>
    <t>34 001</t>
  </si>
  <si>
    <t>Izdelava bankine iz gramoza ali naravno zdrobljenega kamnitega materiala, širine do 0,50 m, v deb. 15 cm</t>
  </si>
  <si>
    <t>BANKINE - SKUPAJ</t>
  </si>
  <si>
    <t>VOŽIŠČNE KONSTRUKCIJE - SKUPAJ</t>
  </si>
  <si>
    <t>OPOMBA: Za vse betonske elemente zunanje ureditve se vrsta, barva in velikost agregata ter barvo cementa izvde po po izboru projektanta arhitekture!</t>
  </si>
  <si>
    <t>50 001</t>
  </si>
  <si>
    <t>Izdelava dilatacije na mestu rezanja asfaltnih površin med novim  in obstoječim obrabno – zapornim slojem, ki se jo izvede z vtisom dilatacijske fuge širine 1 cm, globine do 2 cm. Po dokončni utrditvi z vibracijskim valjarjem, se fuga zalije s trajno elastično maso segreto na 170 oC in zgladi z drsno smučko. V primeru, da se takoj za tem sprosti promet, se zalivno maso na dilatacijo posipa še s PVC drobljencem ali kamnito moko.</t>
  </si>
  <si>
    <t>VRATA IN OGRAJE</t>
  </si>
  <si>
    <t>51 001</t>
  </si>
  <si>
    <t>Dobava in montaža polietilenske viseče tihe ograje, debelina 4 mm, velikost okna 10/10 cm, viseča, s karabini pripeta na jeklenico in obtežena na dnu, višine 400 cm, vključno z izvedbo pocinkanih stebrov za ograjo na cca. 5 m postavljenih na betonskih temeljih, na vrhu napeta jeklenica vključno z izkopom za temelje in zasipom po končani montaži, ter dobavo in motažo vseh spojnih materialov, vodil, karabinov, uteži.</t>
  </si>
  <si>
    <t>FINALNI TLAKI</t>
  </si>
  <si>
    <t>52 001</t>
  </si>
  <si>
    <t>Dobava in vgradnja ločilnega sloja PES filca 300g/m2 filca, ki se vhgrajuje na planum izkopa v raščnih tleh ter kot ločilni sloj v ustroju finalnih tlakov.</t>
  </si>
  <si>
    <t>52 002</t>
  </si>
  <si>
    <t>Izdelava betonskih pohodnih površin z vlivanjem klasično armiranega betona C25/30, frakcije 0-16 mm, preseka 0,15 m3/m2, odmik armature min. 4,5 cm od površine, na že prej pripravljeno tamponsko podlago vključno z dobavo, transportom, izvedbo dilatacij z mozniki, z rezanjem dilatacij in rezanjem linijskega vzorca, obdelavo izolacijskih stikov ob objektu in štokanjem, peskanje in grobim brušenjem do vidnega agregata za dosego hrapavosti 7-9 μm. Vrsta, barva in velikost agregata ter barvo cementa po izboru projektanta arhitekture.</t>
  </si>
  <si>
    <t>OPOMBA: v postavki vključiti vsa potrebna dela in ves material za izvedbo del, vključno z morebitnim potrebnim rezanjem. Za tlak mora izvajalec del dostaviti vzorec AB plošč velikosti cca 9 m2 in na zahtevo projektanta postaviti vzorčno polje enake velikosti, vključeno je fugiranje vzorčnega polja, obdelava robov plošč po detajlu. Fugiranje se izvede poglobljeno! V ceno tlaka vključiti tudi izdelavo plošč različnih dimenzij - zaključki in odprtine za pokrove jaškov ali drugih elementov. plošče, ki se stikajo s linijskimi rešetkami imajo drugačne robove kot ostale!</t>
  </si>
  <si>
    <t>52 003</t>
  </si>
  <si>
    <t>Izdelava dilatacij v AB plošči po detajlu in v rastru (ki ga predhodno potrdi projektant arhitekture) po detajlu, s čiščenjem rege z odpraševanjem, dobavo in vstavljanjem penastih trakov, izvedbo pimerja in kitanjem z dvokomponentnim trajnoelastičnim kitom npr TIO KIT, s posipom po izboru in potrditvi projektanta arhitekture.
m1 glede na površine: 
- nad objektom: cca. 400.00 m1
- dostopne poti: cca. 480.00 m1</t>
  </si>
  <si>
    <t>Dobava, polaganje in vezanje srednje zahtevne armature.</t>
  </si>
  <si>
    <t>52 004</t>
  </si>
  <si>
    <t>armature RA (ojačitve na izpostavljenih delih)</t>
  </si>
  <si>
    <t>53 005</t>
  </si>
  <si>
    <t>armature MAG</t>
  </si>
  <si>
    <t>52 006</t>
  </si>
  <si>
    <t>Dobava in vgradnja finalne peščene plasti belega suhega kremenovega peska debeline 40 cm, frakcije 1-2 mm na že prej pripravljeno tamponsko podlago.</t>
  </si>
  <si>
    <t>52 007</t>
  </si>
  <si>
    <t xml:space="preserve">Dobava in vgradnja finalne plasti proda debeline 30 cm, frakcije 4-8 mm na že prej pripravljeno tamponsko podlago. Prodec mora biti </t>
  </si>
  <si>
    <t>52 008</t>
  </si>
  <si>
    <t>Dobava in vgradnja finalne plasti rizla debeline 10 cm, frakcije 8-16 mm na že prej pripravljeno tamponsko podlago.</t>
  </si>
  <si>
    <t>52 009</t>
  </si>
  <si>
    <t>Dobava in strojno polaganje (vlivanje) finalne plasti poliuretanskega tartana z granulatom debeline 1.3 cm na že prej pripravljeno asfaltno podlago. Barva po izboru arhitekta. (TG1)</t>
  </si>
  <si>
    <t>52 010</t>
  </si>
  <si>
    <t>Dobava in vgradnja prefabriciranih PE travnih plošč vključno s travno rušo in polnilom (substrat) deb. 15 cm na že prej pripravljeno tamponsko podlago.</t>
  </si>
  <si>
    <t>52 011</t>
  </si>
  <si>
    <t>Dobava in polaganje finalne plasti plošč iz gumastega granulata oziroma vlaken ter poliuretanskih vezi (tartan) debeline 3 cm na že prej pripravljeno tamponsko podlago.</t>
  </si>
  <si>
    <t>52 012</t>
  </si>
  <si>
    <t>Dobava in montaža INOX pohodne rešetke deb 3 cm, vključno z nosilnimi okvirji in pritrdilnim materialom, transporti, prenosi v kompletu.</t>
  </si>
  <si>
    <t>Izkopi upoštevani v poglavju 2. Zemeljska dela</t>
  </si>
  <si>
    <t>53 001</t>
  </si>
  <si>
    <t>Izvedba temeljev za drogove košarkarskega enocevnega stojala iz betona C20/25, frakcije 0-16 mm dimenzije 80/80 cm, globine 80 cm, vključno z vgradnjo puše premera 30 cm za odstranitev stojala ter pokrova puše, postavka vsebuje tudi pripravo terena, izkop za temelj, pripravo planuma, vlivanje podložnega betona v debelini 5 cm, vse prenose in transporte.</t>
  </si>
  <si>
    <t>53 002</t>
  </si>
  <si>
    <t>Izvedba temeljev za gol iz betona C20/25, frakcije 0-16 mm dimenzije 150/30 cm, globine 30 cm, postavka vsebuje tudi pripravo terena, izkop za temelj, pripravo planuma, vlivanje podložnega betona v debelini 5 cm, pritrjevanje s pritrdilnim materialom, vse prenose in transporte.</t>
  </si>
  <si>
    <t>53 003</t>
  </si>
  <si>
    <t>armature RA</t>
  </si>
  <si>
    <t>53 004</t>
  </si>
  <si>
    <t>Podprt enostranski opaž ravnega temelja z opažnimi ploščami za neviden beton, (opaž po celi višini temeljev), s pripravo, vsemi ploščami in transporti.</t>
  </si>
  <si>
    <t>STOPNICE 1</t>
  </si>
  <si>
    <t>54 001</t>
  </si>
  <si>
    <t>Ureditev planuma temeljnih tal vezljive zemljine in zrnate kamnine – 3. kategorije.</t>
  </si>
  <si>
    <t>54 002</t>
  </si>
  <si>
    <t>Dobava materiala in izdelava blazine pod temeljem objekta v debelini do 20 cm in obsip temeljev do višine temelja iz drobljenca 0-32 .</t>
  </si>
  <si>
    <t>54 003</t>
  </si>
  <si>
    <t>Zasip temeljev stopnic in zidov z drobljencem 0-32 in komprimiranjem v slojih po 20 cm, pripeljanega iz kamnoloma.</t>
  </si>
  <si>
    <t>54 004</t>
  </si>
  <si>
    <t xml:space="preserve">Dobava in vgradnja betona podložnega betona z C8/10,X0,Cl, preseka 0,05 m3/m2, frakcije 0-16 mm, s pripravo in vsemi transporti. </t>
  </si>
  <si>
    <t>54 005</t>
  </si>
  <si>
    <t>Dobava in vgradnja betona a.b. temeljev zidov in stopnic z betonom C25/30 XC1, preseka 0,30-0,40 m3/m2, s pripravo in vsemi transporti.</t>
  </si>
  <si>
    <t>54 006</t>
  </si>
  <si>
    <t>54 007</t>
  </si>
  <si>
    <t>54 008</t>
  </si>
  <si>
    <t>Podprt dvostranski opaž ravnega temelja zidu in stopnic s podprtimi ploščami za neviden beton, (opaž po celi višini temeljev h= 70 cm), s pripravo, vsemi ploščami in transporti.</t>
  </si>
  <si>
    <t>54 009</t>
  </si>
  <si>
    <t>Podprt dvostranski opaž čela stopnic z opažnimi ploščami za viden beton, (opaž po celi višini vsake stopnice), s pripravo, vsemi ploščami in transporti.</t>
  </si>
  <si>
    <t>54 010</t>
  </si>
  <si>
    <t xml:space="preserve">Vidne površine opornih zidov se obdela s štokano in peskano obdelavo. Vidne robove betonskih elementov se brusi po detajlu projektanta arhitekture. Stopnjo štokanja (grobo, srednje ali fino) in peskanja določi projektant arhitekture na podlagi izvedenega vzorca.  </t>
  </si>
  <si>
    <t>STOPNICE S KLANČINO</t>
  </si>
  <si>
    <t>55 001</t>
  </si>
  <si>
    <t>55 002</t>
  </si>
  <si>
    <t>55 003</t>
  </si>
  <si>
    <t>55 004</t>
  </si>
  <si>
    <t>55 005</t>
  </si>
  <si>
    <t>55 006</t>
  </si>
  <si>
    <t>55 007</t>
  </si>
  <si>
    <t>55 008</t>
  </si>
  <si>
    <t>55 009</t>
  </si>
  <si>
    <t>55 010</t>
  </si>
  <si>
    <t>STOPNICE 2</t>
  </si>
  <si>
    <t>56 001</t>
  </si>
  <si>
    <t>56 002</t>
  </si>
  <si>
    <t>56 003</t>
  </si>
  <si>
    <t>56 004</t>
  </si>
  <si>
    <t>56 005</t>
  </si>
  <si>
    <t>56 006</t>
  </si>
  <si>
    <t>56 007</t>
  </si>
  <si>
    <t>56 008</t>
  </si>
  <si>
    <t>56 009</t>
  </si>
  <si>
    <t>56 010</t>
  </si>
  <si>
    <t>STOPNICE 3</t>
  </si>
  <si>
    <t>57 001</t>
  </si>
  <si>
    <t>57 002</t>
  </si>
  <si>
    <t>57 003</t>
  </si>
  <si>
    <t>57 004</t>
  </si>
  <si>
    <t>57 005</t>
  </si>
  <si>
    <t>57 006</t>
  </si>
  <si>
    <t>57 007</t>
  </si>
  <si>
    <t>57 008</t>
  </si>
  <si>
    <t>57 009</t>
  </si>
  <si>
    <t>57 010</t>
  </si>
  <si>
    <t>TRIBUNA 1</t>
  </si>
  <si>
    <t>58 001</t>
  </si>
  <si>
    <t>58 002</t>
  </si>
  <si>
    <t>58 003</t>
  </si>
  <si>
    <t>Zasip temeljev, tribun in zidov z drobljencem 0-32 in komprimiranjem v slojih po 20 cm, pripeljanega iz kamnoloma.</t>
  </si>
  <si>
    <t>58 004</t>
  </si>
  <si>
    <t xml:space="preserve">Dobava in vgradnja betona podložnega betona z C8/10,X0,Cl, preseka 0,30 m3/m2, frakcije 0-16 mm, s pripravo in vsemi transporti. </t>
  </si>
  <si>
    <t>58 005</t>
  </si>
  <si>
    <t>58 006</t>
  </si>
  <si>
    <t>Dobava in vgradnja betona a.b. zidov in stopnic z betonom C25/30 XC1, preseka 0,15-0,50 m3/m2, vključno s štokanjem, peskanje in grobim brušenjem nastopne ploskve za dosego hrapavosti 7-9 μm, s pripravo in vsemi transporti.</t>
  </si>
  <si>
    <t>Prefabrikacija, montaža AB plohov tribun, vključno z izdelavo kalupa, vezenjem srednje zahtevne armature, vlivanjem betona C25/30 XC1, zalivanjem, razopaženjem kalupa, obdelavo vidnih površin (štokanje), vključno s transportom do končne dispozicije, dvigi, prenosi in obdelavami v celoti.</t>
  </si>
  <si>
    <t>58 007</t>
  </si>
  <si>
    <t xml:space="preserve">Ploh v "L" obliki dolžine 4,92 m (1,0 m3) </t>
  </si>
  <si>
    <t>58 008</t>
  </si>
  <si>
    <t>58 009</t>
  </si>
  <si>
    <t>58 010</t>
  </si>
  <si>
    <t>Podprt dvostranski opaž ravnega temelja zidu in stopnic s podprtimi ploščami za neviden beton, (opaž po celi višini temeljev h= 60 cm), s pripravo, vsemi ploščami in transporti.</t>
  </si>
  <si>
    <t>58 011</t>
  </si>
  <si>
    <t xml:space="preserve">Podprti dvostranski vezni opaž opornih zidov z opažnimi ploščami za neviden beton, višine do 1,2 m, s pripravo, vsemi ploščami In transporti.   </t>
  </si>
  <si>
    <t>58 012</t>
  </si>
  <si>
    <t xml:space="preserve">Podprti dvostranski vezni opaž opornih zidov z opažnimi ploščami za viden beton, višine do 2,0 m, s pripravo, vsemi ploščami In transporti.   </t>
  </si>
  <si>
    <t>58 013</t>
  </si>
  <si>
    <t>Izvedba navidezne dilatacije s trikotno letvijo - dvostransko, vključno z dobavo in vgradnjo letve.</t>
  </si>
  <si>
    <t>58 014</t>
  </si>
  <si>
    <t xml:space="preserve">Vidne površine betonov (stopnic, prefabrikatov, in zidov) se obdela s štokano in peskano obdelavo. Vidne robove betonskih elementov se brusi po detajlu projektanta arhitekture. Stopnjo štokanja (grobo, srednje ali fino) in peskanja določi projektant arhitekture na podlagi izvedenega vzorca.  </t>
  </si>
  <si>
    <t>58 015</t>
  </si>
  <si>
    <t>Dobava in polaganje finalne plasti trakov iz gumastega granulata dim. 100/30 cm oziroma vlaken ter poliuretanskih vezi (tartan) debeline 3 cm na betonsko sedalo tribun, vključno z lepljenjem in vijačenjem v beton, z vsem pritrdilnim materialom.</t>
  </si>
  <si>
    <t>TRIBUNA 2</t>
  </si>
  <si>
    <t>59 001</t>
  </si>
  <si>
    <t>59 002</t>
  </si>
  <si>
    <t>59 003</t>
  </si>
  <si>
    <t>59 004</t>
  </si>
  <si>
    <t xml:space="preserve">Dobava in vgradnja betona podložnega betona z C8/10,X0,Cl, preseka 0,3 m3/m2, frakcije 0-16 mm, s pripravo in vsemi transporti. </t>
  </si>
  <si>
    <t>59 005</t>
  </si>
  <si>
    <t>59 006</t>
  </si>
  <si>
    <t xml:space="preserve">Ploh v "L" obliki dolžine 1,8 m (0,28 m3) </t>
  </si>
  <si>
    <t>59 007</t>
  </si>
  <si>
    <t xml:space="preserve">Ploh v "U" obliki dolžine 1,8 m (0,405 m3) </t>
  </si>
  <si>
    <t>59 008</t>
  </si>
  <si>
    <t xml:space="preserve">Ploh v "U" obliki dolžine 1,8 m (0,567 m3) </t>
  </si>
  <si>
    <t>59 009</t>
  </si>
  <si>
    <t xml:space="preserve">Ploh v "U" obliki dolžine 2,0 m (0,63 m3) </t>
  </si>
  <si>
    <t>59 010</t>
  </si>
  <si>
    <t xml:space="preserve">Ploh v "U" obliki dolžine 2,1 m (0,66 m3) </t>
  </si>
  <si>
    <t>59 011</t>
  </si>
  <si>
    <t>59 012</t>
  </si>
  <si>
    <t>59 013</t>
  </si>
  <si>
    <t>59 014</t>
  </si>
  <si>
    <t>59 015</t>
  </si>
  <si>
    <t>ZID 1</t>
  </si>
  <si>
    <t>59 101</t>
  </si>
  <si>
    <t>59 102</t>
  </si>
  <si>
    <t>59 103</t>
  </si>
  <si>
    <t>Zasip temeljev zidov z drobljencem 0-32 in komprimiranjem v slojih po 20 cm, pripeljanega iz kamnoloma.</t>
  </si>
  <si>
    <t>59 104</t>
  </si>
  <si>
    <t>59 105</t>
  </si>
  <si>
    <t>Dobava in vgradnja betona a.b. temeljev zidov z betonom C25/30 XC1, preseka 0,30-0,40 m3/m2, s pripravo in vsemi transporti.</t>
  </si>
  <si>
    <t>59 106</t>
  </si>
  <si>
    <t>Dobava in vgradnja betona a.b. zidov z betonom C25/30 XC1, preseka 0,15-0,50 m3/m2, s pripravo in vsemi transporti.</t>
  </si>
  <si>
    <t>59 107</t>
  </si>
  <si>
    <t>59 108</t>
  </si>
  <si>
    <t>59 109</t>
  </si>
  <si>
    <t>Podprt dvostranski opaž ravnega temelja zidu z opažnimi ploščami za neviden beton, (opaž po celi višini temeljev h= 100 cm), s pripravo, vsemi ploščami in transporti.</t>
  </si>
  <si>
    <t>59 110</t>
  </si>
  <si>
    <t xml:space="preserve">Podprti dvostranski vezni opaž opornih zidov z opažnimi ploščami za neviden beton, višine do 2,0 m, s pripravo, vsemi ploščami In transporti.   </t>
  </si>
  <si>
    <t>59 111</t>
  </si>
  <si>
    <t>59 112</t>
  </si>
  <si>
    <t>59 113</t>
  </si>
  <si>
    <t xml:space="preserve">Vidne površine betonov zidov se obdela s štokano in peskano obdelavo. Vidne robove betonskih elementov se brusi po detajlu projektanta arhitekture. Stopnjo štokanja (grobo, srednje ali fino) in peskanja določi projektant arhitekture na podlagi izvedenega vzorca.  </t>
  </si>
  <si>
    <t>59 114</t>
  </si>
  <si>
    <t>Izdelava barbakan iz cevi iz plastičnih mas
vgrajenih v AB zid Ø 2 cm</t>
  </si>
  <si>
    <t>ZID 2</t>
  </si>
  <si>
    <t>59 201</t>
  </si>
  <si>
    <t>59 202</t>
  </si>
  <si>
    <t>59 203</t>
  </si>
  <si>
    <t>59 204</t>
  </si>
  <si>
    <t>59 205</t>
  </si>
  <si>
    <t>59 206</t>
  </si>
  <si>
    <t>59 207</t>
  </si>
  <si>
    <t>59 208</t>
  </si>
  <si>
    <t>59 209</t>
  </si>
  <si>
    <t>59 210</t>
  </si>
  <si>
    <t>59 211</t>
  </si>
  <si>
    <t>59 212</t>
  </si>
  <si>
    <t>59 213</t>
  </si>
  <si>
    <t>59 214</t>
  </si>
  <si>
    <t>ZID OB KLANČINI</t>
  </si>
  <si>
    <t>59 301</t>
  </si>
  <si>
    <t>59 302</t>
  </si>
  <si>
    <t>59 303</t>
  </si>
  <si>
    <t>59 304</t>
  </si>
  <si>
    <t>59 305</t>
  </si>
  <si>
    <t>59 306</t>
  </si>
  <si>
    <t>59 307</t>
  </si>
  <si>
    <t>59 308</t>
  </si>
  <si>
    <t>59 309</t>
  </si>
  <si>
    <t>59 310</t>
  </si>
  <si>
    <t>59 311</t>
  </si>
  <si>
    <t>59 312</t>
  </si>
  <si>
    <t>59 313</t>
  </si>
  <si>
    <t>59 314</t>
  </si>
  <si>
    <t>ZID 3</t>
  </si>
  <si>
    <t>59 401</t>
  </si>
  <si>
    <t>59 402</t>
  </si>
  <si>
    <t>59 403</t>
  </si>
  <si>
    <t>59 404</t>
  </si>
  <si>
    <t>59 405</t>
  </si>
  <si>
    <t>59 406</t>
  </si>
  <si>
    <t>59 407</t>
  </si>
  <si>
    <t>59 408</t>
  </si>
  <si>
    <t>59 409</t>
  </si>
  <si>
    <t>59 410</t>
  </si>
  <si>
    <t>59 411</t>
  </si>
  <si>
    <t>59 412</t>
  </si>
  <si>
    <t>59 413</t>
  </si>
  <si>
    <t>59 414</t>
  </si>
  <si>
    <t>ZID 4</t>
  </si>
  <si>
    <t>59 501</t>
  </si>
  <si>
    <t>59 502</t>
  </si>
  <si>
    <t>59 503</t>
  </si>
  <si>
    <t>59 504</t>
  </si>
  <si>
    <t>59 505</t>
  </si>
  <si>
    <t>59 506</t>
  </si>
  <si>
    <t>59 507</t>
  </si>
  <si>
    <t>59 508</t>
  </si>
  <si>
    <t>59 509</t>
  </si>
  <si>
    <t>59 510</t>
  </si>
  <si>
    <t>59 511</t>
  </si>
  <si>
    <t>59 512</t>
  </si>
  <si>
    <t>59 513</t>
  </si>
  <si>
    <t>59 514</t>
  </si>
  <si>
    <t>ZID 5</t>
  </si>
  <si>
    <t>59 601</t>
  </si>
  <si>
    <t>59 602</t>
  </si>
  <si>
    <t>59 603</t>
  </si>
  <si>
    <t>59 604</t>
  </si>
  <si>
    <t>59 605</t>
  </si>
  <si>
    <t>59 606</t>
  </si>
  <si>
    <t>59 607</t>
  </si>
  <si>
    <t>59 608</t>
  </si>
  <si>
    <t>59 609</t>
  </si>
  <si>
    <t>Podprt enostranski opaž ravnega temelja zidu z opažnimi ploščami za neviden beton, (opaž po celi višini temeljev h= 100 cm), s pripravo, vsemi ploščami in transporti.</t>
  </si>
  <si>
    <t>59 610</t>
  </si>
  <si>
    <t xml:space="preserve">Podprti enostranski vezni opaž opornih zidov z opažnimi ploščami za neviden beton, višine do 2,0 m, s pripravo, vsemi ploščami In transporti.   </t>
  </si>
  <si>
    <t>59 611</t>
  </si>
  <si>
    <t>59 612</t>
  </si>
  <si>
    <t>59 613</t>
  </si>
  <si>
    <t>ZASTAVE</t>
  </si>
  <si>
    <t>59 701</t>
  </si>
  <si>
    <t>izvedba temelja droga za zastavo, višine 12 m, ki zajema vsa zemeljska dela, opaž, beton in kovinsko sidrno ploščo s pritrdili na AB temelj. Izkop 13,5 m3, beton C30/37  3,35 m3, opaž 9,7 m2, armatura 160 kg, zasip 10 m3</t>
  </si>
  <si>
    <t xml:space="preserve">AB PALISADA </t>
  </si>
  <si>
    <t>Izkop ter planum raščenih tal upoštevan v poglavju 2.</t>
  </si>
  <si>
    <t>59 801</t>
  </si>
  <si>
    <t>Dobava in vgradnja sivih AB okroglih stebričev "okrogla palisada" premera 15 cm z izrezom, za premagovanje višinske razlike dolžine 120 cm.</t>
  </si>
  <si>
    <t>TEMELJ OGRAJE ZA GOLI</t>
  </si>
  <si>
    <t>59 901</t>
  </si>
  <si>
    <t>Izvedba pasovnih temeljev za drogove ograje za goli iz betona C20/25, frakcije 0-16 mm dimenzije 2x1700/100 cm, globine 100 cm, postavka vsebuje tudi pripravo terena, izkop za temelj, pripravo planuma, vlivanje podložnega betona v debelini 5 cm, vse prenose in transporte.</t>
  </si>
  <si>
    <t>59 902</t>
  </si>
  <si>
    <t>59 903</t>
  </si>
  <si>
    <t>59 904</t>
  </si>
  <si>
    <t>Podprt enostranski opaž ravnega temelja z opažnimi ploščami za neviden beton, (opaž po celi višini temeljev h= 100 cm), s pripravo, vsemi ploščami in transporti.</t>
  </si>
  <si>
    <t>GRADBENA IN OBRTNIŠKA DELA – SKUPAJ</t>
  </si>
  <si>
    <t>POKONČNA OPREMA CEST</t>
  </si>
  <si>
    <t>61 001</t>
  </si>
  <si>
    <t>Izdelava temelja iz cementnega betona C16/20, dolžine 80 cm, fi 30 cm.</t>
  </si>
  <si>
    <t>Dobava in vgraditev stebriča za prometni znak iz vroče cinkane jeklene cevi fi51 mm, dolžine do 4550mm</t>
  </si>
  <si>
    <t>61 002</t>
  </si>
  <si>
    <t>dolžina cevi 3650 mm</t>
  </si>
  <si>
    <t>61 003</t>
  </si>
  <si>
    <t>dolžina cevi 4550 mm</t>
  </si>
  <si>
    <t>Dobava in pritrditev okroglega prometnega znaka, podloga iz aluminijaste pločevine. Znak z odsevno HI folijo 1. Vrste.</t>
  </si>
  <si>
    <t>61 004</t>
  </si>
  <si>
    <t>Premer 600 mm</t>
  </si>
  <si>
    <t>Dobava in pritrditev okroglega prometnega znaka, podloga iz aluminijaste pločevine. Znak z odsevno HI folijo 2. Vrste.</t>
  </si>
  <si>
    <t>61 005</t>
  </si>
  <si>
    <t>Dobava in pritrditev kvadratnega prometnega znaka, podloga iz aluminijaste pločevine. Znak z odsevno HI folijo 2. Vrste.</t>
  </si>
  <si>
    <t>61 006</t>
  </si>
  <si>
    <t>Stranica 600/250 mm</t>
  </si>
  <si>
    <t>61 007</t>
  </si>
  <si>
    <t>Stranica 600/600 mm</t>
  </si>
  <si>
    <t>POKONČNA OPREMA CEST - SKUPAJ</t>
  </si>
  <si>
    <t>OZNAČBE NA VOZIŠČU</t>
  </si>
  <si>
    <t>Izdelava tankoslojne označbe na vozišču z večkomponentno rumeno barvo - strojno,debelina plasti suhe snovi 250 um/m2, posip z odsevnimi steklenimi kroglicami 0,25 kg/m2.</t>
  </si>
  <si>
    <t>62 001</t>
  </si>
  <si>
    <t>barvanje robnih črt postavitvene površine, šir. črte 10 cm</t>
  </si>
  <si>
    <t>Izdelava tankoslojnih označb na vozišču z večkomponentno rumeno barvo  ročno, debelina debelina suhe snovi 250 um/m2, posip z odsevnimi steklenimi kroglicami 0,25 kg/m2.</t>
  </si>
  <si>
    <t>62 002</t>
  </si>
  <si>
    <t>označba postavitvenih površin (1,1 m2/kos)</t>
  </si>
  <si>
    <t>OZNAČBE NA VOZIŠČU - SKUPAJ</t>
  </si>
  <si>
    <t>TAKTILNE OZNAKE</t>
  </si>
  <si>
    <t xml:space="preserve">63 001 </t>
  </si>
  <si>
    <t>Dobava in vgraditev taktilnih oznak iz plošč iz
cementnega betona - bele barve - 30 cm/30 cm -
gumbaste na že prej pripravljeno in utrjeno tamponsko podlago z vsemi transporti, prenosi in pomožnimi deli.</t>
  </si>
  <si>
    <t>63 002</t>
  </si>
  <si>
    <t>Izdelava talnega taktilnega vodilnega sistema v betonskem tlaku. Rezkanje žlebov v betonskem tlaku - v vzdolžni smeri se izvede žlebove globine 5 mm in širine 25 mm (5 paralelnih žlebov) - kot vodilo za slepe, robovi žlebov so pobrani pod kotom 45 stopinj, detajl po načrtu projektanta arhitekture.</t>
  </si>
  <si>
    <t>63 003</t>
  </si>
  <si>
    <t>Izdelava talnega taktilnega vodilnega sistema v betonskem tlaku. Rezkanje čepaste strukture v betonskem tlaku - v vzdolžni in v prečni smeri se izvede žlebove globine 5 mm in širine 25 mm (6 paralelnih žlebov) - kot vodilo za slepe, robovi žlebov so pobrani pod kotom 45 stopinj, detajl po načrtu projektanta arhitekture.</t>
  </si>
  <si>
    <t>TAKTILNE OZNAKE - SKUPAJ</t>
  </si>
  <si>
    <t>OPREMA CEST - SKUPAJ</t>
  </si>
  <si>
    <t>70 001</t>
  </si>
  <si>
    <t>Izdelava pravil vzdrževanja otroškega igrišča (interni predpis), načrt pregledov in vzdrževanja skupaj z obrazci v zvezi z opravili na otroškem igrišču, ki ga pripravi strokovnjak iz področja,</t>
  </si>
  <si>
    <t>70 002</t>
  </si>
  <si>
    <t>Izvedba pregled igrišča s strani neodvisnega in akreditiranega preglednika otroških igrišč in izdelavo elaborata v skladu s predpisi.</t>
  </si>
  <si>
    <t>ULIČNO POHIŠTVO IN OSTALA OPREMA</t>
  </si>
  <si>
    <t>71 001</t>
  </si>
  <si>
    <t>Dobava in vgradnja koša za smeti za zunanjo uporabo brez pepelnika in pokrova, posoda premera 380 mm in globine 460 mm, skupna višina koša 1500 mm, odprtina za metanje odpadkov premera 150 mm (pokrov na odklep s trikotnim ključem), prostornine 50l, iz vroče cinkanega jekla, vključno z izvedbo AB temelja premera 30 cm globine 60 cm s pustim betonom C8/10,X0,Cl 0,1,Dmax16,S1 in sidranjem stebriča v svež beton, vsemi transporti, prenosi in pomožnimi deli.</t>
  </si>
  <si>
    <t>71 002</t>
  </si>
  <si>
    <t>Dobava in monaža tipskega minimalističnega pitnika, izdelan je v celoti iz INOXa, enostavnih ter čistih linij, izvedba odtoka z rešetko se neopazno vgradi v nivo terena in ima povečano odpornost proti zamašitvi, vključeno s kvalitetno pipo na gumb namenjena pitju vode, dovod 1/2cole, temeljem skladnim z navodili proizvajalca, transporti, dvigi in pomočnimi deli.</t>
  </si>
  <si>
    <t>71 003</t>
  </si>
  <si>
    <t>Dobava in montaža prefabricirane tipske betonske klopi dim. 200/50,5/45 cm, vključno s transporti, prenosi in pomožnimi deli.</t>
  </si>
  <si>
    <t>71 004</t>
  </si>
  <si>
    <t>Dobava in montaža droga za zastavo izdelanega iz ALU cevi premera 80 mm, standardno belo prašno barvan, oziroma eloksiran ali neobdelan in iz visoke pulirane ali brušene INOX cevi, z vodoravnim vpenjanjem (skladno s protokolom), drog višine 6.0 m, vrtljiv okoli svoje osi, samodvigajoč, vključno izkopom za temelj, betoniranje AB temelja dimenzije 50 x 50 cm, globina 80 cm in armaturo fi 6-8 na 10 cm,  jeklenim sidrom in ozemljitvijo, vsemi transporti, dvigi in obdelavami.</t>
  </si>
  <si>
    <t>71 005</t>
  </si>
  <si>
    <t>Dobava in postavitev prislonilnega stojala za kolesa iz okrogle cevi, 0 42 mm, jekleni deli vroče pocinkani, mleto zrno 240, dolžine 750 cm, višine 90 cm, vključno z izkopom in zatiranjem na -20 cm z jekleno ploščo 100/150 mm, transporti, prenosi in pomožnimi deli.</t>
  </si>
  <si>
    <t>71 006</t>
  </si>
  <si>
    <t>Dobava in montaža visokih gred po želji naročnika (predvidena dimenzija 200/70/40 cm). Lesene grede se vgradi na mesto po predvideni zunanji ureditvi, vključno z vsemi transporti do mesta vgradnje, polnilnim materialom (substrat, filtrni sloj, ločilni sloj itd.) in pritrdilnimi elementi.</t>
  </si>
  <si>
    <t>Opomba: projektantu v potrditev dostaviti podrobnosti pred izvedbo!</t>
  </si>
  <si>
    <t>Pred vgradnjo mora dobavitelj v pregled in potrditev dostaviti naslednje dokumente:
- informacijo o proizvajalcu (uvozniku),
- tehnično dokumentacijo o izdelavi opreme in podlage (predvsem informacijo o konstrukciji naprave, dimenzijah, seznam priporočenih rezervnih delov, uporabljenih materialov, barv in lakov),
- navodila o pravilni montaži,
- navodila za uporabo s podatki o varnih razdaljah, ki jih je treba obdržati med opremo (najboljše grafično predstavljenimi), načini pregledovanja in vzdrževanja,
- certifikate, raziskave in druge dokumente, ki potrjujejo skladnost opreme standardoma SIST-EN 1176 oz. SIST-EN 1177 (potrebno je pridobiti pisno potrdilo o tem, da so bila opravljena vsa dela, ki jih je vsebovalo naročilo).
Neupoštevanje v javnem naročilu podanih zahtev je izločitveni kriterij.</t>
  </si>
  <si>
    <t>72 001</t>
  </si>
  <si>
    <t>Liniranje košarkškega igrišča.</t>
  </si>
  <si>
    <t>72 002</t>
  </si>
  <si>
    <t>Liniranje rokometnega igrišča.</t>
  </si>
  <si>
    <t>72 003</t>
  </si>
  <si>
    <t>Liniranje tekaške steze dolžina notranje steze 150 m (3 steze).</t>
  </si>
  <si>
    <t>72 004</t>
  </si>
  <si>
    <t>Dobava in montaža enocevne konstrukcije koša 165cm - cinkana vključujoč: poliester tabla dim. 180 x 105 cm, obroč težki KRPAN prašno lakiran, košarkaška mrežica-superpokal, pritrdilni material, zaščita enocevnega stojala.</t>
  </si>
  <si>
    <t>72 005</t>
  </si>
  <si>
    <t>Dobava in montaža rokometnega gola ALU zunanji, konstrukcija cinakana, sidra za rokometni gol zunanja, mreža za rok.-PE fi 4mm.  Izvedba temeljev za gol iz betona C20/25, frakcije 0-16 mm dimenzije 150/30 cm, globine 30 cm, postavka vsebuje tudi pripravo terena, izkop za temelj, pripravo planuma, vlivanje podložnega betona v debelini 5 cm, pritrjevanje s pritrdilnim materialom, vse prenose in transporte.</t>
  </si>
  <si>
    <t>72 006</t>
  </si>
  <si>
    <t>Dobava in montaža pohodnih pokrovnih plošč bazena za skok v daljino dimenzije 2.88/1.0 m, s polnilom tartana vključujoč vse prenose in transporte.</t>
  </si>
  <si>
    <t>72 007</t>
  </si>
  <si>
    <r>
      <t xml:space="preserve">Dobava tekmovalne odrivne deske za skok v daljino - Take off board set  ( deska odrivna, regulac.vijak, indikatorska deščica, kovinsko ogrodje, plas.mreža, lopatica za oblikovanje plastelina, cev za odvodnavanje, plastelin, pokrov, opažna deska), vključno s pokrovom tekmovalne odrivne deske, vse IAAF certificirano, </t>
    </r>
    <r>
      <rPr>
        <i/>
        <sz val="10"/>
        <rFont val="Calibri"/>
        <family val="2"/>
        <charset val="238"/>
        <scheme val="minor"/>
      </rPr>
      <t>kot npr. Polanik 250</t>
    </r>
  </si>
  <si>
    <t>IGRALA</t>
  </si>
  <si>
    <t>73 001</t>
  </si>
  <si>
    <t>Dobava in montaža igrala Tobogan, dim. 1500x1200 mm, vključujoč izvedbo AB temelja skladno z navodili proizvajalca, vsemi pripadajočimi deli, vse prenose, transporte in montažo.</t>
  </si>
  <si>
    <t>73 002</t>
  </si>
  <si>
    <t>Dobava in montaža igrala Tobogan, dim. 1500x600 mm, vključujoč izvedbo AB temelja skladno z navodili proizvajalca, vsemi pripadajočimi deli, vse prenose, transporte in montažo.</t>
  </si>
  <si>
    <t>73 003</t>
  </si>
  <si>
    <t>Dobava in montaža igrala Plezalo, dim. 3000x2100x2200 mm, vključujoč izvedbo AB temelja skladno z navodili proizvajalca, vsemi pripadajočimi deli, vse prenose, transporte in montažo.</t>
  </si>
  <si>
    <t>73 004</t>
  </si>
  <si>
    <t>Dobava in montaža igrala Peskovnik s pokrovi, dim. 4000x2000x400 mm, vključujoč izvedbo AB temelja skladno z navodili proizvajalca, vsemi pripadajočimi deli, vse prenose, transporte in montažo.</t>
  </si>
  <si>
    <t>73 005</t>
  </si>
  <si>
    <t>Dobava in montaža igrala Gugalnica, dim. 3700x1600x2300 mm, vključujoč izvedbo AB temelja skladno z navodili proizvajalca, vsemi pripadajočimi deli, vse prenose, transporte in montažo.</t>
  </si>
  <si>
    <t>73 006</t>
  </si>
  <si>
    <t>Dobava in montaža igrala Velika plezalna stena, dim. 4000x1800x2200 mm, vključujoč izvedbo AB temelja skladno z navodili proizvajalca, vsemi pripadajočimi deli, vse prenose, transporte in montažo.</t>
  </si>
  <si>
    <t>TUJE STORITVE SKUPAJ:</t>
  </si>
  <si>
    <t>2.2.2</t>
  </si>
  <si>
    <t>SANITARNA KANALIZACIJA - rekapitulacija</t>
  </si>
  <si>
    <t>KANALIZACIJA</t>
  </si>
  <si>
    <t>Sanitarna kanalizacija skupaj</t>
  </si>
  <si>
    <t>FEKALNA KANALIZACIJA</t>
  </si>
  <si>
    <t>Zakoličenje osi kanalizacije z zavarovanjem osi in oznako revizijskih jaškov.</t>
  </si>
  <si>
    <t>Rušenje vseh vrst asfaltnih vozišč in pločnikov, rušenje zgornjega obrabnozapornega sloja globine do 10 cm  z odvozom na deponijo do 5km</t>
  </si>
  <si>
    <t>(rušitve upoštevane v pposebnem popisu)</t>
  </si>
  <si>
    <t>Rušenje vseh vrst robnikov vključno z betonskim temeljem z odvozom na deponijo do 5km</t>
  </si>
  <si>
    <t>Rušenje vseh vrst vozišč - rezanje asfaltnega roba in naknadno čiščenjem odrezanih robov z izpihovalcem vročega zraka (200-600 oC, pritisk 3-9 bar).</t>
  </si>
  <si>
    <t>OSTALA PRIPRAVLJALNA DELA</t>
  </si>
  <si>
    <t>13 001</t>
  </si>
  <si>
    <t>Postavitev gradbenih profilov na vzpostavljeno os trase cevovoda ter določitev nivoja za merjenje globine izkopa in polaganje cevovoda (cca. 1 kos na 10 dolžinskih m1).</t>
  </si>
  <si>
    <t>(ocena)</t>
  </si>
  <si>
    <t>kom</t>
  </si>
  <si>
    <t>OPOMBA: Čiščenje terena, ki ni zajeto v zgornjih postavkah, rušitvena dela, ter priprava in organizacija gradbišča je upoštevana v popisu načrta rušitev in zunanje ureditve!</t>
  </si>
  <si>
    <t>OSTALA PRIPRAVLJALNA DELA - SKUPAJ</t>
  </si>
  <si>
    <t>Opomba: Vsi obračuni izkopov in zasipov se obračunavajo v raščenem stanju!</t>
  </si>
  <si>
    <t>Površinski izkop plodne zemlje (humusa) z odrivom (obstoječo živico  je treba deponirati na gradbišču v skladu z normativi!)</t>
  </si>
  <si>
    <t>Opomba: Upoštevano v načrtu zunanje ureditve</t>
  </si>
  <si>
    <t>Ročni izkop ob obstoječih podzemnih inštalacijah, na mestih prevezav, križanj in približevanj. Izkop v zemlji III. Kat</t>
  </si>
  <si>
    <t>Kombiniran izkop jarkov, globine 0 do 2 m, z odlaganjem izkopanega materiala 1m od roba izkopa.</t>
  </si>
  <si>
    <t>a+b+c = skupni izkop:</t>
  </si>
  <si>
    <t>a/  zemljina III. kategorije cca. 70%</t>
  </si>
  <si>
    <t>b/  mehka kamnina IV. kategorije cca. 20%</t>
  </si>
  <si>
    <t>c/  trda kamnina V.-IIV. kategorije cca. 10%</t>
  </si>
  <si>
    <t>Kombiniran izkop jarkov, globine 2 do 4 m s poševnim odsekavanjem stranic jarka, z odmetavanjem izkopanega materiala 1m od roba izkopa.</t>
  </si>
  <si>
    <t>a/  zemljina III. kategorije cca. 60%</t>
  </si>
  <si>
    <t>21 007</t>
  </si>
  <si>
    <t>b/  mehka kamnina IV. kategorije cca. 30%</t>
  </si>
  <si>
    <t>21 008</t>
  </si>
  <si>
    <t>NASIPI, ZASIPI</t>
  </si>
  <si>
    <t>Urejanje planuma posteljice ter planiranje s točnostjo do +/-3 cm po projektiranem naklonu.</t>
  </si>
  <si>
    <t>Dobava materiala in izdelava temeljne plasti posteljice debeline 10-15 cm z 2 x sejanim peskom, s planiranjem in strojnim utrjevanjem do 95% po standardnem Procterjovem postopku, natančnost izdelave posteljice je do +/-1 cm.</t>
  </si>
  <si>
    <t>Dobava materiala in izdelava peščenega obsipa cevi do 30 cm nad temenom s peskom granulacije 0-30 mm. Na peščeno posteljico se izvede 3-5 cm debel nasip, v katerega si cev izdela ležišče. Obsip cevi izvajati v slojih po 15 cm, istočasno na obeh straneh cevi ter paziti, da se cev ne premakne iz ležišča. Utrditev po SPP do 95% trdnosti</t>
  </si>
  <si>
    <t>22 004</t>
  </si>
  <si>
    <t>Zasip jarka z izkopanim materialom in komprimiranjem v slojih po 20 cm, pridobljenega iz predhodnega širokega izkopa, pripeljanega iz začasne deponije.</t>
  </si>
  <si>
    <t>22 005</t>
  </si>
  <si>
    <t>Odvoz odvečnega materiala od izkopa na deponijo z nakladanjem in razgrinjanjem na deponiji. Deponija oddaljena do 10 km, ki jo izvajalec del pridobi sam (upoštevan faktor razrahljivosti izkopanega materiala f=1.40)</t>
  </si>
  <si>
    <t>NASIPI, ZASIPI - SKUPAJ</t>
  </si>
  <si>
    <t>Humuziranje ravnih zelenih površin brez valjanja ter zasaditev trave , vključno z zalivanjem in vzdrževanjem do treh mesecev po sejanju</t>
  </si>
  <si>
    <t>ZEMELJSKA DELA – SKUPAJ</t>
  </si>
  <si>
    <t>30 001</t>
  </si>
  <si>
    <t>30 002</t>
  </si>
  <si>
    <t>Izdelava nevezane nosilne plasti enakomerno zrnatega drobljenca TD32 iz kamnine v deb. 40 cm</t>
  </si>
  <si>
    <t>30 003</t>
  </si>
  <si>
    <t>Izdelava nosilne plasti bituminiziranega drobljenca ASFALT AC22 basse, sint. bitumen B50/70, deb. 5 cm.</t>
  </si>
  <si>
    <t>30 004</t>
  </si>
  <si>
    <t>Izdelava obrabnozaporne plasti asfaltnnega betona AC 11 surf B 50/70 A3, deb. 3 cm</t>
  </si>
  <si>
    <t>40 001</t>
  </si>
  <si>
    <t>Nabava dvostranskega vertikalnega varovalnega opaža za razpiranje sten izkopa po tehnologiji izvajalca. Popis predvideva opažen izkop po trasah dolžine ne več kot 10 m.</t>
  </si>
  <si>
    <t>40 002</t>
  </si>
  <si>
    <t>Montaža in demontaža dvostranskega vertikalnega varovalnega opaža za razpiranje sten izkopa po tehnologiji izvajalca.</t>
  </si>
  <si>
    <t>40 003</t>
  </si>
  <si>
    <t>Postavitev začasnih lesenih prehodov preko izkopanega jarka iz plohov in ograjo iz desk, za prehod</t>
  </si>
  <si>
    <t>40 004</t>
  </si>
  <si>
    <t>Izvedba križanj z ostalimi vodi gospodarske javne infrastrukture z zaščito vseh obstoječih instalacij pred mehanskimi poškodbami z ovitjem v stekleno volno v rolah ali zaščito z zaščitnimi cevmi in obetoniranjem, varovanjem gradbebe jame pred vsipom in dodatnim utrjevanjem zasipnega materiala na mestu križanj.</t>
  </si>
  <si>
    <t>GRADBENA IN OBRTNIŠKA DELA - SKUPAJ</t>
  </si>
  <si>
    <t>Dobava in montaža tlačne cev na prirobnice izdelane iz nodularne litine po ISO 2531, 4179 in 8179, tlačnega razreda PN16, klase  K9, komplet s spojnim in tesnilnim materialom.</t>
  </si>
  <si>
    <t>DN150-K9 TYTON</t>
  </si>
  <si>
    <t>Dobava in montaža centrifugiranih poliestrskih cevi tip SN5000, po standardu SIST EN 14364, z notranjim zaščitnim slojem iz čistega poliestra debeline 1mm, s polaganjem na peščeno posteljico,kompletno s spajanjem, spojnim materialom in fitingi (kolena in odcepi) ter vsemi pomožnimi deli in prenosi;</t>
  </si>
  <si>
    <t>50 002</t>
  </si>
  <si>
    <t>GRP DN150 SN10000</t>
  </si>
  <si>
    <t>50 003</t>
  </si>
  <si>
    <t>GRP DN200 SN5000</t>
  </si>
  <si>
    <t>50 004</t>
  </si>
  <si>
    <t>GRP DN200 SN10000</t>
  </si>
  <si>
    <t>Dobava, vgradnja ter izdelava vodotesnih revizijskih jaškov iz centrifugiranih poliestrskih cevi tip SN5000, po standardu SIST EN 14364, z notranjim zaščitnim slojem iz čistega poliestra debeline 1mm, globine od 0 do 2 m premera fi 100 cm, z napravo AB temelja in venca, obdelavo vtoka v jašek ter z vgraditvijo prefabriciranega lito-železnega pokrova s tesnenjem premera 60 cm razreda A15;</t>
  </si>
  <si>
    <t>51 002</t>
  </si>
  <si>
    <t>Dobava, vgradnja ter izdelava vodotesnih revizijskih jaškov iz centrifugiranih poliestrskih cevi tip SN5000, po standardu SIST EN 14364, z notranjim zaščitnim slojem iz čistega poliestra debeline 1mm, globine od 0 do 2 m premera fi 100 cm, z napravo AB temelja in venca, obdelavo vtoka v jašek ter z vgraditvijo prefabriciranega lito-železnega pokrova s tesnenjem premera 60 cm razreda D400;</t>
  </si>
  <si>
    <t>51 003</t>
  </si>
  <si>
    <t>Dobava, vgradnja ter izdelava vodotesnih  revizijskih jaškov s podslapjem iz centrifugiranih poliestrskih cevi tip SN5000, po standardu SIST EN 14364, z notranjim zaščitnim slojem iz čistega poliestra debeline 1mm, globine od 2 do 4 m premera fi 100 cm, z napravo AB temelja in venca, obdelavo vtoka v jašek, podslapja ter z vgraditvijo prefabriciranega lito-železnega pokrova s tesnenjem premera 60 cm razreda D400;</t>
  </si>
  <si>
    <t>51 004</t>
  </si>
  <si>
    <t>Dobava in vgradnja tipskega maščobnika vključno z izkopom in zasipom, in izdelavo temelja s priključki in LTŽ pokrovoma D400 z vencema, tip  gravitacijski lovilec maščob s pretočno sposobnostjo 4 l/s – kot na primer NS4 volumen 1000 l.</t>
  </si>
  <si>
    <t>Izvedba priključevanja novega poliesterskega jaška DN1000 na obstoječo betonsko cev obstoječega kanalizacijskega priključka , z vrtanjem jaška in montažo vključno z dobavo vsega spojnega materiala in tesnitvijo.</t>
  </si>
  <si>
    <t>KANALIZACIJA – SKUPAJ</t>
  </si>
  <si>
    <t>PREIZKUSI IN ČIŠČENJE KANALIZACIJE</t>
  </si>
  <si>
    <t>Preizkus vodotesnosti kanalizacijskih jaškov iz poliestra po veljavnih standardih.</t>
  </si>
  <si>
    <t>Preizkus vodotesnosti kanalizacijskih cevi po veljavnih standardih:</t>
  </si>
  <si>
    <t>Mehansko odstranjevanje nesnage in čiščenje izvedene kanalizacije s spiranjem.</t>
  </si>
  <si>
    <t>Izvedba TV snemanja kanalizacije in podolžnih profilov po izvedenih delih. Kamere za snemanje kanalizacije morajo biti takšne dimenzije, da omogočajo snemanje tudi manjših profilov kanala. Ponudnik mora naročniku zagotoviti snemanje kanalizacije s TV kamero in hkratno snemanje podolžnih profilov (kaseta-grafični izris podolžnih profilov), presnemavanje na video kaseto VHS oziroma DVD disk.</t>
  </si>
  <si>
    <t>TUJE STORITVE – SKUPAJ</t>
  </si>
  <si>
    <t>2.2.3</t>
  </si>
  <si>
    <t>ČRPALIŠČE - rekapitulacija</t>
  </si>
  <si>
    <t>STROJNI DEL</t>
  </si>
  <si>
    <t>Fekalna kanalizacija skupaj</t>
  </si>
  <si>
    <t>Zakoličenje črpališča z oznako središča jaška ter vtokov in iztokov.</t>
  </si>
  <si>
    <t>Kombiniran izkop jame črpališča, globine 0-2 m, z odlaganjem izkopanega materiala 1m od roba izkopa.</t>
  </si>
  <si>
    <t>a/  zemljina III. kategorije cca. 50%</t>
  </si>
  <si>
    <t>c/  trda kamnina V.-IIV. kategorije cca. 20%</t>
  </si>
  <si>
    <t>Kombiniran izkop jame črpališča, globine 2 do 6m s poševnim odsekavanjem stranic jarka, z odmetavanjem izkopanega materiala 1m od roba izkopa.</t>
  </si>
  <si>
    <t>a/  zemljina III. kategorije cca. 20%</t>
  </si>
  <si>
    <t>b/  mehka kamnina IV. kategorije cca. 40%</t>
  </si>
  <si>
    <t>c/  trda kamnina V.-IIV. kategorije cca. 40%</t>
  </si>
  <si>
    <t>Kombiniran izkop jame za zidec krmilne omarice, globine 70 cm s poševnim odsekavanjem stranic jarka, z odmetavanjem izkopanega materiala 1m od roba izkopa.</t>
  </si>
  <si>
    <t>Urejanje planuma posteljice dna  ter planiranje s točnostjo do +/-3 cm po projektiranem naklonu.</t>
  </si>
  <si>
    <t>Izdelava temeljne plasti posteljice debeline 10-15 cm z 2 x sejanim peskom, s planiranjem in strojnim utrjevanjem do 95% po standardnem Procterjovem postopku, natančnost izdelave posteljice je do +/-1 cm.</t>
  </si>
  <si>
    <t>Zasip jaška z izkopanim materialom in komprimiranjem v slojih po 20 cm, pridobljenega iz predhodnega širokega izkopa, pripeljanega iz začasne deponije.</t>
  </si>
  <si>
    <t>Zasip jame zidca krmilne omarice z izkopanim materialom in komprimiranjem v slojih po 20 cm, pridobljenega iz predhodnega širokega izkopa, pripeljanega iz začasne deponije.</t>
  </si>
  <si>
    <t>22 006</t>
  </si>
  <si>
    <t>Črpanje vode iz gradbene jame v času gradnje</t>
  </si>
  <si>
    <t>JAŠEK</t>
  </si>
  <si>
    <t>Nabava dvostranskega vertikalnega varovalnega opaža za razpiranje sten izkopa po tehnologiji izvajalca.</t>
  </si>
  <si>
    <t>Opomba: Skladno s tehnologijo izvajalca, v tem popisu opažen izkop ni predviden.</t>
  </si>
  <si>
    <t>Dobava in montaža vodotesnih črpališčnih jaškov (črpalne komore) globine od 4 do 6 m iz poliestrske cevi cevi fi 150 cm na že prej pripravljen temelj, z  prefabriciranimi  vtoki in iztoki v jašek, z GRP lestvijo predhodno vgrajeno na steno jaška.</t>
  </si>
  <si>
    <t xml:space="preserve">Betoniranje podložnega betona jaška z C8/10,X0,Cl 0,1,Dmax16,S1, preseka 0,10 m3/m2, frakcije 0-16 mm, s pripravo in vsemi transporti. </t>
  </si>
  <si>
    <t>Betoniranje AB ležišča črpalke v jašku z vodoodpornim betonom C25/30, preseka 0,20 m3/m2, s pripravo in vsemi transporti.</t>
  </si>
  <si>
    <t>40 005</t>
  </si>
  <si>
    <t>Betoniranje AB temeljev jaškov z vodoodpornim betonom C25/30, preseka 0,40 m3/m2, s pripravo in vsemi transporti.</t>
  </si>
  <si>
    <t>40 006</t>
  </si>
  <si>
    <t>40 007</t>
  </si>
  <si>
    <t>40 008</t>
  </si>
  <si>
    <t>Dobava in vgradnjo AB pokrovnega venca z vgraditvijo polnilnega LTŽ pokrova s tesnenjem dim. 80/80 cm razreda A15;</t>
  </si>
  <si>
    <t>BETONSKI ZIDEC KRMILNE OMARICE</t>
  </si>
  <si>
    <t>41 001</t>
  </si>
  <si>
    <t xml:space="preserve">Betoniranje podložnega betona zidca krmilne omarice z C8/10,X0,Cl 0,1,Dmax16,S1, preseka 0,10 m3/m2, frakcije 0-16 mm, s pripravo in vsemi transporti. </t>
  </si>
  <si>
    <t>41 002</t>
  </si>
  <si>
    <t>Izdelava kalupa za betoniranje zidca za krmilno omarico iz opažnih elementov za vidni beton.</t>
  </si>
  <si>
    <t>41 003</t>
  </si>
  <si>
    <t>Betoniranje AB zidca z vodoodpornim betonom C25/30, s pripravo in vsemi transporti.</t>
  </si>
  <si>
    <t>41 004</t>
  </si>
  <si>
    <t>Dobava in vgradnja PP rebraste zaščitne cevi premera 20 mm v zidec krmilne omarice za dovod kablov (postavka upošteva vgradnjo 5 zaščitnih cevi vzporedno).</t>
  </si>
  <si>
    <t>41 005</t>
  </si>
  <si>
    <t>41 006</t>
  </si>
  <si>
    <t>41 007</t>
  </si>
  <si>
    <t>Montaža zidca za krmilno omarico z vsemi dvigi in prenosi na že prej pripravljeno betonsko podlago.</t>
  </si>
  <si>
    <t>Dobava in montaža potopne črpalke, ki omogoča
prost prehod trdih delcev premera do 50 mm za izračunani pretok; 11,8,0 l/s, izračunani tlak; 11,6 m, standard prirobnic; DIN, tlačni priključek črpalke; DN 65, tlačna stopnja; PN 16, maks. vgradna globina; 10 m, nominalna moč; 0,9 kW, maks. število vklopov v uri; 20, vključno s krmilnim mehanizmom, GPS komunikacijsko napravo, nivojskim stikalom,  dvema plovcema in montažno peto. Črpalka je lahko podobnih karakteristk. Postavka zajema z vse dvige in transporte, vgradni material in vsa pomožna dela.</t>
  </si>
  <si>
    <t>Fazonski kosi izdelani iz nodularne litine za nazivni tlak NP 16, klase K9, skupaj s potrebnimi tesnili, vijačnim in ostalim montažnim materialom, znotraj in zunaj tovarniško zaščiten proti koroziji; matični vijaki morajo biti galvansko zaščiteni proti rjavenju:</t>
  </si>
  <si>
    <t>FF kos DN65 l=200 cm</t>
  </si>
  <si>
    <t>FF kos DN150 l=50 cm</t>
  </si>
  <si>
    <t>50 005</t>
  </si>
  <si>
    <t>F kos DN150 l=50 cm</t>
  </si>
  <si>
    <t>50 006</t>
  </si>
  <si>
    <t>FF koleno DN150 90°</t>
  </si>
  <si>
    <t>50 007</t>
  </si>
  <si>
    <t>FF koleno DN65 90°</t>
  </si>
  <si>
    <t>50 008</t>
  </si>
  <si>
    <t>FF Y kos DN150</t>
  </si>
  <si>
    <t>50 009</t>
  </si>
  <si>
    <t>FF reducirni kos DN65/DN150</t>
  </si>
  <si>
    <t>50 010</t>
  </si>
  <si>
    <t>Dobava in vgradnja povratnega varovala DN65 s kroglo.</t>
  </si>
  <si>
    <t>50 011</t>
  </si>
  <si>
    <t>Dobava in vgradnja nožastega zasuna  ZETA TIP 101 DN 65 PN10 VAG, s kolesom.</t>
  </si>
  <si>
    <t>50 013</t>
  </si>
  <si>
    <t>Dobava in vgradnja verige za izvleko črpalk.</t>
  </si>
  <si>
    <t>50 014</t>
  </si>
  <si>
    <t>Dobava in montaža PP žabjega pokrova DN160 s prirobnico v izpustnem jašku tlačnega voda.</t>
  </si>
  <si>
    <t>50 015</t>
  </si>
  <si>
    <t>Izdelava in montaža zračnika fi 110 mm, L=2500 mm, INOX AISI 304, s kapo, podbetoniran, z izpustom kondenza, opremljen z mrežo proti mrčesu na izpustu in zgoraj z obrobno perforirano INOX pločevino za prezračevanje.</t>
  </si>
  <si>
    <t>STROJNI DEL – SKUPAJ</t>
  </si>
  <si>
    <t>SPLOŠNO</t>
  </si>
  <si>
    <t>Izvajanje gradbenega nadzora</t>
  </si>
  <si>
    <t>Izvajanje projektantskega nadzora</t>
  </si>
  <si>
    <t>Izvajanje geotehničnega nadzora</t>
  </si>
  <si>
    <t>Izdelava PID dokumentacije vključno z geodetskim posnetkom novega stanja.</t>
  </si>
  <si>
    <t>Preizkus vodotesnosti črpališča iz poliestrske cevi po veljavnih standardih.</t>
  </si>
  <si>
    <t>Mehansko odstranjevanje nesnage in čiščenje s spiranjem.</t>
  </si>
  <si>
    <t>2.2.4</t>
  </si>
  <si>
    <t>METEORNA KANALIZACIJA - rekapitulacija</t>
  </si>
  <si>
    <t xml:space="preserve">METEORNA KANALIZACIJA </t>
  </si>
  <si>
    <t>Identifikacija obstoječih podzemnih instalacij in komunalnih vodov s strani pooblaščenih predstavnijkov upravljalcev instalacij. (TELEKOM, JP Komunala, Elektro,...) z oznako križanj;</t>
  </si>
  <si>
    <t>13 002</t>
  </si>
  <si>
    <t>Postavitev gradbenih profilov na vzpostavljeno os trase cevovoda ter določitev nivoja za merjenje globine izkopa in polaganje cevovoda (cca. 1 kos na 30 dolžinskih m1).</t>
  </si>
  <si>
    <t>OPOMBA: Čiščenje terena, rušitve voziščnih konstrukcij in rekonstrukcija le teh, ter priprava in organizacija gradbišča je upoštevana v popisu načrta rušitev in zunanje ureditve!</t>
  </si>
  <si>
    <t>Kombiniran izkop jarkov, globine 2 do 4m s poševnim odsekavanjem stranic jarka, z odmetavanjem izkopanega materiala 1m od roba izkopa.</t>
  </si>
  <si>
    <t>Kombiniran izkop gradbene jame za vgrajevanje podzemnih objektov, globine do 6.0 m, z odmetavanjem izkopanega materiala 1m od roba izkopa.</t>
  </si>
  <si>
    <t>42 009</t>
  </si>
  <si>
    <t>a/  zemljina III. kategorije cca. 40%</t>
  </si>
  <si>
    <t>42 010</t>
  </si>
  <si>
    <t>42 011</t>
  </si>
  <si>
    <t>c/  trda kamnina V.-IIV. kategorije cca. 30%</t>
  </si>
  <si>
    <t>Urejanje planuma posteljice cevi ter planiranje s točnostjo do +/-3 cm po projektiranem naklonu.</t>
  </si>
  <si>
    <t>Urejanje planuma posteljice podzemnih objektov ter planiranje s točnostjo do +/-3 cm po projektiranem naklonu.</t>
  </si>
  <si>
    <t>Izdelava nosilne plasti posteljice podzemnih objektov debeline 20 cm s tamponskim drobljencem TD0-32, s planiranjem in strojnim utrjevanjem do 95% po standardnem Procterjovem postopku, natančnost izdelave posteljice je do +/-1 cm.</t>
  </si>
  <si>
    <t>Izdelava temeljne plasti posteljice podzemnih objektov debeline 10 cm z 2 x sejanim peskom, s planiranjem in strojnim utrjevanjem do 95% po standardnem Procterjovem postopku, natančnost izdelave posteljice je do +/-1 cm.</t>
  </si>
  <si>
    <t>Izdelava temeljne drenažne plasti posteljice ponikalnih košar debeline 30 cm s peskom rizel granulacije 16/32 mm., natančnost izdelave posteljice je do +/-1 cm.</t>
  </si>
  <si>
    <t>Izdelava temeljne plasti posteljice cevi debeline 10-15 cm z 2 x sejanim peskom, s planiranjem in strojnim utrjevanjem do 95% po standardnem Procterjovem postopku, natančnost izdelave posteljice je do +/-1 cm.</t>
  </si>
  <si>
    <t>22 007</t>
  </si>
  <si>
    <t>Izdelava temeljne plasti posteljice drenažne kanalizacije ob objektu, debeline 10 cm s podložnim betonom C12/15,X0,Cl 0,1,Dmax32,S1 natančnost izdelave posteljice je do +/-1 cm.</t>
  </si>
  <si>
    <t>22 008</t>
  </si>
  <si>
    <t>Izdelava peščenega obsipa cevi do 30 cm nad temenom s peskom granulacije 0-30 mm. Na peščeno posteljico se izvede 3-5 cm debel nasip, v katerega si cev izdela ležišče. Obsip cevi izvajati v slojih po 15 cm, istočasno na obeh straneh cevi ter paziti, da se cev ne premakne iz ležišča. Utrditev po SPP do 95% trdnosti</t>
  </si>
  <si>
    <t>22 009</t>
  </si>
  <si>
    <t>Izdelava peščenega obsipa drenažno-kanalizacijskih cevi (drenažnega sloja) do 30 cm nad temenom s peskom rizel granulacije 16/32 mm. Na peščeno posteljico se izvede 3-5 cm debel nasip, v katerega si cev izdela ležišče. Obsip cevi izvajati v slojih po 15 cm, istočasno na obeh straneh cevi ter paziti, da se cev ne premakne iz ležišča.</t>
  </si>
  <si>
    <t>22 010</t>
  </si>
  <si>
    <t>Zasip/obsip podzemnih objektov s tamponskim drobljencem TD 4-16 in komprimiranjem v slojih po 20 cm, s transportom iz kamnoloma do 10 km.</t>
  </si>
  <si>
    <t>22 011</t>
  </si>
  <si>
    <t>Izdelava drenažnega obsipa ponikalnih košar s peskom rizel granulacije 16/32 mm, vključno z zasipom do 30 cm nad temenom ponikalnih košar.</t>
  </si>
  <si>
    <t>22 012</t>
  </si>
  <si>
    <t>Zasip jarka cevi z izkopanim materialom in komprimiranjem v slojih po 20 cm, pridobljenega iz predhodnega širokega izkopa, pripeljanega iz začasne deponije.</t>
  </si>
  <si>
    <t>22 013</t>
  </si>
  <si>
    <t>Zasip gradbene jame ponikovalnega polja z izkopanim materialom in komprimiranjem v slojih po 20 cm, pridobljenega iz predhodnega širokega izkopa, pripeljanega iz začasne deponije.</t>
  </si>
  <si>
    <t>22 014</t>
  </si>
  <si>
    <t>Odvoz odvečnega materiala od izkopa z odvozom na trajno deponijo, nakladanjem na transportno sredstvo ter plačilom takse za deponiranje materiala. Upoštevano raščeno stanje materiala brez dodanega koeficienta razrahljivosti.</t>
  </si>
  <si>
    <t>Izvedba križanj z ostalimi vodi gospodarske javne infrastrukture z zaščito vseh obstoječih instalacij pred mehanskimi poškodbami z ovitjem v stekleno volno v rolah ali zaščito z zaščitnimi cevmi in obetoniranjem, varovanjem gradbene jame pred vsipom in dodatnim utrjevanjem zasipnega materiala na mestu križanj.</t>
  </si>
  <si>
    <t>Izvedba zaščite ostalih vodov gospodarske javne infrastrukture ob vzdolžnem poteku gradbene jame z zaščito vseh obstoječih instalacij pred mehanskimi poškodbami z ovitjem v stekleno volno v rolah ali zaščito z zaščitnimi cevmi in obetoniranjem, varovanjem gradbebe jame pred vsipom in dodatnim utrjevanjem zasipnega materiala na mestu križanj.</t>
  </si>
  <si>
    <t>Dobava in montaža enoslojnih, debelostenskih gladkih PVC kanalizacijskih cevi  s polaganjem na peščeno posteljico,kompletno s spajanjem, spojnim materialom in fitingi (kolena in odcepi) ter vsemi pomožnimi deli in prenosi;</t>
  </si>
  <si>
    <t>PVC DN 50 SN 8</t>
  </si>
  <si>
    <t>PVC DN 110 SN 8</t>
  </si>
  <si>
    <t>PVC DN 160 SN 8</t>
  </si>
  <si>
    <t>PVC DN 200 SN 8</t>
  </si>
  <si>
    <t>Dobava in polaganje drenažno - kanalizacijskih cevi iz plastičnih mas s polaganjem na betonsko posteljico, kompletno s spajanjem ter vsemi pomožnimi deli in prenosi;.</t>
  </si>
  <si>
    <t>DK DN 110</t>
  </si>
  <si>
    <t>Izdelava vodotesnih revizijskih jaškov globine od 0 do 2 m iz betonske cevi fi 80 cm, z napravo AB temelja in venca, obdelavo vtoka v jašek ter z vgraditvijo polnilnega pokrova s tesnenjem dimenzije 60/60 cm razreda A15;</t>
  </si>
  <si>
    <t>Izdelava vodotesnih kaskadnih revizijskih jaškov globine od 0 do 2 m iz betonske cevi fi 100 cm, z napravo AB temelja in venca, obdelavo vtoka v jašek, izdelavo kaskade ter z vgraditvijo LTŽ pokrova s tesnenjem premera 60 cm razreda A15;</t>
  </si>
  <si>
    <t>Izdelava vodotesnih kaskadnih revizijskih jaškov globine od 0 do 2 m iz betonske cevi fi 100 cm, z napravo AB temelja in venca, obdelavo vtoka v jašek, izdelavo kaskade ter z vgraditvijo LTŽ pokrova s tesnenjem premera 60 cm razreda D400;</t>
  </si>
  <si>
    <t>Izdelava vodotesnih revizijskih jaškov s podslapjem globine od 0 do 2 m iz betonske cevi fi 100 cm, z napravo AB temelja in venca, obdelavo vtoka v jašek, izdelavo podslapja fi110 ter z vgraditvijo LTŽ pokrova s tesnenjem premera 60 cm razreda D400;</t>
  </si>
  <si>
    <t>Izdelava peskolova iz betonske cevi fi 40 cm, z izdelavo dna in obdelavo priključkov, ter AB ploščo z dobavo ter z vgraditvijo prefabriciranega betonskega pokrova s tesnenjem premera 40 cm razreda A15, izdelava po detajlu.</t>
  </si>
  <si>
    <t>Izdelava peskolova iz betonske cevi fi 60 cm, z izdelavo dna in obdelavo priključkov, ter AB ploščo z dobavo ter z vgraditvijo prefabriciranega betonskega pokrova s tesnenjem premera 60 cm razreda A15, izdelava po detajlu.</t>
  </si>
  <si>
    <t>Izdelava peskolova iz betonske cevi fi 60 cm, z izdelavo dna in obdelavo priključkov, ter AB ploščo z dobavo ter z vgraditvijo prefabriciranega betonskega pokrova s tesnenjem premera 60 cm razreda D400, izdelava po detajlu.</t>
  </si>
  <si>
    <t>Izdelava peskolova iz betonske cevi fi 60 cm, z izdelavo dna in obdelavo priključkov, ter AB ploščo z dobavo ter z vgraditvijo polnilnega pokrova s tesnenjem dimenzije 60/60 cm razreda A15, izdelava po detajlu.</t>
  </si>
  <si>
    <t>52 005</t>
  </si>
  <si>
    <t>Izdelava cestnega požiralnika in peskolova  iz betonske cevi fi 50 cm, z izdelavo dna in obdelavo priključkov, ter AB ploščo z dobavo in vgradnjo LTŽ rešetke dimenzij 40/40 cm razreda D400, izdelava po detajlu.</t>
  </si>
  <si>
    <t>Dobava in vgradnja tipske linijske kanalete širine 10 cm z že vgrajenim padcem in LTŽ pokrivno rešetko razreda A15, na že prej pripravljeno tamponsko podlago, vključno z betonskim temeljem (izpust na maksimalno vsakih 10 m).</t>
  </si>
  <si>
    <t>Dobava in vgradnja sifona za odtok vode iz niže za predpražnik narejena iz nerjavečega jekla INOX 316 in sifonm s proti smradno zaporo in zapiralnim poklopcem. Izvedba s prirobnico za hidroizolacijo. Dimenzije 300mm(dolžina) x 300mm (širina) x 150mm (višina). Postavka vključuje ves montažni, pritrdilni in tesnilni material. ter priključitev na cev fi 50 mm odpadnega kanala.</t>
  </si>
  <si>
    <t>Dobava in montaža tipske linijske kanalete z že vgrajenim padcem z nastavkom za asimetrično rego, vključno z dobavo in vgradnjo asimetrične rege ter snemljivim pokrovom z obojestranskim vtokom (polaganje na stiku asfalta in tartana),  nosilnost A15, (npr. ACO Sport) na že prej pripravljeno tamponsko podlago. Vključno z izvedbo temelja, pritrdilnim materialom in potrebnimi zaključnimi elementi.</t>
  </si>
  <si>
    <t>Dobava in montaža tipske linijske kanalete za polaganje v krivini z že vgrajenim padcem z nastavkom za asimetrično rego, vključno z dobavo in vgradnjo asimetrične rege ter snemljivim pokrovom z obojestranskim vtokom (polaganje na stiku asfalta in tartana),  nosilnost A15, (npr. ACO Sport) na že prej pripravljeno tamponsko podlago. Vključno z izvedbo temelja, pritrdilnim materialom in potrebnimi zaključnimi elementi.</t>
  </si>
  <si>
    <t>Dobava in vgradnja tipskega zbiralnega elementa - peskolov z bočnim iztokom premera 100 mm za tipske linijske kanalete širine 10 cm na že prej pripravljeno tamponsko podlago, vključno z betonskim temeljem.</t>
  </si>
  <si>
    <t>Dobava in vgradnja tipskega podzemnega rezervoarja za vodo volumna 50.000l (izkop, planum izkopa, izdelava tamponske posteljice in zasip že upoštevana v popisu), vključno s transportom, vstavitvijo v gradbeno jamo, vsemi priklopi, izvedbo treh dostopnih jaška iz cevi iz umetnih mas premera 100 cm in izvedbo venca pokrova z LTŽ pokrovom nosilnosti A15.</t>
  </si>
  <si>
    <t>Izdelava ponikovalnic iz perforiranih betonskih cevi premera 40 cm, globine 0-2m vključno z izkopom, planumom izkopa, izdelava ležišča in zasip z mačjimi glavami, vključno s transportom, vstavitvijo v gradbeno jamo, vsemi priklopi, in izvedbo venca pokrova z LTŽ pokrovom dimenzije 40 cm nosilnosti B125.</t>
  </si>
  <si>
    <t>Izdelava ponikovalnic iz perforiranih betonskih cevi premera 80 cm, globine 2-4m vključno z izkopom, planumom izkopa, izdelava ležišča in zasip z mačjimi glavami, vključno s transportom, vstavitvijo v gradbeno jamo, vsemi priklopi, in izvedbo venca pokrova s polnilnim pokrovom pokrovom dimenzije 60/60 cm nosilnosti A15.</t>
  </si>
  <si>
    <t>Izdelava ponikovalnic iz perforiranih betonskih cevi premera 150 cm, globine 2-4m vključno z izkopom, planumom izkopa, izdelava ležišča in zasip z mačjimi glavami, vključno s transportom, vstavitvijo v gradbeno jamo, vsemi priklopi, in izvedbo venca pokrova s polnilnim pokrovom dimenzije 60/60 cm nosilnosti A15.</t>
  </si>
  <si>
    <t>Izdelava ponikovalnic iz perforiranih betonskih cevi premera 250 cm, globine 2-4m vključno z izkopom, planumom izkopa, izdelava ležišča in zasip z mačjimi glavami, vključno s transportom, vstavitvijo v gradbeno jamo, vsemi priklopi, in izvedbo venca pokrova z LTŽ pokrovom nosilnosti A15.</t>
  </si>
  <si>
    <t>Dobava in vgradnja tipskih ponikalnih košar dim. 120/60/42 cm (izkop, planum izkopa, izdelava tamponske posteljice in zasip že upoštevana v popisu), vključno s transportom, vstavitvijo v gradbeno jamo, polaganjem filca, vsemi priklopi in izvedbo odzračevalnih cevi.</t>
  </si>
  <si>
    <t>Izvedba priključevanja novega kanala DN200 na obstoječi novi revizijski jašek mešanega priključnega voda, z vrtanjem jaška in montažo vključno z dobavo vsega spojnega materiala in tesnitvijo.</t>
  </si>
  <si>
    <t>Izvedba slepega priključevanja novega kanala DN200 na obstoječo cev mešanega zbirnega kanala, z vrtanjem cevi in montažo vključno z dobavo vsega spojnega materiala in tesnitvijo.</t>
  </si>
  <si>
    <t>Izvedba priključevanja novih kanalizacijskih cevi na zadrževalno polje iz ponikalnih košar, izvedba tesnenja s samolepilnimi trakovi EPDM pene debeline 2 mm.</t>
  </si>
  <si>
    <t>Dobava in polaganje geotekstila kot npr. Filc PT 5020 - 200 g/m2 kot filterski sloj okoli drenažno kanalizacijske cevi z ovitjem celotnega obsipa cevi (cca. 1,5 m2/m1).</t>
  </si>
  <si>
    <t>Dobava in polaganje geotekstila kot npr. Filc PT 5020 - 200 g/m2 kot zaščitni sloj zadrževalnih polj in podzemnih rezervoarjev na tempanskih blazinah s prekrivanjem od 30-50 cm.</t>
  </si>
  <si>
    <t>ELEKTRIČNE INSTALACIJE IN OPREMA - REKAPITULACIJA</t>
  </si>
  <si>
    <t>REKAPITULACIJA ELEKTROINSTALACIJ</t>
  </si>
  <si>
    <t>Skupaj</t>
  </si>
  <si>
    <t xml:space="preserve">MERITVE IN SPUŠČANJE V POGON </t>
  </si>
  <si>
    <t>v ceni</t>
  </si>
  <si>
    <t>Električne instalacije in oprema skupaj</t>
  </si>
  <si>
    <t>€:</t>
  </si>
  <si>
    <t>ELEKTRIČNE INSTALACIJE IN OPREMA - splošna določila</t>
  </si>
  <si>
    <t>veljajo za vsa dela pri izvedbi projekta, za ves čas trajanja projekta</t>
  </si>
  <si>
    <t>KABLI:</t>
  </si>
  <si>
    <t>V zaščitenih stopniščih in predprostorih (zaščitena evakuacijska pot) ter prostih za veliko uporabnikov morajo kabli imeti odziv na ogenj vsaj     B2ca-s1d1a1.</t>
  </si>
  <si>
    <t>Kabli v preostalih prostorih objekta morajo imeti odziv na ogenj vsaj Cca-s1d2a1.</t>
  </si>
  <si>
    <t>Skladno s smernico SZPV se lahko ne glede na navedene zahteve lahko v vseh primerih uporabljajo kabli razreda Eca, če so položeni:</t>
  </si>
  <si>
    <t>- pod ometom z debelino najmanj 15 mm,</t>
  </si>
  <si>
    <t>- pod estrihi, če je izolacija pod estrihom in okoli kablov v širini najmanj 100 mm negorljiva</t>
  </si>
  <si>
    <t>v ceni morajo biti zajeti vsi potrebni stroški:</t>
  </si>
  <si>
    <t>za kompletno organizacijo gradbišča, skladno z varnostnim načrtom</t>
  </si>
  <si>
    <t xml:space="preserve">Izvajanje geodetskih storitev  med samo gradnjo, ki vsebujejo: zakoličba osi stavbe, podajanje višin, kontrola vertikalnosti  konstrukcije, ustreznih naklonov ipd., postavitev gradbenih profilov, zaščita zakoličbe, vse  za ves čas gradnje in za vsa dela </t>
  </si>
  <si>
    <t>za vsa pripravljalna, osnovna, pomožna in zaključna dela za kompletno izvedbo posamezne postavke;</t>
  </si>
  <si>
    <t>za premične delovne odre za dela do višine  4m in lovilne odre za izvedbo posameznih del - razen delovnih in fasadnih odrov, ki so posebej prikazani v popisu;</t>
  </si>
  <si>
    <t>za izpolnitev obvez izvajalca glede varstva pri delu na premičnih deloviščih (gradbišču)</t>
  </si>
  <si>
    <t>za izdelavo vseh  vzorcev na zahtevo projektanta</t>
  </si>
  <si>
    <t>za izdelavo vseh  delavniških načrtov, kjer so ti potrebni</t>
  </si>
  <si>
    <t>za vsa dokazila o izpolnitvi zahtevane kvalitete izvedenih del oz. fizikalnih lastnosti vgrajenih materialov, izdelkov ter proizvodov, ki so navedena v splošnih določilih, določilh izvedbe pri posameznih vrstah del oz. zahtevah v posameznih postavkah;</t>
  </si>
  <si>
    <t xml:space="preserve">Izvedba zakonskih meritev električnih instalacij </t>
  </si>
  <si>
    <t xml:space="preserve">Izvedba meritev komunikacijskih instalacij </t>
  </si>
  <si>
    <t>za pripravo in vzdrževanje gradbišča, vključno z odstranitvijo vseh provizorijev ter začasnih komunalnih priključkov po končanih delih;</t>
  </si>
  <si>
    <t>za  vsa čiščenjam med samo gradnjo</t>
  </si>
  <si>
    <t>za  finalno čiščenje celotnega objekta in gradbišča, pred predajo naročniku</t>
  </si>
  <si>
    <t>Izdelava kompletne dokumentacije "Dokazila o zanesljivosti", kompletno z vsemi potrebnimi izkazi, vsemi potrebnimi meritvami in pridobitvijo dokazil. Prav tako mora izvajalec pridobiti vse potrebne izkaze in poročila, vezana na Elaborate in načrte, ki so sestavni del projekta, predvsem pa:</t>
  </si>
  <si>
    <t xml:space="preserve"> -Izkaz požarne varnosti objekta
 -Izkaz zaščite pred hrupom v stavbah
-Energetska izkaznica
 -Izkaz energijskih lastnosti stavbe
-Poročilo o  gospodarjenju z gradbenimi odpadki za potrebe  pridobitve uporabnega dovoljenja     
-geodetski posnetek po končanih delih
-vsi ostali potrebni izkazi po PZI
</t>
  </si>
  <si>
    <t>OSTALE ZAHTEVE :</t>
  </si>
  <si>
    <t>Sestavni del tega projektantskega popisa je kompletna projektna PZI dokumentacija (grafični in tekstualni del).</t>
  </si>
  <si>
    <t>Dimenzije-mere in količine je potrebno pred izdelavo oziroma naročanjem preveriti po zadnjih veljavnih PZI projektih ter kontrolirati mere na licu mesta!</t>
  </si>
  <si>
    <t xml:space="preserve">Vse delavniške načrte mora izvajalec pred izvedbo predati v potrditev  projektantu </t>
  </si>
  <si>
    <t xml:space="preserve">Vse vzorce  mora izvajalec pred izvedbo predati v potrditev  projektantu </t>
  </si>
  <si>
    <t>Odvoz odpadnega materiala se izvrši v skladu z veljavno zakonodajo, na javne deponije odpadnega materiala, katere imajo upravna dovoljenja za deponiranje posameznih vrst materiala.</t>
  </si>
  <si>
    <t>Ponudnik - izvajalec sam izbere lokacije deponij in v cenah upošteva vse stroške deponiranja in transporta.</t>
  </si>
  <si>
    <t>POJASNILO:</t>
  </si>
  <si>
    <t xml:space="preserve">Izbrana oprema se lahko zamenja z opremo drugega proizvajalca in drugega tipa, vendar z enakovrednimi oziroma boljšimi karakteristikami. Pred naročilom je potrebno, na podlagi priložene dokumentacije ponujene opreme, pridobiti soglasje investitorja, nadzornika in projektanta inštalacij. V primeru da izbira vpliva na spremembo načrtov je potrebno izdelati nove, korigirane načrte. </t>
  </si>
  <si>
    <t>Vse naprave in elemente se mora dobaviti z ustreznimi certifikati, atesti, garancijami in navodili. Pri vseh napravah je potrebno upoštevati stroške zagona, meritve in nastavitve obratovalnih  količin. Pri vseh elementih je potrebno upoštevati spojni in tesnilni material. Vsa dela na objektu se morajo izvajati v skladu z načrti ter popisi materiala in del.</t>
  </si>
  <si>
    <t>št.</t>
  </si>
  <si>
    <t>VODOVNI MATERIAL</t>
  </si>
  <si>
    <t>OPOMBA:</t>
  </si>
  <si>
    <t>V zaščitenih stopniščih in predprostorih (zaščitena evakuacijska pot) ter prostih za veliko uporabnikov morajo kabli imeti odziv na ogenj vsaj B2ca-s1d1a1.</t>
  </si>
  <si>
    <t xml:space="preserve"> - pod estrihi, če je izolacija pod estrihom in okoli kablov v širini najmanj 100 mm negorljiva</t>
  </si>
  <si>
    <t>1.A</t>
  </si>
  <si>
    <t xml:space="preserve">Brezhalogenski kabli z izolacijo in plaščem (odziv na ogenj vsaj Cca-s1d2a1) </t>
  </si>
  <si>
    <t xml:space="preserve">položeni deloma na kabelsko polico, deloma na energetske lestve, </t>
  </si>
  <si>
    <t>deloma uvlečen v instalacijske cevi</t>
  </si>
  <si>
    <r>
      <t>NHXMH-J 2 x 1,5 mm</t>
    </r>
    <r>
      <rPr>
        <vertAlign val="superscript"/>
        <sz val="10"/>
        <rFont val="Calibri"/>
        <family val="2"/>
        <charset val="238"/>
      </rPr>
      <t>2</t>
    </r>
  </si>
  <si>
    <r>
      <t>NHXMH-J 3 x 1,5 mm</t>
    </r>
    <r>
      <rPr>
        <vertAlign val="superscript"/>
        <sz val="10"/>
        <rFont val="Calibri"/>
        <family val="2"/>
        <charset val="238"/>
      </rPr>
      <t>2</t>
    </r>
  </si>
  <si>
    <r>
      <t>NHXMH-J 4 x 1,5 mm</t>
    </r>
    <r>
      <rPr>
        <vertAlign val="superscript"/>
        <sz val="10"/>
        <rFont val="Calibri"/>
        <family val="2"/>
        <charset val="238"/>
      </rPr>
      <t>2</t>
    </r>
  </si>
  <si>
    <r>
      <t>NHXMH-J 5 x 1,5 mm</t>
    </r>
    <r>
      <rPr>
        <vertAlign val="superscript"/>
        <sz val="10"/>
        <rFont val="Calibri"/>
        <family val="2"/>
        <charset val="238"/>
      </rPr>
      <t>2</t>
    </r>
  </si>
  <si>
    <r>
      <t>NHXMH-J 7 x 1,5 mm</t>
    </r>
    <r>
      <rPr>
        <vertAlign val="superscript"/>
        <sz val="10"/>
        <rFont val="Calibri"/>
        <family val="2"/>
        <charset val="238"/>
      </rPr>
      <t>2</t>
    </r>
  </si>
  <si>
    <r>
      <t>NHXMH-J 3 x 2,5 mm</t>
    </r>
    <r>
      <rPr>
        <vertAlign val="superscript"/>
        <sz val="10"/>
        <rFont val="Calibri"/>
        <family val="2"/>
        <charset val="238"/>
      </rPr>
      <t>2</t>
    </r>
  </si>
  <si>
    <r>
      <t>NHXMH-J 5 x 2,5 mm</t>
    </r>
    <r>
      <rPr>
        <vertAlign val="superscript"/>
        <sz val="10"/>
        <rFont val="Calibri"/>
        <family val="2"/>
        <charset val="238"/>
      </rPr>
      <t>2</t>
    </r>
  </si>
  <si>
    <r>
      <t>NHXMH-J 5 x 4 mm</t>
    </r>
    <r>
      <rPr>
        <vertAlign val="superscript"/>
        <sz val="10"/>
        <rFont val="Calibri"/>
        <family val="2"/>
        <charset val="238"/>
      </rPr>
      <t>2</t>
    </r>
  </si>
  <si>
    <r>
      <t>NHXMH-J 4 x 6 mm</t>
    </r>
    <r>
      <rPr>
        <vertAlign val="superscript"/>
        <sz val="10"/>
        <rFont val="Calibri"/>
        <family val="2"/>
        <charset val="238"/>
      </rPr>
      <t>2</t>
    </r>
  </si>
  <si>
    <r>
      <t>NHXMH-J 5 x 6 mm</t>
    </r>
    <r>
      <rPr>
        <vertAlign val="superscript"/>
        <sz val="10"/>
        <rFont val="Calibri"/>
        <family val="2"/>
        <charset val="238"/>
      </rPr>
      <t>2</t>
    </r>
  </si>
  <si>
    <r>
      <t>NHXMH-J 4 x 10 mm</t>
    </r>
    <r>
      <rPr>
        <vertAlign val="superscript"/>
        <sz val="10"/>
        <rFont val="Calibri"/>
        <family val="2"/>
        <charset val="238"/>
      </rPr>
      <t>2</t>
    </r>
  </si>
  <si>
    <r>
      <t>NHXMH-J 5 x 10 mm</t>
    </r>
    <r>
      <rPr>
        <vertAlign val="superscript"/>
        <sz val="10"/>
        <rFont val="Calibri"/>
        <family val="2"/>
        <charset val="238"/>
      </rPr>
      <t>2</t>
    </r>
  </si>
  <si>
    <r>
      <t>NHXMH-J 5 x 25 mm</t>
    </r>
    <r>
      <rPr>
        <vertAlign val="superscript"/>
        <sz val="10"/>
        <rFont val="Calibri"/>
        <family val="2"/>
        <charset val="238"/>
      </rPr>
      <t>3</t>
    </r>
    <r>
      <rPr>
        <b/>
        <sz val="10"/>
        <rFont val="MS Sans Serif"/>
        <charset val="238"/>
      </rPr>
      <t/>
    </r>
  </si>
  <si>
    <r>
      <t>NHXMH-J 4 x 16 mm</t>
    </r>
    <r>
      <rPr>
        <vertAlign val="superscript"/>
        <sz val="10"/>
        <rFont val="Calibri"/>
        <family val="2"/>
        <charset val="238"/>
      </rPr>
      <t>2</t>
    </r>
  </si>
  <si>
    <r>
      <t>NHXMH-J 4 x 25 mm</t>
    </r>
    <r>
      <rPr>
        <vertAlign val="superscript"/>
        <sz val="10"/>
        <rFont val="Calibri"/>
        <family val="2"/>
        <charset val="238"/>
      </rPr>
      <t>2</t>
    </r>
  </si>
  <si>
    <r>
      <t>NHXMH-J 4 x 150 mm</t>
    </r>
    <r>
      <rPr>
        <vertAlign val="superscript"/>
        <sz val="10"/>
        <rFont val="Calibri"/>
        <family val="2"/>
        <charset val="238"/>
      </rPr>
      <t>2</t>
    </r>
  </si>
  <si>
    <r>
      <t>NHXMH-J 4 x 185 mm</t>
    </r>
    <r>
      <rPr>
        <vertAlign val="superscript"/>
        <sz val="10"/>
        <rFont val="Calibri"/>
        <family val="2"/>
        <charset val="238"/>
      </rPr>
      <t>2</t>
    </r>
  </si>
  <si>
    <t>1.B</t>
  </si>
  <si>
    <t xml:space="preserve">Brezhalogenski kabli z izolacijo in plaščem (odziv na ogenj vsaj B2ca-s1d1a1) </t>
  </si>
  <si>
    <t>Dobava in polaganje signalnega kabla položenega delno na kabelske police, delno uvlečenega v zaščitne cevi</t>
  </si>
  <si>
    <t>J-Y(ST)Y 2x2x0,8</t>
  </si>
  <si>
    <r>
      <t>LIHCH 3x1,5 mm</t>
    </r>
    <r>
      <rPr>
        <vertAlign val="superscript"/>
        <sz val="10"/>
        <rFont val="Calibri"/>
        <family val="2"/>
        <charset val="238"/>
      </rPr>
      <t>2</t>
    </r>
  </si>
  <si>
    <r>
      <t>LIHCH 4x1,5mm</t>
    </r>
    <r>
      <rPr>
        <vertAlign val="superscript"/>
        <sz val="10"/>
        <rFont val="Calibri"/>
        <family val="2"/>
        <charset val="238"/>
      </rPr>
      <t>2</t>
    </r>
  </si>
  <si>
    <r>
      <t>Zaključevanje kablov NHXMH-J od 95 do 185mm</t>
    </r>
    <r>
      <rPr>
        <vertAlign val="superscript"/>
        <sz val="10"/>
        <rFont val="Calibri"/>
        <family val="2"/>
        <charset val="238"/>
      </rPr>
      <t>2</t>
    </r>
    <r>
      <rPr>
        <sz val="10"/>
        <rFont val="Calibri"/>
        <family val="2"/>
        <charset val="238"/>
      </rPr>
      <t>, z kabelskimi čevlji na obeh koncih kabla in priklop kabla v stikalni blok ali napravo</t>
    </r>
  </si>
  <si>
    <r>
      <t>Zaključevanje kablov NHXMH-J od 16 do 70mm</t>
    </r>
    <r>
      <rPr>
        <vertAlign val="superscript"/>
        <sz val="10"/>
        <rFont val="Calibri"/>
        <family val="2"/>
        <charset val="238"/>
      </rPr>
      <t>2</t>
    </r>
    <r>
      <rPr>
        <sz val="10"/>
        <rFont val="Calibri"/>
        <family val="2"/>
        <charset val="238"/>
      </rPr>
      <t>, z kabelskimi čevlji na obeh koncih kabla in priklop kabla v stikalni blok ali napravo</t>
    </r>
  </si>
  <si>
    <r>
      <t>Zaključevanje kablov NHXMH-J od 4 - 10mm</t>
    </r>
    <r>
      <rPr>
        <vertAlign val="superscript"/>
        <sz val="10"/>
        <rFont val="Calibri"/>
        <family val="2"/>
        <charset val="238"/>
      </rPr>
      <t>2</t>
    </r>
    <r>
      <rPr>
        <sz val="10"/>
        <rFont val="Calibri"/>
        <family val="2"/>
        <charset val="238"/>
      </rPr>
      <t>, z kabelskimi čevlji na obeh koncih kabla in priklop kabla v stikalni blok ali napravo</t>
    </r>
  </si>
  <si>
    <t>Instalacijske cevi, IC, komplet z veznim  materialom, vložene v beton in tlake</t>
  </si>
  <si>
    <t>IC fi 16 mm</t>
  </si>
  <si>
    <t>IC fi 29  mm</t>
  </si>
  <si>
    <t>IC fi 32  mm</t>
  </si>
  <si>
    <t>Instalacijske cevi, samougasne IC, komplet z veznim  materialom položena v montažne stene</t>
  </si>
  <si>
    <t>Instalacijske cevi, negorljive PN, komplet z veznim in pritrdilnim materijalom za montažo na strop ali steno</t>
  </si>
  <si>
    <t>PN fi 16 mm</t>
  </si>
  <si>
    <t>PN fi 23 mm</t>
  </si>
  <si>
    <t>Instalacijske cevi, negorljive sekaflex, komplet z veznim in pritrdilnim materijalom za montažo na strop ali steno</t>
  </si>
  <si>
    <t>Gibliva zaščitna cev z gladko notranjostjo</t>
  </si>
  <si>
    <t>Stigmaflex DN 32mm</t>
  </si>
  <si>
    <t>Stigmaflex DN 75mm</t>
  </si>
  <si>
    <t>Stigmaflex DN 125mm</t>
  </si>
  <si>
    <t>Kabelske police - perforirane, opremljene z pokrovom, izdelane iz pocinkane pločevine, komplet z pritrdilnim priborom, drobnim, veznim in montažnim materialom , montaža na strop ali stene</t>
  </si>
  <si>
    <t>PK 400</t>
  </si>
  <si>
    <t>PK 300</t>
  </si>
  <si>
    <t>PK 200</t>
  </si>
  <si>
    <t>PK 100</t>
  </si>
  <si>
    <t>PK 50</t>
  </si>
  <si>
    <t>Kabelske lestve za namestitev kablov, opremljene z objemkami za pritrjevanje kablov, izdelane iz pocinkane pločevine, komplet z pritrdilnim priborom, drobnim, veznim in montažnim materialom , montaža na stene</t>
  </si>
  <si>
    <t>KL 60/400</t>
  </si>
  <si>
    <t>KL 60/300</t>
  </si>
  <si>
    <t>KL 60/200</t>
  </si>
  <si>
    <t>Triprekatni zidni parapetni kanal AT170/90 komplet z montažnim in pritrdilnim materialom, pregradami, zaključki in prednjim kovinskim porovom - beli</t>
  </si>
  <si>
    <t>kot: elba AT 170/72</t>
  </si>
  <si>
    <t>Dvostranski stebriček višine 50cm komplet z montažnim in pritrdilnim materialom, zaključki in prednjim kovinskim porovom - beli</t>
  </si>
  <si>
    <t>kot: elba AT-OK 160/110/500</t>
  </si>
  <si>
    <t>Protipožarna masa za zatesnenje prehodov inštalacije med prostori- E90</t>
  </si>
  <si>
    <t>Železne cevi različnih dimenzij, obarvano z osnovno in končno barvo komplet z montažnim materijalom</t>
  </si>
  <si>
    <t>Konstrukcijsko železo, obdelano v delavnici po meri, obarvano z osnovno in končno barvo</t>
  </si>
  <si>
    <t xml:space="preserve">Vrtanje izvrtin v AB plošče in stene izvrtine 70-120mm (obračun po izvedenih delih) </t>
  </si>
  <si>
    <t>cm</t>
  </si>
  <si>
    <t xml:space="preserve">Vrtanje izvrtin do premera fi 50 mm  </t>
  </si>
  <si>
    <t xml:space="preserve">Dolbljenje zidu </t>
  </si>
  <si>
    <t>Podometna šuko vtičnica, komplet z podometno dozo, nosilno in okrasno masko, montažnim in pritrdilnim priborom, za montažo v zid ali oblogo kot: vimar Plana  barva po izbiri arhitekta</t>
  </si>
  <si>
    <t>16 A, 250 V, 50 Hz, ( P+N+Pe)</t>
  </si>
  <si>
    <t>16 A, 250 V, 50 Hz, ( P+N+Pe) IP44 - s pokrovom</t>
  </si>
  <si>
    <t>Podometna šuko vtičnica vgrajena v opremo, komplet z podometno dozo, nosilno in okrasno masko, montažnim in pritrdilnim priborom, za montažo kot: Vimar Plana  barva po iizbiri arhitekta</t>
  </si>
  <si>
    <t>Stikalo, robustno, izklop v sili, zaskočni kontakt, komplet z dozo, nosilno in okrasno masko, montažnim in pritrdilnim priborom, za montažo</t>
  </si>
  <si>
    <t>Vtičnica za vgradnjo v parapetni kanal, komplet z dozo za parapetni kanal, montažnim in pritrdilnim priborom in okrasnimi pokrovi</t>
  </si>
  <si>
    <t>kot: ELBA - bele barve</t>
  </si>
  <si>
    <t>16 A, 250 V, 50 Hz, ( P+N+Pe) - enojna</t>
  </si>
  <si>
    <t>16 A, 250 V, 50 Hz, ( P+N+Pe) - dvojna</t>
  </si>
  <si>
    <t>16 A, 250 V, 50 Hz, ( P+N+Pe) - trojna</t>
  </si>
  <si>
    <t>Nadometna šuko vtičnica, komplet z dozo,  montažnim in pritrdilnim priborom, za montažo na zid, opremo ali oblogo:</t>
  </si>
  <si>
    <t>16 A, 230 V, 50 Hz</t>
  </si>
  <si>
    <t>16 A, 400 V, 50 Hz</t>
  </si>
  <si>
    <t>Podometna fiksna priključnica, komplet z podometno dozo, montažnim in pritrdilnim priborom, za montažo v zid ali oblogo</t>
  </si>
  <si>
    <t xml:space="preserve">kot: </t>
  </si>
  <si>
    <t>16 A, 400 V, 50 Hz, ( 3P+N+Pe) za priklop naprav</t>
  </si>
  <si>
    <t xml:space="preserve">Podometna stikala, komplet opremljeni z podometno dozo, nosilno in okrasno masko, namestitvenim, drobnim in veznim materialom, komplet </t>
  </si>
  <si>
    <t>kot: Vimar Plana  barva po izbiri arhitekta</t>
  </si>
  <si>
    <t>navadno stikalo, 10/16 A, 250 V, 50 Hz</t>
  </si>
  <si>
    <t>menjalno stikalo, 10/16 A, 250 V, 50 Hz</t>
  </si>
  <si>
    <t>križno stikalo, 10/16 A, 250 V, 50 Hz</t>
  </si>
  <si>
    <t>navadno tipkalo, 10/16 A, 250 V, 50 Hz</t>
  </si>
  <si>
    <t>tipkalo 1-0-2, 10/16 A, 250 V, 50 Hz (pogoni screenov)</t>
  </si>
  <si>
    <t>Nadometni IR senzorji za prižiganje razsvetljave:</t>
  </si>
  <si>
    <t>IR senzor z kotom zaznavanja 90˚,  230V (16A) - za prižiganje svetilk, z možnostjo nastavitve časa delovanja občutljivosti na gibanje in na dnevno svetlobo, kot Zublin ali Steniel</t>
  </si>
  <si>
    <t>IR senzor z kotom zaznavanja 180˚,  230V (16A) - za prižiganje svetilk, z možnostjo nastavitve časa delovanja občutljivosti na gibanje in na dnevno svetlobo, kot Zublin ali Steniel</t>
  </si>
  <si>
    <t>IR senzor z kotom zaznavanja 360˚,  230V (16A) - za prižiganje svetilk, z možnostjo nastavitve časa delovanja občutljivosti na gibanje in na dnevno svetlobo, kot Zublin ali Steniel</t>
  </si>
  <si>
    <t>Podometni inteligentni DALI senzorji za prižiganje razsvetljave:</t>
  </si>
  <si>
    <t>Master DALI senzor z kotom zaznavanja 360˚,  230V (16A) - za prižiganje svetilk, z možnostjo DALI priklopa na krmilnik, kot: PHILIPS LRM2070 OccuSwitch DALI Basic</t>
  </si>
  <si>
    <t>Razširitveni DALI senzor z kotom zaznavanja 360˚,  230V (16A) - za prižiganje svetilk, kot: PHILIPS LRM8118 ActiLume
Extension sensor</t>
  </si>
  <si>
    <t>DALI vmesnik za priklop tipk za upravljanje razsvetljave kot: PHILIPS OccuSwitch LCU2070 PBU</t>
  </si>
  <si>
    <t>Talna kovinska razvodna doza za montažo v betonski estrih, dimenzije 360x360x95mm, z ustreznim pokrovom</t>
  </si>
  <si>
    <t>talna doza kot ELBA: ER -8</t>
  </si>
  <si>
    <t>Talna kovinskapriključna doza za montažo v betonski estrih z vgradno opremo - 6M</t>
  </si>
  <si>
    <t xml:space="preserve">osnova talne doze </t>
  </si>
  <si>
    <t>pokrov priključne doze</t>
  </si>
  <si>
    <t>komplet PVC ohišja za namestitev opreme</t>
  </si>
  <si>
    <t>31.a</t>
  </si>
  <si>
    <t xml:space="preserve">PVC ploščica za prikl. opremo </t>
  </si>
  <si>
    <t>Priključna oprema:</t>
  </si>
  <si>
    <t>šuko vtičnica 230V bela 33st. Dvojna</t>
  </si>
  <si>
    <t>terminalske vtičnice  (glej telekomunikacije)</t>
  </si>
  <si>
    <t>Priključna talna doza, skupaj:</t>
  </si>
  <si>
    <t>Priklop strojnih naprav (priklop el. napajanja, prikllop komunikacijske opreme, prikop signala AJP, priklop na ozemljitev, sodelovanje pri zagonu):</t>
  </si>
  <si>
    <t>Klimatska naprava KN</t>
  </si>
  <si>
    <t>Lokalni ventilator</t>
  </si>
  <si>
    <t>Strešni ventilator</t>
  </si>
  <si>
    <t>Priklop naprav:</t>
  </si>
  <si>
    <t xml:space="preserve">Napa </t>
  </si>
  <si>
    <t>Okno</t>
  </si>
  <si>
    <t>Stol</t>
  </si>
  <si>
    <t>Sesalec</t>
  </si>
  <si>
    <t>Akvarij</t>
  </si>
  <si>
    <t>Matična ura</t>
  </si>
  <si>
    <t>Ozvočenje telovadnice</t>
  </si>
  <si>
    <t>Komunikacijsko vozlišče</t>
  </si>
  <si>
    <t>Ojačevalna naprava</t>
  </si>
  <si>
    <t>Pluvia</t>
  </si>
  <si>
    <t>Foto celica</t>
  </si>
  <si>
    <t>Doza PD za ozvočenje</t>
  </si>
  <si>
    <t>Požarna loputa</t>
  </si>
  <si>
    <t>Požarna centrala</t>
  </si>
  <si>
    <t>Napajalnik</t>
  </si>
  <si>
    <t>Centrala odvod dima in toplote</t>
  </si>
  <si>
    <t>Štedilnik</t>
  </si>
  <si>
    <t>R-237-Peč</t>
  </si>
  <si>
    <t>Dvigalo</t>
  </si>
  <si>
    <t>Koš</t>
  </si>
  <si>
    <t>Robotska miza</t>
  </si>
  <si>
    <t>Rekuperator</t>
  </si>
  <si>
    <t>Žaluzije</t>
  </si>
  <si>
    <t>Napajanje tehničnega varovanja</t>
  </si>
  <si>
    <t>Ostale naprave</t>
  </si>
  <si>
    <t>Razvodna doza RD-A2.1_37 z vgrajeno opremo:</t>
  </si>
  <si>
    <t>Inštalacijski kontaktor 20A, 230V AC</t>
  </si>
  <si>
    <t xml:space="preserve">Rele, časovni, zakasnitev izklopa 24-240VAC </t>
  </si>
  <si>
    <t>Drobni vezni in montažni material</t>
  </si>
  <si>
    <t>Nadometne inštalacijske doze IP44, za vezavo inštalacij, komplet z montažnim in pritrdilnim materialom, različnih dimenzj izdelane iz brezhalogenskih materialov</t>
  </si>
  <si>
    <t>Podometne inštalacijske razvodne doze z pokrovom, za vezavo inštalacij, komplet z montažnim in pritrdilnim materialom, različnih dimenzj izdelane vgrajjene v AB zid, AB strop, zidane stene ali suhomontažne stene izdelane iz brezhalogenskih materialov</t>
  </si>
  <si>
    <t>Taljenje snega in ledu na klančini 40m2 - 8kW:</t>
  </si>
  <si>
    <t>Dobava in montaža talne grelne instalacije Egro GD 200W/m2 za taljenje snega in ledu na pripravljeno podlago pred finalnim tlakom</t>
  </si>
  <si>
    <t>Priključni vodotesni raychem spoj grelnikov in tipal</t>
  </si>
  <si>
    <t>Tipski stikalni blok Egro SB 3x230/400V z diferenčno in kratkostično zaščito ter opremo za vklop preko temperaturnega regulatorja</t>
  </si>
  <si>
    <t>Temperaturni regulator s tipalom za ročni vklop in testiranje</t>
  </si>
  <si>
    <t>Elektronski sklop Eberle EM 524 89 za samodejni vklop ob prisotnosti snega ali poledici</t>
  </si>
  <si>
    <t>Talno tipalo vlage ESF 524 001</t>
  </si>
  <si>
    <t>Talno tipalo temperature TFF 524 002</t>
  </si>
  <si>
    <t>Drobni, vezni in pritrdilni material, meritve, atesti, puščanje v pogon, tehnična dokumentacija</t>
  </si>
  <si>
    <t>KOM</t>
  </si>
  <si>
    <t>Taljenje snega in ledu na invalidski klančini 16m2 - 3,2kW:</t>
  </si>
  <si>
    <t>Priklop obstoječega razdelilnika v zaklonišču v nov razdelilnik R-G, z zatesnitvami</t>
  </si>
  <si>
    <t>Nadometna šuko vtičnica za priklop naprav v kuhinji, komplet z dozo,  montažnim in pritrdilnim priborom, za montažo na zid, opremo ali oblogo:</t>
  </si>
  <si>
    <t>16 A, 230 V, 50 Hz kot Mennekes type 4972</t>
  </si>
  <si>
    <t>16 A, 400 V, 50 Hz  kot Mennekes type 4125</t>
  </si>
  <si>
    <t>Priključna doza za priklop naprav</t>
  </si>
  <si>
    <t>Usklajevanje z izvajalcem strojnih inštalacij in drugimi izvajalci na objektu</t>
  </si>
  <si>
    <t>VODOVNI MATERIAL SKUPAJ</t>
  </si>
  <si>
    <t>SPLOŠNA in VARNOSTNA RAZSVETLJAVA</t>
  </si>
  <si>
    <t>B.1</t>
  </si>
  <si>
    <t>SPLOŠNA RAZSVETLJAVA</t>
  </si>
  <si>
    <r>
      <rPr>
        <b/>
        <sz val="10"/>
        <rFont val="Calibri"/>
        <family val="2"/>
        <charset val="238"/>
      </rPr>
      <t>S01</t>
    </r>
    <r>
      <rPr>
        <sz val="10"/>
        <rFont val="Calibri"/>
        <family val="2"/>
        <charset val="238"/>
      </rPr>
      <t xml:space="preserve"> Nadgradna svetilka modula 294×1196 mm. 
Ohišje svetilke je izdelano iz belo obarvane pločevine, okvir iz belo obarvanega aluminaijastega profila.
Optika: difuzor je izdelan visokosijajnega aluminija 99,99, ki zagotavlja stopnjo bleščanja UGR &lt; 16.</t>
    </r>
  </si>
  <si>
    <t>Predstikalna naprava: 
- polprevodniška regulacijska DALI 
- faktor moči ≥ 0,95
- LED svetlobni vir:
  - z življenjsko dobo L70/B20@≥ 80.000 h
  - McAdam = 3,
  - efektivni svetlobni tok ≥ 3.901 lm ± 10 %
  - temperatura barve svetlobe 4.000 K
  - barvni indeks CRI ≥ 90
Ostalo:
- Priključna moč ≤  37,0 W ± 10 %
- Stopnja zaščite = IP20
- Mehanska trdnost ≥ IK07
- Razred izolacije: II
kot npr.:Disano 731 Miniconfort LED 4000 K CLD CELL-DALI 143533-0041spec</t>
  </si>
  <si>
    <r>
      <rPr>
        <b/>
        <sz val="10"/>
        <rFont val="Calibri"/>
        <family val="2"/>
        <charset val="238"/>
      </rPr>
      <t>S03</t>
    </r>
    <r>
      <rPr>
        <sz val="10"/>
        <rFont val="Calibri"/>
        <family val="2"/>
        <charset val="238"/>
      </rPr>
      <t xml:space="preserve"> Nadgradna, vodotesna svetilka dimenzij 1260×102x120 mm. 
Ohišje svetilke je izdelano iz tlačno poloikarbonata sive barve in je znotraj ojačano z dodtnimi profili.
Optika: difuzor je izdelan iz prozornega polikarbonata, narebričenega z notranje strani, odsevnik iz belo obarvanega aluminija.</t>
    </r>
  </si>
  <si>
    <t>Predstikalna naprava: 
- polprevodniška
- faktor moči ≥ 0,95
- LED svetlobni vir:
  - z življenjsko dobo L80/B20@≥ 50.000 h
  - McAdam = 3,
  - efektivni svetlobni tok ≥ 5.194 lm ± 10 %
  - temperatura barve svetlobe 4.000 K
  - barvni indeks CRI ≥ 80
Ostalo:
- Priključna moč ≤  34,0 W ± 10 %
- Stopnja zaščite = IP66
- Mehanska trdnost ≥ IK08
- Razred izolacije: II
kot npr.:Hydro 960 34 W CLD CELL 164754-0072</t>
  </si>
  <si>
    <r>
      <rPr>
        <b/>
        <sz val="10"/>
        <rFont val="Calibri"/>
        <family val="2"/>
        <charset val="238"/>
      </rPr>
      <t>S04</t>
    </r>
    <r>
      <rPr>
        <sz val="10"/>
        <rFont val="Calibri"/>
        <family val="2"/>
        <charset val="238"/>
      </rPr>
      <t xml:space="preserve"> Vgradna, dekorativna svetilka dimenzij fi 90×71 mm. 
Ohišje svetilke je izdelano iz tlačno litega aluminija bele barve.
Optika: simetrična</t>
    </r>
  </si>
  <si>
    <t>Predstikalna naprava: 
- polprevodniška
- faktor moči ≥ 0,95
- LED svetlobni vir:
  - z življenjsko dobo L80/B20@≥ 50.000 h
  - McAdam = 3,
  - efektivni svetlobni tok ≥1.100 lm ± 10 %
  - temperatura barve svetlobe 4.000 K
  - barvni indeks CRI ≥91
Ostalo:
- Priključna moč ≤  9,0 W ± 10 %
- Stopnja zaščite = IP20/40
- Mehanska trdnost ≥ IK04
- Razred izolacije: II
kot npr.: Disano/Fosnova Sun Q - 4000K - 4000K CRI91 9.7W CLD Bianco 22066618-00</t>
  </si>
  <si>
    <r>
      <rPr>
        <b/>
        <sz val="10"/>
        <rFont val="Calibri"/>
        <family val="2"/>
        <charset val="238"/>
      </rPr>
      <t>S05</t>
    </r>
    <r>
      <rPr>
        <sz val="10"/>
        <rFont val="Calibri"/>
        <family val="2"/>
        <charset val="238"/>
      </rPr>
      <t xml:space="preserve"> Nadgradni, stropna, stenska svetilka dimenzij fi 330 mm
Ohišje svetilke je izdelano polikarbonata,
Optika: polikarbonat</t>
    </r>
  </si>
  <si>
    <t>Predstikalna naprava: 
- polprevodniška
- faktor moči ≥ 0,95
- LED svetlobni vir:
  - z življenjsko dobo L80/B20@≥ 33.000 h
  - McAdam = 3,
  - efektivni svetlobni tok ≥ 2.780 lm ± 10 %
  - temperatura barve svetlobe 4.000 K
  - barvni indeks CRI ≥ 83
Ostalo:
- Priključna moč ≤ 24,0 W ± 10 %
- Stopnja zaščite = IP65
- Mehanska trdnost ≥ IK07
- Razred izolacije: II
kot npr.: Disano Oblo 2.0 LED 24 W CLD CELL 112646-00</t>
  </si>
  <si>
    <r>
      <rPr>
        <b/>
        <sz val="10"/>
        <rFont val="Calibri"/>
        <family val="2"/>
        <charset val="238"/>
      </rPr>
      <t>S07</t>
    </r>
    <r>
      <rPr>
        <sz val="10"/>
        <rFont val="Calibri"/>
        <family val="2"/>
        <charset val="238"/>
      </rPr>
      <t xml:space="preserve"> Nadgradna asimetrična svetilka dimenzij 1421×60x52 mm. 
Ohišje svetilke je izdelano iz belo obarvane pločevine, okvir iz belo obarvanega aluminaijastega profila.
Optika: asimetrični difuzor 25°.</t>
    </r>
  </si>
  <si>
    <t>Predstikalna naprava: 
- polprevodniška regulacijska DALI 
- faktor moči ≥ 0,95
- LED svetlobni vir:
  - z življenjsko dobo L75/B10@≥ 80.000 h
  - McAdam = 3,
  - efektivni svetlobni tok ≥ 3.273 lm ± 10 %
  - temperatura barve svetlobe 4.000 K
  - barvni indeks CRI ≥ 80
Ostalo:
- Priključna moč ≤  34,0 W ± 10 %
- Stopnja zaščite = IP20
- Mehanska trdnost ≥ IK07
- Razred izolacije: II
kot npr.:Disano 6601 Techno System LED 4000 K CLD CELL 133012-6042 + obešalnim priborom 2x22003166-00</t>
  </si>
  <si>
    <r>
      <rPr>
        <b/>
        <sz val="10"/>
        <rFont val="Calibri"/>
        <family val="2"/>
        <charset val="238"/>
      </rPr>
      <t>S11</t>
    </r>
    <r>
      <rPr>
        <sz val="10"/>
        <rFont val="Calibri"/>
        <family val="2"/>
        <charset val="238"/>
      </rPr>
      <t xml:space="preserve"> Nadgradna dekorativna svetilka dimenzij 1155×50x60 mm. 
Ohišje svetilke je izdelan iz belo obarvanega aluminaijastega  profila.
Optika: difuzor je izdelan polikarbonata ki zagotavlja nizko stopnjo bleščanja.</t>
    </r>
  </si>
  <si>
    <t>Predstikalna naprava: 
- polprevodniška 
- faktor moči ≥ 0,95
- LED svetlobni vir:
  - z življenjsko dobo L80/B20@≥ 50.000 h
  - McAdam = 3,
  - efektivni svetlobni tok ≥ 2.783 lm ± 10 %
  - temperatura barve svetlobe 4.000 K
  - barvni indeks CRI ≥ 80
Ostalo:
- Priključna moč ≤  28,0 W ± 10 %
- Stopnja zaščite = IP40
- Mehanska trdnost ≥ IK07
- Razred izolacije: II
kot npr.: Disano/Fosnova Liset 2.0 - plaf - diff in polic 4 moduli 4k CLD CELL 2230220300</t>
  </si>
  <si>
    <r>
      <rPr>
        <b/>
        <sz val="10"/>
        <rFont val="Calibri"/>
        <family val="2"/>
        <charset val="238"/>
      </rPr>
      <t>S11.1</t>
    </r>
    <r>
      <rPr>
        <sz val="10"/>
        <rFont val="Calibri"/>
        <family val="2"/>
        <charset val="238"/>
      </rPr>
      <t xml:space="preserve"> Nadgradna dekorativna svetilka dimenzij 1155×50x60 mm. 
Ohišje svetilke je izdelan iz belo obarvanega aluminaijastega  profila.
Optika: difuzor je izdelan polikarbonata ki zagotavlja nizko stopnjo bleščanja.</t>
    </r>
  </si>
  <si>
    <t>Predstikalna naprava: 
- polprevodniška 
- faktor moči ≥ 0,95
- LED svetlobni vir:
  - z življenjsko dobo L80/B20@≥ 50.000 h
  - McAdam = 3,
  - efektivni svetlobni tok ≥ 2.783 lm ± 10 %
  - temperatura barve svetlobe 4.000 K
  - barvni indeks CRI ≥ 80
Ostalo:
- Priključna moč ≤  28,0 W ± 10 %
- Stopnja zaščite = IP40
- Mehanska trdnost ≥ IK07
- Razred izolacije: II
kot npr.: Disano/Fosnova Liset 2.0 - plaf - diff in polic 4 moduli 4k CLD CELL 2230220300spec obešalna palica</t>
  </si>
  <si>
    <r>
      <rPr>
        <b/>
        <sz val="10"/>
        <rFont val="Calibri"/>
        <family val="2"/>
        <charset val="238"/>
      </rPr>
      <t>S11.1</t>
    </r>
    <r>
      <rPr>
        <sz val="10"/>
        <rFont val="Calibri"/>
        <family val="2"/>
        <charset val="238"/>
      </rPr>
      <t xml:space="preserve"> obešalnim priborom za svetilko Liset 2.0 2xobešalna palica </t>
    </r>
  </si>
  <si>
    <r>
      <rPr>
        <b/>
        <sz val="10"/>
        <rFont val="Calibri"/>
        <family val="2"/>
        <charset val="238"/>
      </rPr>
      <t>S11.2</t>
    </r>
    <r>
      <rPr>
        <sz val="10"/>
        <rFont val="Calibri"/>
        <family val="2"/>
        <charset val="238"/>
      </rPr>
      <t xml:space="preserve"> Nadgradna dekorativna svetilka dimenzij 578×50x60 mm. 
Ohišje svetilke je izdelan iz belo obarvanega aluminaijastega  profila.
Optika: difuzor je izdelan polikarbonata ki zagotavlja nizko stopnjo bleščanja.</t>
    </r>
  </si>
  <si>
    <t>Predstikalna naprava: 
- polprevodniška 
- faktor moči ≥ 0,95
- LED svetlobni vir:
  - z življenjsko dobo L80/B20@≥ 50.000 h
  - McAdam = 3,
  - efektivni svetlobni tok ≥ 1.391 lm ± 10 %
  - temperatura barve svetlobe 4.000 K
  - barvni indeks CRI ≥ 80
Ostalo:
- Priključna moč ≤  14,0 W ± 10 %
- Stopnja zaščite = IP40
- Mehanska trdnost ≥ IK07
- Razred izolacije: II
kot npr.: Disano/Fosnova Liset 2.0 - plaf - diff in polic 1 moduli 4k CLD CELL 2230220300spec</t>
  </si>
  <si>
    <r>
      <rPr>
        <b/>
        <sz val="10"/>
        <rFont val="Calibri"/>
        <family val="2"/>
        <charset val="238"/>
      </rPr>
      <t xml:space="preserve">S14 </t>
    </r>
    <r>
      <rPr>
        <sz val="10"/>
        <rFont val="Calibri"/>
        <family val="2"/>
        <charset val="238"/>
      </rPr>
      <t>Nadgradni, stropna, stenska svetilka dimenzij fi 280 mm
Ohišje svetilke je izdelano polikarbonata,
Optika: polikarbonat</t>
    </r>
  </si>
  <si>
    <t>Predstikalna naprava: 
- polprevodniška
- faktor moči ≥ 0,95
- LED svetlobni vir:
  - z življenjsko dobo L80/B20@≥ 33.000 h
  - McAdam = 3,
  - efektivni svetlobni tok ≥ 1.930 lm ± 10 %
  - temperatura barve svetlobe 4.000 K
  - barvni indeks CRI ≥ 83
Ostalo:
- Priključna moč ≤ 18,0 W ± 10 %
- Stopnja zaščite = IP65
- Mehanska trdnost ≥ IK07
- Razred izolacije: II
kot npr.: Disano Oblo 2.0 LED 18 W CLD CELL 112636-00</t>
  </si>
  <si>
    <r>
      <rPr>
        <b/>
        <sz val="10"/>
        <rFont val="Calibri"/>
        <family val="2"/>
        <charset val="238"/>
      </rPr>
      <t xml:space="preserve">S15, S16 </t>
    </r>
    <r>
      <rPr>
        <sz val="10"/>
        <rFont val="Calibri"/>
        <family val="2"/>
        <charset val="238"/>
      </rPr>
      <t xml:space="preserve">
Viseča dekorativna svetilka-sestav dimenzij 4020×630 mm. 
Ohišje svetilke je izdelan iz belo obarvanega aluminaijastega  profila.
Optika: difuzor je izdelan polikarbonata ki zagotavlja nizko stopnjo bleščanja.</t>
    </r>
  </si>
  <si>
    <t xml:space="preserve">Predstikalna naprava: 
- polprevodniška  
- faktor moči ≥ 0,95
- LED svetlobni vir:
  - z življenjsko dobo L80/B20@≥ 50.000 h
  - McAdam = 3,
  - efektivni svetlobni tok ≥ 10.240 lm ± 10 %
  - temperatura barve svetlobe 4.000 K
  - barvni indeks CRI ≥ 80
Ostalo:
- Priključna moč ≤  168,0 W ± 10 %
- Stopnja zaščite = IP40
- Mehanska trdnost ≥ IK07
- Razred izolacije: II
kot npr.: Disano/Fosnova Liset 2.0 TUTTA LUCE LED 4000 K CLD CELL 4x22302209-0072 + 4x 22302610-00 + 6X 22025877-00 + 8x 22003166-00 </t>
  </si>
  <si>
    <t>cpl</t>
  </si>
  <si>
    <r>
      <rPr>
        <b/>
        <sz val="10"/>
        <rFont val="Calibri"/>
        <family val="2"/>
        <charset val="238"/>
      </rPr>
      <t>S17</t>
    </r>
    <r>
      <rPr>
        <sz val="10"/>
        <rFont val="Calibri"/>
        <family val="2"/>
        <charset val="238"/>
      </rPr>
      <t xml:space="preserve"> Nadgradna dekorativna svetilka dimenzij 2275×50x60 mm. 
Ohišje svetilke je izdelan iz belo obarvanega aluminaijastega  profila.
Optika: difuzor je izdelan polikarbonata ki zagotavlja nizko stopnjo bleščanja. UGR &lt; 19.</t>
    </r>
  </si>
  <si>
    <t>Predstikalna naprava: 
- polprevodniška  
- faktor moči ≥ 0,95
- LED svetlobni vir:
  - z življenjsko dobo L80/B20@≥ 50.000 h
  - McAdam = 3,
  - efektivni svetlobni tok ≥ 7.346 lm ± 10 %
  - temperatura barve svetlobe 4.000 K
  - barvni indeks CRI ≥ 80
Ostalo:
- Priključna moč ≤  52,0 W ± 10 %
- Stopnja zaščite = IP40
- Mehanska trdnost ≥ IK07
- Razred izolacije: II
kot npr.: Disano/Fosnova Liset 2.0 HE - plafone - UGR&lt;19 - 8 moduli - 4K CLD CELL 22303404-00</t>
  </si>
  <si>
    <r>
      <rPr>
        <b/>
        <sz val="10"/>
        <rFont val="Calibri"/>
        <family val="2"/>
        <charset val="238"/>
      </rPr>
      <t>S17.2</t>
    </r>
    <r>
      <rPr>
        <sz val="10"/>
        <rFont val="Calibri"/>
        <family val="2"/>
        <charset val="238"/>
      </rPr>
      <t xml:space="preserve"> Nadgradna dekorativna svetilka dimenzij 1145×50x60 mm. 
Ohišje svetilke je izdelan iz belo obarvanega aluminaijastega  profila.
Optika: difuzor je izdelan polikarbonata ki zagotavlja nizko stopnjo bleščanja. UGR &lt; 19.</t>
    </r>
  </si>
  <si>
    <t>Predstikalna naprava: 
- polprevodniška  
- faktor moči ≥ 0,95
- LED svetlobni vir:
  - z življenjsko dobo L80/B20@≥ 50.000 h
  - McAdam = 3,
  - efektivni svetlobni tok ≥ 7.346 lm ± 10 %
  - temperatura barve svetlobe 4.000 K
  - barvni indeks CRI ≥ 80
Ostalo:
- Priključna moč ≤  52,0 W ± 10 %
- Stopnja zaščite = IP40
- Mehanska trdnost ≥ IK07
- Razred izolacije: II
kot npr.: Disano/Fosnova Liset 2.0 HE - plaf - UGR&lt;19 - 4 mod - 4K CLD CELL 22303403-00</t>
  </si>
  <si>
    <r>
      <rPr>
        <b/>
        <sz val="10"/>
        <rFont val="Calibri"/>
        <family val="2"/>
        <charset val="238"/>
      </rPr>
      <t>S18</t>
    </r>
    <r>
      <rPr>
        <sz val="10"/>
        <rFont val="Calibri"/>
        <family val="2"/>
        <charset val="238"/>
      </rPr>
      <t xml:space="preserve"> Nadgradna dekorativna svetilka dimenzij 2275×50x60 mm. 
Ohišje svetilke je izdelan iz belo obarvanega aluminaijastega  profila.
Optika: difuzor je izdelan polikarbonata ki zagotavlja nizko stopnjo bleščanja.</t>
    </r>
  </si>
  <si>
    <t>Predstikalna naprava: 
- polprevodniška  
- faktor moči ≥ 0,95
- LED svetlobni vir:
  - z življenjsko dobo L80/B20@≥ 50.000 h
  - McAdam = 3,
  - efektivni svetlobni tok ≥ 6.858 lm ± 10 %
  - temperatura barve svetlobe 4.000 K
  - barvni indeks CRI ≥ 80
Ostalo:
- Priključna moč ≤  56,0 W ± 10 %
- Stopnja zaščite = IP40
- Mehanska trdnost ≥ IK07
- Razred izolacije: II
kot npr.: Disano/Fosnova Liset 2.0 HE - plafone - bi-asim 25g - 8 moduli - 4K CLD 22303304-00</t>
  </si>
  <si>
    <r>
      <rPr>
        <b/>
        <sz val="10"/>
        <rFont val="Calibri"/>
        <family val="2"/>
        <charset val="238"/>
      </rPr>
      <t>S19</t>
    </r>
    <r>
      <rPr>
        <sz val="10"/>
        <rFont val="Calibri"/>
        <family val="2"/>
        <charset val="238"/>
      </rPr>
      <t xml:space="preserve"> Nadgradna, dekorativna svetilka dimenzij fi 135×40x58 mm. 
Ohišje svetilke je izdelano iz tlačno litega aluminija bele barve.
Optika: UGR &lt; 19 - Optika 34°</t>
    </r>
  </si>
  <si>
    <t>Predstikalna naprava: 
- polprevodniška
- faktor moči ≥ 0,95
- LED svetlobni vir:
  - z življenjsko dobo L80/B20@≥ 50.000 h
  - McAdam = 3,
  - efektivni svetlobni tok ≥ 940 lm ± 10 %
  - temperatura barve svetlobe 4.000 K
  - barvni indeks CRI ≥92
Ostalo:
- Priključna moč ≤  10,0 W ± 10 %
- Stopnja zaščite = IP20/40
- Mehanska trdnost ≥ IK07
- Razred izolacije: II
kot npr.: Disano/Fosnova pot M5 - plafone - UGR&lt;19 - plafone - LED 4K CLD S+L 22510105-00spec +DRIVER</t>
  </si>
  <si>
    <r>
      <rPr>
        <b/>
        <sz val="10"/>
        <rFont val="Calibri"/>
        <family val="2"/>
        <charset val="238"/>
      </rPr>
      <t>S20</t>
    </r>
    <r>
      <rPr>
        <sz val="10"/>
        <rFont val="Calibri"/>
        <family val="2"/>
        <charset val="238"/>
      </rPr>
      <t xml:space="preserve"> Nadgradni, stenska svetilka direktna / indirektna dim 270x125x113mm
Ohišje svetilke je izdelano tlačno litega aluminija, obarvano v belo barvo, oziroma po izbiri arhitekta.
Optika: asimetrična, zaščitena s kaljenim steklom 4 mm</t>
    </r>
  </si>
  <si>
    <t>Predstikalna naprava: 
- polprevodniška
- faktor moči ≥ 0,95
- LED svetlobni vir:
  - z življenjsko dobo L80/B20@≥ 50.000 h
  - McAdam = 3,
  - efektivni svetlobni tok ≥ 730 lm ± 10 %
  - temperatura barve svetlobe 3.000 K
  - barvni indeks CRI ≥ 80
Ostalo:
- Priključna moč ≤ 19,0 W ± 10 %
- Stopnja zaščite = IP65
- Mehanska trdnost ≥ IK07
- Razred izolacije: II
kot npr.: Disano 1556 Brick - luce dir/indir LED dir_ind CLD 420601-68</t>
  </si>
  <si>
    <r>
      <rPr>
        <b/>
        <sz val="10"/>
        <rFont val="Calibri"/>
        <family val="2"/>
        <charset val="238"/>
      </rPr>
      <t>S21</t>
    </r>
    <r>
      <rPr>
        <sz val="10"/>
        <rFont val="Calibri"/>
        <family val="2"/>
        <charset val="238"/>
      </rPr>
      <t xml:space="preserve"> Nadgradna, dekorativna svetilka dimenzij fi 1158×152x55mm. 
Ohišje svetilke je izdelano iz tlačno litega aluminija bele barve.
Optika: difuzor iz PMMA, mikroprizmatičen, ki zagotavlja nizko stopnjo bleščanja UGR&lt;19. </t>
    </r>
  </si>
  <si>
    <t>Predstikalna naprava: 
- polprevodniška
- faktor moči ≥ 0,95
- LED svetlobni vir:
  - z življenjsko dobo L80/B20@≥ 50.000 h
  - McAdam = 3,
  - efektivni svetlobni tok ≥ 3.000 lm ± 10 %
  - temperatura barve svetlobe 4.000 K
  - barvni indeks CRI ≥80
Ostalo:
- Priključna moč ≤  23,0 W ± 10 %
- Stopnja zaščite = IP40
- Mehanska trdnost ≥ IK06
- Razred izolacije: II
kot npr.: 603 Disanlens UGR&lt;19 4000K CRI80 23W CLD Bianco 115521-00</t>
  </si>
  <si>
    <r>
      <rPr>
        <b/>
        <sz val="10"/>
        <rFont val="Calibri"/>
        <family val="2"/>
        <charset val="238"/>
      </rPr>
      <t>S22</t>
    </r>
    <r>
      <rPr>
        <sz val="10"/>
        <rFont val="Calibri"/>
        <family val="2"/>
        <charset val="238"/>
      </rPr>
      <t xml:space="preserve"> Nadgradna dekorativna svetilka dimenzij 1455×50x60 mm. 
Ohišje svetilke je izdelan iz belo obarvanega aluminaijastega  profila.
Optika: difuzor je izdelan visokosijajnega aluminija 99,99, ki zagotavlja stopnjo bleščanja UGR &lt; 19.</t>
    </r>
  </si>
  <si>
    <t>Predstikalna naprava: 
- polprevodniška  
- faktor moči ≥ 0,95
- LED svetlobni vir:
  - z življenjsko dobo L80/B20@≥ 50.000 h
  - McAdam = 3,
  - efektivni svetlobni tok ≥ 4.561 lm ± 10 %
  - temperatura barve svetlobe 4.000 K
  - barvni indeks CRI ≥ 80
Ostalo:
- Priključna moč ≤  30,0 W ± 10 %
- Stopnja zaščite = IP40
- Mehanska trdnost ≥ IK07
- Razred izolacije: II
kot npr.: Disano/Fosnova Liset 2.0 - a sosp - dir- ottiche comf 35 lenti 4k CLD CELL 22302112-00 + 2x 22003166-00</t>
  </si>
  <si>
    <r>
      <rPr>
        <b/>
        <sz val="10"/>
        <rFont val="Calibri"/>
        <family val="2"/>
        <charset val="238"/>
      </rPr>
      <t>S23</t>
    </r>
    <r>
      <rPr>
        <sz val="10"/>
        <rFont val="Calibri"/>
        <family val="2"/>
        <charset val="238"/>
      </rPr>
      <t xml:space="preserve"> Nadgradna, dekorativna svetilka dimenzij fi 1158×152x55mm. 
Ohišje svetilke je izdelano iz tlačno litega aluminija bele barve.
Optika: difuzor iz PMMA, mikroprizmatičen, ki zagotavlja nizko stopnjo bleščanja UGR. </t>
    </r>
  </si>
  <si>
    <t>Predstikalna naprava: 
- polprevodniška
- faktor moči ≥ 0,95
- LED svetlobni vir:
  - z življenjsko dobo L80/B20@≥ 50.000 h
  - McAdam = 3,
  - efektivni svetlobni tok ≥ 4.795 lm ± 10 %
  - temperatura barve svetlobe 4.000 K
  - barvni indeks CRI ≥80
Ostalo:
- Priključna moč ≤  37,0 W ± 10 %
- Stopnja zaščite = IP40
- Mehanska trdnost ≥ IK06
- Razred izolacije: II
kot npr.: 604 Disanlens LED 1158mm CLD 115535-00</t>
  </si>
  <si>
    <r>
      <rPr>
        <b/>
        <sz val="10"/>
        <rFont val="Calibri"/>
        <family val="2"/>
        <charset val="238"/>
      </rPr>
      <t>S25</t>
    </r>
    <r>
      <rPr>
        <sz val="10"/>
        <rFont val="Calibri"/>
        <family val="2"/>
        <charset val="238"/>
      </rPr>
      <t xml:space="preserve"> Nadgradna dekorativna svetilka dimenzij 1455×50x60 mm. 
Ohišje svetilke je izdelan iz belo obarvanega aluminaijastega  profila.
Optika: difuzor je izdelan visokosijajnega aluminija 99,99, ki zagotavlja stopnjo bleščanja UGR &lt; 19.</t>
    </r>
  </si>
  <si>
    <t>Predstikalna naprava: 
- polprevodniška  
- faktor moči ≥ 0,95
- LED svetlobni vir:
  - z življenjsko dobo L80/B20@≥ 50.000 h
  - McAdam = 3,
  - efektivni svetlobni tok ≥ 3.574 lm ± 10 %
  - temperatura barve svetlobe 4.000 K
  - barvni indeks CRI ≥ 80
Ostalo:
- Priključna moč ≤  35,0 W ± 10 %
- Stopnja zaščite = IP40
- Mehanska trdnost ≥ IK07
- Razred izolacije: II
kot npr.: Disano/Fosnova Liset 2.0 - plafone - Dark light - UGR&lt;19 4000K CRI80 35W CLD Bianco 22302004-00</t>
  </si>
  <si>
    <r>
      <rPr>
        <b/>
        <sz val="10"/>
        <rFont val="Calibri"/>
        <family val="2"/>
        <charset val="238"/>
      </rPr>
      <t>S26</t>
    </r>
    <r>
      <rPr>
        <sz val="10"/>
        <rFont val="Calibri"/>
        <family val="2"/>
        <charset val="238"/>
      </rPr>
      <t xml:space="preserve"> Nadgradna dekorativna svetilka dimenzij 2310×50x60 mm. 
Ohišje svetilke je izdelan iz belo obarvanega aluminaijastega  profila.
Optika: difuzor je izdelan visokosijajnega aluminija 99,99, ki zagotavlja stopnjo bleščanja UGR &lt; 19.</t>
    </r>
  </si>
  <si>
    <t>Predstikalna naprava: 
- polprevodniška  
- faktor moči ≥ 0,95
- LED svetlobni vir:
  - z življenjsko dobo L80/B20@≥ 50.000 h
  - McAdam = 3,
  - efektivni svetlobni tok ≥ 5.718 lm ± 10 %
  - temperatura barve svetlobe 4.000 K
  - barvni indeks CRI ≥ 80
Ostalo:
- Priključna moč ≤  55,0 W ± 10 %
- Stopnja zaščite = IP40
- Mehanska trdnost ≥ IK07
- Razred izolacije: II
kot npr.: Disano/Fosnova Liset 2.0 - plafone - Dark light - UGR&lt;19 4000K CRI80 55W CLD Bianco 22302005-00</t>
  </si>
  <si>
    <r>
      <rPr>
        <b/>
        <sz val="10"/>
        <rFont val="Calibri"/>
        <family val="2"/>
        <charset val="238"/>
      </rPr>
      <t>S27</t>
    </r>
    <r>
      <rPr>
        <sz val="10"/>
        <rFont val="Calibri"/>
        <family val="2"/>
        <charset val="238"/>
      </rPr>
      <t xml:space="preserve"> Nadgradna dekorativna svetilka dimenzij fi 127×237 mm. 
Ohišje svetilke je izdelan iz sivo obarvanega aluminaijastega  profila. Optika: difuzor je izdelan visoko presojnega aluminija, ki zagotavlja nizko stopnjo bleščanja. 38 stopinj</t>
    </r>
  </si>
  <si>
    <t>Predstikalna naprava: 
- polprevodniška DALI  
- faktor moči ≥ 0,95
- LED svetlobni vir:
  - z življenjsko dobo L80/B20@≥ 50.000 h
  - McAdam = 3,
  - efektivni svetlobni tok ≥ 3.761 lm ± 10 %
  - temperatura barve svetlobe 4.000 K
  - barvni indeks CRI ≥ 90
Ostalo:
- Priključna moč ≤  39,0 W ± 10 %
- Stopnja zaščite = IP40
- Mehanska trdnost ≥ IK07
- Razred izolacije: II
kot npr.:Disano/Fosnova Vision 2.0 big L - ceiling 3000K CRI92 39W CLD 38 Bianco 22802110-891241</t>
  </si>
  <si>
    <r>
      <rPr>
        <b/>
        <sz val="10"/>
        <rFont val="Calibri"/>
        <family val="2"/>
        <charset val="238"/>
      </rPr>
      <t>S28</t>
    </r>
    <r>
      <rPr>
        <sz val="10"/>
        <rFont val="Calibri"/>
        <family val="2"/>
        <charset val="238"/>
      </rPr>
      <t xml:space="preserve"> Nadgradna dekorativna svetilka dimenzij fi 127×237 mm. 
Ohišje svetilke je izdelan iz sivo obarvanega aluminaijastega  profila. Optika: difuzor je izdelan visoko presojnega aluminija, ki zagotavlja nizko stopnjo bleščanja. 76 stopinj</t>
    </r>
  </si>
  <si>
    <t>Predstikalna naprava: 
- polprevodniška DALI  
- faktor moči ≥ 0,95
- LED svetlobni vir:
  - z življenjsko dobo L80/B20@≥ 50.000 h
  - McAdam = 3,
  - efektivni svetlobni tok ≥ 3.761 lm ± 10 %
  - temperatura barve svetlobe 4.000 K
  - barvni indeks CRI ≥ 90
Ostalo:
- Priključna moč ≤  39,0 W ± 10 %
- Stopnja zaščite = IP40
- Mehanska trdnost ≥ IK07
- Razred izolacije: II
kot npr.:Disano/Fosnova Vision 2.0 big L - ceiling 3000K CRI92 39W CLD 38 Bianco 22802110-1241</t>
  </si>
  <si>
    <r>
      <rPr>
        <b/>
        <sz val="10"/>
        <rFont val="Calibri"/>
        <family val="2"/>
        <charset val="238"/>
      </rPr>
      <t>S29</t>
    </r>
    <r>
      <rPr>
        <sz val="10"/>
        <rFont val="Calibri"/>
        <family val="2"/>
        <charset val="238"/>
      </rPr>
      <t xml:space="preserve"> Nadgradna reflektorska svetilka dimenzij 1421×60x52 mm. 
Ohišje svetilke je izdelano iz belo obarvane pločevine, okvir iz belo obarvanega aluminaijastega profila.
Optika: simetrična UGR &lt; 19</t>
    </r>
  </si>
  <si>
    <t>Predstikalna naprava: 
- polprevodniška regulacijska DALI 
- faktor moči ≥ 0,95
- LED svetlobni vir:
  - z življenjsko dobo L75/B10@≥ 80.000 h
  - McAdam = 3,
  - efektivni svetlobni tok ≥ 9.242 lm ± 10 %
  - temperatura barve svetlobe 4.000 K
  - barvni indeks CRI ≥ 80
Ostalo:
- Priključna moč ≤  64,0 W ± 10 %
- Stopnja zaščite = IP20
- Mehanska trdnost ≥ IK07
- Razred izolacije: II
kot npr.:Disano 6606 Techno System HE - UGR&lt;22 - Plafone 65W plaf CLD CELL 133063-6042spec</t>
  </si>
  <si>
    <r>
      <rPr>
        <b/>
        <sz val="10"/>
        <rFont val="Calibri"/>
        <family val="2"/>
        <charset val="238"/>
      </rPr>
      <t>S30</t>
    </r>
    <r>
      <rPr>
        <sz val="10"/>
        <rFont val="Calibri"/>
        <family val="2"/>
        <charset val="238"/>
      </rPr>
      <t xml:space="preserve"> Nadgradna dekorativna svetilka dimenzij 1445×50x60 mm. 
Ohišje svetilke je izdelan iz belo obarvanega aluminaijastega  profila.
Optika: difuzor je izdelan polikarbonata ki zagotavlja nizko stopnjo bleščanja.</t>
    </r>
  </si>
  <si>
    <t>Predstikalna naprava: 
- polprevodniška 
- faktor moči ≥ 0,95
- LED svetlobni vir:
  - z življenjsko dobo L80/B20@≥ 50.000 h
  - McAdam = 3,
  - efektivni svetlobni tok ≥ 3.479 lm ± 10 %
  - temperatura barve svetlobe 4.000 K
  - barvni indeks CRI ≥ 80
Ostalo:
- Priključna moč ≤  35,0 W ± 10 %
- Stopnja zaščite = IP40
- Mehanska trdnost ≥ IK07
- Razred izolacije: II
kot npr.: Disano/Fosnova Liset 2.0 - plaf - diff in polic 5 moduli 4k CLD CELL 2230220400</t>
  </si>
  <si>
    <r>
      <rPr>
        <b/>
        <sz val="10"/>
        <rFont val="Calibri"/>
        <family val="2"/>
        <charset val="238"/>
      </rPr>
      <t>S31</t>
    </r>
    <r>
      <rPr>
        <sz val="10"/>
        <rFont val="Calibri"/>
        <family val="2"/>
        <charset val="238"/>
      </rPr>
      <t xml:space="preserve"> Vgradna, dekorativna svetilka dimenzij fi 147×73x50 mm. 
Ohišje svetilke je izdelano iz tlačno litega aluminija bele barve.
Optika: UGR &lt; 19</t>
    </r>
  </si>
  <si>
    <t>Predstikalna naprava: 
- polprevodniška
- faktor moči ≥ 0,95
- LED svetlobni vir:
  - z življenjsko dobo L80/B20@≥ 50.000 h
  - McAdam = 3,
  - efektivni svetlobni tok ≥ 2.085 lm ± 10 %
  - temperatura barve svetlobe 4.000 K
  - barvni indeks CRI ≥92
Ostalo:
- Priključna moč ≤  23,0 W ± 10 %
- Stopnja zaščite = IP20/40
- Mehanska trdnost ≥ IK07
- Razred izolacije: II
kot npr.: Disano/Fosnova M5X2 - incasso - UGR&lt;19 - LED 4K CLD CELL 22190205-00</t>
  </si>
  <si>
    <r>
      <rPr>
        <b/>
        <sz val="10"/>
        <rFont val="Calibri"/>
        <family val="2"/>
        <charset val="238"/>
      </rPr>
      <t>S32</t>
    </r>
    <r>
      <rPr>
        <sz val="10"/>
        <rFont val="Calibri"/>
        <family val="2"/>
        <charset val="238"/>
      </rPr>
      <t xml:space="preserve"> Vgradna, svetilka dimenzij fi 140×80 mm. 
Ohišje svetilke je izdelano iz tlačno litega aluminija bele barve.
Optika: simetrična</t>
    </r>
  </si>
  <si>
    <t>Predstikalna naprava: 
- polprevodniška
- faktor moči ≥ 0,95
- LED svetlobni vir:
  - z življenjsko dobo L80/B20@≥ 50.000 h
  - McAdam = 3,
  - efektivni svetlobni tok ≥1.717 lm ± 10 %
  - temperatura barve svetlobe 4.000 K
  - barvni indeks CRI ≥91
Ostalo:
- Priključna moč ≤  13,0 W ± 10 %
- Stopnja zaščite = IP20/44
- Mehanska trdnost ≥ IK04
- Razred izolacije: II
kot npr.: Disano/Fosnova et 140 - IP44 - DIP SWITCH 3000K CRI80 13W CLD Bianco 22065610-39</t>
  </si>
  <si>
    <r>
      <rPr>
        <b/>
        <sz val="10"/>
        <rFont val="Calibri"/>
        <family val="2"/>
        <charset val="238"/>
      </rPr>
      <t>S33</t>
    </r>
    <r>
      <rPr>
        <sz val="10"/>
        <rFont val="Calibri"/>
        <family val="2"/>
        <charset val="238"/>
      </rPr>
      <t xml:space="preserve"> Nadgradni, stenska svetilka direktna dim 270x125x113mm
Ohišje svetilke je izdelano tlačno litega aluminija, obarvano v belo barvo, oziroma po izbiri arhitekta.
Optika: asimetrična, zaščitena s kaljenim steklom 4 mm</t>
    </r>
  </si>
  <si>
    <t>Predstikalna naprava: 
- polprevodniška
- faktor moči ≥ 0,95
- LED svetlobni vir:
  - z življenjsko dobo L80/B20@≥ 50.000 h
  - McAdam = 3,
  - efektivni svetlobni tok ≥ 781 lm ± 10 %
  - temperatura barve svetlobe 3.000 K
  - barvni indeks CRI ≥ 80
Ostalo:
- Priključna moč ≤ 19,0 W ± 10 %
- Stopnja zaščite = IP65
- Mehanska trdnost ≥ IK07
- Razred izolacije: II
kot npr.: Disano 1558 Brick - luce diretta 3000K CRI80 10W CLD Grafite 420622-00</t>
  </si>
  <si>
    <r>
      <rPr>
        <b/>
        <sz val="10"/>
        <rFont val="Calibri"/>
        <family val="2"/>
        <charset val="238"/>
      </rPr>
      <t>S34</t>
    </r>
    <r>
      <rPr>
        <sz val="10"/>
        <rFont val="Calibri"/>
        <family val="2"/>
        <charset val="238"/>
      </rPr>
      <t xml:space="preserve"> Nadgradna, vodotesna svetilka dimenzij 1600×92x97 mm. 
Ohišje svetilke je izdelano iz tlačno poloikarbonata sive barve in je znotraj ojačano z dodtnimi profili.
Optika: difuzor je izdelan iz prozornega polikarbonata, narebričenega z notranje strani, odsevnik iz belo obarvanega aluminija.</t>
    </r>
  </si>
  <si>
    <t>Predstikalna naprava: 
- polprevodniška
- faktor moči ≥ 0,95
- LED svetlobni vir:
  - z življenjsko dobo L80/B20@≥ 80.000 h
  - McAdam = 3,
  - efektivni svetlobni tok ≥ 4.468 lm ± 10 %
  - temperatura barve svetlobe 4.000 K
  - barvni indeks CRI ≥ 80
Ostalo:
- Priključna moč ≤  28,0 W ± 10 %
- Stopnja zaščite = IP66
- Mehanska trdnost ≥ IK08
- Razred izolacije: II
kot npr.:957 Echo-LED-HP 4000K CRI80 28W CLD Grigio 164712-0072</t>
  </si>
  <si>
    <r>
      <rPr>
        <b/>
        <sz val="10"/>
        <rFont val="Calibri"/>
        <family val="2"/>
        <charset val="238"/>
      </rPr>
      <t xml:space="preserve">S35 </t>
    </r>
    <r>
      <rPr>
        <sz val="10"/>
        <rFont val="Calibri"/>
        <family val="2"/>
        <charset val="238"/>
      </rPr>
      <t>Vgradna svetilka modula 596×596 mm. 
Ohišje svetilke je izdelano iz belo obarvane pločevine, okvir iz belo obarvanega aluminaijastega profila.
Optika: difuzor iz PMMA, mikroprizmatičen, ki zagotavlja stopnjo bleščanja UGR &lt; 19.</t>
    </r>
  </si>
  <si>
    <t>Predstikalna naprava: 
- polprevodniška  
- faktor moči ≥ 0,95
- LED svetlobni vir:
  - z življenjsko dobo L80/B20@≥ 50.000 h
  - McAdam = 3,
  - efektivni svetlobni tok ≥ 3.950 lm ± 10 %
  - temperatura barve svetlobe 4.000 K
  - barvni indeks CRI ≥ 80
Ostalo:
- Priključna moč ≤  39,0 W ± 10 %
- Stopnja zaščite = IP20
- Mehanska trdnost ≥ IK06
- Razred izolacije: II
kot npr.:Disano 845 Comfort Panel LED - IP54 CLD 150220-00</t>
  </si>
  <si>
    <r>
      <rPr>
        <b/>
        <sz val="10"/>
        <rFont val="Calibri"/>
        <family val="2"/>
        <charset val="238"/>
      </rPr>
      <t>S36</t>
    </r>
    <r>
      <rPr>
        <sz val="10"/>
        <rFont val="Calibri"/>
        <family val="2"/>
        <charset val="238"/>
      </rPr>
      <t xml:space="preserve"> Nadgradna dekorativna svetilka dimenzij fi 150×175 mm. 
Ohišje svetilke je izdelan iz sivo obarvanega aluminaijastega  profila. Optika: difuzor je izdelan polikarbonata ki zagotavlja nizko stopnjo bleščanja.</t>
    </r>
  </si>
  <si>
    <t>Predstikalna naprava: 
- polprevodniška  
- faktor moči ≥ 0,95
- LED svetlobni vir:
  - z življenjsko dobo L80/B20@≥ 50.000 h
  - McAdam = 3,
  - efektivni svetlobni tok ≥ 1.946 lm ± 10 %
  - temperatura barve svetlobe 4.000 K
  - barvni indeks CRI ≥ 90
Ostalo:
- Priključna moč ≤  24,0 W ± 10 %
- Stopnja zaščite = IP20
- Mehanska trdnost ≥ IK07
- Razred izolacije: II
kot npr.:Disano/Fosnova Themis R150 - orientabile con ottica 4000K CRI90 24W CLD Grigio 22071070-68</t>
  </si>
  <si>
    <r>
      <rPr>
        <b/>
        <sz val="10"/>
        <rFont val="Calibri"/>
        <family val="2"/>
        <charset val="238"/>
      </rPr>
      <t>R1S</t>
    </r>
    <r>
      <rPr>
        <sz val="10"/>
        <rFont val="Calibri"/>
        <family val="2"/>
        <charset val="238"/>
      </rPr>
      <t xml:space="preserve"> Nadgradni, stenska svetilka - reflektor dimenzij 227x145x45mm
Ohišje svetilke je izdelano tlačno litega aluminija, obarvano v grafiotno barvo.
Optika: asimetrična, zaščitena s kaljenim steklom 5 mm</t>
    </r>
  </si>
  <si>
    <t>Predstikalna naprava: 
- polprevodniška 
- faktor moči ≥ 0,95
- LED svetlobni vir:
  - z življenjsko dobo L80/B20@≥ 50.000 h
  - McAdam = 3,
  - efektivni svetlobni tok ≥ 2.900 lm
  - temperatura barve svetlobe 3.000 K
  - barvni indeks CRI ≥ 80
Ostalo:
- Priključna moč ≤ 28,0 W 
- Stopnja zaščite = IP66
- Mehanska trdnost ≥ IK08
- Razred izolacije: II
kot npr.: Disano 1982 Micro Rodio - AS LED 3K CLD 414872-39</t>
  </si>
  <si>
    <r>
      <rPr>
        <b/>
        <sz val="10"/>
        <rFont val="Calibri"/>
        <family val="2"/>
        <charset val="238"/>
      </rPr>
      <t>R-ZUN</t>
    </r>
    <r>
      <rPr>
        <sz val="10"/>
        <rFont val="Calibri"/>
        <family val="2"/>
        <charset val="238"/>
      </rPr>
      <t xml:space="preserve"> Nadgradni, stenska svetilka - reflektor dimenzij 568x333x85mm
Ohišje svetilke je izdelano tlačno litega aluminija, obarvano v grafiotno barvo.
Optika: asimetrična, zaščitena s kaljenim steklom 5 mm</t>
    </r>
  </si>
  <si>
    <t>Predstikalna naprava: 
- polprevodniška 
- faktor moči ≥ 0,95
- LED svetlobni vir:
  - z življenjsko dobo L80/B20@≥ 50.000 h
  - McAdam = 3,
  - efektivni svetlobni tok ≥ 24.208 lm ± 10 %
  - temperatura barve svetlobe 4.000 K
  - barvni indeks CRI ≥ 80
Ostalo:
- Priključna moč ≤ 196,0 W ± 10 %
- Stopnja zaščite = IP65
- Mehanska trdnost ≥ IK08
- Razred izolacije: II
kot npr.: Disano 1898 Rodio LED 169 W CLD CELL 414923-00</t>
  </si>
  <si>
    <r>
      <rPr>
        <b/>
        <sz val="10"/>
        <rFont val="Calibri"/>
        <family val="2"/>
        <charset val="238"/>
      </rPr>
      <t>Ref-1</t>
    </r>
    <r>
      <rPr>
        <sz val="10"/>
        <rFont val="Calibri"/>
        <family val="2"/>
        <charset val="238"/>
      </rPr>
      <t xml:space="preserve"> Dekorativna svetilka - REFLEKTOR dimenzij 185mm ×fi80 mm premerna za montažo na napajalno šino v prostoru LUM.
Ohišje svetilke je izdelan iz belo obarvanega aluminaijastega profila.
Optika:  difuzor je izdelan visokosijajnega aluminija ZOOM optika</t>
    </r>
  </si>
  <si>
    <t xml:space="preserve">Predstikalna naprava: 
- polprevodniška regulacijska 
- faktor moči ≥ 0,95
- LED svetlobni vir:
  - z življenjsko dobo L80/B20@≥ 50.000 h
  - McAdam = 3,
  - efektivni svetlobni tok ≥ 2.665 lm ± 10 %
  - temperatura barve svetlobe 2.700-6.000 K
  - barvni indeks CRI ≥ 90
Ostalo:
- Priključna moč ≤  20,25,30,0 W ± 10 %
- Stopnja zaščite = IP20
- Mehanska trdnost ≥ IK07
- Razred izolacije: II
kot npr.: Disano/Fosnova ASSO B BIG ZOOM MULTICOLOR LED CELL 22044010-00 </t>
  </si>
  <si>
    <t>Napajalna šina skupne dolžine 12 m ( 2x 6 m, v beli barvi)
šina Omnitrack PLUS - DIMM dolžine 3m - 22013313-00 4 x
napajalni del - 22026710-00 2x
vezni člen -  22026218-00 2x
stropni nosilec 16x2202561000</t>
  </si>
  <si>
    <r>
      <rPr>
        <b/>
        <sz val="10"/>
        <rFont val="Calibri"/>
        <family val="2"/>
        <charset val="238"/>
        <scheme val="minor"/>
      </rPr>
      <t>Ref-1</t>
    </r>
    <r>
      <rPr>
        <sz val="10"/>
        <rFont val="Calibri"/>
        <family val="2"/>
        <charset val="238"/>
        <scheme val="minor"/>
      </rPr>
      <t xml:space="preserve"> Dekorativna svetilka - REFLEKTOR dimenzij 185mm ×fi80 mm premerna za montažo na napajalno šino v prostoru Mali oder.
Ohišje svetilke je izdelan iz belo obarvanega aluminaijastega profila.
Optika:  difuzor je izdelan visokosijajnega aluminija ZOOM optika</t>
    </r>
  </si>
  <si>
    <t>Napajalna šina skupne dolžine 8m (2x 2m in 1x 6m, v beli barvi)
šina Omnitrack PLUS - DIMM dolžine 3m - 22013313-00 3x
napajalni del - 22026710-00 3x
vezni člen -  22026218-00 2x
stropni nosilec 12x2202561000</t>
  </si>
  <si>
    <t>Regulacijska oprema:</t>
  </si>
  <si>
    <t>MULTISENZOR DALI</t>
  </si>
  <si>
    <t xml:space="preserve">samostojni vgradni multisenzor,
Osvetljenost/prisotnost, 
možnost priključitve treh vej, 
programiranje preko daljinskega upravljalnika
kot npr.: PD4-M-TRIO-2xDALI-1xHKL-AP </t>
  </si>
  <si>
    <t xml:space="preserve">DALJINSKI UPRAVLJALNIK </t>
  </si>
  <si>
    <t>kot npr.: REMOTE CONTROL IR-PD4-TRIO-DALI</t>
  </si>
  <si>
    <t>DALI usmerjevalnik za krmiljenja do 1 × 64 DALI naslovov
 - z vgrajeno astronomsko uro in koledarjem
 - povezljiv v mreže DALI usmerjevalnikov                      
 - zagotavlja lokalni in centralni nadzor DALI omrežja
 - možnostjo povezovanja v BM sisteme
 - zagotavlja napjanja DALI vodila do 1 × 250 mA
 - dimenzij 9 U, 160 × 100 × 58 mm
 - za montažo na DIN letev 35 mm
 - stopnja zaščite IP20
- temperatura okolja : 0 °C do + 40 °C
 - samodejno izvajanje scen v povezavi z 
   astronomsklo uro
-možnost povezave na Ethernet
 - upravljanje razsvetljave preko pametnega telefona oz. tablice ob montaži WiFi routerja
kot npr.: HELVAR HES 905 DALI Lighting Router</t>
  </si>
  <si>
    <t xml:space="preserve">DALI analogna vhodna enota z možnostjo priključitve signalnih LED. Omogoča krmiljenje do 4 DALI skupin ali aktiviranje štirih scen ter povratno informacijo preko LED, prav tako za štiri skupine ali scene.
kot npr.: HELVAR HES 445 DALI input Tellback unit </t>
  </si>
  <si>
    <t xml:space="preserve">Multisenzor osvetljenost / premikanje primeren za večje višine do 15m, komplet z nadometnim ohišjem
kot npr.:  HELVAR 322 DALI </t>
  </si>
  <si>
    <t>Parametriranje, nasavitev multisenzorske enote učilnice</t>
  </si>
  <si>
    <t xml:space="preserve">Parametriranje, nasavitev DALI regulacije:
male in velike telovadnice (27 DALI svetilk, 2x vhodna enota, 2x multisenzor, 1x DALI router) </t>
  </si>
  <si>
    <t>VARNOSTNA RAZSVETLJAVA</t>
  </si>
  <si>
    <t>EM01</t>
  </si>
  <si>
    <t>Svetilka za zasilno razsvetljavo, dolga življenska doba svetlobnega vira 50.000 ur, certifikat ENEC v skladu z zahtevami EN60598-1, EN60598-2-22, EN1838 in EN62034. Opremljena s sistemom centraliziranega nadzora CGLine+ z avtomatskim testiranjem z dvobarvnim LED indikatorjem stanja (rumeno-oranžna). Delovanje v trajnem in pripravnem spoju, z izhodom svetlobe v zasilnem načinu najmanj 150 lm, trajanjem 1 ure, magnetno preskusno funkcijo za ročno preverjanje, način mirovanja, Ni-Cd HT baterijami in hitrim priključkom za trdo in mehko žico do 2,5 mm2.
Kot npr. oz. enakovredno: Eaton NexiTech LED 150lm CGLine</t>
  </si>
  <si>
    <t>EM02</t>
  </si>
  <si>
    <t>Vgradni montažni kit za montažo zasilne svetilke NexiTech v spuščen strop (izrez 272x95 mm). 
Kot npr. oz. enakovredno: Eaton NEXI-FC</t>
  </si>
  <si>
    <t>EM03</t>
  </si>
  <si>
    <t>Svetilka za zasilno razsvetljavo, dolga življenska doba svetlobnega vira 50.000 ur, certifikat ENEC v skladu z zahtevami EN60598-1, EN60598-2-22, EN1838 in EN62034. Opremljena s sistemom centraliziranega nadzora CGLine+ z avtomatskim testiranjem z dvobarvnim LED indikatorjem stanja (rumeno-oranžna). Delovanje v trajnem in pripravnem spoju, z izhodom svetlobe v zasilnem načinu najmanj 150 lm, trajanjem 1 ure, IP65 izvedba, magnetno preskusno funkcijo za ročno preverjanje, način mirovanja, Ni-Cd HT baterijami in hitrim priključkom za trdo in mehko žico do 2,5 mm2.
Kot npr. oz. enakovredno: Eaton NexiTech LED 150lm IP65 CGLine</t>
  </si>
  <si>
    <t>EM04</t>
  </si>
  <si>
    <t>Zasilna svetilka Micropoint 2, asimetrična optika, opremljena s sistemom centraliziranega nadzora CGLine+ z avtomatskim testiranjem z dvobarvnim LED indikatorjem stanja (rumeno-oranžna). Delovanje v trajnem in pripravnem spoju, z izhodom svetlobe v zasilnem načinu najmanj 148 lm, trajanjem 3 ure.
Kot npr. oz. enakovredno: Eaton MP2E3HCGL</t>
  </si>
  <si>
    <t>EM05</t>
  </si>
  <si>
    <t>Zasilna svetilka Micropoint 2, simetrična optika, opremljena s sistemom centraliziranega nadzora CGLine+ z avtomatskim testiranjem z dvobarvnim LED indikatorjem stanja (rumeno-oranžna). Delovanje v trajnem in pripravnem spoju, z izhodom svetlobe v zasilnem načinu najmanj 153 lm, trajanjem 3 ure.
Kot npr. oz. enakovredno: Eaton MP2O3HCGL</t>
  </si>
  <si>
    <t>EM06</t>
  </si>
  <si>
    <t>Zasilna svetilka Micropoint 2, nadometna, asimetrična optika, opremljena s sistemom centraliziranega nadzora CGLine+ z avtomatskim testiranjem z dvobarvnim LED indikatorjem stanja (rumeno-oranžna). Delovanje v trajnem in pripravnem spoju, z izhodom svetlobe v zasilnem načinu najmanj 148 lm, trajanjem 3 ure.
Kot npr. oz. enakovredno: Eaton MP2SE3HCGL</t>
  </si>
  <si>
    <t>EM07</t>
  </si>
  <si>
    <t>Zasilna svetilka Micropoint 2, nadometna, simetrična optika, opremljena s sistemom centraliziranega nadzora CGLine+ z avtomatskim testiranjem z dvobarvnim LED indikatorjem stanja (rumeno-oranžna). Delovanje v trajnem in pripravnem spoju, z izhodom svetlobe v zasilnem načinu najmanj 153 lm, trajanjem 3 ure.
Kot npr. oz. enakovredno: Eaton MP2SO3HCGL</t>
  </si>
  <si>
    <t>EM08</t>
  </si>
  <si>
    <t>Svetilka za zasilno razsvetljavo, dolga življenska doba svetlobnega vira 50.000 ur, certifikat ENEC v skladu z zahtevami EN60598-1, EN60598-2-22, EN1838 in EN62034. Opremljena s sistemom centraliziranega nadzora CGLine+ z avtomatskim testiranjem z dvobarvnim LED indikatorjem stanja (rumeno-oranžna). Delovanje v trajnem in pripravnem spoju, z izhodom svetlobe v zasilnem načinu najmanj 150 lm, trajanjem 1 ure, IP65 izvedba, magnetno preskusno funkcijo za ročno preverjanje, način mirovanja, Ni-Cd HT baterijami in hitrim priključkom za trdo in mehko žico do 2,5 mm2.
Kot npr. oz. enakovredno: Eaton NexiTech LED 150lm CGLine</t>
  </si>
  <si>
    <t>Enostranska piktogramska nalepka, smer LEVO, vidljivost 20m. 
Kot npr. oz. enakovredno: Eaton NEXI-PICTO-L</t>
  </si>
  <si>
    <t>EM09</t>
  </si>
  <si>
    <t>Enostranska piktogramska nalepka, smer DESNO, vidljivost 20m. 
Kot npr. oz. enakovredno: Eaton NEXI-PICTO-R</t>
  </si>
  <si>
    <t>EM10</t>
  </si>
  <si>
    <t>Enostranska piktogramska nalepka, smer DOL, vidljivost 20m. 
Kot npr. oz. enakovredno: Eaton NEXI-PICTO-D</t>
  </si>
  <si>
    <t>EM11</t>
  </si>
  <si>
    <t>Dvostranska piktogramska pleksi tabla smer DOL/PRAZNO, razdalja razpoznavnosti 30m, skladna z ISO 7010, dimenzije 292x161mm. 
Kot npr. oz. enakovredno: Eaton NEXI-PLEXL-DB</t>
  </si>
  <si>
    <t>EM12</t>
  </si>
  <si>
    <t>EM13</t>
  </si>
  <si>
    <t>EM14</t>
  </si>
  <si>
    <t>Svetilka za zasilno razsvetljavo, dolga življenska doba svetlobnega vira 50.000 ur, certifikat ENEC v skladu z zahtevami EN60598-1, EN60598-2-22, EN1838 in EN62034. Opremljena s sistemom centraliziranega nadzora CGLine+ z avtomatskim testiranjem z dvobarvnim LED indikatorjem stanja (rumeno-oranžna). Delovanje v trajnem in pripravnem spoju, z izhodom svetlobe v zasilnem načinu najmanj 300 lm, trajanjem 3 ure, magnetno preskusno funkcijo za ročno preverjanje, način mirovanja, Ni-Cd HT baterijami in hitrim priključkom za trdo in mehko žico do 2,5 mm2.
Kot npr. oz. enakovredno: Eaton NexiTech LED 300lm CGLine</t>
  </si>
  <si>
    <t>EM15</t>
  </si>
  <si>
    <t>Svetilka za zasilno razsvetljavo, dolga življenska doba svetlobnega vira 50.000 ur, certifikat ENEC v skladu z zahtevami EN60598-1, EN60598-2-22, EN1838 in EN62034. Opremljena s sistemom centraliziranega nadzora CGLine+ z avtomatskim testiranjem z dvobarvnim LED indikatorjem stanja (rumeno-oranžna). Delovanje v trajnem in pripravnem spoju, z izhodom svetlobe v zasilnem načinu najmanj 300 lm, trajanjem 3 ure, IP65 izvedba, magnetno preskusno funkcijo za ročno preverjanje, način mirovanja, Ni-Cd HT baterijami in hitrim priključkom za trdo in mehko žico do 2,5 mm2.
Kot npr. oz. enakovredno: Eaton NexiTech LED 300lm IP65 CGLine</t>
  </si>
  <si>
    <t>EM16</t>
  </si>
  <si>
    <t>EM17</t>
  </si>
  <si>
    <t>Kovinska mreža za zasilna svetila.
Kot npr. oz. enakovredno: Eaton O-EL-GRID</t>
  </si>
  <si>
    <t>EM18</t>
  </si>
  <si>
    <t>Svetilka za zasilno razsvetljavo, dolga življenska doba svetlobnega vira 50.000 ur, certifikat ENEC v skladu z zahtevami EN60598-1, EN60598-2-22, EN1838 in EN62034. Opremljen s sistemom centraliziranega nadzora CGLine+ z avtomatskim testiranjem z dvobarvnim LED indikatorjem stanja (rumeno-oranžna). Stopnja zaščite IP65, delovanje v trajnem in pripravnem spoju, z izhodom svetlobe v zasilnem načinu najmanj 1000 lm, trajanjem 1 ure, magnetno preskusno funkcijo za ročno preverjanje, način mirovanja, Ni-Cd HT baterijami in hitrim priključkom za trdo in mehko žico do 2,5 mm2.
Tip Eaton NexiTech LED NEXI1000-CGL-IP</t>
  </si>
  <si>
    <t>EM19</t>
  </si>
  <si>
    <t>Kovinska mreža za zasilna svetila. 
Kot npr. oz. enakovredno: Eaton O-EL-GRID</t>
  </si>
  <si>
    <t>EM20</t>
  </si>
  <si>
    <t>EM21</t>
  </si>
  <si>
    <t>Zidni nosilec 90° za NexiTech LED/NexiLite/SafeLite 20m. 
Kot npr. oz. enakovredno: Eaton EL-BR1</t>
  </si>
  <si>
    <t>EM22</t>
  </si>
  <si>
    <t>Piktogramska svetilka CrystalWay 20m, opremljena s sistemom centraliziranega nadzora CGLine+ z avtomatskim testiranjem z dvobarvnim LED indikatorjem stanja (rumeno-oranžna). Smer LEVO/DESNO.
Kot npr. oz. enakovredno: Eaton LUM17122</t>
  </si>
  <si>
    <t>Kit za spuščeno montažo za CrystalWay. 
Kot npr. oz. enakovredno: Eaton LUM10560</t>
  </si>
  <si>
    <t>EM23</t>
  </si>
  <si>
    <t>Piktogramska svetilka CrystalWay 20m, opremljena s sistemom centraliziranega nadzora CGLine+ z avtomatskim testiranjem z dvobarvnim LED indikatorjem stanja (rumeno-oranžna). Smer DOL/PRAZNO.
Kot npr. oz. enakovredno: Eaton LUM17122</t>
  </si>
  <si>
    <t>EM24</t>
  </si>
  <si>
    <t>EM25</t>
  </si>
  <si>
    <t>46.</t>
  </si>
  <si>
    <t>47.</t>
  </si>
  <si>
    <t>EM26</t>
  </si>
  <si>
    <t>Piktogramska nalepka DOL skladna z ISO7010, razpoznavnosti 20m.
Kot npr. oz. enakovredno: Eaton SafeLite SL24A</t>
  </si>
  <si>
    <t>48.</t>
  </si>
  <si>
    <t>EM27</t>
  </si>
  <si>
    <t>Piktogramska nalepka DESNO skladna z ISO7010, razpoznavnosti 20m.
Kot npr. oz. enakovredno: Eaton SafeLite SL24A</t>
  </si>
  <si>
    <t>49.</t>
  </si>
  <si>
    <t>EM28</t>
  </si>
  <si>
    <t>Piktogramska nalepka LEVO skladna z ISO7010, razpoznavnosti 20m.
Kot npr. oz. enakovredno: Eaton SafeLite SL24A</t>
  </si>
  <si>
    <t>50.</t>
  </si>
  <si>
    <t>CGLine+ mrežni krmilnik za centraliziran nadzor delovanja zasile razsvetljave. Napajalna napetost: 230V AC, 50 / 60 Hz, poraba energije: &lt;4 W pripravljenosti, &lt;21 W pri polni obremenitvi. CGLINE+ komunikacija: 4 podatkovne linije z do 200 svetilk vsaka, Ethernet Port: 1 X RJ45, USB povezave: 1 X izvoz (USB1), 1x naprava (USB2). Vsi rezultati preskusov so shranjeni v elektronski knjigi, dnevniku vsaj 4 leta.
Kot npr. oz. enakovredno: Eaton CGLINE+ Web krmilnik</t>
  </si>
  <si>
    <t>51.</t>
  </si>
  <si>
    <t>Programiranje centrale CGLine+</t>
  </si>
  <si>
    <t>52.</t>
  </si>
  <si>
    <t>Sodelovanje pri pregledu</t>
  </si>
  <si>
    <t>53.</t>
  </si>
  <si>
    <t>Šolanje kadra in predaja upravitelju</t>
  </si>
  <si>
    <t>SVETILKE SKUPAJ</t>
  </si>
  <si>
    <t>C</t>
  </si>
  <si>
    <t>UPS NAPAJANJE POŽARNEGA DVIGALA V ATRIJU</t>
  </si>
  <si>
    <t>UPS SOCOMEC MASTERYS BC+, 3 FAZNI VHOD/3 FAZNI IZHOD, NAZIVNE MOČI 30KVA /30KW, ON LINE TEHNOLOGIJA VFISS- 111 PO STANDARDU IEC62040-3, Z IZKORISTKOM 95% V ON LINE NAČINU DELOVANJA, Z GRAFIČNIM LCD ZASLONOM, OPCIJO PARALELNEGA DELOVANJA, VGRAJEN ROČNI SERVISNI BYPAS.</t>
  </si>
  <si>
    <t>PROGRAMIRLJIVA RELEJNA KARTICA S 3 VHODI/4 IZHODI + GALVANSKO LOČENOENO SERIJSKO POVEZAVO RS485
(UPORABA TUDI ZA SPREJEM SIGNALA IZ POMOŽNEGA KONTAKTA ZUNANJEGA ROČNEGA BYPASA ZA
FUNKCIJO AVTOMATSKE POSTAVITVE UPS NAPRAVE V BYPAS REŽIM DELOVANJA</t>
  </si>
  <si>
    <t>MASTERYS BC+/GP4 10-40 KVA ZUNANJI ROČNI BYPAS ZA BREZPREKINITVENI PREKLOP PORABNIKOV
DIREKTNO NA OMREŽNO NAPETOST , V SVOJEM OHIŠJU ZA NAMESTITEV NA STENO.</t>
  </si>
  <si>
    <t>UPS NAPAJANJE POŽARNEGA DVIGALA V ATRIJU SKUPAJ</t>
  </si>
  <si>
    <t>D</t>
  </si>
  <si>
    <t>RAZDELILNIKI</t>
  </si>
  <si>
    <t xml:space="preserve">Pri izdelavi ponudbe je potrebno pri vsakem stikalnem bloku </t>
  </si>
  <si>
    <t>upoštevati poleg navedenega tudi:</t>
  </si>
  <si>
    <t>Izdelavo napisnih ploščic za označevanje elementov</t>
  </si>
  <si>
    <t>OPOMBA: (samolepilne nalepke ne veljajo kot označbe )</t>
  </si>
  <si>
    <t xml:space="preserve"> - vsi stikalni bloki morajo biti obarvani z začitno in končno barvo, RAL 7032</t>
  </si>
  <si>
    <t>- izdelavo vseh kabelskih označb</t>
  </si>
  <si>
    <t>- kabelske uvdnice,</t>
  </si>
  <si>
    <t>- zatesnjevanje kabelskih uvodnic,</t>
  </si>
  <si>
    <t>- zbiralke,</t>
  </si>
  <si>
    <t>- podporne izolatorje,</t>
  </si>
  <si>
    <t>- zaščitne prekrivne plošče za preprečitev dotika,</t>
  </si>
  <si>
    <t>- ves vezni material</t>
  </si>
  <si>
    <t>- POK korita za polaganje kablov</t>
  </si>
  <si>
    <t>- ves pritrdilni in drobni montažni material,</t>
  </si>
  <si>
    <t>- vse označbe stikalnega bloka izvesti v skladu z</t>
  </si>
  <si>
    <t xml:space="preserve">  veljavnimi predpisi, atesti,</t>
  </si>
  <si>
    <t>- puščanje prostora za dodatno namestitev opreme</t>
  </si>
  <si>
    <t>- nameščanje enepolnih shem v stikalne bloke,</t>
  </si>
  <si>
    <t>- namestitev ročk za izvlačenje varovalk,</t>
  </si>
  <si>
    <t>- namestitev žepov za namestitev shem,</t>
  </si>
  <si>
    <t>- priklop in testiranje kablov,</t>
  </si>
  <si>
    <t>- vse potrebne meritve in preizkuse, spuščanje v pogon</t>
  </si>
  <si>
    <t>Razdelilnik R-GL</t>
  </si>
  <si>
    <t>Predviden je kot prostostoječa omara s podstavkom višine 100mm, dimenzij 1000x2000x400mm, izdelana iz 2x dekapirane pločevine, osnovno in končno obarvana, z ustreznimi vrati s ključavnico, zbiralkami, ustreznimi podpornimi izolatorji, konstrukcijo za namestitev in vgrajeno opremo (Ik &gt;=15 kA):</t>
  </si>
  <si>
    <t>Glavno stikalo 3P-630 A; 0-1 z ročko za izklop na vratih,</t>
  </si>
  <si>
    <t>NV-varovalčni ločilnik, vel. 00, 160A</t>
  </si>
  <si>
    <t>NV-varovalčni ločilnik, vel. 2, 250A</t>
  </si>
  <si>
    <t>Varovalni vložki za NV00</t>
  </si>
  <si>
    <t>160A</t>
  </si>
  <si>
    <t>80A</t>
  </si>
  <si>
    <t>63A</t>
  </si>
  <si>
    <t>40A</t>
  </si>
  <si>
    <t>35A</t>
  </si>
  <si>
    <t>25A</t>
  </si>
  <si>
    <t>20A</t>
  </si>
  <si>
    <t>Varovalni vložki za NV2</t>
  </si>
  <si>
    <t>315A</t>
  </si>
  <si>
    <t>Vertikalni ločilnik NV00- 3P-160A</t>
  </si>
  <si>
    <t>Inštalacijski odklopnik, karak. B, 2A, 1-polni</t>
  </si>
  <si>
    <t>Inštalacijski odklopnik, karak. B, 6A, 1-polni</t>
  </si>
  <si>
    <t>Inštalacijski odklopnik, karak. C, 6A, 3-polni</t>
  </si>
  <si>
    <t>Analizator električne energije - Circutor  CVMk-L+CVM/ER485</t>
  </si>
  <si>
    <t>Tokovni merilni transformatorji 400/5A</t>
  </si>
  <si>
    <t xml:space="preserve">Prenapetostni odvodnik B+C </t>
  </si>
  <si>
    <t>Ventilator s filtrom 230V, 45W, 252x252x113mm, IP54, 231m3/h</t>
  </si>
  <si>
    <t>Filter izhodni 252x252x38mm, IP54</t>
  </si>
  <si>
    <t>Termostat za ventilator, 0 - 60 °C, 1NO</t>
  </si>
  <si>
    <t>Drobni vezni in montažni material, vrstne sponke, označbe na stikalnem bloku, Pe in N zbiralke</t>
  </si>
  <si>
    <t xml:space="preserve">Komplet razdelilnik </t>
  </si>
  <si>
    <t>Razdelilnik R-A0.1</t>
  </si>
  <si>
    <t>Predviden je kot prostostoječa omara s podstavkom višine 100mm, dimenzij 800x2000x400mm, izdelana iz 2x dekapirane pločevine, osnovno in končno obarvana, z ustreznimi vrati s ključavnico, zbiralkami, ustreznimi podpornimi izolatorji, konstrukcijo za namestitev in vgrajeno opremo (Ik &gt;=15 kA):</t>
  </si>
  <si>
    <t>Glavno stikalo  40A / 3P /  za vgradnjo na DIN-letev</t>
  </si>
  <si>
    <t>Zaščitno stikalo, FID 40A/4p/30mA tip A</t>
  </si>
  <si>
    <t>Inštalacijski odklopnik, karak. C, 40A, 3-polni</t>
  </si>
  <si>
    <t xml:space="preserve">Inštalacijski odklopnik, karak. C, 10A, 1-polni </t>
  </si>
  <si>
    <t>Inštalacijski odklopnik, karak. C, 16A, 3-polni</t>
  </si>
  <si>
    <t>Inštalacijski odklopnik, karakt. C, 16A, 1-polni</t>
  </si>
  <si>
    <t>Inštalacijski kontaktor 40A, 3P, 230V AC</t>
  </si>
  <si>
    <t>Stikalo, preklopno, vgradnja na letev, 1-polno, 20A</t>
  </si>
  <si>
    <t xml:space="preserve">Prenapetostni odvodnik C </t>
  </si>
  <si>
    <t>Dvojni termostat, 0°-60° 1D/1M</t>
  </si>
  <si>
    <t xml:space="preserve">Vgradnja opreme </t>
  </si>
  <si>
    <t>Eaton CGLine+ Web-Controller</t>
  </si>
  <si>
    <t>Razdelilnik R-A0.2</t>
  </si>
  <si>
    <t>Predviden je podometna omarica,  3-vrstna, za vgradnjo do 72 modulov,dimenzij 588x620x136mm,osnovno in končno obarvana, z ustreznimi vrati s ključavnico in vgrajeno sledečo
opremo</t>
  </si>
  <si>
    <t>Zaščitno stikalo, FID 25A/4p/30mA tip A</t>
  </si>
  <si>
    <t>Inštalacijski odklopnik, karak. C, 25A, 3-polni</t>
  </si>
  <si>
    <t>Komb. zaščitno stikalo, karak. B, 16A, 30mA, 1 p+N, A, 10kA</t>
  </si>
  <si>
    <t>Komb. zaščitno stikalo, karak. B, 10A, 30mA, 1 p+N, A, 10kA</t>
  </si>
  <si>
    <t>Razdelilnik R-A0.3 TEH</t>
  </si>
  <si>
    <t>Predviden je podometna omarica,  5-vrstna, za vgradnjo do 120 modulov,dimenzij 588x920x136mm,osnovno in končno obarvana, z ustreznimi vrati s ključavnico in vgrajeno sledečo
opremo</t>
  </si>
  <si>
    <t>Razdelilnik R-A0.4/M KOT</t>
  </si>
  <si>
    <t>Predviden je nadometna omarica,  Zidna omara 1-krilna IP66 V=600 Š=600 G=300mm jeklena ploč., osnovno in končno obarvana, z ustreznimi vrati s ključavnico in vgrajeno sledečo
opremo</t>
  </si>
  <si>
    <t>Glavno stikalo  80A / 3P /  za vgradnjo na DIN-letev</t>
  </si>
  <si>
    <t xml:space="preserve">Inštalacijski odklopnik, karak. C, 50A, 3-polni, </t>
  </si>
  <si>
    <t>Razdelilnik R-A1.1</t>
  </si>
  <si>
    <t>Zaščitno stikalo, FID 25A/4p/300mA tip A</t>
  </si>
  <si>
    <t>Razdelilnik R-A1.2</t>
  </si>
  <si>
    <t>Zaščitno stikalo, FID 40A/4p/300mA tip A</t>
  </si>
  <si>
    <t>Razdelilnik R-A1.FIZ</t>
  </si>
  <si>
    <t>Predviden je podometna omarica,  2-vrstna, za vgradnjo do 120 modulov,dimenzij 588x920x136mm,osnovno in končno obarvana, z ustreznimi vrati s ključavnico in vgrajeno sledečo
opremo</t>
  </si>
  <si>
    <t xml:space="preserve"> 9.</t>
  </si>
  <si>
    <t>Razdelilnik R-A3.03KEM</t>
  </si>
  <si>
    <t>Predviden je podometna omarica,  5-vrstna, za vgradnjo do 60 modulov,dimenzij 346x842x96mm,osnovno in končno obarvana, z ustreznimi vrati s ključavnico in vgrajeno sledečo
opremo</t>
  </si>
  <si>
    <t>Motorsko zaščitno stikalo MP 1,0-1,6A / 2P</t>
  </si>
  <si>
    <t>Razdelilnik R-A2.1</t>
  </si>
  <si>
    <t>Komb. zaščitno stikalo, karak. B, 16A, 30mA, 1 p+N</t>
  </si>
  <si>
    <t>Komb. zaščitno stikalo, karak. B, 10A, 30mA, 1 p+N</t>
  </si>
  <si>
    <t>Razdelilnik R-A2.2</t>
  </si>
  <si>
    <t>Razdelilnik R-A3.1</t>
  </si>
  <si>
    <t>Inštalacijski odklopnik, karakt. C, 20A, 1-polni</t>
  </si>
  <si>
    <t>Razdelilnik R-A3.03 RAČ</t>
  </si>
  <si>
    <t>Razdelilnik R-A3.2</t>
  </si>
  <si>
    <t>Predviden je podometna omarica,  4-vrstna, za vgradnjo do 96 modulov,dimenzij 588x770x136mm,osnovno in končno obarvana, z ustreznimi vrati s ključavnico in vgrajeno sledečo
opremo</t>
  </si>
  <si>
    <t>Razdelilnik R-A4.1</t>
  </si>
  <si>
    <t>Razdelilnik R-C1.KUH</t>
  </si>
  <si>
    <t>Glavno stikalo 3P-250 A; 0-1 z ročko za izklop na vratih,</t>
  </si>
  <si>
    <t>Napetostni sprožnik 230V AC/DC + 1 pomožni kontakt za glavno stikalo</t>
  </si>
  <si>
    <t>Vertikalni ločilnik NV00- 3P-400A</t>
  </si>
  <si>
    <t>Varovalni vložki za  NV00 - 160A</t>
  </si>
  <si>
    <t>Zaščitno stikalo, FID 63A/4p/300mA tip A</t>
  </si>
  <si>
    <t>Inštalacijski odklopnik, karak. B, 10A, 1-polni</t>
  </si>
  <si>
    <t>Inštalacijski odklopnik, karakt. C, 32A, 1-polni</t>
  </si>
  <si>
    <t>Inštalacijski odklopnik, karak. C, 10A, 3-polni</t>
  </si>
  <si>
    <t>Inštalacijski odklopnik, karak. C, 20A, 3-polni</t>
  </si>
  <si>
    <t>Inštalacijski odklopnik, karak. C, 35A, 3-polni</t>
  </si>
  <si>
    <t>Inštalacijski odklopnik, karak. C, 63A, 3-polni</t>
  </si>
  <si>
    <t>Kontaktor, 11kW/400V, tuljava 230VAC</t>
  </si>
  <si>
    <t>Kontaktor, 22kW/400V, tuljava 230VAC</t>
  </si>
  <si>
    <t>Kontaktor, 45kW/400V, tuljava 230VAC</t>
  </si>
  <si>
    <t>Kontaktor, 7,5kW/400V, 1NO kontakt, tuljava 230VAC</t>
  </si>
  <si>
    <t>Impulzno stikalo za vgradnjo na letev, 2NO, 230VAC</t>
  </si>
  <si>
    <t>Tipkalo za izklop v sili, svetleče</t>
  </si>
  <si>
    <t>Tipkalo, nizko, zaskočni kontakt, modro</t>
  </si>
  <si>
    <t>Tipkalo, svetleče, komplet, zeleno 230V, 1 zapiralni kontakt</t>
  </si>
  <si>
    <t>Filter izhodni 320x320x39mm, IP54</t>
  </si>
  <si>
    <t>Ventilator s filtrom 230V, 115W, 320x320x150mm, IP54,445m3/h</t>
  </si>
  <si>
    <t>Razdelilnik R-C2.1</t>
  </si>
  <si>
    <t>Razdelilnik R-C3.1</t>
  </si>
  <si>
    <t>Razdelilnik R-C4.1</t>
  </si>
  <si>
    <t>Razdelilnik R-A5.2</t>
  </si>
  <si>
    <t>Razdelilnik R-P0.1</t>
  </si>
  <si>
    <t>Predviden je kot prostostoječa omara s podstavkom višine 100mm, dimenzij 800x2000x300mm, izdelana iz 2x dekapirane pločevine, osnovno in končno obarvana, z ustreznimi vrati s ključavnico, zbiralkami, ustreznimi podpornimi izolatorji, konstrukcijo za namestitev in vgrajeno opremo (Ik &gt;=15 kA):</t>
  </si>
  <si>
    <t>Ločilno stikalo MC1 100A, 3-polno</t>
  </si>
  <si>
    <t>125A</t>
  </si>
  <si>
    <t>Tokovni merilni transformatorji 200/5A</t>
  </si>
  <si>
    <t>Napajalnik, 1-fazni, taktni, 230V AC/24V DC, 12A pri 50°C</t>
  </si>
  <si>
    <t>Napajalnik 40W 24V Schneider Electric PS-24V</t>
  </si>
  <si>
    <t>Krmilnik Schneider Electric AS-P</t>
  </si>
  <si>
    <t>Krmilnik Schneider Electric DO-FA-12</t>
  </si>
  <si>
    <t>Krmilnik Schneider Electric RTD-DI16</t>
  </si>
  <si>
    <t>Komunikacijsko stikalo 16 PORT</t>
  </si>
  <si>
    <t xml:space="preserve">Razdelilnik R-P0.2 </t>
  </si>
  <si>
    <t>RAZDELILNIKI SKUPAJ</t>
  </si>
  <si>
    <t>Komunikacijsko vozlišče KV-1, sestavljeno iz 19" omare, prostostoječe, višine 42HE, širine 800mm in globine 800mm, spredaj s steklenimi vrati v kovinskem okvirju s ključavnico, zadaj in ob straneh hitrosnemljive stranice, z vertikalnimi organizatorji kablov ob straneh, na vrhu pokrov z ventilatorjem, na dnu omare dva ( 2 ) panela s po 8. vtičnicami 230V 50HZ, z ozemljitvenim setom, z dvema kovinskima policama za 19" omaro, z nivelirnimi nogicami, dovod kablov od zgoraj, komplet z vsem potrebnim montažnim priborom za vgradnjo priključnih panelov in organizatorjev kablov, komplet</t>
  </si>
  <si>
    <t>Komunikacijsko vozlišče KV-2, sestavljeno iz 19" omare, za montažo na steno, višine 12HE, širine 600mm in globine 600mm, spredaj s perforiranimi kovinskimi vrati s ključavnico, zadaj in ob straneh hitrosnemljive stranice, na vrhu pokrov z hladilnimi režami, na dnu omare panel s po 8. vtičnicami 230V 50HZ, z ozemljitvenim setom, z eno kovinsko polico, dovod kablov od zadaj, komplet z vsem potrebnim montažnim priborom za vgradnjo priključnih panelov in organizatorjev kablov, komplet</t>
  </si>
  <si>
    <t>Komunikacijsko vozlišče KV-3, sestavljeno iz 19" omare, za montažo na steno, višine 18HE, širine 600mm in globine 600mm, spredaj s perforiranimi kovinskimi vrati s ključavnico, zadaj in ob straneh hitrosnemljive stranice, na vrhu pokrov z hladilnimi režami, na dnu omare panel s po 8. vtičnicami 230V 50HZ, z ozemljitvenim setom, z eno kovinsko polico, dovod kablov od zadaj, komplet z vsem potrebnim montažnim priborom za vgradnjo priključnih panelov in organizatorjev kablov, komplet</t>
  </si>
  <si>
    <t>Komunikacijsko vozlišče KV-4, sestavljeno iz 19" omare, prostostoječe, višine 42HE, širine 800mm in globine 800mm, spredaj s steklenimi vrati v kovinskem okvirju s ključavnico, zadaj in ob straneh hitrosnemljive stranice, z vertikalnimi organizatorji kablov ob straneh, na vrhu pokrov z ventilatorjem, na dnu omare dva ( 2 ) panela s po 8. vtičnicami 230V 50HZ, z ozemljitvenim setom, z dvema kovinskima policama za 19" omaro, z nivelirnimi nogicami, dovod kablov od zgoraj, komplet z vsem potrebnim montažnim priborom za vgradnjo priključnih panelov in organizatorjev kablov, komplet</t>
  </si>
  <si>
    <t>Komunikacijsko vozlišče KV-5 in KV-6, sestavljeno iz 19" omare, za montažo na steno, višine 15HE, širine 600mm in globine 600mm, spredaj s perforiranimi kovinskimi vrati s ključavnico, zadaj in ob straneh hitrosnemljive stranice, na vrhu pokrov z hladilnimi režami, na dnu omare panel s po 8. vtičnicami 230V 50HZ, z ozemljitvenim setom, z eno kovinsko polico, dovod kablov od zadaj, komplet z vsem potrebnim montažnim priborom za vgradnjo priključnih panelov in organizatorjev kablov, komplet</t>
  </si>
  <si>
    <t>Komunikacijsko vozlišče KV-7, sestavljeno iz 19" omare, prostostoječe, višine 24HE, širine 600mm in globine 600mm, spredaj s steklenimi vrati v kovinskem okvirju s ključavnico, zadaj in ob straneh hitrosnemljive stranice, na vrhu pokrov z ventilatorjem, na dnu omare panel s po 8. vtičnicami 230V 50HZ, z ozemljitvenim setom, z dvema kovinskima policama za 19" omaro, z nivelirnimi nogicami, dovod kablov od zgoraj, komplet z vsem potrebnim montažnim priborom za vgradnjo priključnih panelov in organizatorjev kablov, komplet</t>
  </si>
  <si>
    <t>Komunikacijsko vozlišče KV-8, sestavljeno iz 19" omare, prostostoječe, višine 12HE, širine 560mm in globine 600mm, spredaj s perforiranimi kovinskimi vrati s ključavnico, zadaj in ob straneh hitrosnemljive stranice, na vrhu pokrov z hladilnimi režami, na dnu omare panel s po 8. vtičnicami 230V 50HZ, z ozemljitvenim setom, z eno kovinsko polico, dovod kablov od zadaj, z voznim podnožjem, komplet z vsem potrebnim montažnim priborom za vgradnjo priključnih panelov in organizatorjev kablov, komplet</t>
  </si>
  <si>
    <t>Priključni panel s 24 priključki RJ45 kat.6A za zaključitev U/UTP kablov, vgrajen v komunikacijsko omaro, komplet z zaključevanjem kablov na priključkih, komplet</t>
  </si>
  <si>
    <t>Organizator ožičenja, 19", 1HE, komplet</t>
  </si>
  <si>
    <t>Vtičnica RJ45 kat.6A-enojna ( 1x priključek RJ45 s protiprašnim pokrovčkom, ) za priključitev U/UTP kabla, za podometno montažo, komplet s p/o dozo ter z zaključevanjem kabla na priključkih</t>
  </si>
  <si>
    <t>Vtičnica RJ45 kat.6A-dvojna ( 2x priključek RJ45 s protiprašnim pokrovčkom, ) za priključitev U/UTP kabla, za podometno montažo, komplet s p/o dozo ter z zaključevanjem kabla na priključkih</t>
  </si>
  <si>
    <t>Vtičnica RJ45 kat.6A-enojna ( 1x priključek RJ45 s protiprašnim pokrovčkom, ) za priključitev U/UTP kabla, za nadometno montažo, komplet z n/o dozo in zaključevanjem kabla na priključkih</t>
  </si>
  <si>
    <t>opomba: parapetni kanal je opisan v poglavju Vodovni material</t>
  </si>
  <si>
    <t>Vtičnica RJ45 kat.6A-dvojna ( 2x priključek RJ45 s protiprašnim pokrovčkom ) za priključitev U/UTP kabla, za vgradnjo v instalacijski stebriček, komplet z dozo in pokrovom ter zaključevanjem kabla na priključkih</t>
  </si>
  <si>
    <t>opomba: instalaciski stebriček je opisan v poglavju Vodovni material</t>
  </si>
  <si>
    <t>Vtičnica RJ45 kat.6A-enojna ( 1x priključek RJ45 s protiprašnim pokrovčkom) za priključitev U/UTP kabla, za vgradnjo v skupno dozo z jakotočnimi vtičnicami, komplet z zaključevanjem kabla na priključkih</t>
  </si>
  <si>
    <t>opomba: doza je opisana v poglavju Vodovni material</t>
  </si>
  <si>
    <t>Vtičnica RJ45 kat.6A-dvojna ( 2x priključek RJ45 s protiprašnim pokrovčkom) za priključitev U/UTP kabla, za vgradnjo v opremo, komplet z zaključevanjem kabla na priključkih</t>
  </si>
  <si>
    <t>Vtičnica RJ45 kat.6A-dvojna ( 2x priključek RJ45 s protiprašnim pokrovčkom) za priključitev U/UTP kabla, za vgradnjo v talno dozo, komplet z zaključevanjem kabla na priključkih</t>
  </si>
  <si>
    <t>opomba: talna doza je opisana v poglavju Vodovni material</t>
  </si>
  <si>
    <t>Izpust kabla U/UTP kat.6a, dolžina izpusta skladno s tehnologijo kuhunje, kabel zaključen z RJ45 kat.6a konektorjem, komplet z zaključitvijo kabla na konektorju</t>
  </si>
  <si>
    <t>Instalacijski kabel U/UTP 4x2x23 AWG kat.6A, LSZH, položen na kabelsko polico in delno uvlečen v instalacijsko cev položeno podometno ( Cca-s1,d2,a1 )</t>
  </si>
  <si>
    <t>Instalacijski kabel U/UTP 4x2x23 AWG kat.6A, LSZH, položen na kabelsko polico in delno uvlečen v instalacijsko cev položeno podometno ( B2ca-s1,d1,a1 )</t>
  </si>
  <si>
    <t>Prevezovalni kabel U/UTP kat.6A, na obeh konceh RJ45 konektor, tovarniško izdelan, dolžine 0,5m</t>
  </si>
  <si>
    <t>Prevezovalni kabel U/UTP kat.6A, na obeh konceh RJ45 konektor, tovarniško izdelan, dolžine 1m</t>
  </si>
  <si>
    <t>Prevezovalni kabel U/UTP kat.6A, na obeh konceh RJ45 konektor, tovarniško izdelan, dolžine 1,5m</t>
  </si>
  <si>
    <t>Priključni kabel U/UTP kat.6A, na obeh konceh RJ45 konektor, dolžine 2m</t>
  </si>
  <si>
    <t>Optični instalacijski kabel, 4x9/125/250, OS2, LS0H, odporen na vdor vode, z zaščito proti glodalcem, položen na kabelsko polico in delno uvlečen v instalacijsko cev ( Cca-s1,d2,a1 )</t>
  </si>
  <si>
    <t>Zaključevanje ( varjenje ) optičnih vlaken, na dveh koncih kabla, komplet</t>
  </si>
  <si>
    <t>Prevezovalni optični kabel OS2 LC, dolžine 2m</t>
  </si>
  <si>
    <t>Prevezovalni optični kabel OS2 LC, dolžine 3m</t>
  </si>
  <si>
    <t>Optični priključni panel s 4 priključki LC OS2, za priključitev kabla 4x9/125/250, z optično kaseto in 4 zaključnimi kabli ter varjenjem vlaken, komplet</t>
  </si>
  <si>
    <t>Optični priključni panel s 24 priključki LC OS2, za priključitev kabla 4x9/125/250, z optičnimi kasetami in 24 zaključnimi kabli ter varjenjem vlaken, komplet</t>
  </si>
  <si>
    <t>Instalacijske cevi, IC, komplet z veznim  materialom, poležene podometno</t>
  </si>
  <si>
    <t>IC fi 16 mm DIN</t>
  </si>
  <si>
    <t>IC fi 23 mm DIN</t>
  </si>
  <si>
    <t>IC fi 32 mm DIN</t>
  </si>
  <si>
    <t>IC fi 40  mm</t>
  </si>
  <si>
    <t>Ozemljitvena žica</t>
  </si>
  <si>
    <t>H07Z-K (Rz) 4 mm2</t>
  </si>
  <si>
    <t>H07Z-K (Rz) 16 mm2</t>
  </si>
  <si>
    <t>Kabelske police - perforirane, izdelane iz pocinkane pločevine, komplet z pritrdilnim priborom, drobnim, veznim in montažnim materialom , montaža stene, komplet</t>
  </si>
  <si>
    <t>Garancija principala ( sistemska garancija ), vsaj 15 letna,  za vse gradnike univerzalnega ožičenja ( delilnik, kabel, vtičnice )</t>
  </si>
  <si>
    <t>Demontaža obstoječe aktivne opreme, hramba te opreme in ponovna montaža, komplet</t>
  </si>
  <si>
    <t>E</t>
  </si>
  <si>
    <t>UNIVERZALNO OŽIČENJE SKUPAJ</t>
  </si>
  <si>
    <t>Opomba:</t>
  </si>
  <si>
    <t>Izvedba instalacije za univerzalno ožičenje po standardu SIST EN 50173!</t>
  </si>
  <si>
    <t>Vsa oprema mora biti od enega proizvajalca!</t>
  </si>
  <si>
    <t>Aktivna oprema ( mrežna stikala, ... ) za univerzalno ožičenje ni predmet tega načrta!</t>
  </si>
  <si>
    <t>TK dovod je opisan v svojem načrtu!</t>
  </si>
  <si>
    <t>Za vse I.C. v tem popisu velja DIN ( notranja mera! )</t>
  </si>
  <si>
    <t>OPREMA ŠOLSKEGA   OZVOČENJA</t>
  </si>
  <si>
    <t>Naprava šolskega ozvočenja kot tip SEA v sestavi:</t>
  </si>
  <si>
    <t>-</t>
  </si>
  <si>
    <t>Mikser- ojačevalnik 360W/100V, 6 x reguliran izhod, vhodi  za  mikeofone, internetni radio, vgrajen gong in  enota za zvonenje z glasbo- zunanje proženje , vgradna izvedba 3HE/19" ( kot tip SPA-360SGM)</t>
  </si>
  <si>
    <t>kos 1</t>
  </si>
  <si>
    <t>Internetni predvajalnik  z USB/mp-3 predvajalnikom - kontrola preko Wi-Fi z aplikacijo na pametnih napravah.</t>
  </si>
  <si>
    <t>Močnostni avdio ojačevalnik  4 x 240W/100V, 2HE/19"-SEA</t>
  </si>
  <si>
    <t>Relejska enota  za 3-žilni priklop</t>
  </si>
  <si>
    <t>Kontrolna enota z zvočnikom in regulatorjem, kot tip SPM1500</t>
  </si>
  <si>
    <t>Enota za predposneta požarna sporočila , zunanje proženje iz požarne centrale</t>
  </si>
  <si>
    <t>Napajalna enota z glavnim stikalom in razdelilcem 230V - za rack vgradnjo, kot tip SPU1200</t>
  </si>
  <si>
    <t>Rack omarica  12HE /19"  600 x 600 mm  , s steklenimi vrati</t>
  </si>
  <si>
    <t>komplet naprava šolskega ozvočenja</t>
  </si>
  <si>
    <t>Mikrofon za obvestila, namizna izvedba , sipka za vklop gonga in gobora, RJ-45 priklop (kot tip SEA PTT4000)</t>
  </si>
  <si>
    <t>Zvočni viri in regulatorji glasosti:</t>
  </si>
  <si>
    <t>Nadometni zvočnik 5W100V, beli  , SPL 94/104dB, kot tip SNZ1070</t>
  </si>
  <si>
    <t>Vgradni zvočnik 5W100V, beli  , SPL 94/104dB, kot tip SNZ2110(RC-006)</t>
  </si>
  <si>
    <t>Lokalni regulator glasnosti 30W za dozo Fi 60 za TEM program, beli, kot tip SNA1040 T</t>
  </si>
  <si>
    <t>Zvočni steber 30/45W/100V, kot tip LS-330 -SEA</t>
  </si>
  <si>
    <t>Instalacijski materiali in dela:</t>
  </si>
  <si>
    <t xml:space="preserve">Brezhalogeni finožični kabel FG16OM16- 3 x 1, 5 mm2          ( Cca-s1,d2,a1 )                  </t>
  </si>
  <si>
    <t>Vgradne doze- globoke  , Fi 60 za regulatorje glasnosti</t>
  </si>
  <si>
    <t>Izvedba instalacije</t>
  </si>
  <si>
    <t>Montaža vgradnih zvočnikov z izdelavo izreza v stropu</t>
  </si>
  <si>
    <t xml:space="preserve">Montaža nadometnih zvočnikov  </t>
  </si>
  <si>
    <t>Montaža regulatorjev glasnosti</t>
  </si>
  <si>
    <t>Dokumentacija</t>
  </si>
  <si>
    <t>Priklop opreme ozvočenja na predhodno izvedeno in  označeno instalacijo, zagon, nastavitve .</t>
  </si>
  <si>
    <t>Instalacijske cevi, IC, komplet z veznim  materialom, položene podometno</t>
  </si>
  <si>
    <t>I.C. 16mm DIN</t>
  </si>
  <si>
    <t>OPREMA OZVOČENJA TELOVADNICE</t>
  </si>
  <si>
    <t>Centralna naprava ozvočenja kot tip SEA v sestavi:</t>
  </si>
  <si>
    <t>18 KANALNI  mikser 6x monoMIC , 4 x stereo mikser, 4 grupe, RACK verzija, kot tip QX1832USB</t>
  </si>
  <si>
    <t>CD- mp-3 /Bluetooth predvajalnik, rack vgradnja</t>
  </si>
  <si>
    <t>Brezžični mikrofonski komplet z ročnim in naglavnim mikrofonom, dvojni diversity sprejemnik, zunanje antene, avtomatska izbira frekv. Oddajniki z nastavljivo močjo 5,10,30 mW, velik doseg in zanesljivo delovanje ( LD)</t>
  </si>
  <si>
    <t>Grafični ekviliser , 16 kanalni, stereo</t>
  </si>
  <si>
    <t xml:space="preserve"> Avdio ojačevalnik  4 x 250W/8 Ohm, 2 HE, kot tip E4-250</t>
  </si>
  <si>
    <t>kos 2</t>
  </si>
  <si>
    <t>Mrežna napajalna /distribucijska enota 230V 50Hz, kot tip SPU1200/K</t>
  </si>
  <si>
    <t>12HE/19"  vgradno ohišje  , komplet ožičeno, s kolesi</t>
  </si>
  <si>
    <t>10HE prenosno 3D ohišje lahke izvedbe z glavnim stikalom in razdelilcem 230V</t>
  </si>
  <si>
    <t>komplet centralna naprava ozvočenja</t>
  </si>
  <si>
    <t>Zvočni viri telovadnice:</t>
  </si>
  <si>
    <t>Zvočna kombinacija 300W/8 Ohm,10" woofer, 2,5" viskotonski zvočnik, 60Hz-20kHz, Spl 131 dB, zaščita proti preobremenitvi , zaščitna jeklena mreža ohišje  črne , barve . Vgrajena prijemališča za  obešanje, kot tip Stinger 10G3</t>
  </si>
  <si>
    <t>Konzola za montažo zvočnikov na stropno konstrukcijo   s z možnostjo obračanja zvočnikov, namenska izdelava.</t>
  </si>
  <si>
    <t>Mikrofoni in stojala:</t>
  </si>
  <si>
    <t xml:space="preserve">MSŽ-4   mikrofonsko stojalo-žirafa </t>
  </si>
  <si>
    <t>Dinamični mikrofon s stikalom, namiznim stojalom in 5m kabla s konektorjem za zapisnikarsko mizo, kot tip L1000</t>
  </si>
  <si>
    <t>Zagon opreme:</t>
  </si>
  <si>
    <t>Priklop opreme ozvočenja na izvedeno instalacijo in montirane zvočne vire in razdelilne omarice, zagon in nastavitve opreme, drobni instalacijski material, konektiranje kablov, označevanje,dokumentacija, poučitev uporabnika za uporabo opreme.</t>
  </si>
  <si>
    <t>Priključna doza PD:</t>
  </si>
  <si>
    <t>stenska   priključna doza 3 -delna (cca 30x20 x 10 cm  )   z montiranimi priključki  3 x 230 V, 2 x mrežni priključek ( eno polje prosto za  šibkotočne konektorje )</t>
  </si>
  <si>
    <t>Instalacijski kabli in dela:</t>
  </si>
  <si>
    <t xml:space="preserve">Brezhalogeni finožični kabel FG18(O)M16- 2 x 4 mm2              ( B2ca-s1,d1,a1 )                  </t>
  </si>
  <si>
    <t>Instalacijski kabel U/FTP 4x2x23 AWG kat.6A, LSZH, uvlečen v instalacijsko cev položeno podometno ( B2ca-s1,d1,a1 )</t>
  </si>
  <si>
    <t>Multicore mikrofonski kabel 8 - parični, ( B2ca-s1,d1,a1 )</t>
  </si>
  <si>
    <t>Instalacijske cevi, IC fi50, komplet z veznim  materialom, vložene v tlake</t>
  </si>
  <si>
    <t>izdelava instalacije po  kabelskih policah, ceveh..</t>
  </si>
  <si>
    <t>Montaža zvočnikov na  stropne nosilce</t>
  </si>
  <si>
    <t>Dostava, drobni montažni in instalacijski material, dokumentacija</t>
  </si>
  <si>
    <t>OPREMA MALI ODER</t>
  </si>
  <si>
    <t>Analogna mešalna miza, kot tip Yamaha MG16X</t>
  </si>
  <si>
    <t>Aktivni  zvočniški sistem s subwooferjem in satelitskim  zvočnikom ki se natakne na subwoofer, 2060 W pek power,  127 dB, 37Hz-20kHz , DSP aktivni avdio sistem z bluetooth, ohišje v črni barvi (MAUI  28G3)  kot tip MAUI 28G2</t>
  </si>
  <si>
    <t>Brezžični  mikrofonski sistem z  dvojnim sprejemnikom in ročnim  ter naglavnim  mikrofonom, kot tip U506 HBH2</t>
  </si>
  <si>
    <t>Plastično ohišje 19"  za vgradnjo  sprejemnika brezžičnih mikrofonov (6U)  (4u - Shallow)</t>
  </si>
  <si>
    <t>Konektiranje kablov (Neutrik XLR + Speakon konektorji, priklop aktivnih  zvočnikov  levo- desno ob odru, priklop mikserja ,  zagon in poučitev uporabnika.</t>
  </si>
  <si>
    <t>Nosilna cev za reflektorje dolžine 6m Fi 48, črna , z nosilci za pritrditev v strop- namenska izdelava</t>
  </si>
  <si>
    <t>LED Reflektor DMX,18 x 8W črno ohišje za obarvanje odra  260  ( Retro Flat Par 18x10W RGBWA UV)+ klapne, kot tip RGBW:CX</t>
  </si>
  <si>
    <t>Obešalne kljuke za reflektorje</t>
  </si>
  <si>
    <t>Varovalne jeklenice za reflektorje (30 kg)</t>
  </si>
  <si>
    <t>LED Commander kontrolni pult za LED reflektorje, kot tip MKIIENC(236071)</t>
  </si>
  <si>
    <t>DMX kabel  AES , 2 x 0,22mm 2AWG24 ( B2ca-s1,d1,a1 )</t>
  </si>
  <si>
    <t>DMX kabel z XLR konektorji  dolžine 3m  med rwflektorji + Napajalni kabel M/Ž ( B2ca-s1,d1,a1 )</t>
  </si>
  <si>
    <t>Montaža  nosilne cevi, montaža in priklop reflektorjev konektiranje kablov (  XLR +   konektorji, priklop DMX mikserja i zagon in poučitev uporabnika.</t>
  </si>
  <si>
    <t>Instalacije in instalacijska dela:</t>
  </si>
  <si>
    <t>Priključna doza PD -  vgrajeni konektorji 3 x XLR 3P, 2 x vtičnica 230V ( TEM 2 x 7 mesna)</t>
  </si>
  <si>
    <t>Priključna doza PD1 in PD2 -  vgrajeni konektorji 1 x XLR 3P, 1x vtičnica 230V ( TEM 4- mestna)</t>
  </si>
  <si>
    <t>Mikrofonski kabel Tasker C128 ( B2ca-s1,d1,a1)</t>
  </si>
  <si>
    <t>Izvedba instalacije v ceveh</t>
  </si>
  <si>
    <t>I.C. 23mm DIN</t>
  </si>
  <si>
    <t>Instalacijske cevi, IC, komplet z veznim  materialom, vložene v stene in tlake</t>
  </si>
  <si>
    <t>IC fi 25 mm DIN</t>
  </si>
  <si>
    <t>F</t>
  </si>
  <si>
    <t>OZVOČENJE SKUPAJ</t>
  </si>
  <si>
    <t>Matična ura za krmiljenje stranskih ur s polariziranimi impulzi 24V na vsako minuto, za priključitev do 25 mehanizmov na eno časovno linijo, 2 ( dve ) časovni liniji, 2 programska izhoda, z rezervnim hodo ob izpadu napajalne napetosti 230V~, z avomatskim prehodom na zimsko-letni čas in prestopno leto, komplet</t>
  </si>
  <si>
    <t>Matična ura za krmiljenje stranskih ur s polariziranimi impulzi 24V na vsako minuto, za priključitev do 25 mehanizmov na eno časovno linijo, 1 ( ena ) časovna linija, 2 programska izhoda, z rezervnim hodo ob izpadu napajalne napetosti 230V~, z avomatskim prehodom na zimsko-letni čas in prestopno leto, komplet</t>
  </si>
  <si>
    <t>Sprejemnik točnega časa kot tip DCF 77 za matično uro, IP55</t>
  </si>
  <si>
    <t>Električna stranska ura krmiljena s polariziranim impulzom 24V, premera 300mm, enostranska</t>
  </si>
  <si>
    <t>Električna stranska ura krmiljena s polariziranim impulzom 24V, premera 300mm, dvostranska, komplet z nosilnim priborom za montažo na strop</t>
  </si>
  <si>
    <t>Brezhalogenski kabli z izolacijo in plaščem položeni deloma na kabelsko polico in deloma uvlečen v instalacijsko cev</t>
  </si>
  <si>
    <t>NHXMH-J 2 x 1,5 mm2 ( Cca-s1,d2,a1 )</t>
  </si>
  <si>
    <t>NHXMH-J 2 x 1,5 mm2 ( B2ca-s1,d1,a1 )</t>
  </si>
  <si>
    <t>Zaščitna mreža za uro v telovadnici, komplet</t>
  </si>
  <si>
    <t>G</t>
  </si>
  <si>
    <t>ELEKTRIČNE URE SKUPAJ SKUPAJ</t>
  </si>
  <si>
    <t xml:space="preserve">Priprava popisa obstoječega stanja omrežne in AV opreme. Izdelava seznama uporabne opreme po prenovi. Načrtovanje potrebne omrežne opreme za potrebe zavoda. Načrtovanje potrebne AV opreme za potrebe zavoda. Priprava tehničnih normativov za AV opremo za razpis. Potrjevanje opreme pred nabavo in vgradnjo. </t>
  </si>
  <si>
    <t>Priklop in konfiguracija omrežne opreme.</t>
  </si>
  <si>
    <t>Demontaža aktivne opreme in hramba v času obnove</t>
  </si>
  <si>
    <t>Koordinacija izvajalcev za omrežje. Koordinacija izvajalcev za AV opremo. Sestanki, po potrebi, s šolo in izvajalci.</t>
  </si>
  <si>
    <t>3D projektor, kot tip Optoma ZH403 White z ustreznim stropnim nosilcem in podaljšano garancijo na 3 leta</t>
  </si>
  <si>
    <t>Električno projekcijsko platno kot tip Adeo Professional 300 Motorized 293 x 183 VisionWhite PRONPROFESSION z daljincem in podaljšano garancijo na 3 leta</t>
  </si>
  <si>
    <t>3D očala, Universal type 3D glasses/Red Blue Cyan 3D glasses Anaglyph 3D Plastic glasses for PC</t>
  </si>
  <si>
    <t>VR komplet, Class VR Group set of 8 s podaljšano garancijo na 3 leta</t>
  </si>
  <si>
    <t>VR portal, Class VR 1 Year Recurring Portal Subscription</t>
  </si>
  <si>
    <t>Električno projekcijsko platno, kot tip Adeo Alumid 456 450 x 281  VisionWhite z daljincem in podaljšano garancijo na 3 leta</t>
  </si>
  <si>
    <t>Laser projektor kot tip Optoma ZH406ST z ustrznim stropnim nosilec in podaljšano garancijo na 3 leta</t>
  </si>
  <si>
    <t>Interaktivni zaslon, kot tip SMART Board ® MX265</t>
  </si>
  <si>
    <t>Višinsko nastavljiv stenski nosilec z VESA nosilcem, kot tip BalanceBox® 400-70</t>
  </si>
  <si>
    <t>Namestitev zaslona in višinsko nastavljivega nosilca</t>
  </si>
  <si>
    <t>Namestitev in kalibracija projektorja in platna</t>
  </si>
  <si>
    <t>Mobilna verzija interaktivnih tal, kot tip ActiveFloor Mobile Max</t>
  </si>
  <si>
    <t>ActiveFloor programska oprema, licenca za 3 leta</t>
  </si>
  <si>
    <t>Interaktivna mizica, kot tip Manico Fun Table 32"</t>
  </si>
  <si>
    <t>Namestitev aktivnih tal in interaktivne mizice</t>
  </si>
  <si>
    <t xml:space="preserve">Dostopovna točka - osnovna ( vsesmerna ), kot tip Fortinet FAP-221E-E </t>
  </si>
  <si>
    <t xml:space="preserve">Mrežno stikalo, kot tip Juniper EX2300-24P - 24-port 10/100/1000BASE-T PoE+, 4 x 1/10GbE SFP/SFP+ </t>
  </si>
  <si>
    <t xml:space="preserve">Mrežno stikalo, kot tip Juniper EX2300-48T - 48-port 10/100/1000BASE-T, 4 x 1/10GbE SFP/SFP+ </t>
  </si>
  <si>
    <t>Vtični modul SFP+, kot tip ETU-Link ESP3192-3LCD10/ES31X-3LCD10, 10GBase-LR, domet najmanj 10km (enorodno), za povezavo stikal</t>
  </si>
  <si>
    <t>Povezovalni kabli - U/UTP kat. 6A, 1m</t>
  </si>
  <si>
    <t>Povezovalni kabli - U/UTP kat. 6A, 2m</t>
  </si>
  <si>
    <t xml:space="preserve">Povezovalni kabli optični - Enorodni, poljubna kombinacija konektorjev, duplex, 2m </t>
  </si>
  <si>
    <t xml:space="preserve">29. </t>
  </si>
  <si>
    <t xml:space="preserve">Meritve signala dostopovnih točk, zaradi zagotavljanja pokritost s signalom po celotnem objektu in to pred končno namestitvijo dostopovnih točk, komplet  </t>
  </si>
  <si>
    <t>Doza za podometno montažo, dim. 118x96x70, s pokrovom, vgrajena pri interaktivnih zaslonih, komplet</t>
  </si>
  <si>
    <t>IC fi 40 mm DIN</t>
  </si>
  <si>
    <t>Šola ima obstoječih 31 dostopovnih točk, za polno pokritost jih je potrebno še 25.</t>
  </si>
  <si>
    <t>Šola ima obstoječa tri stikala Juniper, za polno pokritost s sodobno opremo, ki jo lahko upravlja ARNES je potrebno dokupiti ustrezna stikala.</t>
  </si>
  <si>
    <t>Vsa omrežna oprema mora biti s seznama ARNES podprte opreme.</t>
  </si>
  <si>
    <t>H</t>
  </si>
  <si>
    <t>MULTIMEDIJSKA OPREMA in DOSTOPOVNE TOČKE SKUPAJ</t>
  </si>
  <si>
    <t>I</t>
  </si>
  <si>
    <t>STRELOVODNA INSTALACIJA IN OZEMLJITVE</t>
  </si>
  <si>
    <t>LOVILNI SISTEM STRELOVODNE INSTALACIJE</t>
  </si>
  <si>
    <r>
      <t>Dobava in montaža strešnega nosilnega elementa</t>
    </r>
    <r>
      <rPr>
        <b/>
        <sz val="10"/>
        <rFont val="Calibri"/>
        <family val="2"/>
        <charset val="238"/>
      </rPr>
      <t xml:space="preserve"> </t>
    </r>
    <r>
      <rPr>
        <sz val="10"/>
        <rFont val="Calibri"/>
        <family val="2"/>
        <charset val="238"/>
      </rPr>
      <t xml:space="preserve">za pritrjevanje strelovodnega vodnika na a PVC ravne strehe. 
Kot: HERMI SON17 A PE fi 8mm za PVC ravne strehe sika, protan, sarnafil,.. 
</t>
    </r>
  </si>
  <si>
    <t xml:space="preserve">Dobava in montaža okroglega  aluminijastega strelovodnega vodnika Al fi 8mm 
Kot: HERMI AH4 
</t>
  </si>
  <si>
    <r>
      <t xml:space="preserve">Dobava in montaža lovilne palice </t>
    </r>
    <r>
      <rPr>
        <b/>
        <sz val="10"/>
        <rFont val="Calibri"/>
        <family val="2"/>
        <charset val="238"/>
      </rPr>
      <t xml:space="preserve"> </t>
    </r>
    <r>
      <rPr>
        <sz val="10"/>
        <rFont val="Calibri"/>
        <family val="2"/>
        <charset val="238"/>
      </rPr>
      <t xml:space="preserve">višine h=2,0m z betonskim podstavkom za postavitev na ravni strehi. 
Kot: HERMI LOP2,0 (Al)
</t>
    </r>
  </si>
  <si>
    <r>
      <t>Dobava in montaža strešnega nosilnega elementa z betonsko kocko</t>
    </r>
    <r>
      <rPr>
        <b/>
        <sz val="10"/>
        <rFont val="Calibri"/>
        <family val="2"/>
        <charset val="238"/>
      </rPr>
      <t xml:space="preserve"> </t>
    </r>
    <r>
      <rPr>
        <sz val="10"/>
        <rFont val="Calibri"/>
        <family val="2"/>
        <charset val="238"/>
      </rPr>
      <t xml:space="preserve">za pritrjevanje strelovodnega vodnika AH1 Al fi 8mm na ravne strehe. 
Kot: HERMI SON17 C (PP)
</t>
    </r>
  </si>
  <si>
    <t>ODVODNI SISTEM STRELOVODNE INSTALACIJE</t>
  </si>
  <si>
    <r>
      <t>Dobava in montaža zidnega nosilnega elementa strelovodnega vodnika</t>
    </r>
    <r>
      <rPr>
        <b/>
        <sz val="10"/>
        <rFont val="Calibri"/>
        <family val="2"/>
        <charset val="238"/>
      </rPr>
      <t xml:space="preserve"> </t>
    </r>
    <r>
      <rPr>
        <sz val="10"/>
        <rFont val="Calibri"/>
        <family val="2"/>
        <charset val="238"/>
      </rPr>
      <t xml:space="preserve">za nameščanje strelovodnega vodnika Ah1 fi 8 mm na trde stene z vijakom 50 mm in PVC vložkom fi 8 mm. 
Kot: HERMI ZON03 (Rf-V)
</t>
    </r>
  </si>
  <si>
    <r>
      <t xml:space="preserve">Dobava in montaža zidnega nosilnega elementa strelovodnega vodnika </t>
    </r>
    <r>
      <rPr>
        <b/>
        <sz val="10"/>
        <rFont val="Calibri"/>
        <family val="2"/>
        <charset val="238"/>
      </rPr>
      <t xml:space="preserve"> </t>
    </r>
    <r>
      <rPr>
        <sz val="10"/>
        <rFont val="Calibri"/>
        <family val="2"/>
        <charset val="238"/>
      </rPr>
      <t>za nameščanje strelovodnega vodnika Ah1 fi 8 mm na trde stene z vijakom 50 mm in PVC vložkom fi 8 mm. 
Kot: HERMI ZON03 (Rf-V)</t>
    </r>
  </si>
  <si>
    <t>Vertikalna mehanska zaščita merilnega spoja
kot: HERMI VZ01  1,5m z nosilecem</t>
  </si>
  <si>
    <t>KONTAKTNI MATERIAL IN STRELOVODNI VODNIKI</t>
  </si>
  <si>
    <t xml:space="preserve">Dobava in montaža merilne sponke iz nerjavečega jekla za izvedbo merilnih spojev med okroglimi vodniki. 
Kot:  HERMI  KON07 (Rf-V)
</t>
  </si>
  <si>
    <t xml:space="preserve">Dobava in montaža sponke iz nerjavečega jekla za povezovanje okroglega strelovodnega vodnika na lovilne palice. 
Proizvajalec HERMI  KON07 (Rf-V)
</t>
  </si>
  <si>
    <r>
      <t>Dobava in montaža oznak merilnih mest</t>
    </r>
    <r>
      <rPr>
        <b/>
        <sz val="10"/>
        <rFont val="Calibri"/>
        <family val="2"/>
        <charset val="238"/>
      </rPr>
      <t>.</t>
    </r>
    <r>
      <rPr>
        <sz val="10"/>
        <rFont val="Calibri"/>
        <family val="2"/>
        <charset val="238"/>
      </rPr>
      <t xml:space="preserve"> 
Kot HERMI MS (Rf-V)
</t>
    </r>
  </si>
  <si>
    <t xml:space="preserve">Dobava in montaža okroglega aluminijastega strelovodnega vodnika Al fi 8mm na tipske strelovodne nosilne elemente. 
Kot: HERMI AH1
</t>
  </si>
  <si>
    <t>OZEMLJITVENI SISTEM STRELOVODNE INSTALACIJE IN IZENAČITVE POTENCIALOV</t>
  </si>
  <si>
    <r>
      <t xml:space="preserve">Dobava in montaža sponke </t>
    </r>
    <r>
      <rPr>
        <b/>
        <sz val="10"/>
        <rFont val="Calibri"/>
        <family val="2"/>
        <charset val="238"/>
      </rPr>
      <t xml:space="preserve"> </t>
    </r>
    <r>
      <rPr>
        <sz val="10"/>
        <rFont val="Calibri"/>
        <family val="2"/>
        <charset val="238"/>
      </rPr>
      <t xml:space="preserve">iz nerjavečega jekla za izvedbo spojev med ploščatimi strelovodnimi vodniki. 
Kot:  HERMI KON01 (Rf-V)
</t>
    </r>
  </si>
  <si>
    <r>
      <t>Dobava in montaža sponke</t>
    </r>
    <r>
      <rPr>
        <b/>
        <sz val="10"/>
        <rFont val="Calibri"/>
        <family val="2"/>
        <charset val="238"/>
      </rPr>
      <t xml:space="preserve"> </t>
    </r>
    <r>
      <rPr>
        <sz val="10"/>
        <rFont val="Calibri"/>
        <family val="2"/>
        <charset val="238"/>
      </rPr>
      <t xml:space="preserve">iz jekla za izvedbo spojev med ploščatimi strelovodnimi vodniki do širine 40 mm ter armaturo temeljev do fi 20 mm v betonu. 
Kot:  HERMI KON09 (Fe)
</t>
    </r>
  </si>
  <si>
    <t xml:space="preserve">Dobava in montaža ploščatega vodnika FeZn 25x4 mm, položen v temelje objekta, za izvedbo ozemljitvene instalacije. 
Kot: HERMI FH1 valjanec FeZn-H 25 x 4 mm
</t>
  </si>
  <si>
    <t xml:space="preserve">Dobava in montaža ploščatega vodnika 30x3,5 mm iz nerjavečega jekla 30x3,5 mm, položen v teren okoli temeljev, za izvedbo ozemljitvene instalacije. 
Kot: HERMI RH1*H2 
</t>
  </si>
  <si>
    <t>GRADBENA DELA OKOLI OBSTOJEČEGA DELA ŠOLE</t>
  </si>
  <si>
    <t>Odstranitev obstoječega odcepa in povezava na nov strelovodni sistem</t>
  </si>
  <si>
    <t xml:space="preserve">V ceni ponudbe upoštevati postavitev delovne zaščitne ograje,  ter kvalitetne zaščite okolice objektov, izdelati vse potrebne začasne zapore, predhodno pridobitev dovoljenja in vso ustrezno dokumentacijo za ves čas izvajanja del kanalizacije. Pri delu upoštevati vso zakonodajo iz predmetnega področja, ter uredbe o ravnanju z gradbenimi odpadki in o preprečevanju in zmanjševanju emisije delcev iz gradbišč. V ceni se upošteva tudi gradbiščno tablo, opozorilne table, gredbiščni red, elektro gradbiščni priključek in razvod po gradbišču, gasilni aparat oz. zaščita v skladu s elaboratom iz VPP,  gradbiščna ograja, gradbiščna vrata, vodovodni priključek, stroški porabe energije, gradbiščni wc, gradbiščni tipski kontejner, drugi pomožni objekti, druga manjša pripravljalna dela, v ceni zajeti tudi odstranitev in vzdrževanje. </t>
  </si>
  <si>
    <t xml:space="preserve">Organizacija gradbišča - začasno gradbišče mora biti ustrezno ograjeno oziroma varovano tako, da je s trakom, z mrežo, z opozorilnimi znaki ali na drug ustrezen način označeno območje, v katerem so predvidena gradbena in elektroinstalacijska dela in za katerega je predvideno, da bi gibanje v njem lahko povzročilo neposredno nevarnost za mimoidoče in za promet. Obvezna je postavitev zaščitnih ograj, zaščita obstoječe fasade, oken, vrat, kjer je to zaradi bližine potrebno in ostalih nepremičnin v skupni in posamezni lasti zemljiških lastnikov in objektov na območju del. Za izvajanje je potrebno izvesti delovno zaščito, opozorila za izvajanje del višjih obremenitev oz. namestiti drugo zakonsko ustrezno gradbeno mehanizacijo, ter vzpostaviti in namestiti odvoz začasnih odpadnih gradbenih in elektro materijalov in dostavo novih gradbenih in elektro materialov in elektro opreme. Izvajalec mora imeti lastno gradbeno mehanizacijo, kar dokaže z popisom osnovnih sredstev. Izvajalec mora naročniku posredovati evidenčne liste za odvoz gradbenih in elktroinstalcijskih odpadkov na trajno deponijo. </t>
  </si>
  <si>
    <t>Strojni in ročni izkopi, dobava materiala in izdelava ozemljilne povezave z obstoječim odvodnim strelovodnim sistemom, izkop v zem. IV. ktg., v pohodni ali povozni površini, širina kanala 0,3m, globina kanala 0,8 m, vgradnja valjanca Rf 30 x 3,5 mm, nakladanje viška materiala in odvoz na deponijo</t>
  </si>
  <si>
    <t>Zakoličba in opravljanje nadzora s strani pristojnega upravljalca komunalnih vodov. Obračun po dejanskih stroških.</t>
  </si>
  <si>
    <t>Projektantski nadzor</t>
  </si>
  <si>
    <t>Geomehanski nadzor</t>
  </si>
  <si>
    <t>Ozemljitvena žica za priklop, ozemljitev kabelskih polic, podkonstrukcije razsvetljave in ostalih koviskih elementov</t>
  </si>
  <si>
    <t>H07Z-K (Rz) 25 mm2</t>
  </si>
  <si>
    <t>H07Z-K (Rz) 6 mm2</t>
  </si>
  <si>
    <t>Zaključevanje ozemljitvene žice H07Z-K na z kabelskimi čevlji in pritrjen z vijačnim spojem na obeh koncih (GIP DOZA , RAZDELILNIK, KRIŽNA SPOMKA NA VALJANCU - ozemljen element),</t>
  </si>
  <si>
    <t xml:space="preserve"> - 25 mm2 ozemljitev razdelilnih omar</t>
  </si>
  <si>
    <t xml:space="preserve"> - 6 mm2 kovinski elementi, cevi in kanali strojnih inštalacij, kabelske police, talni razvodni kanali, konstrukcija luči, okvirji zunanje zasteklitve, okvirji notranje steklene stene…</t>
  </si>
  <si>
    <t xml:space="preserve"> - 4mm2 manjši kovinski elementi, ograje, podboji…</t>
  </si>
  <si>
    <t>Podometna doza GIP, zaključevanje valjanca z zbiralko za privijačenje ozemljitvenih vodnikov  iz objekta</t>
  </si>
  <si>
    <t xml:space="preserve">Vizuelni pregled, meritve strelovodne in ozemljitvene instalacije z izdajo merilnega poročila s pripadajočo tehnično dokumentacijo
</t>
  </si>
  <si>
    <t>Skupaj strelovodna instalacija in ozemljitve:</t>
  </si>
  <si>
    <t>SPLOŠNE POSTAVKE</t>
  </si>
  <si>
    <t xml:space="preserve">Pripravljalna dela in organizacija gradbišča </t>
  </si>
  <si>
    <t>Izdelava podlog v svinčniku za  izdelavo PID dokumentacije</t>
  </si>
  <si>
    <t>Sodelovanje instalaterja pri zagonu, s funkcionalnim preizkusom delovanja</t>
  </si>
  <si>
    <t>Stroške elektrike, toplote, vode, razsvetljave in ostale stroške v času gradnje</t>
  </si>
  <si>
    <t>kompl</t>
  </si>
  <si>
    <t>Izdelava dokazila o zanesljivosti objekta za elektro inštalacije v 2 (dveh) izvodih, združene v fasciklu z označenimi registri poglavij vključujoč:</t>
  </si>
  <si>
    <t xml:space="preserve">a)    izjave, </t>
  </si>
  <si>
    <t>b)    certifikate o ustreznosti z atesti za vgrajene materiale in opremo</t>
  </si>
  <si>
    <t>c)    zapisnike preizkusov, meritev, ipd.</t>
  </si>
  <si>
    <t>d)    navodila za uporabo in vzdrževanje</t>
  </si>
  <si>
    <t>e)    garancijske liste</t>
  </si>
  <si>
    <t>f)     seznam dobaviteljev opreme in servisov.</t>
  </si>
  <si>
    <t>Dokumentacija mora biti vložena v prozorne ovitke, ustrezno zaporedno označena, oštevilčena in predana investitorju pred tehničnim pregledom.</t>
  </si>
  <si>
    <t>Izdelava navodil za uporabo in vzdrževanje inštalacij in opreme</t>
  </si>
  <si>
    <t>Čiščenje objekta zaradi svojih del -  med gradnjo in po končani gradnji</t>
  </si>
  <si>
    <t>SPLOŠNE POSTAVKE SKUPAJ</t>
  </si>
  <si>
    <t>NN priključek - rekapitulacija</t>
  </si>
  <si>
    <t>NN priključek skupaj</t>
  </si>
  <si>
    <t>ELEKTROINŠTALACIJSKA DELA - dobava in montaža</t>
  </si>
  <si>
    <r>
      <t>Dobava kabla N2XY-J 4x240 + 1,5 mm</t>
    </r>
    <r>
      <rPr>
        <vertAlign val="superscript"/>
        <sz val="10"/>
        <color rgb="FF000000"/>
        <rFont val="Calibri"/>
        <family val="2"/>
        <charset val="238"/>
        <scheme val="minor"/>
      </rPr>
      <t>2</t>
    </r>
    <r>
      <rPr>
        <sz val="10"/>
        <color indexed="8"/>
        <rFont val="Calibri"/>
        <family val="2"/>
        <charset val="238"/>
        <scheme val="minor"/>
      </rPr>
      <t xml:space="preserve"> (upoštevana tudi dolžina kabla za priključitev v obst. TP 0365 ŠOLA PRULE in v KPMO)</t>
    </r>
  </si>
  <si>
    <r>
      <t>Dobava in montaža kabelskega končnika in priklop kabla N2XY-J 4x240 + 1,5 mm</t>
    </r>
    <r>
      <rPr>
        <vertAlign val="superscript"/>
        <sz val="10"/>
        <color rgb="FF000000"/>
        <rFont val="Calibri"/>
        <family val="2"/>
        <charset val="238"/>
        <scheme val="minor"/>
      </rPr>
      <t>2</t>
    </r>
    <r>
      <rPr>
        <sz val="10"/>
        <color indexed="8"/>
        <rFont val="Calibri"/>
        <family val="2"/>
        <charset val="238"/>
        <scheme val="minor"/>
      </rPr>
      <t xml:space="preserve"> v TP 0365 ŠOLA PRULE in v KPMO - kabelski končnik 240 mm2 (kot npr. LVTUA185300, notranji) + kabel čevlji 240 mm2, skupaj za kabel</t>
    </r>
  </si>
  <si>
    <r>
      <t>Uvlek kabla N2XY-J 4x240 + 1,5 mm</t>
    </r>
    <r>
      <rPr>
        <vertAlign val="superscript"/>
        <sz val="10"/>
        <color rgb="FF000000"/>
        <rFont val="Calibri"/>
        <family val="2"/>
        <charset val="238"/>
        <scheme val="minor"/>
      </rPr>
      <t>2</t>
    </r>
    <r>
      <rPr>
        <sz val="10"/>
        <color indexed="8"/>
        <rFont val="Calibri"/>
        <family val="2"/>
        <charset val="238"/>
        <scheme val="minor"/>
      </rPr>
      <t xml:space="preserve"> v novo elektro kabelsko kanalizacijo in jarek, skupaj</t>
    </r>
  </si>
  <si>
    <r>
      <t>Dobava kabla NA2XY-J 4x35 mm</t>
    </r>
    <r>
      <rPr>
        <vertAlign val="superscript"/>
        <sz val="10"/>
        <color rgb="FF000000"/>
        <rFont val="Calibri"/>
        <family val="2"/>
        <charset val="238"/>
        <scheme val="minor"/>
      </rPr>
      <t>2</t>
    </r>
    <r>
      <rPr>
        <sz val="10"/>
        <color indexed="8"/>
        <rFont val="Calibri"/>
        <family val="2"/>
        <charset val="238"/>
        <scheme val="minor"/>
      </rPr>
      <t xml:space="preserve"> (upoštevana tudi dolžina kabla za priključitev v PS-KRO (ni predmet tega načrta) in v obstoječi omarici Javne razsvetljave)</t>
    </r>
  </si>
  <si>
    <r>
      <t>Dobava in montaža kabelskega končnika in priklop kabla NA2XY-J 4x35 mm</t>
    </r>
    <r>
      <rPr>
        <vertAlign val="superscript"/>
        <sz val="10"/>
        <color rgb="FF000000"/>
        <rFont val="Calibri"/>
        <family val="2"/>
        <charset val="238"/>
        <scheme val="minor"/>
      </rPr>
      <t>2</t>
    </r>
    <r>
      <rPr>
        <sz val="10"/>
        <color indexed="8"/>
        <rFont val="Calibri"/>
        <family val="2"/>
        <charset val="238"/>
        <scheme val="minor"/>
      </rPr>
      <t xml:space="preserve"> v PS-KRO (ni predmet tega načrta) in v obstoječi omarici Javne razsvetljave - kabelski končnik 35 mm2 (kot npr. LVTUA3570, notranji) + kabel čevlji 35 mm2, skupaj za kabel</t>
    </r>
  </si>
  <si>
    <r>
      <t>Uvlek kabla N2XY-J 4x35 mm</t>
    </r>
    <r>
      <rPr>
        <vertAlign val="superscript"/>
        <sz val="10"/>
        <color rgb="FF000000"/>
        <rFont val="Calibri"/>
        <family val="2"/>
        <charset val="238"/>
        <scheme val="minor"/>
      </rPr>
      <t>2</t>
    </r>
    <r>
      <rPr>
        <sz val="10"/>
        <color indexed="8"/>
        <rFont val="Calibri"/>
        <family val="2"/>
        <charset val="238"/>
        <scheme val="minor"/>
      </rPr>
      <t xml:space="preserve"> v novo elektro kabelsko kanalizacijo in jarek, skupaj</t>
    </r>
  </si>
  <si>
    <r>
      <t>Odklop, odkop obstoječih SN in NN kablov (NKBA 4x95 mm</t>
    </r>
    <r>
      <rPr>
        <vertAlign val="superscript"/>
        <sz val="10"/>
        <color rgb="FF000000"/>
        <rFont val="Calibri"/>
        <family val="2"/>
        <charset val="238"/>
        <scheme val="minor"/>
      </rPr>
      <t>2</t>
    </r>
    <r>
      <rPr>
        <sz val="10"/>
        <color indexed="8"/>
        <rFont val="Calibri"/>
        <family val="2"/>
        <charset val="238"/>
        <scheme val="minor"/>
      </rPr>
      <t>, 2 x (NKBA 3x95 mm</t>
    </r>
    <r>
      <rPr>
        <vertAlign val="superscript"/>
        <sz val="10"/>
        <color rgb="FF000000"/>
        <rFont val="Calibri"/>
        <family val="2"/>
        <charset val="238"/>
        <scheme val="minor"/>
      </rPr>
      <t>2</t>
    </r>
    <r>
      <rPr>
        <sz val="10"/>
        <color indexed="8"/>
        <rFont val="Calibri"/>
        <family val="2"/>
        <charset val="238"/>
        <scheme val="minor"/>
      </rPr>
      <t>)), uvlek v novo EKK in ponovni priklop, skupaj ocena</t>
    </r>
  </si>
  <si>
    <r>
      <t>Vodnik H07V-K 120 mm</t>
    </r>
    <r>
      <rPr>
        <vertAlign val="superscript"/>
        <sz val="10"/>
        <color rgb="FF000000"/>
        <rFont val="Calibri"/>
        <family val="2"/>
        <charset val="238"/>
        <scheme val="minor"/>
      </rPr>
      <t>2</t>
    </r>
    <r>
      <rPr>
        <sz val="10"/>
        <color indexed="8"/>
        <rFont val="Calibri"/>
        <family val="2"/>
        <charset val="238"/>
        <scheme val="minor"/>
      </rPr>
      <t>, za povezavo PEN zbiralnice v KPMO z valjancem</t>
    </r>
  </si>
  <si>
    <t>Dobava Stigmaflex cevi Φ160mm (od TP do KPMO)</t>
  </si>
  <si>
    <t>Dobava Stigmaflex cevi Φ160mm (od TP do PS-KRO)</t>
  </si>
  <si>
    <t>Dobava Stigmaflex cevi Φ160mm (od TP do jaška ob Janežičevi)</t>
  </si>
  <si>
    <t>Dobava PVC cevi Φ110mm</t>
  </si>
  <si>
    <t>Dobava ozemljitvenega valjanca FeZn 25x4mm, ter povezovanje valjanca s križnimi sponkami, komplet s kraki okoli projektirane KPMO</t>
  </si>
  <si>
    <t>Dobava PVC opozorilnega traku</t>
  </si>
  <si>
    <t>Izvedba meritev na kablih, izvedba meritev ozemljitvene upornosti, zaščita naprav in vzpostavitev breznapetostnega stanja s kratkim sklenjenjem, komplet</t>
  </si>
  <si>
    <t xml:space="preserve">Dobava in montaža opreme in ožičenje v kabelski priključno merilni omari KPMO, kot tip Mikomi, dim. š/v/g, 950 x 1300 x 252mm, ali podobna, komplet z mont. ploščo, IP54, RAL7032, Inox, komplet z vso potrebno opremo: </t>
  </si>
  <si>
    <t>MERILNI DEL:</t>
  </si>
  <si>
    <t>Original števčna plošča, kot Schrack</t>
  </si>
  <si>
    <t>Polindirektni trifazni dvosmerni števec delovne in jalove energije z merjeno močjo razreda točnosti B ali 1 za delovno energijo ter 2 za jalovo energijo, s komunikacijskim vmesnikom CM-u-3 - za odjemalce (po SODO), tip Iskraemeco MT880-T1A42R56 (3 x 58/100V..3x230/400V, 5A), šifra 1643</t>
  </si>
  <si>
    <t>Direktni trifazni dvosmerni števec delovne in jalove energije z notranjo uro razreda točnosti A za delovno energijo in 2 za jalovo energijo z G3-PLC komunikacijskim vmesnikom - za odjemalce (po SODO), tip Iskraemeco MT550-TD1 PLC (3 x 230/400V, 5-85A G3-PLC), šifra 1680</t>
  </si>
  <si>
    <t>Merilna spončna garnitura, kot Sm Strojkoplast MG-LM</t>
  </si>
  <si>
    <t>PRIKLJUČNI DEL:</t>
  </si>
  <si>
    <t>Merilni tokovni transformator Circutor TC 6 s prestavnim razmerjem 400/5A, šifra 1448</t>
  </si>
  <si>
    <t>Tripolni varovalčni ločilnik, velikost 2 (In=400 A, za montažo na 60 mm zbiralčni sistem) s tarifnimi varovalkami 3 x NH400A (za varovanje odvoda do glavne omare šole), kot Wohner, artikel št. 33602</t>
  </si>
  <si>
    <t>Tripolni varovalčni ločilnik, velikost 00 (In=160 A, za montažo na 60 mm zbiralčni sistem) s tarifnimi varovalkami 3 x NH25A (za varovanje odvoda do zobozdravstvene ordinacije), kot Wohner, artikel št. 33398</t>
  </si>
  <si>
    <t>Tripolni varovalčni ločilnik, velikost 1 (In=250 A, za montažo na 60 mm zbiralčni sistem) z varovalkami 3 x NH160A (za varovanje prenapetostnih odvodnikov), kot Wohner, artikel št. 33601</t>
  </si>
  <si>
    <t>Komplet faznih zbiralnic Ecu 30 x 10, kot Wohner, artikel št. 01623 z zaščitnim pokrovom, kot Wohner, artikel št. 01245</t>
  </si>
  <si>
    <t>Univerzalno držalo za fazne zbiralnice, kot Wohner, artikel št. 01495</t>
  </si>
  <si>
    <t>Priključni element za Wohner 60 mm zbiralčni sistem (za priklop dovodnega kabla), kot Wohner CRITO 60Classic, artikel št. 01754</t>
  </si>
  <si>
    <t>Komplet prenapetostnih odvodnikov razreda I, In(8/20)=25 kA (3 x ISPRO B2N 12,5/320),</t>
  </si>
  <si>
    <t>PEN zbiralnica Ecu 30 x 5</t>
  </si>
  <si>
    <t>Tipka za ponovni vklop stikalne naprave v števcu, s stikalnim členom za napetostni nivo min. 300V in zaščito IP67</t>
  </si>
  <si>
    <t>Vrstne sponke, drobni, vezni in montažni material</t>
  </si>
  <si>
    <t>Žep za dokumentacijo,</t>
  </si>
  <si>
    <t>Dokumentacija, napisi, drobni vezni material</t>
  </si>
  <si>
    <t>Tipska ključavnica Elektro Ljubljana, komplet s ključi</t>
  </si>
  <si>
    <t>Komplet dobava in montaža opreme in ožičenje v kabelski priključno merilni omari KPMO</t>
  </si>
  <si>
    <t xml:space="preserve">Prevoz materiala </t>
  </si>
  <si>
    <t>Dograditev oz. zamenjava varovalnih elementov v obstoječi TP 0365 ŠOLA PRULE:</t>
  </si>
  <si>
    <t xml:space="preserve"> - 1 x tripolni varovalčni ločilnik - velikost 3 (In=630 A), z varovalkami NH 3 3x425A (za varovanje odcepa OŠ Prule)</t>
  </si>
  <si>
    <t>Elektroinštalacijska dela skupaj:</t>
  </si>
  <si>
    <t>GRADBENA DELA - dobava in montaža</t>
  </si>
  <si>
    <t>Zakoličba kabelske trase</t>
  </si>
  <si>
    <t>Zakoličba eventualnih komunalnih vodov, katere križa ali se jim približuje poseg</t>
  </si>
  <si>
    <t>Strojni, delno ročni izkop kabelske kanalizacije širine 0,65 m in globine 1,3 m v terenu III. ktg., priprava dna jarka oziroma posteljice za polaganje kabla, položitev devetih cevi STF fi 160 mm in ozemljitvenega valjanca FeZn 25x4mm ter povezovanje valjanca s križnimi sponkami, uvlek kabla v cev, dobava in položitev opozorilnega traku, zasip z izkopanim materialom, planiranje, vzpostavitev v prvotno stanje (pri križanjih z ostalimi komunalnimi vodi izkop izvajati s povečano pazljivostjo v kombinaciji z ročnim izkopom)</t>
  </si>
  <si>
    <t>Strojni, delno ročni izkop kabelske kanalizacije širine 0,65 m in globine 1,1 m v terenu III. ktg., priprava dna jarka oziroma posteljice za polaganje kabla, položitev šestih cevi STF fi 160 mm in ozemljitvenega valjanca FeZn 25x4mm ter povezovanje valjanca s križnimi sponkami, uvlek kabla v cev, dobava in položitev opozorilnega traku, zasip z izkopanim materialom, planiranje, vzpostavitev v prvotno stanje (pri križanjih z ostalimi komunalnimi vodi izkop izvajati s povečano pazljivostjo v kombinaciji z ročnim izkopom)</t>
  </si>
  <si>
    <t>Strojni, delno ročni izkop kabelske kanalizacije širine 0,65 m in globine 0,9 m v terenu III. ktg., priprava dna jarka oziroma posteljice za polaganje kabla, položitev treh cevi STF fi 160 mm in ozemljitvenega valjanca FeZn 25x4mm ter povezovanje valjanca s križnimi sponkami, uvlek kabla v cev, dobava in položitev opozorilnega traku, zasip z izkopanim materialom, planiranje, vzpostavitev v prvotno stanje (pri križanjih z ostalimi komunalnimi vodi izkop izvajati s povečano pazljivostjo v kombinaciji z ročnim izkopom)</t>
  </si>
  <si>
    <t>Strojni izkop jame v terenu III. ktg. za betonski jašek dimenzij 1,6 x 2,0 x 1,6 m ter delni zasip z dobavo tampona, utrditvijo in planiranjem ter vzpostavitev v prvotno stanje</t>
  </si>
  <si>
    <t xml:space="preserve">Izdelava betonskega kabelskega jaška, kot Igem d.o.o., notranjih dimenzij 1,6 x 2,0 x 1,6 m, izdelava AB podložnega beton C16/20, izdelava opaža, vstavljanje armature, izdelava sten jaška z dobavo in montažo tipskih uvodnic, izdelava gornje betonske plošče, dobava in montaža dveh LTŽ pokrovov D 400 kN (vključno z delavniškim načrtom jaška), kot Norinco, Ermatic D400, SIST EN 124-2, ER4S 060 060 (VVTC), z napisom ELEKTRIKA, dimenzij 0,6 x 0,6 m, z zaklepom, pokrovom vijačenim na okvir, skupne teže najmanj 100 kg </t>
  </si>
  <si>
    <t>Zatesnitev koncev praznih cevi</t>
  </si>
  <si>
    <t>Nakladanje preostale zemlje, odvoz na urejeno deponijo in planiranje</t>
  </si>
  <si>
    <t>Izdelava utora v fasado objekta, dim.: 960 x 1310 x 255 mm, vgradnja kabelske priključno merilne omare KPMO, brez opreme (oprema je zajeta v poglavju elektro montažna dela), kot Mikomi, skupaj</t>
  </si>
  <si>
    <t xml:space="preserve">Prevoz materiala in zemeljska dela </t>
  </si>
  <si>
    <t xml:space="preserve">Zavarovanje izkopov pred padci in vsutjem materiala </t>
  </si>
  <si>
    <t>Gradbena dela skupaj:</t>
  </si>
  <si>
    <t>OSTALA DELA</t>
  </si>
  <si>
    <t>Odstranitev obstoječe kabelske inštalacije in NN priključka</t>
  </si>
  <si>
    <t>Označevanje kablov, komplet</t>
  </si>
  <si>
    <t>Odklopi in ponovni priklopi, ter stikalne manipulacije na omrežju v sled priklopa novega kabla</t>
  </si>
  <si>
    <t>Geodetski posnetek novega stanja, izdelava elaborata za vris v kataster komunalnih vodov, vris v interno dokumentacijo Elektro Ljubljana</t>
  </si>
  <si>
    <t xml:space="preserve">Nadzorstvo strokovnega delavca pristojne Elektro distribucijske službe </t>
  </si>
  <si>
    <t>Priprava potrebne dokumentacije, a-testov,…, izdelava žnavodil za obratovanje in vzdrževanje</t>
  </si>
  <si>
    <t>Spuščanje v pogon</t>
  </si>
  <si>
    <t>Izdelava PID projektne dokumentacije za NN prikljušek</t>
  </si>
  <si>
    <t>Ostala dela skupaj:</t>
  </si>
  <si>
    <t>Toplotna postaja - rekapitulacija</t>
  </si>
  <si>
    <t>TOPLOTNA POSTAJA R-TP1</t>
  </si>
  <si>
    <t>TOPLOTNA PODPOSTAJA R-TPP2</t>
  </si>
  <si>
    <t>3</t>
  </si>
  <si>
    <t>APLIKATIVNA PROGRAMSKA OPREMA</t>
  </si>
  <si>
    <t>Toplotna postaja skupaj</t>
  </si>
  <si>
    <t>STIKALNI BLOK R-TP1</t>
  </si>
  <si>
    <t>1.1.1</t>
  </si>
  <si>
    <t>Stikalni blok 600x2000x400 + podstavek 600x100x40 z
žepom za dokumentacijo
Tip: CMO 206/40PM+ZUN64/100, Himel</t>
  </si>
  <si>
    <t>1.1.2</t>
  </si>
  <si>
    <t>Glavno stikalo enopolno 20A 
Tip:T0-2-1/EA/SVB, EATON</t>
  </si>
  <si>
    <t>1.1.3</t>
  </si>
  <si>
    <t>Prenapetostni odvodnika
Tip; PRD65r(3+N), Schnaider</t>
  </si>
  <si>
    <t>1.1.4</t>
  </si>
  <si>
    <t>Svetilka za stikslni blo z vtičnico
Tip: PS 4139.150, Rittal</t>
  </si>
  <si>
    <t>1.1.5</t>
  </si>
  <si>
    <t>Končno stikalo za vrata
Tip: SZ 4315.520, Rittal</t>
  </si>
  <si>
    <t>1.1.6</t>
  </si>
  <si>
    <t>Termostat
Tip: SK3110.000, Rittal</t>
  </si>
  <si>
    <t>1.1.7</t>
  </si>
  <si>
    <t>Ventilator z fitersko enoto 230VAC v ohišju
Tip: SK3322.107, Rittal</t>
  </si>
  <si>
    <t>1.1.8</t>
  </si>
  <si>
    <t>Fitersko enoto v ohišju
Tip: SK3324.267, Rittal</t>
  </si>
  <si>
    <t>1.1.9</t>
  </si>
  <si>
    <t>Ločilni transformator 400/24v, 250VA
Tip: STI0,25(400/24), Eaton</t>
  </si>
  <si>
    <t>1.1.10</t>
  </si>
  <si>
    <t>Usmrnik 230VAC/24VDC - 6A
Tip: CP SNT 24VDC-6A, Weidmuller</t>
  </si>
  <si>
    <t>1.1.11</t>
  </si>
  <si>
    <t>Enofazna vtičnica za na DIN letev 230V/16A
Tip: REG-SD230, Eaton</t>
  </si>
  <si>
    <t>1.1.12</t>
  </si>
  <si>
    <t>Motorsko zaščitno stikalo 0,63…1A z pomožnimi kontakti
Tip: PKZM0-1 + NHI21-PKZ0, Eaton</t>
  </si>
  <si>
    <t>1.1.13</t>
  </si>
  <si>
    <t>Motorsko zaščitno stikalo 1,6…2,5A z pomožnimi kontakti
Tip: PKZM0-2,5 + NHI21-PKZ0, Eaton</t>
  </si>
  <si>
    <t>1.1.14</t>
  </si>
  <si>
    <t>Motorsko zaščitno stikalo 4…6,3A z pomožnimi kontakti
Tip: PKZM0-6,3 + NHI21-PKZ0, Eaton</t>
  </si>
  <si>
    <t>1.1.15</t>
  </si>
  <si>
    <t>Motorsko zaščitno stikalo 6,3…10A z pomožnimi kontakti
Tip: PKZM0-10 + NHI21-PKZ0, Eaton</t>
  </si>
  <si>
    <t>1.1.16</t>
  </si>
  <si>
    <t>Zaščitno stikalo za transformator 1…1,6A
Tip: PKZM0-1,6-T, Eaton</t>
  </si>
  <si>
    <t>1.1.17</t>
  </si>
  <si>
    <t>Instalicijaka varovalka C1A enopolna
Tip: C1/1p, Eaton</t>
  </si>
  <si>
    <t>1.1.18</t>
  </si>
  <si>
    <t>Instalicijaka varovalka C4A enopolna
Tip: C4/1p, Eaton</t>
  </si>
  <si>
    <t>1.1.19</t>
  </si>
  <si>
    <t>Instalicijaka varovalka C6A enopolna
Tip: C6/1p, Eaton</t>
  </si>
  <si>
    <t>4</t>
  </si>
  <si>
    <t>1.1.20</t>
  </si>
  <si>
    <t>Instalicijaka varovalka C10A enopolna
Tip: C10/1p, Eaton</t>
  </si>
  <si>
    <t>1.1.21</t>
  </si>
  <si>
    <t>Instalicijaka varovalka C6A dvopolna enosmerni tok
Tip: C16-DC/2p, Eaton</t>
  </si>
  <si>
    <t>1.1.22</t>
  </si>
  <si>
    <t>Miniaturni rele tuljava 230VAC z podnožjem 4CO LED
Tip: RCMKIT-I 230VAC 4CO LD, Weidmuller</t>
  </si>
  <si>
    <t>1.1.23</t>
  </si>
  <si>
    <t>Miniaturno preklopno stikalo I,0,II,  10A
Tip: TM-1-8210/EZ, Eaton</t>
  </si>
  <si>
    <t>1.1.24</t>
  </si>
  <si>
    <t>Kontaktor tuljava 24VAC
Tip: DILER-40(24VAC), Eaton</t>
  </si>
  <si>
    <t>1.1.25</t>
  </si>
  <si>
    <t>Signalana svetilka zelena LED 230V
Tip: M22-L-G+M22-A+M22-CLED230-W</t>
  </si>
  <si>
    <t>1.1.26</t>
  </si>
  <si>
    <t>Signalana svetilka zelena LED 18..30V
Tip: M22-L-G+M22-A+M22-CLED-W</t>
  </si>
  <si>
    <t>1.1.27</t>
  </si>
  <si>
    <t>Signalana svetilka rdeča LED 18..30V
Tip: M22-L-R+M22-A+M22-CLED-W</t>
  </si>
  <si>
    <t>1.1.28</t>
  </si>
  <si>
    <r>
      <t>Vrstne spoka 2,5mm</t>
    </r>
    <r>
      <rPr>
        <vertAlign val="superscript"/>
        <sz val="10"/>
        <rFont val="Calibri"/>
        <family val="2"/>
        <charset val="238"/>
        <scheme val="minor"/>
      </rPr>
      <t xml:space="preserve">2
</t>
    </r>
    <r>
      <rPr>
        <sz val="10"/>
        <rFont val="Calibri"/>
        <family val="2"/>
        <charset val="238"/>
        <scheme val="minor"/>
      </rPr>
      <t>Tip: WDU 2,5</t>
    </r>
  </si>
  <si>
    <t>1.1.29</t>
  </si>
  <si>
    <r>
      <t>Vrstne spoka 6mm</t>
    </r>
    <r>
      <rPr>
        <vertAlign val="superscript"/>
        <sz val="10"/>
        <rFont val="Calibri"/>
        <family val="2"/>
        <charset val="238"/>
        <scheme val="minor"/>
      </rPr>
      <t xml:space="preserve">2
</t>
    </r>
    <r>
      <rPr>
        <sz val="10"/>
        <rFont val="Calibri"/>
        <family val="2"/>
        <charset val="238"/>
        <scheme val="minor"/>
      </rPr>
      <t>Tip: WDU 6</t>
    </r>
  </si>
  <si>
    <t>1.1.30</t>
  </si>
  <si>
    <r>
      <t>Vrstne spoka 2,5mm</t>
    </r>
    <r>
      <rPr>
        <vertAlign val="superscript"/>
        <sz val="10"/>
        <rFont val="Calibri"/>
        <family val="2"/>
        <charset val="238"/>
        <scheme val="minor"/>
      </rPr>
      <t>2</t>
    </r>
    <r>
      <rPr>
        <sz val="10"/>
        <rFont val="Calibri"/>
        <family val="2"/>
        <charset val="238"/>
        <scheme val="minor"/>
      </rPr>
      <t xml:space="preserve"> ločilna</t>
    </r>
    <r>
      <rPr>
        <vertAlign val="superscript"/>
        <sz val="10"/>
        <rFont val="Calibri"/>
        <family val="2"/>
        <charset val="238"/>
        <scheme val="minor"/>
      </rPr>
      <t xml:space="preserve">
</t>
    </r>
    <r>
      <rPr>
        <sz val="10"/>
        <rFont val="Calibri"/>
        <family val="2"/>
        <charset val="238"/>
        <scheme val="minor"/>
      </rPr>
      <t>Tip: WTR 2,5</t>
    </r>
  </si>
  <si>
    <t>1.1.31</t>
  </si>
  <si>
    <t>Vezni material za ožičenje</t>
  </si>
  <si>
    <t>1.1.32</t>
  </si>
  <si>
    <t>Kabelski kanali</t>
  </si>
  <si>
    <t>1.1.33</t>
  </si>
  <si>
    <t>Drobni material</t>
  </si>
  <si>
    <t>1.1.34</t>
  </si>
  <si>
    <t>Testiranje in preizkus</t>
  </si>
  <si>
    <t>KRMILNA OPREMA STIKALNI BLOK R-TP1</t>
  </si>
  <si>
    <t>1.2.1</t>
  </si>
  <si>
    <t>Mikroprocesorski krmilnik modulne izvedbe, z montažnim priborom in ostalo krmilno opremo, 
vgrajeno v stiklani blok R-TP1, sledeče konfiguracije:</t>
  </si>
  <si>
    <t>1.2.2</t>
  </si>
  <si>
    <t xml:space="preserve">Krmilnik siemens Climatix
Tip: POL638.70 </t>
  </si>
  <si>
    <t>1.2.3</t>
  </si>
  <si>
    <t>Razširitvena enota Climatix
Tip: POL965.00</t>
  </si>
  <si>
    <t>1.2.4</t>
  </si>
  <si>
    <t>M-bus enota Climatix
Tip: POL 907.0</t>
  </si>
  <si>
    <t>1.2.5</t>
  </si>
  <si>
    <t>Usmerjevalnik Mikrotik
Tip: RB951Ui2HnD</t>
  </si>
  <si>
    <t>1.2.6</t>
  </si>
  <si>
    <t>Pretvornik Modbus ICPDAS
Tip: tGW-725</t>
  </si>
  <si>
    <t>1.2.7</t>
  </si>
  <si>
    <t>RJ45 plug connector, tool-free Plug, straight CAT 6a</t>
  </si>
  <si>
    <t>1.2.8</t>
  </si>
  <si>
    <t>Programiranje sistema avtomatike R-TP1</t>
  </si>
  <si>
    <t>1.2.9</t>
  </si>
  <si>
    <t xml:space="preserve">Funkcionalni preizkus sistema ( vhodno/izhodni signali (IQ test), funkcijski zagon (OQ test))  </t>
  </si>
  <si>
    <t>1.2.10</t>
  </si>
  <si>
    <t>Zagon sistema in ureguliranje ( nastavitev delovnih in regulacijskih parametrov)</t>
  </si>
  <si>
    <t>1.2.11</t>
  </si>
  <si>
    <t xml:space="preserve">Priključitev in vzpostvite komunikacije z
M-BUS </t>
  </si>
  <si>
    <t>1.2.12</t>
  </si>
  <si>
    <t>Priključitev in vzpostvite komunikacije z
Ethernet TCP/IP</t>
  </si>
  <si>
    <t>1.2.13</t>
  </si>
  <si>
    <t>Navodila za uporabnika sistema avtomatike in SCADA sistema</t>
  </si>
  <si>
    <t>INSTALACIJE STIKALNI BLOK R-TP1</t>
  </si>
  <si>
    <t>1.3.1</t>
  </si>
  <si>
    <r>
      <t xml:space="preserve">Kabel s  Cu  vodniki položen delno na  kabelske police delno v instalacijske cevi:
OPOMBA: 
</t>
    </r>
    <r>
      <rPr>
        <b/>
        <sz val="10"/>
        <rFont val="Calibri"/>
        <family val="2"/>
        <charset val="238"/>
        <scheme val="minor"/>
      </rPr>
      <t xml:space="preserve">Kabli se v celotnem objektu izvedejo s kabli požarne klasifikacije 
Cca s1 d2 a1. </t>
    </r>
  </si>
  <si>
    <t>1.3.2</t>
  </si>
  <si>
    <t>Kabel - NHXMH-J 5x2,5</t>
  </si>
  <si>
    <t>100</t>
  </si>
  <si>
    <t>1.3.3</t>
  </si>
  <si>
    <t>Kabel - NHXMH-J 7x1,5</t>
  </si>
  <si>
    <t>30</t>
  </si>
  <si>
    <t>1.3.4</t>
  </si>
  <si>
    <t>Kabel - N2XH 3x1,5</t>
  </si>
  <si>
    <t>180</t>
  </si>
  <si>
    <t>1.3.5</t>
  </si>
  <si>
    <t>Kabel - N2XH 3x2,5</t>
  </si>
  <si>
    <t>1.3.6</t>
  </si>
  <si>
    <t>Kabel - N2XH 4x0,75</t>
  </si>
  <si>
    <t>90</t>
  </si>
  <si>
    <t>1.3.7</t>
  </si>
  <si>
    <t>Kabel - LiHCH 2x0,75</t>
  </si>
  <si>
    <t>720</t>
  </si>
  <si>
    <t>1.3.8</t>
  </si>
  <si>
    <t>Kabel - LIHCH 3x0,75</t>
  </si>
  <si>
    <t>210</t>
  </si>
  <si>
    <t>1.3.9</t>
  </si>
  <si>
    <t>Kabel - LiHCH 4x2x0,8</t>
  </si>
  <si>
    <t>1.3.10</t>
  </si>
  <si>
    <t>Kabel - LiY(St)Y CH 2x2x0,8</t>
  </si>
  <si>
    <t>1.3.11</t>
  </si>
  <si>
    <t>Kabel - CLASIC 110CH 6x1,5</t>
  </si>
  <si>
    <t>60</t>
  </si>
  <si>
    <t>1.3.12</t>
  </si>
  <si>
    <t>Kabel - STP Cat6 CH 4x2x24AWG</t>
  </si>
  <si>
    <t>150</t>
  </si>
  <si>
    <t>1.3.13</t>
  </si>
  <si>
    <t>Kabelske police, izdelane iz pocinkane perforirane plocevine, komplet s pokrovi, spojnim, nosilnim in pritrdilnim priborom :</t>
  </si>
  <si>
    <t>1.3.14</t>
  </si>
  <si>
    <t>kabelska polica PK 50</t>
  </si>
  <si>
    <t>1.3.15</t>
  </si>
  <si>
    <t>Elektroinstalacijske cevi ustreznih premerov 9-16mm, EUROFLEX</t>
  </si>
  <si>
    <t>1.3.16</t>
  </si>
  <si>
    <t>Dvokanalni puls adapter Relay solutions
Tip: PadPlus M2</t>
  </si>
  <si>
    <t>1.3.17</t>
  </si>
  <si>
    <t>Razdelilnik impulzov Enica
Tip: Pulse-splitter</t>
  </si>
  <si>
    <t>1.3.18</t>
  </si>
  <si>
    <t>Dobava in montaža instalacijske opreme</t>
  </si>
  <si>
    <t>1.3.19</t>
  </si>
  <si>
    <t>Preizkus in predaja v pogom</t>
  </si>
  <si>
    <t>1.3.20</t>
  </si>
  <si>
    <t>Meritve in zapisnik meritev</t>
  </si>
  <si>
    <t>TOPLOTNA POSTAJA R-TP1 skupaj:</t>
  </si>
  <si>
    <t>STIKALNI BLOK R-TPP2</t>
  </si>
  <si>
    <t>2.1.1</t>
  </si>
  <si>
    <t>Stikalni blok 500x700x250 , žepom za dokumentacijo
Tip: CRN-75/250, Himel</t>
  </si>
  <si>
    <t>2.1.2</t>
  </si>
  <si>
    <t>Glavno stikalo enopolno 20A 
Tip:T0-1-8200/EA/SVB, EATON</t>
  </si>
  <si>
    <t>2.1.3</t>
  </si>
  <si>
    <t>Prenapetostni odvodnika
Tip; PRD65r(1+N), Schnaider</t>
  </si>
  <si>
    <t>2.1.4</t>
  </si>
  <si>
    <t>Usmernik 220VAC/24VDC - 4A
Tip: MDR-100-24, MeanWell</t>
  </si>
  <si>
    <t>2.1.5</t>
  </si>
  <si>
    <t>Instalicijaka varovalka C2A enopolna
Tip: C2/1p, Eaton</t>
  </si>
  <si>
    <t>2.1.6</t>
  </si>
  <si>
    <t>2.1.7</t>
  </si>
  <si>
    <t>2.1.8</t>
  </si>
  <si>
    <t>2.1.9</t>
  </si>
  <si>
    <t>Instalicijaka varovalka C16A enopolna
Tip: C16/1p, Eaton</t>
  </si>
  <si>
    <t>2.1.10</t>
  </si>
  <si>
    <t>Pomožni kontakt instalacijske varovalke
Tip: Z-AHK, Eaton</t>
  </si>
  <si>
    <t>2.1.11</t>
  </si>
  <si>
    <t>2.1.12</t>
  </si>
  <si>
    <t>2.1.13</t>
  </si>
  <si>
    <t>2.1.14</t>
  </si>
  <si>
    <t>2.1.15</t>
  </si>
  <si>
    <t>Signalana svetilka rdeča LED 230V
Tip: M22-L-R+M22-A+M22-CLED230-W</t>
  </si>
  <si>
    <t>2.1.16</t>
  </si>
  <si>
    <t>Signalana svetilka modra LED 230V
Tip: M22-L-B+M22-A+M22-CLED230-W</t>
  </si>
  <si>
    <t>2.1.17</t>
  </si>
  <si>
    <t>Signalana svetilka rumena LED 230V
Tip: M22-L-Y+M22-A+M22-CLED230-W</t>
  </si>
  <si>
    <t>2.1.18</t>
  </si>
  <si>
    <t>2.1.19</t>
  </si>
  <si>
    <t>2.1.20</t>
  </si>
  <si>
    <t>2.1.21</t>
  </si>
  <si>
    <t>2.1.22</t>
  </si>
  <si>
    <t>2.1.23</t>
  </si>
  <si>
    <t>KRMILNA OPREMA STIKALNI BLOK R-TPP2</t>
  </si>
  <si>
    <t>Mikroprocesorski krmilnik modulne izvedbe, z montažnim priborom in ostalo krmilno opremo, 
vgrajeno v stiklani blok R-TPP2, sledeče konfiguracije:</t>
  </si>
  <si>
    <t>Ethernet stikalo, EDS-205
Proizvajalec: MOXA</t>
  </si>
  <si>
    <t>2.2.5</t>
  </si>
  <si>
    <t>Programiranje sistema avtomatike R-TPP2</t>
  </si>
  <si>
    <t>2.2.6</t>
  </si>
  <si>
    <t>2.2.7</t>
  </si>
  <si>
    <t>2.2.8</t>
  </si>
  <si>
    <t>2.2.9</t>
  </si>
  <si>
    <t>2.2.10</t>
  </si>
  <si>
    <t>INSTALACIJE STIKALNI BLOK R-TPP2</t>
  </si>
  <si>
    <t>2.3.1</t>
  </si>
  <si>
    <t>2.3.2</t>
  </si>
  <si>
    <t>Kabel - NHXMH-J 3x2,5</t>
  </si>
  <si>
    <t>2.3.3</t>
  </si>
  <si>
    <t>2.3.4</t>
  </si>
  <si>
    <t>Kabel - N2XH 4x1,5</t>
  </si>
  <si>
    <t>2.3.5</t>
  </si>
  <si>
    <t>2.3.6</t>
  </si>
  <si>
    <t>Kabel - LiYCY (CH) 4x2x0,8</t>
  </si>
  <si>
    <t>2.3.7</t>
  </si>
  <si>
    <t>Kabel - STP Cat6 (CH) 4x2x24AWG</t>
  </si>
  <si>
    <t>2.3.8</t>
  </si>
  <si>
    <t>2.3.9</t>
  </si>
  <si>
    <t>2.3.10</t>
  </si>
  <si>
    <t>2.3.11</t>
  </si>
  <si>
    <t>2.3.12</t>
  </si>
  <si>
    <t>2.3.13</t>
  </si>
  <si>
    <t>TOPLOTNA PODPOSTAJA R-TPP2 skupaj:</t>
  </si>
  <si>
    <t>APLIKATIVNA PROGRAMSKA OPREMA
AVTOMATSKE REGULACIJE ZA KRMILNI IN
NADZORNI NIVO  - 
TOPLOTNA POSTAJA R-TP1
IN TOPLOTNA PODPOSTAJA R-TPP2</t>
  </si>
  <si>
    <t xml:space="preserve">Najem strežnika </t>
  </si>
  <si>
    <t>Windows licenca za strežnik</t>
  </si>
  <si>
    <t xml:space="preserve">Sistemska programska oprema CNS:
- Progea Movicon SCADA PRO
  Runtime 4096 I/O bytes
- OPC Server (UA, DA in XML)
- WEB Cient za 1 uporabnika
- SQL server                                                                                                                    </t>
  </si>
  <si>
    <t>Licenca za varnostno VPN povezavo na SCADA sistem</t>
  </si>
  <si>
    <t>Programiranje regulatorja testiranje vhodno/izhodnih signalov
 (IQ test), funkcijski zagon (OQ test) , nastavitev delovnih in regulacijskih parametrov, shema avtomatike, navodila za uporabnika</t>
  </si>
  <si>
    <t>Izdelava aplikativne programske opreme na krmilnem 
nivoju za krmilnik</t>
  </si>
  <si>
    <t>Izdelava programske opreme na nadzornem nivoju 
(ekranski prikazi, regulacije, zgodovina, alarmiranje) v skladu z aplikativnimi shemami strojne in elektro energetike za krmilnik</t>
  </si>
  <si>
    <t>Izdelava ekranskih prikazov parametrov za 
števce - navezava M-bus, Modbus/TCP, IO signali</t>
  </si>
  <si>
    <t>Povezava in prenos podatkov iz arhivske baze v TANGO</t>
  </si>
  <si>
    <t>Konfiguracija kratkih alarmnih sporočil na GSM</t>
  </si>
  <si>
    <t>Testiranje delovanja programske opreme</t>
  </si>
  <si>
    <t>Testiranje komunikacijskih povezav</t>
  </si>
  <si>
    <t>Izdelava programske opreme na nadzornem nivoju za toplotni
postaji se izvaja na centralni nadzorni postaji v objektu.</t>
  </si>
  <si>
    <t>Zagon sistemov</t>
  </si>
  <si>
    <t>Izvedba funkcionalnega ura reguliranja in zagona
sistema CNS cestavljenega iz:</t>
  </si>
  <si>
    <t>Funkcionalni zagon sistema toplotne postaje</t>
  </si>
  <si>
    <t>Funkcionalni zagon sistema periferne opreme obtočnih
črpalk, merjenje tlaka, …)</t>
  </si>
  <si>
    <t>Izvedba prvih meritev in kalibracije sistema.</t>
  </si>
  <si>
    <t>Sodelovanje z ostalimi zunanjimi izvajalci in programerji
avtomatike ogrevalnega sistema in drugih pomožnih sistemov v času izvajanja, funkcionalni zagon, poskusno obratovanje.</t>
  </si>
  <si>
    <t>APLIKATIVNA PROGRAMSKA OPREMA skupaj:</t>
  </si>
  <si>
    <t>TK priključek - rekapitulacija</t>
  </si>
  <si>
    <t xml:space="preserve">ELEKTROINSTALACIJSKA DELA </t>
  </si>
  <si>
    <t>izvede izbrani ponudnik storitev na svoj strošek</t>
  </si>
  <si>
    <t>TK priključek skupaj</t>
  </si>
  <si>
    <t>Zakoličba trase in zavarovanje zakoličbe nove trase telefonske kabelske kanalizacije.</t>
  </si>
  <si>
    <t>Zakoličba trase po obstoječem kablu ali kabelski kanalizaciji z uporabo obstoječih načrtov.</t>
  </si>
  <si>
    <t>Izvedba sondažnega izkopa v dolžini 1m ( pazljiv ročni / strojni izkop) na trasi obstoječe kabelske kanalizacije / zemeljski kabel. Odvoz materiala na parcelo lastnika v oddaljenosti 200m.</t>
  </si>
  <si>
    <t xml:space="preserve">Izkop jarka za potrebe 1x2 fi50mm (PEHD 50/4mm, fino ožlebljena) cevne kabelske kanalizacije v III./IV ktg, polaganje cevi, zasip cevi s peskom granulacije 0-4mm, zasutje s tamponom ter nabijanje v slojih 20cm, polaganje PVC opozorilnega traku, nakladanje in odvoz odvečnega materiala k pooblaščenemu zbiralcu, vključno z ureditvijo evidenčnih listov in plačilom takse, čiščenje terena. Postavka vključuje dobavo in vgradnjo materiala.  </t>
  </si>
  <si>
    <t>Izdelava 2 cevnega uvoda v obstoječi kabelski jašek z obdelavo odprtine.</t>
  </si>
  <si>
    <t>Dobava in montaža podometne ZTO AB plastične kabelske omare dimenzij 150x190x120mm z napisom Telekom Slovenije na vratih.</t>
  </si>
  <si>
    <t>Dobava in vgradnja cevi fi 2x fi50mm v fasado (ZTO AB omara).</t>
  </si>
  <si>
    <t>Preizkus prehodnosti PEHD cevi.</t>
  </si>
  <si>
    <t>Vnos sprememb v obstoječo izvršilno tehnično dokumentacijo Telekom Slovenije.</t>
  </si>
  <si>
    <t>Stroški nadzora podjetja (Telekom Slovenije)  - predvideno</t>
  </si>
  <si>
    <t>Vpis v GJI - predvideno.</t>
  </si>
  <si>
    <t>ELEKTROINSTALACIJSKA DELA - dobava in montaža</t>
  </si>
  <si>
    <t>Vsa potrebna elektroinstalacijskea dela izvede izbrani ponudnik TK storitev na svoj strošek</t>
  </si>
  <si>
    <t>Elektroinstalacijska dela skupaj</t>
  </si>
  <si>
    <t>0,00</t>
  </si>
  <si>
    <t>TEHNIČNO VARNOSTNI SISTEMI - rekapitulacija</t>
  </si>
  <si>
    <t>3.5.2</t>
  </si>
  <si>
    <t>SISTEM ODT</t>
  </si>
  <si>
    <t>3.5.3</t>
  </si>
  <si>
    <t>SISTEM KONTROLE PRISTOPA</t>
  </si>
  <si>
    <t>SISTEM VIDEO DOMOFON</t>
  </si>
  <si>
    <t>Tehnično varnostni sistemi skupaj</t>
  </si>
  <si>
    <t>TEHNIČNO VARNOSTNI SISTEMI - popis materiala in del</t>
  </si>
  <si>
    <t>SPLOŠNI OPIS</t>
  </si>
  <si>
    <t>Vsa oprema in vgrajeni materiali morajo imeti ustrezne ateste oziroma
dovoljenja za uporabo na področju Republike Slovenije in morajo
ustrezati veljavnim tehničnim predpisom in standardom.</t>
  </si>
  <si>
    <t>Vsa dela morajo biti izvedena kvalitetno in z opremo ter materiali
navedenimi v popisu.</t>
  </si>
  <si>
    <t>3.5.1</t>
  </si>
  <si>
    <t>SISTEM AOiJP</t>
  </si>
  <si>
    <t xml:space="preserve">Modularna centralna naprava SINTESO FC2060, za skupno 1512 adres, z integriranim modulom za 4x FDnet adresne zanke, z možnostjo širitve do 28 adresnih zank. Omogoča vgradnjo 5 dodatnih linijskih modulov. Možnost povezave centralne naprave v mrežo central FCnet. Spomin za 2000 dogodkov. Ethernet priključek RJ45. Možnost oddaljenega dostopa in upravljanja sistema preko Ethernet mreže. Možna integracija na varnostne nadzorne sisteme preko BACnet protokola. 
V kompletu z upravljalno prikazovalno enoto (grafični LCD prikazovalnik z 8 vrsticami), napajalnikom 24V/150W in ohišjem za AKU max.2x45Ah. </t>
  </si>
  <si>
    <t>Linijski modul za 4 C-NET adresne zanke, max.252 adresnih elementov POWER</t>
  </si>
  <si>
    <t>Mrežna kartica SAFEDLINK za povezavo centralnih naprav FC20 v mrežo Fcnet; razdalja med dvema centralami je max.1000m</t>
  </si>
  <si>
    <t xml:space="preserve">AKU baterija 12 V, 45 Ah, VDS </t>
  </si>
  <si>
    <t>Modem za prenos na VNC</t>
  </si>
  <si>
    <t>Posluževalni terminal za upravljanje in nadzor posamezne centralne naprave ali celotnega sistema. Možnost povezave v mrežo FCnet. Ethernet priključek. V kompletu z upravljalno prikazovalno enoto (LCD prikazovalnik z 8 vrsticami), in ohišjem za AKU max.2x7Ah.</t>
  </si>
  <si>
    <t>Napajalnik 70W, za montažo v posluževalni tablo ali ločeno ohišje, v skladu z EN54</t>
  </si>
  <si>
    <t xml:space="preserve">AKU baterija 12 V, 7 Ah, VDS </t>
  </si>
  <si>
    <t>Optični javljalnik dima z vgrajeno ASA tehnologijo in vgrajenim izolatorjem zanke; serija S-Line
Podnožje javljalnikov za adresibilne javljalnike
Dodatno podnožje za javljalnike
Označevalna ploščica za zapisne lističe</t>
  </si>
  <si>
    <t>Kombinirani, nevronski javljalnik z vgrajeno ASA tehnologijo ima vgrajen dvojni optični in dvojni termični senzor in vgrajenim izolatorjem zanke; možnost nastavitve 9 specifičnih aplikacijskih ASA parametrov, nastavljiva občutljivost za optični del, od 0,35 %/m do 11,4 %/m, serija S-Line
Podnožje javljalnikov za adresibilne javljalnike
Dodatno podnožje za javljalnike
Označevalna ploščica za zapisne lističe</t>
  </si>
  <si>
    <t>Ohišje vzorčne komore za Sinteso, Cerberus Pro javljalnike, primerna za hitrost zraka od 1m/s do 20m/s
Vzorčevalna cev  - 60 cm
Kombinirani, nevronski javljalnik z vgrajeno ASA tehnologijo
Podnožje javljalnikov za adresibilne javljalnike Sinteso
Označevalna ploščica za zapisne lističe</t>
  </si>
  <si>
    <t>Elektronika ročnega javljalnika Sinteso; direktni način proženja
Ohišje rdeče barve za ročni javljalnik; za FDME221</t>
  </si>
  <si>
    <t>Adresna alarmna sirena rdeče barve z belo bliskavico, 99dB
Podnožje za adresibilne sirene
Označevalna ploščica za zapisne lističe</t>
  </si>
  <si>
    <t>Opozorilni tablo, enostranski, z audio signalizacijo (85db)</t>
  </si>
  <si>
    <t>Napis "POZOR PLIN"</t>
  </si>
  <si>
    <t>METAN detektor z relejskim vmesnikom (3 izhodi), povezava na adresni vmesnik sistema javljanja požara</t>
  </si>
  <si>
    <t>CO detektor z relejskim vmesnikom (3 izhodi), povezava na adresni vmesnik sistema javljanja požara</t>
  </si>
  <si>
    <t>Napajalnik 24V/155W (5A + 0,5A) v kompletu s konektorji, v kovinskem ohišju
AKU baterija 2x12V, 17Ah</t>
  </si>
  <si>
    <t xml:space="preserve">Enokanalni vhodni/izhodni modul (1x izhod /1x vhod1) z vgrajenim izolatorjem zanke; relejski izhod 2 A
Ohišje za modul, IP 65 </t>
  </si>
  <si>
    <t xml:space="preserve">Štirikanalni vhodni/izhodni modul (4x izhod /4x vhodi) z vgrajenim izolatorjem zanke; relejski izhodi 4 A
Ohišje za modul, IP 65 </t>
  </si>
  <si>
    <t>1360 Stenski elektro magnetno držalo požarnih vrat 50-100kg, z vgrajeno tipko za sproščanje magnetnega držala; napajanje 40-100mA, 24Vdc, 50 to 100Kg, zaščita IP40</t>
  </si>
  <si>
    <t>Potezno stikalo SOS z vrvico</t>
  </si>
  <si>
    <t>Tipka razrešitve SOS</t>
  </si>
  <si>
    <t>Ločeni svetlobni indikator</t>
  </si>
  <si>
    <t>Adresni linijski javljalnik dima Sinteso z vgrajeno ASA tehnologijo; serija S-Line
Odbojno telo prizma kit (velika razdalja do 120m) 
Oznaka elementa; ploščica rdeča z belim napisom 150x50</t>
  </si>
  <si>
    <t>Oznaka elementa; ploščica rdeča z belim napisom 40x18</t>
  </si>
  <si>
    <t>Označevanje ročnih javljalnikov po SIST 1013 velikosti 125x125mm</t>
  </si>
  <si>
    <t>Označevanje alarmnih siren po SIST 1013 velikosti 125x125mm</t>
  </si>
  <si>
    <t>Instalacijski kabli</t>
  </si>
  <si>
    <t>Kabel JH(St)H 1x2x0,8mm Bd, LSZH, rdeče barve, odziv na ogenj vsaj B2ca-s1d1a1</t>
  </si>
  <si>
    <t>Kabel JH(St)H 1x2x0,8mm Bd, LSZH, rdeče barve, odziv na ogenj vsaj Cca-s1d2a1</t>
  </si>
  <si>
    <t>Kabel JE-H(ST)H 2x2x0,8 E30</t>
  </si>
  <si>
    <t>Kabel  N2XH-J 3X1.5mm2, odziv na ogenj vsaj B2ca-s1d1a1</t>
  </si>
  <si>
    <t>Kabel  N2XH-J 3X1.5mm2, odziv na ogenj vsaj Cca-s1d2a1</t>
  </si>
  <si>
    <t>Ognjevarne doze za prevezavo dovodnih kablov za zanke E30</t>
  </si>
  <si>
    <t>Pritrdilni material za ognjeodporen kabel - objemke</t>
  </si>
  <si>
    <t>Zatesnitev prehodov kablov med požarnimi sektorji z ognjeodporno
peno ali maso</t>
  </si>
  <si>
    <t>Instalacijska plastična cev halogen-free, položena nadometno, komplet z razvodnimi
dozami, pritrdilnim materialom</t>
  </si>
  <si>
    <t>PN 16</t>
  </si>
  <si>
    <t>PN 23</t>
  </si>
  <si>
    <t>Instalacijska plastična gibljiva samougasna, rebrasta cev položena n teh stropu delno podometno, komplet z razvodnimi dozami in pritrdilnim materialom</t>
  </si>
  <si>
    <t>RBC 16</t>
  </si>
  <si>
    <t>RBC 23</t>
  </si>
  <si>
    <t>Montaža in vezava elementov na pripravljene instalacije</t>
  </si>
  <si>
    <t>Montaža sistema javljanja požara na pripravljene instalacije, montirana, priključena in označena podnožja po navodilih dobavitelja opreme, parametriranje, spuščanje v pogon in testiranje sistema</t>
  </si>
  <si>
    <t>Koordinacija z izvajalci drugih elektro sistemov in strojnih inštalacij</t>
  </si>
  <si>
    <t>Pregled sistema JAVLJANJA POŽARA s strani pooblaščene institucije in izdaja potrdila</t>
  </si>
  <si>
    <t>Sodelovanje pri pregledu JAVLJANJE POŽARA
sodelovanje tehnika pri izvedbi funkcionalnega pregleda vgrajenega sistema javljanja požara</t>
  </si>
  <si>
    <t>Pregled sistema ODT s strani pooblaščene institucije in izdaja potrdila</t>
  </si>
  <si>
    <t>Sodelovanje pri pregledu ODT
sodelovanje tehnika pri izvedbi funkcionalnega pregleda vgrajenega sistema ODT</t>
  </si>
  <si>
    <t>Pregled sistema POŽARNE LOPUTE s strani pooblaščene institucije in izdaja potrdila</t>
  </si>
  <si>
    <t>Sodelovanje pri pregledu POŽARNE LOPUTE
sodelovanje tehnika pri izvedbi funkcionalnega pregleda vgrajenega sistema POŽARNE LOPUTE</t>
  </si>
  <si>
    <t>Pregled SISTEMA VRAT s strani pooblaščene institucije in izdaja potrdila</t>
  </si>
  <si>
    <t>Sodelovanje pri pregledu SISTEMA VRAT
sodelovanje tehnika pri izvedbi funkcionalnega pregleda vgrajenega sistema SISTEMA VRAT</t>
  </si>
  <si>
    <t>Pregled sistema klimat s strani pooblaščene institucije in izdaja potrdila</t>
  </si>
  <si>
    <t>Sodelovanje pri pregledu KLIMAT
sodelovanje tehnika pri izvedbi funkcionalnega pregleda vgrajenega sistema KLIMAT</t>
  </si>
  <si>
    <t>Pregled sistema DVIGALO s strani pooblaščene institucije in izdaja potrdila</t>
  </si>
  <si>
    <t>Sodelovanje pri pregledu DVIGALO
sodelovanje tehnika pri izvedbi funkcionalnega pregleda vgrajenega sistema DVIGALO</t>
  </si>
  <si>
    <t>Pregled sistema DETEKCIJE PLINA s strani pooblaščene institucije in izdaja potrdila</t>
  </si>
  <si>
    <t>Sodelovanje pri pregledu DETEKCIJE PLINA
sodelovanje tehnika pri izvedbi funkcionalnega pregleda vgrajenega sistema DETEKCIJE PLINA</t>
  </si>
  <si>
    <t>Sodelovanje pri priklopu krmiljenja
Sodelovanje tehnika pri priklopu krmiljenja strojnih komponent v objektu (klima naprave, požarne lopute, požarna vrata, KP, EMV)</t>
  </si>
  <si>
    <t>"Integracija centralne naprave za javljanje požara na osnovno nadzorno
postajo:
- Izdelava ekranskih prikazov, prilagajanje in vnašanje ustreznih
   tlorisnih podlog (digitalizirane načrte v obliki dwg datotek priskrbi
   naročnik)
- Vnašanje (animacija) javljalnih točk in umestitev v ustrezno logično
   strukturo sistema,
- Verifikacija in validacija sistema na  CNS-u"</t>
  </si>
  <si>
    <t>Sodelovanje pri pregledu 
sodelovanje tehnika pri izvedbi funkcionalnega pregleda vgrajenega sistema</t>
  </si>
  <si>
    <t>Izvedba šolanja zadolženega osebja za rokovanje s sistemom</t>
  </si>
  <si>
    <t>Primopredaja sistema uporabniku</t>
  </si>
  <si>
    <t>GEZE verižni pogon  Slimchain L  24V/ 1.1A / 50W - sistem za odpiranje okna nagibno na notri. Gib motorja 500mm.  Za montažo je potrebno zagotoviti min. 40mm na okviru i krilu okna. .</t>
  </si>
  <si>
    <t>Konzola za montažo GEZE verižnega pogona Slimchain, Tip A</t>
  </si>
  <si>
    <t>Modularna krmilno napajalna centrala za Naravni odvod dima in toplote - NODT in ventilacijo GEZE MBZ 300 N24. Za kontrolo 24V DC pogonov z maksimalno porabo 24A.                                                                                         Krmilno napajalna centrala bazira na Bus povezavi kar omogoča enostavno konfiguriranje in razširitev:
- Alarmnih linij in njihovih prioritet
- Alarmnih grup
- Ventilacijskih grup
- Vremenskega sklopa: dež, veter,                                                                                                                Centrala mora biti programirana tako, da zapre kupole ob izpadu napajanja (razen v stanju alarma), zapre kupole ob vklopu sprinkler sistema, zapre kupole v primeru dežja (razen v stanju alarma).                                                                                                                                                               Centrala zagotavlja rezervno napajanje, za primer izpada glavnega napajanja, za najmanj 72 ur. Centrala ima polnilec baterij, ki določa režim polnjenja glede na temperaturo, in izvaja stalni nadzor stanja baterij.
 Možnost nadgradnje z IO420 za povezavo na CNS preko BACnet-a.                                                                                                                                     Centrala ima progamabilne izhode za javljanje alarma ali napake na posamezni alarmni grupi.  Možnost nadgradnje z IO420 za povezavo na CNS preko BACnet-a.                                                                                                                                                                                                                                                                   
Tehnični podatki:
Napajalna napetost: 230 V AC
Priključna moč: 480W 
Izhodna napetost: 24 V DC +-5 % v normalnem delovanju
Izhodni tok max. 24 A
IP zaščita centrale: IP 54
Ohišje: kovinsko z zaklepanjem, siva barva (RAL 7035)
Širina: 400 mm
Višina: 600 mm
Globina: 250 mm
Skladno z EN 12101-9 in 10
VdS certificirano (G 512004)</t>
  </si>
  <si>
    <t>Požarna tipa / tipkalo GEZE FT- 4, 24V DC, VdS, Grey RAL 7035</t>
  </si>
  <si>
    <t>Označevanje tipk za proženje ODT velikosti 125x125mm</t>
  </si>
  <si>
    <t>Stikala za dnevno prezračevanje/ventilacijo GEZE LTA-24 AZ, funkcije odpiranja / zapiranja, z LED signalizacijo.</t>
  </si>
  <si>
    <t>Nadometna doza za stikalo GEZE LTA-24</t>
  </si>
  <si>
    <t>Modularna krmilno napajalna centrala za Naravni odvod dima in toplote - NODT in ventilacijo GEZE MBZ 300 N10. Za kontrolo 24V DC pogonov z maksimalno porabo 10A.                                                                                         Krmilno napajalna centrala bazira na Bus povezavi kar omogoča enostavno konfiguriranje in razširitev:
- Alarmnih linij in njihovih prioritet
- Alarmnih grup
- Ventilacijskih grup
- Vremenskega sklopa: dež, veter,                                                                                                                Centrala mora biti programirana tako, da zapre kupole ob izpadu napajanja (razen v stanju alarma), zapre kupole ob vklopu sprinkler sistema, zapre kupole v primeru dežja (razen v stanju alarma).                                                                                                                                                               Centrala zagotavlja rezervno napajanje, za primer izpada glavnega napajanja, za najmanj 72 ur. Centrala ima polnilec baterij, ki določa režim polnjenja glede na temperaturo, in izvaja stalni nadzor stanja baterij.
 Možnost nadgradnje z IO420 za povezavo na CNS preko BACnet-a.                                                                                                                                     Centrala ima progamabilne izhode za javljanje alarma ali napake na posamezni alarmni grupi.  Konfiguracija:
1x PM - napajalni modul
1x PS – napajalnik 24VDC 10A
1x CM – kontrolni modul
1x DM – motorni modul (max.10A)                                                                                                                                                                                                                              
Tehnični podatki:
Napajalna napetost: 230 V AC
Priključna moč: 200W 
Izhodna napetost: 24 V DC +-5 % v normalnem delovanju
Izhodni tok max. 10 A
IP zaščita centrale: IP 54
Ohišje: kovinsko z zaklepanjem, siva barva (RAL 7035)
Širina: 600 mm
Višina: 600 mm
Globina: 250 mm
Skladno z EN 12101-9 in 10
VdS certificirano (G 512004)</t>
  </si>
  <si>
    <t>Centrala dež/ veter set RWS60-1</t>
  </si>
  <si>
    <t>Modularna krmilno napajalna centrala za Naravni odvod dima in toplote - NODT in ventilacijo GEZE MBZ 300 N72, 9 grup za spajanje kupol. Za kontrolo 24V DC pogonov z maksimalno porabo 72A. Krmilno napajalna centrala bazira na Bus povezavi kar omogoča enostavno konfiguriranje in razširitev:
- Alarmnih linij in njihovih prioritet
- Alarmnih grup
- Ventilacijskih grup
- Vremenskega sklopa: dež, veter,                                                                                                                Centrala mora biti programirana tako, da zapre kupole ob izpadu napajanja (razen v stanju alarma), zapre kupole ob vklopu sprinkler sistema, zapre kupole v primeru dežja (razen v stanju alarma). Centrala zagotavlja rezervno napajanje, za primer izpada glavnega napajanja, za najmanj 72 ur. Centrala ima polnilec baterij, ki določa režim polnjenja glede na temperaturo, in izvaja stalni nadzor stanja baterij.  Možnost nadgradnje z IO420 za povezavo na CNS preko BACnet-a.                                                                                                                                 Centrala ima progamabilne izhode za javljanje alarma ali napake na posamezni alarmni grupi.  
Dodatno so centrale razširjena in povezane
Tehnični podatki:
Napajalna napetost: 230 V AC
Priključna moč: 1440W 
Izhodna napetost: 24 V DC +-5 % v normalnem delovanju
Izhodni tok max. 72 A
IP zaščita centrale: IP 54
Ohišje: kovinsko z zaklepanjem, siva barva (RAL 7035)
Širina: 600 mm
Višina: 800 mm
Globina: 250 mm
Skladno z EN 12101-9 in 10
VdS certificirano (G 512004)</t>
  </si>
  <si>
    <t>Modularna krmilno napajalna centrala za Naravni odvod dima in toplote - NODT in ventilacijo GEZE MBZ 300 N48K. Za kontrolo 24V DC pogonov z maksimalno porabo 48A.
Krmilno napajalna centrala bazira na Bus povezavi kar omogoča enostavno konfiguriranje in razširitev:
- Alarmnih linij in njihovih prioritet
- Alarmnih grup
- Ventilacijskih grup
- Vremenskega sklopa: dež, veter,                                                 
Centrala zagotavlja rezervno napajanje, za primer izpada glavnega napajanja, za najmanj 72 ur. Centrala ima polnilec baterij, ki določa režim polnjenja glede na temperaturo, in izvaja stalni nadzor stanja baterij.
Možnost nadgradnje z IO420 za povezavo na CNS preko BACnet-a.
ali napake na posamezni alarmni grupi.  
Dodatno so centrale razširjena in povezane                                                                                              Tip baterij: 2x 12V 38 Ah
Napajalna napetost: 230 V AC
Priključna moč: 960W 
Izhodna napetost: 24 V DC +-5 % v normalnem delovanju
Izhodni tok max. 48 A
IP zaščita centrale: IP 54
Ohišje: kovinsko z zaklepanjem, siva barva (RAL 7035)
Širina: 600 mm
Višina: 600 mm
Globina: 250 mm
Skladno z EN 12101-9 in 10
VdS certificirano (G 512004)</t>
  </si>
  <si>
    <t xml:space="preserve">GEZE verižni pogon  Slimchain Synchro   24V/ 1.1A / 50W - sistem za odpiranje okna nagibno na notri. Gib motorja 500mm.  Za montažo je potrebno zagotoviti min. 40mm na okviru i krilu okna. Dva motorja na okno. Motorji imajo možnost montaže v okvir (skriti).  </t>
  </si>
  <si>
    <t>Kabel JE-H(ST)H 4x2x0,8 E30</t>
  </si>
  <si>
    <t>Kabel J-Y(St)Y 5x2x0,8mm, LSZH, odziv na ogenj vsaj B2ca-s1d1a1</t>
  </si>
  <si>
    <t>Kabel NHXH-O 3x1,5mm2 E30</t>
  </si>
  <si>
    <t>Kabel NHXH-O 3x2,5mm2 E30</t>
  </si>
  <si>
    <t>Kabel NHXH-O 3x4mm2 E30</t>
  </si>
  <si>
    <t>Kabel NHXH-O 3x6mm2 E30</t>
  </si>
  <si>
    <t>Kabel NHXH-O 3x10mm2 E30</t>
  </si>
  <si>
    <t>Montaža verižnih elektromotornih pogonov</t>
  </si>
  <si>
    <t>Montaža sistema ODT na pripravljene instalacijepo navodilih dobavitelja opreme, parametriranje, spuščanje v pogon in testiranje sistema</t>
  </si>
  <si>
    <t>ZASLONSKI TERMINAL ASSA ABLOY Eped "                                          - Sprostitev zasilnih vrat s pritiskom na zaslonsko enoto
 Piktogram s situacijskim prikazom stanja delovanja
 Prikaz stanja prek osvetljenega obročaZvočno signaliziranje alarmov ali motenj s funkcijo orientacijskega signala
 Prikaz opcijskega časovnega zamika
 Upravljanje prek zaslona na dotik z avtorizacijsko kodo
 Konfiguracija sistema za izhod v sili
 Upravljanje in nadzor električnih zaklepnih elementov na evakuacijskih poteh
 Vhodi za priključitev sprostitve iz požarnega alarmnega sistema in za začasno sprostitev prek sistema za nadzor dostopa
Tip ASSA ABLOY Eped</t>
  </si>
  <si>
    <t>Označevanje panik terminalov velikosti 125x125mm</t>
  </si>
  <si>
    <t>EL. MAGNET za držanje vrat v zaprtem stanju. Krmili ga sistem kontrole pristopa ali evakuacijski terminal. Omogoča nadzor zaprtosti vrat.</t>
  </si>
  <si>
    <t xml:space="preserve">Tipka Jung 533 U, vklj. okvir in  stikalo - tipka za sprostitev vrat. </t>
  </si>
  <si>
    <t>PROTEC2 CLIQ ČITALEC - Pametni čitalec za odpiranje vrat z pametnim ključem.</t>
  </si>
  <si>
    <t>CLIQ- CYLP322T -DV.CIL.VLOŽEK - Pametni cilindrični vložek za odpiranje s pametnim ključem</t>
  </si>
  <si>
    <t>CLIQ CONECT ONLINE KLJUČ - Pametni ključ</t>
  </si>
  <si>
    <t>PROTEC2- CY322T - DV.CIL VLOŽEK - Standardni cilindrični vložek za odpiranje s pametnim ključem.</t>
  </si>
  <si>
    <t>CLIQ WALLPD - enota za validacijo ključev</t>
  </si>
  <si>
    <t xml:space="preserve">STACIONARNA PROGRAMIRNA ENOTA ZA KLJUČE </t>
  </si>
  <si>
    <t>CLIQ CONECT LETNA LICENCA</t>
  </si>
  <si>
    <t xml:space="preserve">INTEGRACIJA IN PROGRAMIRANJE </t>
  </si>
  <si>
    <t>Instalacijski kabli:</t>
  </si>
  <si>
    <t>Protivlomni kabel 2x0,5+4x0,22, LSZH, odziv na ogenj vsaj B2ca-s1d1a1</t>
  </si>
  <si>
    <t xml:space="preserve">Programiranje in montaža sistema na položeno in preizkušeno instalacijo </t>
  </si>
  <si>
    <t>Pregled sistema iz strani Pooblaščenega Inženirja Varnostnih sistemov</t>
  </si>
  <si>
    <t>Izdelava projekta izvedenih del PID (2xmapa, 1x elektronsko pdf), arhitekturne podloge v formatu DWG priskrbi naročnik</t>
  </si>
  <si>
    <t>3.5.4</t>
  </si>
  <si>
    <t>SISTEM PROTIVLOMNEGA VAROVANJA</t>
  </si>
  <si>
    <t>Intrunet SPC5330 Grade 3 centralna naprava za protivlomno varovanje, 8 področji, razširljiva do 128 področji; 1x zanka oz. 2x linija na X-Bus vodilu dolžine max. 12.400m (razdalja med X-Bus elementi do 400m), omogoča formiranje 16 particij, možnost priklopa do 16 tipkovnic, 32 čitalcev kartic (16 vrat), spomin za 10.000 alarmnih dogodkov in 10.000 dogodkov kontrole pristopa, 256 uporabniških kod, integriran WEB server za ethernet IP povezavo; kpl. z napajalnikom in kovinskim ohišjem za Aku 12V/17Ah s tamper zaščito; varnostni razred po EN50131-1: GRADE 3</t>
  </si>
  <si>
    <t>V90 PSTN komunikator za povezavo na dežurni varnostni center (podpira protokole SIA, Contact ID, Scancom Fast Format);  podpira "PPP" povezavo na SPC Pro Software za oddaljeni dostop</t>
  </si>
  <si>
    <t>4G/GSM komunikator za povezavo na dežurni varnostni center, podpira vse splošne protokole ter EDP in FlexC</t>
  </si>
  <si>
    <t>SiPlus LCD večparticijska tipkovnica z večjim grafičnim prikazovalnikom 128x64 točk, s funkcijskimi tipkami in z LED indikacijskimi lučkami</t>
  </si>
  <si>
    <t>Adresibilni dodatni napajalnik 12V/2,6A v ohišju s tamper zaščito, integriran razširitveni modul za dodatnih 8 področji in 2 relejskima izhodoma; prostor za AKU baterije 12V/17Ah; varnostni razred po EN50131-1: GRADE 3</t>
  </si>
  <si>
    <t xml:space="preserve">AKU baterija 12 V, 17 Ah, VDS </t>
  </si>
  <si>
    <t xml:space="preserve">MAGIC ANTIMASK kombinirani PIR/MW (infrardeči + mikrovalovni) detektor gibanja, ART antimasking sistem za zanesljivo protisabotažno zaščito, polje pokritja 12 m, vgrajena patentirana zrcalna leča za zanesljivejšo detekcijo in imunost na zunanje vplive, frekvenca mikrovalovnega zaznavanja je 10.525 GHz, medsebojno povezujoča multikriterijska analiza signala Machtec omogoča izredno zanesljivo delovanja, brez mrtvih con pod senzorjem, majhna poraba energije 6.3 mA, Eol koncept in enostavna montaža, v skladu s standardi EN50131-2-4 varnostni razred GRADE 3
</t>
  </si>
  <si>
    <t xml:space="preserve">Univerzalna montažna konzola za stensko ali stropno montiranje. Primerna za PDM-I12, PDM-I12T, PDM-I18 and PDM-I18T. V nosilcu so tudi vodniki za kable. 
Dimenzija (Š x V x G):47 x 53 x 44
 </t>
  </si>
  <si>
    <t xml:space="preserve">Alarmna tipka, bele barve za nadometno montažo, z belo folijo z napisom alarm na mestu proženja alarma, alarmna tipka je zaščitena proti neavtoriziranemu "proti sabotažnem" odprtju z varnostnim kontaktom </t>
  </si>
  <si>
    <t>Zunanja sirena z bliskavko</t>
  </si>
  <si>
    <t>UTP 4x2x23AWG, kat.6, LSHF (siv), odziv na ogenj vsaj B2ca-s1d1a1</t>
  </si>
  <si>
    <t>UTP 4x2x23AWG, kat.6, LSHF (siv), odziv na ogenj vsaj Cca-s1d2a1</t>
  </si>
  <si>
    <t>Protivlomni kabel 2x0,5+4x0,22, LSZH, odziv na ogenj vsaj Cca-s1d2a1</t>
  </si>
  <si>
    <t>J-Y(St)Y 5x2x0,8mm, LSZH, odziv na ogenj vsaj B2ca-s1d1a1</t>
  </si>
  <si>
    <t>J-Y(St)Y 5x2x0,8mm, LSZH, odziv na ogenj vsaj Cca-s1d2a1</t>
  </si>
  <si>
    <t>Montaža opreme na položene instalacije in zaključene kabelske povezave, označevanje elementov. Zagon, nastavitve, programiranje, preizkušanje delovanja sistema, označevanje in predaja sistema.</t>
  </si>
  <si>
    <t>Koordinacija z ostalimi izvajalci</t>
  </si>
  <si>
    <t>3.5.5</t>
  </si>
  <si>
    <t>SISTEM VIDEO NADZORA</t>
  </si>
  <si>
    <t>Dnevno / nočno kamera AXIS M3116-LVE MK II, kompaktna mini kupola v vandal-odporni zasnovi z ravno površino, ki je na voljo na prostem. Vgrajena IR osvetlitev in fiksna leča. Več, posamično nastavljivih streamov H.264, H.265 in Motion JPEG; max 4 MP ločljivost pri 30 fps pri WDR. Axisova tehnologija Zipstream za zmanjšane pasovne širine in potrebe po shranjevanju. Reža za pomnilniško kartico za dodatno lokalno shranjevanje video posnetkov. Zaznavanje gibanja videoposnetka in alarm za aktivno poseganje.</t>
  </si>
  <si>
    <t>Kompaktna zunanja, 5MP kamera AXIS P1467-LE ločljivost, dan / noč, fiksna krogla, ki zagotavlja Forensic WDR in Lightfinder za zahtevne svetlobne pogoje. IR-korigirana varikokalna 2,8-8,5 mm F1,2 P-iris leča z daljinskim 3-kratnim optičnim zoomom in fokusom. Več, posamično nastavljivih tokov H.264 in Motion JPEG; največ 5MP pri 25/30 fps v formatu 16: 9. Axis Zipstream tehnologija za zmanjšane pasovne širine in potrebe po shranjevanju. Zaznavanje gibanja videoposnetka, aktivni alarmni poseg, odkrivanje sunkov in hodnik. Vhod za mikrofon / linijo, vhodni / izhod za upravljanje alarma / dogodkov in režo za pomnilniško kartico za dodatno lokalno shranjevanje video posnetkov. OptimizedIR, energijsko učinkovita IR LED tehnologija, ki pokriva 30 metrov (98 čevljev). Vgrajen nosilec za enostavno pritrditev na steno in strop.
NEMA 4X, IP66 / 67 in IK10 so ocenjeni za delovanje pri -40 ° C do + 60 ° C (-40 ° F do 140 ° F).
Poganja IEEE 802.3af tip 1 srednji razred (PoE).</t>
  </si>
  <si>
    <t>Video strežnik za do 50 IP kamer
- rack 19" 1U
- procesor INTEL Xeon E-2378 2.60GHz 16MB 8C/16T
- hladilnik SNK-P0046P 115x 1U
- delovni pomnilnik 32GB PC4-17000 ECC DDR4
- SSD 256GB, M.2 NVMe PCIe x4 4.0
- MS Windows Pro 10
- možno vgraditi do 4x hotswap HDD
(strežnik ne vsebuje RAID konfiguracije diskov in redundančnega napajanja)</t>
  </si>
  <si>
    <t>Trdi disk 6TB; 5.9/256M/S600</t>
  </si>
  <si>
    <t xml:space="preserve">Programska oprema Mirasys V8 - licenca za 1x kamera
</t>
  </si>
  <si>
    <t>Pregledovalna postaja do 60 kamer
- ohišje Silverstone Precision PS16 Black
- procesor Intel Core i5-10400, 6x 2.90GHz, BOX, Comet Lake-S, LGA1200
- ram 16 GB KIT DDR4-3200 CL16
- ssd 240GB 25/S600
- grafika PNY Quadro P1000-V2 4GB PCIe
- ethernet Intel EXPI 9301CT 1000Mbs PCIe
- MS Windows Pro 10
- možno priključiti 4x dodatni monitor
- tipkovnica in miška</t>
  </si>
  <si>
    <t>Monitor 27" IPS/D-Sub/HDMI/DisplayPort/VESA</t>
  </si>
  <si>
    <t>19" COM omara 42 HE, VxŠxG=2073x800x800 mm, vrata, stena, stranica, 2x polica, 9x vtičnica 230V</t>
  </si>
  <si>
    <t>IPv6/IPv4, 24-Port Managed 802.3at POE+ Gigabit Ethernet Switch + 4-Port Gigabit Combo TP/SFP (440W)</t>
  </si>
  <si>
    <t>Izdelava opozorilnih nalepk "POZOR VIDEONADZOR"</t>
  </si>
  <si>
    <t>3.5.6</t>
  </si>
  <si>
    <t>SIP domofon s petimi (5) tipkami in čitalnikom kartic
1. Material ohišja: aluminijeva zlitina
2. Kamera: 2 milijona slikovnih pik, 110 ° (H) / 58 ° (V)
3. RF čitalnik kartic 13,56 MHz in 125KHz
4. Gumb: 5 klicnih tipk z imensko tablico
5. Izhodni rele: 2 izhodna releja za odpiranje vrat
6. Vodoodporna in proti prahu: IP65
7. Namestitev: nadometna montaža
8. PoE (IEEE802.3af, Power-over-Ethernet)
9. Dvosmerna zvočna komunikacija prek IP omrežij z Echo Cancel                                              
10. V skladu s standardom SIP za enostavno integracijo v vsako SIP PBX</t>
  </si>
  <si>
    <t>Notranja enota SIP (različica Android)
1. 7-palčni kapacitivni zaslon na dotik z načinom varčevanja z energijo 
2. Sprejem slike HD iz zunanje enote   
3. Dvosmerna komunikacija na osnovi protokola SIP v2.0 
4. PoE ali zunanji vir
5. Podpira ameriško ali evropsko električno namestitev na stensko omarico</t>
  </si>
  <si>
    <t>SONČNA ELEKTRARNA FE OŠ PRULE - rekapitulacija</t>
  </si>
  <si>
    <t>V ceni DDV ni upoštevan</t>
  </si>
  <si>
    <t>SPLOŠNA DOLOČILA
veljajo za vsa dela pri izvedbi projekta, za ves čas trajanja projekta</t>
  </si>
  <si>
    <t>SPLOŠNO O CENI ZA MERSKO ENOTO POSAMEZNE POSTAVKE - v ceni morajo biti zajeti vsi potrebni stroški:</t>
  </si>
  <si>
    <t>Izdelava kompletne dokumentacije "Dokazila o zanesljivosti", kompletno z vsemi potrebnimi izkazi, vsemi potrebnimi meritvami in pridobitvijo dokazil. Prav tako mora izvajalec pridobiti vse potrebne izkaze in poročila, vezana na Elaborate in načrte, ki so sestavni del projekta DGD , predvsem pa:</t>
  </si>
  <si>
    <t xml:space="preserve"> -Izkaz požarne varnosti objekta
 -Izkaz zaščite pred hrupom v stavbah
-Energetska izkaznica
 -Izkaz energijskih lastnosti stavbe
-Poročilo o  gospodarjenju z gradbenimi odpadki za potrebe  pridobitve uporabnega dovoljenja     
-geodetski posnetek po končanih delih
-vsi ostali potrebni izkazi po DGD</t>
  </si>
  <si>
    <t>SONČNA ELEKTRARNA</t>
  </si>
  <si>
    <t>PV Modul N-type z dvojnim steklom, sprejem sončne energije iz obeh strani panela, izgled panela v celoti črn, nazivne moči panela 435W, z degradacijo 1. leto max 1% in degradacijo od 2 do 30 let max 0,4% na leto, garancija na izdelek 25let, ali podobni s končno zmogljivostjo generatorskega polja 93,96kWp ±5%   kot npr.:</t>
  </si>
  <si>
    <t>TSM-435NEG9RC.27 (Vertex S+) -  435W, črno eloksiran okvir, BIFACIAL DUAL GLASS N type i-</t>
  </si>
  <si>
    <t>Optimizator proizvodnje sončne elektrarne z možnostjo priklopa dveh PV modulov, z funkcijo takojšnjega odklopa panelov iz DC veje v primeru okvare na povezavi ali panelu, zaznavanje obloka na konektorjih ali kabelskih povezavah, ter ob izklopu napajanja na AC strani razsmernika, zagotavljanje navišje stopnje požarne varnosti na objektu, garancija na izdelek 25 let. kot npr.: Optimizator S1000 - Solaredge</t>
  </si>
  <si>
    <t>Omrežni razsmernik za pretvorbo DC energije iz PV modulov v AC energijo za distribucijo v interno električno omrežje, največje moči oddajanja v omrežje 25kW, 3 fazni, 3x400V, z možnostjo predimenzjoniranja na DC strani do 150%, garancija na razsmernik min 12 let, kot npr.: SolarEdge SE25K</t>
  </si>
  <si>
    <t>Podkonstrukcija za namestitev 3x SE 25K Solaredge in R-DC na steno objekta, (podkonstrukcija mora biti izdelana iz vroče pocinkanih ali inox elementov (standardni montažni in pritrdilni elementi ocenjeno cca 30kg)</t>
  </si>
  <si>
    <t>Zagon in nastavitve, nastavitve zaščitnih funkcij, parametriranje, celotnega sistema Solaredge..</t>
  </si>
  <si>
    <t>Drobni vezni in pritrdilni material, MC4 MOŠKI konektorji za 6 mm2</t>
  </si>
  <si>
    <t>Drobni vezni in pritrdilni material, MC4 ŽENSKI konektorji za 6 mm2</t>
  </si>
  <si>
    <t>Dobava in montaža, z drobnim in pritrdilnim materialom</t>
  </si>
  <si>
    <t>kabekske povezave DC (solarni kabel rdeč), kabel z UV odporno izolacijo, prebojno trdnostjo 1500V DC
-kot npr.:  ÖLFLEX® SOLAR XLS-R 6 mm2 -rdeč</t>
  </si>
  <si>
    <t>kabekske povezave DC (solarni kabel črn), kabel z UV odporno izolacijo, prebojno trdnostjo 1500V DC -kot npr.:  ÖLFLEX® SOLAR XLS-R 6 mm2 -črn</t>
  </si>
  <si>
    <t>PK police, podkonstrukcja - GIP zbiralnica
- tip: H07V-K 1x16 mm2</t>
  </si>
  <si>
    <t>ozemljitvene povezave: razsmerniki - PE zbiralnica GIP-SE
- tip: H07V-K 1x16 mm2</t>
  </si>
  <si>
    <t>ozemljitvene povezave: R-DC - PE zbiralnica GIP-SE
- tip: H07V-K 1x16 mm2</t>
  </si>
  <si>
    <t>Elektroinštalacije: PE zbiralnica - ozemljitev v objektu
- tip: H07V-K 1x35 mm2</t>
  </si>
  <si>
    <t>Zbiralka GIP zunanja L=500mm</t>
  </si>
  <si>
    <t>Izvedba priklopov ozemljitev: zbiralnica - ozemljitveni element 10mm2 - 35mm2</t>
  </si>
  <si>
    <t>Alu strelovodna žica fi8mm pritrjena na konstrukcijo za montažo panelov kot ozemljitvena povezava</t>
  </si>
  <si>
    <t>sponka za pritrjevanje Alu strelovodna žice fi8mm na konstrukcijo za montažo panelov Lightning protection clamp Alu 8mm - kot npr.: Set K2 2002473</t>
  </si>
  <si>
    <t>Zaščitna instalacijska cev, UV odporna, črna, 10mm
kot npr.: TEAFLEX 10 UV odporna</t>
  </si>
  <si>
    <t>Zaščitna instalacijska cev, UV odporna, črna, 23mm
kot npr.: TEAFLEX 23 UV odporna</t>
  </si>
  <si>
    <t>Zaščitna instalacijska cev, UV odporna, črna, 48mm
kot npr.: TEAFLEX 48 UV odporna</t>
  </si>
  <si>
    <t>Pokrov PPK 50/60 2,5 m Inox</t>
  </si>
  <si>
    <t xml:space="preserve">Polica PK 50/60 2,5 M Inox z pritrdilnim materialom, konzolami </t>
  </si>
  <si>
    <t>Pokrov PPK 100/60 2,5 m Inox</t>
  </si>
  <si>
    <t xml:space="preserve">Polica PK 100/60 2,5 M Inox z pritrdilnim materialom, konzolami </t>
  </si>
  <si>
    <t>Gravirne tablice dimenzij 50x120mm za označevanje kabelskih polic (na 6m): DC 1000V</t>
  </si>
  <si>
    <t>Napajalni kabli AC med razsmerniki, R-LMO in RG</t>
  </si>
  <si>
    <t>FG16OM16 4x70 mm2   od R-LMO DO R-G oi strehi objekta do glavne omarice</t>
  </si>
  <si>
    <t>Zaključevanje kablov FG16OM16 4x70mm2 na obeh straneh in priklop</t>
  </si>
  <si>
    <t>FG16OM16 5x16mm2  priklop razsmernikov na R-LMO</t>
  </si>
  <si>
    <t>Zaključevanje kablov FG16OM16 4x16mm2 na obeh straneh in priklop</t>
  </si>
  <si>
    <t xml:space="preserve">Sistem za nadzor in upravljanje delovanja sončne elektrarne glede na cene električne energije na trgu - borzne cene in po potrebu limitiranje proizvodnje EE, povezava na sistem sončne elektrarne prko lokalnega ethernet omrežja, namestitev zagon in šolanje uporabnia, ter osnovne nastavitve sistema. Kot npr.: Reduxi </t>
  </si>
  <si>
    <t>Komunikacijske in Modbus povezave</t>
  </si>
  <si>
    <t>Mikrovtikac 2 CO 070 8/8 kovinski</t>
  </si>
  <si>
    <t>Dobava, razvijanje in polaganje komunkacijskega kabla S/FTP Cat. 6a 4x2xAWG23 z montažo RJ 45 konektorji</t>
  </si>
  <si>
    <t xml:space="preserve">Oprema objekta </t>
  </si>
  <si>
    <t>Označitev objekta z obvestilno tablico da se na objektu nahaja sončna elektrarna</t>
  </si>
  <si>
    <t>Namestitev gasilnega aparata 9E na strehi v bližini razsmernikov v vremensko odpornem ohišju</t>
  </si>
  <si>
    <t>PODKONSTRUKCIJA za NAMESTITEV MODULOV</t>
  </si>
  <si>
    <t>zaključna sponka za pritrditev panela - črna, kot npr.: K2 - DomeClamp Black EC Set 30-50 DomeClamp Black MC Set 30-50</t>
  </si>
  <si>
    <t>dvojna vmesna sponka za pritrditev panela - črna, kot npr.: K2 - DomeClamp Black MC Set 30-50</t>
  </si>
  <si>
    <t xml:space="preserve">Nosilec višji za namestiev na osnovno podkonstrukcijo in osnova za pritrditev panelov, kot npr.: K2 - Dome 6.10 Peak </t>
  </si>
  <si>
    <t>Nosilec nižji za namestiev na osnovno podkonstrukcijo in osnova za pritrditev panelov, kot npr.: K2 - Dome 6.10 SD</t>
  </si>
  <si>
    <t>Gumijasta podloga za alu podkonstukcijo, kot npr.: K2 - Dome Mat S 380</t>
  </si>
  <si>
    <t>osnovna nosilna alu konstrukcija za namestitev, dolžine 5,95m, kot npr.: K2 - K2 BasicRail 22; 5.95 m</t>
  </si>
  <si>
    <t>spojni element za podaljševanje osnvne nosilne konstrukcije, kot npr.:  K2 -Dome FlatConnector Set</t>
  </si>
  <si>
    <t>Element za privijačenje na podkonstrukcijo - inox element, kot npr.:  K2 -MK2</t>
  </si>
  <si>
    <t>vijak za privijačenje na podkonstrukcijo, inox, kot npr.:  K2 - Socket Head Bolt serrated M8x20</t>
  </si>
  <si>
    <t xml:space="preserve">podloga za namestitev balasta, kot npr.:  K2 - Dome SpeedPorter </t>
  </si>
  <si>
    <t xml:space="preserve">vezice za pritjevanje kablov na podkonstrukcijo, kot npr.:  K2 - Solar Cable Manager </t>
  </si>
  <si>
    <t>Balast kot betonski bloki ali tlakovci od 2 do 12 kg za dodatno obtežitev podkonstrukcije, po navodilih dobavitelja sistema</t>
  </si>
  <si>
    <t>PODKONSTRUKCIJA za NAMESTITEV MODULOV SKUPAJ</t>
  </si>
  <si>
    <t>- tipska ključavnica enaka za vse stikalne bloke</t>
  </si>
  <si>
    <t>Razdelilnik R-DC</t>
  </si>
  <si>
    <t>Predviden je kot nova nadometna kovinska omara, 600x600x210mm (v,š,g), izdelana iz pločevine, osnovno in končno obarvana, IP66, z ustreznimi vrati, zbiralkami, ustreznimi podpornimi izolatorji, konstrukcijo za namestitev in vgrajeno opremo (Ik &gt;=6 kA), kot npr.: Schrack -  WSA6060210,</t>
  </si>
  <si>
    <t xml:space="preserve">PV varovalke 1p, vložki PV/25A,1000V kot npr.: PCF 10 1p L  - ETI </t>
  </si>
  <si>
    <t>Prenapetostna zaščita DC 1100V, 3+0, tip 1, kot npr.:  ProTec T1-1100 PV, Raycap 59.0285</t>
  </si>
  <si>
    <t>Zbiralnica PE Cu 30x5</t>
  </si>
  <si>
    <t>Nosilec zbiralk PE/N, 12-20-30x5-10mm</t>
  </si>
  <si>
    <t>Priključna sponka za vodnike, za zbiralke 5 mm, 1,5-16 mm²; SI012840</t>
  </si>
  <si>
    <t>Priključna sponka za vodnike, za zbiralke 5 mm, 4‑35 mm²; SI012850</t>
  </si>
  <si>
    <t>VS sponke 10mm2</t>
  </si>
  <si>
    <t>Uvodnice PG9</t>
  </si>
  <si>
    <t>Uvodnice PG13,5</t>
  </si>
  <si>
    <t>Uvodnice PG16</t>
  </si>
  <si>
    <t>Drobni,vezni in označitveni material, uvodnice</t>
  </si>
  <si>
    <t>Sestava in vezava in označitev omarice</t>
  </si>
  <si>
    <t>Komplet razdelilnik R-DC</t>
  </si>
  <si>
    <t>KPL</t>
  </si>
  <si>
    <t>Razdelilnik R-LMO</t>
  </si>
  <si>
    <t xml:space="preserve">Predviden je kot nova prostotoječa kovinska omaraz dvojnimi vrati višine 120cm in višne 80cm, kot: razdelilna omara izdelana po naročilu (ne tipska)- skupaj  2000x600x400mm (v,š,g), izdelana iz pločevine, osnovno in končno obarvana, IP65, z ustreznimi vrati, zbiralkami, ustreznimi podpornimi izolatorji, konstrukcijo za namestitev in vgrajeno opremo (Ik &gt;=20 kA), </t>
  </si>
  <si>
    <t>zaščitno odklopno stikalo z magnetno nastavljivo zaščito ua preobremeitev in kratkostično zaščito, In= 160A Icu= 50kA (400V); kot npr.: Schrack MC2-MC2-MC216131</t>
  </si>
  <si>
    <t>pomožni  kontakt enojni delavni kontakt za dograditev na zaščitno stikalo kot npr.: Schrack M22-K10</t>
  </si>
  <si>
    <t>pomožni  kontakt dvojni mirni kontakt za dograditev na zaščitno stikalo kot npr.: Schrack M22-K02</t>
  </si>
  <si>
    <t>podnapetostn sprožnk za dograditev na zaščitno stikalo kot npr.: Schrack MC2XU208-240Ac</t>
  </si>
  <si>
    <t>Adapter za 60 mm sestav, do 300 A za zaščitno odklopno stikalo, 3-polni, kot npr.: Schrack - MC291400</t>
  </si>
  <si>
    <t>Motorni pogon za dograditev na zaščitno stikalo kot npr.: Schrack - MC2-XR208-240 V AC</t>
  </si>
  <si>
    <t>Varovalčni ločilnik D02 3P - z vložki 3x 16A, kot npr.: TYTAN 3 p 63A</t>
  </si>
  <si>
    <t xml:space="preserve">Varovalčna letev montaža na 60mm zbiralčni sistem - NV00 - z vložki 3x100A, kotnpr.: Schrack -  ARROW LINE </t>
  </si>
  <si>
    <t xml:space="preserve">Varovalčna letev montaža na 60mm zbiralčni sistem - NV00 - z vložki 3x50A, kotnpr.: Schrack -  ARROW LINE </t>
  </si>
  <si>
    <t>Prenapetostna zaščita tip 1, 3+0, 37,5/300, Imax=60kA, In=25kA , kot npr.:  Protec T1, 3+0</t>
  </si>
  <si>
    <t>Inštalacijski odklopnk B6 3P</t>
  </si>
  <si>
    <t>Inštalacijski odklopnk B6 1P</t>
  </si>
  <si>
    <t>Vtični rele, 4 preklopni kontakti, 6A, 230V AC, serija PT</t>
  </si>
  <si>
    <t>Vzmetno podnožje, logična izvedba, za PT5 releje, 14-pol. 6A</t>
  </si>
  <si>
    <t xml:space="preserve">dobava in montaža zaščitnega releja za mrežno in sistemsko zaščito Schrack URNA 0345-B </t>
  </si>
  <si>
    <t>1-polno stikalo - preklopka oz. blokada v omari, z izklopno z ključavnico, kot npr.: Schrack  MM216400, MM216887, MM216374, MM216376, MM216378</t>
  </si>
  <si>
    <t>Lučka bela na vratih - indikacija prisotnosti napetosti, kot npr: Schrack BZ501219-B</t>
  </si>
  <si>
    <t>Lučka rdeča na vratih - indikacija napake, kot npr.: Schrack BZ501215-B</t>
  </si>
  <si>
    <t>Lučka zelena na vratih - indikacija delovanja, kot npr.: Schrack BZ501218-B</t>
  </si>
  <si>
    <t>tipkalo za izklop v sili, na vratih omare, kot npr.: Schrack MM216515, SLMM216465, MM231273</t>
  </si>
  <si>
    <t>montažna plošča</t>
  </si>
  <si>
    <t>števčna plošča</t>
  </si>
  <si>
    <t xml:space="preserve">sponke merilne garniture strojkoplast MG-LM    </t>
  </si>
  <si>
    <t>Polindirektn trifazni dvotarifni števeci delovne energije npr. Števec (MT880-T1A42R56)  3×230/400V, 5A s komunikacijskim modulom CM-x-3 - DOBAVI IN VGRADI ELEKTRO DISTRUBUTER</t>
  </si>
  <si>
    <t>Tokovni transformatorji 125/5 žigosani</t>
  </si>
  <si>
    <t>3P zbiralčni sistem z podporniki, šinami 30x5mm skupne dolžine 50cm</t>
  </si>
  <si>
    <t>Uvodnice PG13</t>
  </si>
  <si>
    <t>Uvodnice PG21</t>
  </si>
  <si>
    <t>Uvodnice PG29</t>
  </si>
  <si>
    <t>Uvodnice PG48</t>
  </si>
  <si>
    <t>Prezračevalne rešetke na vratih razdelilne omare dimenzije 200x200 mm</t>
  </si>
  <si>
    <t>Drobni,vezni in označitveni material, zbiralke N, Pe</t>
  </si>
  <si>
    <t>Komplet razdelilnik R-LMO</t>
  </si>
  <si>
    <t>Razdelilnik R-G - dograditev (predelava)</t>
  </si>
  <si>
    <t>priklop na instalacijski odklopnik za analizator v razdelilniku R-G</t>
  </si>
  <si>
    <t>Merilnik trenutnega toka in napetosti na glavni omari objekta povezan z sistemom sončne elektrarne, kot npr.: Solar Edge Energy Meter</t>
  </si>
  <si>
    <t>Tokovnik 400A, povezan na merilnik moči in napetosti kot npr.: Energy meter - Solaredge</t>
  </si>
  <si>
    <t>Komplet predelava / dograditev R-G</t>
  </si>
  <si>
    <t>STRELOVOD</t>
  </si>
  <si>
    <t>Sponka križna 50x50 O/O</t>
  </si>
  <si>
    <t xml:space="preserve">Izoliran strelovod za zagotovitev ločilne razdalje - 1m kot npr.: Hermi ISVH 1,0m </t>
  </si>
  <si>
    <t>Meritve in pregled strelovodne
instalacije, atest, merilni protokol</t>
  </si>
  <si>
    <t>STRELOVOD SKUPAJ :</t>
  </si>
  <si>
    <t>Izvedba zakonskih meritev električnih instalacij (če niso zajete v ostalih postavkah), meritve splošnih inštalacij in meritve jalove energije po zahtevah SODO (10 dnevno merjenje)</t>
  </si>
  <si>
    <t>Drobni spojni, vezni, pritrdilni in označevalni pribor</t>
  </si>
  <si>
    <t>Transportni in manipulativni stroški vsi dvigi na objekt, morebiti potrebne zgibne košare in dostave na objekt</t>
  </si>
  <si>
    <t>Šolanje uporabnika in prikaz uporabnih funkcij sistema</t>
  </si>
  <si>
    <t>Čiščenje objekta zaradi svojih del -  med izvedbo in po končanih delih</t>
  </si>
  <si>
    <t>SKUPAJ SPLOŠNE POSTAVKE:</t>
  </si>
  <si>
    <t>STROJNE INSTALACIJE IN OPREMA - rekapitulacija</t>
  </si>
  <si>
    <t>kol</t>
  </si>
  <si>
    <t>Strojne instalacije in oprema skupaj</t>
  </si>
  <si>
    <t>POPIS MATERIALA IN DEL</t>
  </si>
  <si>
    <t>Pri izvedbi je nujno sodelovanje izvajalcev strojnih in elektro inštalacij, ter izvajalcev gradbenih del.</t>
  </si>
  <si>
    <t xml:space="preserve">Za vse podometno vodene inštalacije je potrebno že v fazi izvedbe poskrbeti za vrise sprememb </t>
  </si>
  <si>
    <t>Pri pripravi ponudbe je potrebno upoštevati:</t>
  </si>
  <si>
    <t xml:space="preserve">Preboji za potrebe inštalacij </t>
  </si>
  <si>
    <t xml:space="preserve">Dobavo materiala, ustrezno zaščitenega proti poškodbam, z vsemi transportnimi in manipulativnimi stroški, stroški zavarovanj, skladiščenja med transportom ali pred montažo, pri čemer je potrebno elemente pred montažo pregledati. (ocean v % znesku) </t>
  </si>
  <si>
    <t>Vsaka vgrajena naprava mora biti opremljena z navodili za uporabo v slovenskem jeziku.</t>
  </si>
  <si>
    <t>Montažo materiala, ustrezno usposobljene osebe. Naprave montira za to pooblaščena oseba. Oprema mora biti montirana v skladu z navodili proizvajalca. Pri montaži se upošteva tudi drobni montažni material, tesnila, ter potrebna pripravljalna in zaključna dela.</t>
  </si>
  <si>
    <t>Zaščito vgrajenih materialov na objektu (položenih razvodov…) proti poškodbam nastalim zaradi izvajanja gradbenih  oz. ostalih del po vgradnji materiala</t>
  </si>
  <si>
    <t>Izvajalec mora pred izvedbo pripraviti dokumentacije skladno s PRAVILNIKOM O GRADBENIH PROIZVODIH. Dokumentacija naj obsega ustrezne ateste, izjave o skladnosti, CE certificate).</t>
  </si>
  <si>
    <t>Izpiranje in čiščenje vseh cevnih inštalacij.</t>
  </si>
  <si>
    <t xml:space="preserve">Tlačne, tesnostne, trdnostne in ostale potrebne preizkuse sistemov s potrebnimi zapisniki o izvedbah preizkusov. V kolikor je potrebno za določene inštalacije pridobiti ustrezno dokumetacijo drugega podjetja, je potrebno upoštevati tudi nadzor s strani tega podjetja, kot tudi naročilo preizkusov, ter pridobitve ustrezne dokumentacije. </t>
  </si>
  <si>
    <t>Ureguliranje vseh cevnih razvodov z nastavitvijo regulacijskih elementov na posameznem končnem element in v sistemu. Izvedbo meritev pretokov, ter pridobitve zapisnika o uravnovešenju cevnih sistemov.</t>
  </si>
  <si>
    <t>Zagon in kontrola posameznega sistema v celoti, ter izdelava zapisnika o funkcionalnosti sistema</t>
  </si>
  <si>
    <t>Sledenje sprememb, ter vrisi med gradnjo in predaja podatkov izdelovalci projekta izvedenih del.</t>
  </si>
  <si>
    <t>Priprava podrobnih navodil za obratovanje in vzdrževanje elementov in sistemov v objektu. Uvajanja upravljalca sistema, poučevanje, ter pomoč v začetku obratovanja.</t>
  </si>
  <si>
    <t>Za dobavljeno opremo mora biti zagotovljen servis in s strani proizvajalca opreme dobavljivi rezervni deli.</t>
  </si>
  <si>
    <t>Naprava mora biti izdelana v skladu z evropskimi smernicami in standardi, enako morajo biti s standardom določene tehnične lasnosti naprave.</t>
  </si>
  <si>
    <t>Izdelek mora biti skladen s sistemom zagotavljanja kakovosti ISO 9001:2015 oz. enakovrednim</t>
  </si>
  <si>
    <t>Izbrana oprema mora upoštevati Uredbo o zelenem javnem naročanju (Ur.l.RS št. 51/17)</t>
  </si>
  <si>
    <t>OPOMBA: Pri vseh postavkah, kjer je naveden proizvajalec elementa, je možnost izbire enakovrednega z upoštevanjem podanih karakteristik elementa.</t>
  </si>
  <si>
    <t>4.1.1</t>
  </si>
  <si>
    <t xml:space="preserve">CENTRALNO OGREVANJE </t>
  </si>
  <si>
    <t>RADIATORJI Z RAZVODOM OGREVNE VODE - OBJEKTA A in C</t>
  </si>
  <si>
    <t xml:space="preserve">Demontaža obstoječih radiatorjev in cevnih razvodov (cca kos 250), odvoz na deponijo, upoštevati praznjenje sistema </t>
  </si>
  <si>
    <t>Demontaža strojnih inštalacij bo potekala sočasno z ostalimi gradbeno rušitvenimi deli.</t>
  </si>
  <si>
    <t>Dela se bodo izvajala skladno z varnostnim načrtom, ter pod nadzorom vodje gradbišča, nadzora in pristojnih varnostnih služb.</t>
  </si>
  <si>
    <t>Vključiti stroške pristojbin.</t>
  </si>
  <si>
    <t>komplet (ocena)</t>
  </si>
  <si>
    <t>2.a</t>
  </si>
  <si>
    <t>Jekleni kompaktni ploščati radiator z vsemi tesnili in spojnim materialom, ter montažnimi konzolami, preklopi iz tal/ stene usklajeno z gradbenim načrtom, prebarvani z ustrezno barvo, vključno z redukcijami, čepi in avtomatskim odzračevalnim ventilom, za maksimalni obratovalni tlak 10 bar in maksimalno obratovalno temperaturo 110C</t>
  </si>
  <si>
    <t>Upoštevati nastavitev prednastavljivih ventilov po tabeli</t>
  </si>
  <si>
    <t>kot npr. DL tip Compact Panel oz. enakovredni</t>
  </si>
  <si>
    <t>11/600-400</t>
  </si>
  <si>
    <t>11/900-400</t>
  </si>
  <si>
    <t>11/900-600</t>
  </si>
  <si>
    <t>11/900-800</t>
  </si>
  <si>
    <t>21/600-500</t>
  </si>
  <si>
    <t>21/600-600</t>
  </si>
  <si>
    <t>21/600-700</t>
  </si>
  <si>
    <t>21/600-900</t>
  </si>
  <si>
    <t>21/900-600</t>
  </si>
  <si>
    <t>21/600-1200</t>
  </si>
  <si>
    <t>22/500-800</t>
  </si>
  <si>
    <t>22/500-1000</t>
  </si>
  <si>
    <t>22/500-1200</t>
  </si>
  <si>
    <t>22/600-800</t>
  </si>
  <si>
    <t>22/600-1000</t>
  </si>
  <si>
    <t>22/600-1200</t>
  </si>
  <si>
    <t>22/600-1400</t>
  </si>
  <si>
    <t>22/600-1800</t>
  </si>
  <si>
    <t>22/900-600</t>
  </si>
  <si>
    <t>22/900-800</t>
  </si>
  <si>
    <t>22/900-1000</t>
  </si>
  <si>
    <t>22/900-1200</t>
  </si>
  <si>
    <t>33/500-1200</t>
  </si>
  <si>
    <t>33/900-1200</t>
  </si>
  <si>
    <t>2.b</t>
  </si>
  <si>
    <t>Cevni kopalniški radiator izbranega tipa z vsemi tesnili in spojnim materialom, ter montažnimi konzolami, preklopi, prebarvani z ustrezno barvo, vključno z redukcijami, čepi in avtomatskim odzračevalnim ventilom, za maksimalni obratovalni tlak 10 bar in maksimalno obratovalno temperaturo 110C</t>
  </si>
  <si>
    <t>kot npr. DL tip Elegance oz. enakovredni</t>
  </si>
  <si>
    <t>vel. 1129x500 mm</t>
  </si>
  <si>
    <t>3.a</t>
  </si>
  <si>
    <t xml:space="preserve">Termostatski radiatorski ventil z avtomatsko omejitvijo pretoka z  integriranim omejevalnikom pretoka, ki prepreči prevelike pretoke. Želen pretok nastavimo neposredno na samem ventilu z zasukom. Nastavljena vrednost ne bo presežena četudi se spremeni obremenitev sistema zaradi zapiranja ventilov ali jutranjega zagona. Ventil regulira pretok neodvisno od tlačne razlike. V skladu z DIN EN 215 del 1. Tesnjenje termostatskega vložka z dvema tesniloma iz EPDM-a. Zamenjava vložka ali zunanjega tesnila je možna pod tlakom. Možna predelava v ventil s prednastavitvijo. Spoj na termostatsko glavo je preko navojnega priključka M30x1,5. Nastavitev pretoka od 10 do 150 l/h, minimalna potrebna tlačna razlika 10 kPa (10-100 l/h) oz 15 kPa (100-150 l/h), maksimalna tlačna razlika 60 kPa </t>
  </si>
  <si>
    <t>z možnostjo blokade - za javne prostore</t>
  </si>
  <si>
    <t>kot npr. IMI HEIMEIER tip ECLIPSE F (kotni/ ravni) - preveriti tip pred naročilom</t>
  </si>
  <si>
    <t>3.b</t>
  </si>
  <si>
    <t>Radiatorski holandec PN 10, s tesnilnim materialom</t>
  </si>
  <si>
    <t>dim. DN15</t>
  </si>
  <si>
    <t>4.a</t>
  </si>
  <si>
    <t xml:space="preserve">Termostatski radiatorski ventil z avtomatsko omejitvijo pretoka z  integriranim omejevalnikom pretoka, ki prepreči prevelike pretoke. Želen pretok nastavimo neposredno na samem ventilu z zasukom. Nastavljena vrednost ne bo presežena četudi se spremeni obremenitev sistema zaradi zapiranja ventilov ali jutranjega zagona. Ventil regulira pretok neodvisno od tlačne razlike. V skladu z DIN EN 215 del 1. Tesnjenje termostatskega vložka z dvema tesniloma iz EPDM-a. Zamenjava vložka ali zunanjega tesnila je možna pod tlakom. Možna predelava v ventil s prednastavitvijo. Spoj na termostatsko glavo je preko navojnega priključka M30x1,5. Nastavitev pretoka od 30 do 300 l/h, minimalna potrebna tlačna razlika 10 kPa (10-100 l/h) oz 15 kPa (100-150 l/h), maksimalna tlačna razlika 60 kPa </t>
  </si>
  <si>
    <t>kot npr. IMI HEIMEIER tip ECLIPSE 300 (kotni/ ravni) - preveriti tip pred naročilom</t>
  </si>
  <si>
    <t>4.b</t>
  </si>
  <si>
    <t xml:space="preserve">Srednje težka jeklena navojna cev po EN 10255-M, komplet z varilnimi loki, zmanjševalnimi kosi, z varilnim materialom in dodatkom za razrez, nazivne velikosti: </t>
  </si>
  <si>
    <t>OPCIJA: Univerzalna večplastna cev v kolutu ali palicah, (sestavljena iz PE-RT-vezni spoj-vzdolžno pokrivno verjen aluminij-vezni sloj-PE-RT). Normalno vnetljivo, klasifikacija materiala B2 skladno s standardom DIN 4002. Maksimalna temperatura 95°C, maksimalni obratovalni tlak 10 bar, pri trajni obratovalni temperaturi 70°C, testirana odpornost proti pregrevanju 50 let, varnostni faktor 1,5, vključno z vsem potrebnim materialom za obešanje na strop, povezovalnimi spoji (T-kos, baterijskijskimi priključki, reducirni kosi, kolena 90°, kolena 45°,..) tesnilnim materilom in pritrdilnim priborom.</t>
  </si>
  <si>
    <t>kot npr. Uponor tip MLCP, spojke Uponor PPSU oz. enakovredno</t>
  </si>
  <si>
    <t>DN10</t>
  </si>
  <si>
    <t>DN15</t>
  </si>
  <si>
    <t xml:space="preserve">DN20 </t>
  </si>
  <si>
    <t xml:space="preserve">DN25 </t>
  </si>
  <si>
    <t xml:space="preserve">DN32 </t>
  </si>
  <si>
    <t xml:space="preserve">DN40 </t>
  </si>
  <si>
    <t xml:space="preserve">DN50 </t>
  </si>
  <si>
    <t>DN65</t>
  </si>
  <si>
    <t>DN80</t>
  </si>
  <si>
    <t>Toplotna izolacija cevi z negorljivim in neomočljivim  izolacijskim materialom, toplotne prevodnosti pri 25 st.C, max. 0,041 W/mK. Plašč iz poltrde aluminijeve pločevine debeline 0,8mm - debeline glede na premer cevi</t>
  </si>
  <si>
    <t>kot npr. Armacell tip AC oz. enakovredno</t>
  </si>
  <si>
    <t>Avtomatski odzračevalni lonček z zapornim ventilom dim. DN10, s potrebnim tesnilnim in pritrdilnim materialom</t>
  </si>
  <si>
    <t>Izpraznjevalna pipa, s potrebnim tesnilnim in pritrdilnim materialom</t>
  </si>
  <si>
    <t>Navojni zaporni ventil s polnim pretokom, s potrebnim montažnim in tesnilnim materialom, delovna temperatura medija do 120 st. C pri PN10</t>
  </si>
  <si>
    <t>DN20</t>
  </si>
  <si>
    <t>DN25</t>
  </si>
  <si>
    <t>DN32</t>
  </si>
  <si>
    <t>DN40</t>
  </si>
  <si>
    <t>Izvedba požarnega preboja - zahtevana požarna odpornost preboja EI60 U/C. Požarni preboj mora biti izveden s požarnimi tesnilnimi sistemi, testiranimi po SIST EN 1366-3 in klasificiranimi po SIST EN 13501-2 oz. v skladu s smernico SZPV 408</t>
  </si>
  <si>
    <t>Za izveden preboj morajo biti predložena vsa dokazila, licence, izjave, poročila.</t>
  </si>
  <si>
    <t>dim. razvoda  od DN20 do DN80</t>
  </si>
  <si>
    <t>Barvanje in miniziranje vidnih kovinskih delov z ustrezno barvo odporno proti visoki temperaturi</t>
  </si>
  <si>
    <t>Pripravljalna dela, zapiranje in praznjenje razvoda, zarisovanje, čiščenje, preizkusi cevne inštalacije, ponovno polnjenje, zaključna dela, pospravljanje in prevoz odpadkov na deponijo, ostali drobni in vezni material, ki v popisu ni zajet, obračun kot pribitek na dobavo in montažo.</t>
  </si>
  <si>
    <t>Tlačni in tesnostni preizkus cevovodov z izdelavo zapisnika</t>
  </si>
  <si>
    <t>Izdelava meritev z izdajo zapisnika o funkcionalnih preskusih in merilnih metodah za prezračevalno-klimatske naprave in vključujoč ogrevalne naprave in sisteme, vse izdelane po SIST EN 12599 (12.01), overjene s strani izvajalca in investitorja, oz. nadzorne službe ter meritve mikroklimatskih pogojev v prostorih (za zimsko obdobje, to je pri zunanjih temperaturah pod +5 °C) ter šumnosti strojnih naprav na prostem in v prostorih - s strani pooblaščenega podjetja</t>
  </si>
  <si>
    <t>Transportni, manipulativni in ostali splošni stroški</t>
  </si>
  <si>
    <t>TALNO OGREVANJE - OBJEKT B - PRIZIDEK - telovadnica NOVO</t>
  </si>
  <si>
    <t>Izbran je sistem Uponor - lahko se opremo zamenja z enakovredno drugega proizvajalca</t>
  </si>
  <si>
    <t>Uponor cev Comfort Pipe PLUS f20x2,0</t>
  </si>
  <si>
    <t xml:space="preserve">PE-Xa cev z difuzijskim slojem iz EVOH-a (etil-vinil-alkohol) z dodatnim zunanjim zaščitnim slojem v beli barvi in dvema modrima 
črtama. Ustreza standardu EN ISO 15875 "Plastični cevni sistemi za instalacije s toplo in hladno vodo - zamrežen polietilen" in 
ustreza zahtevam za tesnost na kisik v skladu s standardom DIN 4726. Te cevi, ki so namenjene za talno ogrevanje in hlajenje, so 
primerne za spajanje z Uponor Q&amp;E fitingi in Uponor vijačnimi fitingi.
Razred uporabe: 4+5/ 6 bar
Maksimalna načrtovana temperatura: 90 °C
Temperatura, pri kateri nastanejo poškodbe: 100 °C
Načrtovan tlak 6/8 barov pri 90°C/70°C
Požarni razred: E v skladu s standardom DIN EN 13501-1
</t>
  </si>
  <si>
    <t>Uponor Vario M plastični razdelilci z merilci pretoka</t>
  </si>
  <si>
    <t>Razdelilec, izdelan iz s steklenimi vlakni ojačanega poliamida, priklop z desne ali leve strani G1 s pomočjo ploščatega tesnjenja, 
dovodni del z merilci pretoka za nastavljanje in zapiranje, povratni del z ventili in ročko, pripravljeno za termopogone št. 1087778 
(24V)
in št. 1087763 (230V), z integrirano polnilno-izpustno pipo in odzračevalnim ventilom na dovodu in povratku, s 3/4“ eurokonus 
priključkom za priklop zank, razmak med odcepi 50 mm, razmak med dovodom in povratkom 225 mm.
maks. tlak: 6 bar
maks. temperatura: 60°C
material: s steklenimi vlakni ojačan poliamid</t>
  </si>
  <si>
    <t>Uponor Vario M razdelilec FM 13 priključkov xG3/4 euro</t>
  </si>
  <si>
    <t>Uponor Vario vijačna spojka, notr. navoj 20x1,9/2,0-G3/4"Euro</t>
  </si>
  <si>
    <t>Vijačna spojka izdelana iz medenine, za priključitev Uponor PE-Xa cevi na razdelilce. Notranji navoj 3/4-eurokonus skladen s 
standardom DIN EN ISO 228-1.
Material: medenina</t>
  </si>
  <si>
    <t>set</t>
  </si>
  <si>
    <t>Uponor Vario krogelni ventil kotni Rp 1" - G1</t>
  </si>
  <si>
    <t xml:space="preserve">Za ploščato tesnenje kotnega priključka 1" ZN na Uponor razdelilec. Set sestoji iz dveh medeninastih krogelnih kotnih ventilov, ki 
imata modro in rdečo ročko, medenina galvansko ponikljana.
Dolžina, ki se mora upoštevati pri izračunu potrebnega prostora:
125 mm + dolžina razdelilca.
</t>
  </si>
  <si>
    <t>Uponor podometna omarica</t>
  </si>
  <si>
    <t>Kompletna omarica z okvirjem in vrati za podometno vgradnjo.
- globina: 110mm, možnost razširitve na 150mm
- višina nastavljiva: 730 - 930 mm
- maksimalna višina tal: 200mm
- material: galvanizirano jeklo
- okvir in vrata praškasto barvana (bela RAL 9010)
- vrata z zapiralom</t>
  </si>
  <si>
    <t>Uponor Vario podometna omarica IW 1000x730x110 mm</t>
  </si>
  <si>
    <t xml:space="preserve">Uponor Multi držalo loka, plastično 20 </t>
  </si>
  <si>
    <t>Izdelano iz proti udarcem odporni plastiki. Služi kot opora/držalo cevem pri 90° lokih v predelu razdelilca.</t>
  </si>
  <si>
    <t>Armaturna mreža</t>
  </si>
  <si>
    <t>Uponor Multi kabelska vezica PA 280mm</t>
  </si>
  <si>
    <t>Za pritrjevanje cevi na jeklene mreže. Izdelana iz poliamida.</t>
  </si>
  <si>
    <t>,</t>
  </si>
  <si>
    <t>Uponor Q&amp;E spojka PPSU 20-20</t>
  </si>
  <si>
    <t>Opomba: Uponor Q&amp;E obročki se morajo naročiti posebej!</t>
  </si>
  <si>
    <t>Uponor Q&amp;E EVO obroč, bel, white 20</t>
  </si>
  <si>
    <t>Izdelan iz PE materiala. Opremljen z omejevalom vtika, konično notranjo obliko, oprijemljivo zunanjo površino. Odgovarja vsem 
evropskim certifikatom.
Namenjen za vse vrste Q&amp;E instalacij za vodovod, ogrevanje ali talno ogrevanje.</t>
  </si>
  <si>
    <t>Uponor Multi  dodatek za estrih VD 450 20L</t>
  </si>
  <si>
    <t>Uporablja se kot dodatek za estrihe in malte; izboljša kvaliteto estriha zaradi povečane plastičnosti in boljšega zadrževanja vode.
Ne sme se uporabljati v kombinaciji s samorazlivnimi ali anhidritnimi estrihi!
Poraba pri debelini estriha 7 cm: približno 0.2 l/m²
Minimalno prekritje cevi z estrihom: 30 mm pri 2kN/m² ali 45 mm pri 5kN/m² v povezavi z Uponorjevo izolacijo/sistemskimi ploščami za 5kN/m² 
Čas vezanja in sušenja: 21 dni</t>
  </si>
  <si>
    <t>l</t>
  </si>
  <si>
    <t>Uponor Multi  obložna folija PE 50 m 150x10 mm</t>
  </si>
  <si>
    <t>Za vgradnjo med estrihom in mejnimi gradbenimi deli (stena, ...), za talne konstrukcije v skladu z DIN 18560 in DIN EN 1264; z večkratno perforacijo za lažje odstranjevanje, zadnja stran samolepilna, sprednja stran s PE folijo in samolepilnim trakom, ki omogoča izdelavo tesnega spoja med obložno folijo in izolacijo ter natančno vgradnjo v kotih/vogalih; posebej primerno za samorazlivne estrihe.
Material: zaprto celični polietilen PE-LD
Razred gradbenega material: B2
Barva: modra</t>
  </si>
  <si>
    <t>Uponor Multi PE folija 0,2mm 60x1,25m</t>
  </si>
  <si>
    <t>Namenjena za polaganje na položeno toplotno/zvočno izolacijo. Preprečuje prodor estriha v izolacijski sloj.</t>
  </si>
  <si>
    <t>Uponor lepilni trak</t>
  </si>
  <si>
    <t>Za lepljenje izolacijskih rol/plošč</t>
  </si>
  <si>
    <t>Uponor Multi  označevalni set 100 mm</t>
  </si>
  <si>
    <t>Namenjen za označevanje mesta merjenja vlage v estrihu, z rdečo konico. Označevalni set se pritrdi, skladno z DIN 18560, z lepilnim trakom na pokrivni sloj izolacije. Označevalni set ne poškoduje pokrivnega sloja. Upoštevati je potrebno minimalno razdaljo od merilne točke do najbližje cevi, ki znaša 10 cm.
Potrebna količina: 1 označevalni set na prostor; za površine, ki so večje od 50 m², se zahteva več označevalnih setov.
Material: gumirana okrogla palica, podnožje izdelano iz plastike in opremljeno z lepilnim trakom.</t>
  </si>
  <si>
    <t>Regulacija (dobava, montaža in zagon):</t>
  </si>
  <si>
    <t>Tlačno neodvisen ventil za hidravlično uravnoteženje in regulacijo. Funkcije: ON/OFF regulacija, nastavitev pretoka, regulacija tlačne razlike, zaporna funkcija. Ventil je opremljen z merilnimi priključki za meritev pretoka, temperature in zastojnega tlaka. Spoj na pogon je preko navojnega priključka M30x1,5. Z navojnim priključkom PN 16, za delovno temperaturo od 0°C do 90°C, maks. tlačna razlika 400 kPa. Material: Ametal in nerjavno jeklo za visoko odpornost proti koroziji.  Proizvod IMImikroprocesorjem, črpalčni rele v kompletu, intervalno vklapljanje termopogonov in črpalke, zaščita termopogonov proti preobremenitvi, LED diode za prikaz stanja napajanja, montažni material</t>
  </si>
  <si>
    <t>Proizvod IMI TA tip TA - COMPACT - P</t>
  </si>
  <si>
    <t>DN32: 800-3700 l/h</t>
  </si>
  <si>
    <t xml:space="preserve">Termoelektrični pogon za ON/OFF regulacijo, potisna sila nastavljanja 125 N, zaščitni razred IP 54 v vseh pozicijah, indikator pozicije, hod 4.7 mm, priključek M30x1.5, telo odporno na udarce PC/ABS, proizvod IMI </t>
  </si>
  <si>
    <t>Proizvod IMI TA tip EMO T (NC normalno zaprt, 230 V AC</t>
  </si>
  <si>
    <t xml:space="preserve">Tedenski sobni termostat P z digitalno uro z dvotočkovnim delovanjem (ON-OFF) za pogon elektro termičnih pogonov (npr. EMO T, EMOtec). Monitor prikazuje trenutno sobno temperaturo, čas in režim. Vgrajena ura omogoča avtomatski preklop med zimsko letnim časom. Mogoče je časovno programiranje dnevnega ali tedenskega programa. Prednastavljene tri programe je možno spremeniti. Temperatura je nastavljiva med 7°C in 32°C. Temperatura je dosežena s pomočjo samostojnega učenja ogrevalne krivulje ob izbranem času. </t>
  </si>
  <si>
    <t>Proizvod IMI HEIMEIER, tip Termostat P z digitalno uro (napetost 230 V)</t>
  </si>
  <si>
    <t>TALNO OGREVANJE - OBJEKT B - PRIZIDEK - NOVO</t>
  </si>
  <si>
    <t>Uponor MLCP RED cev 16x2,0 kolut dolžine 480 m</t>
  </si>
  <si>
    <t>Difuzijsko tesna večplastna cev (sestavljena iz: PE-RT - vezni sloj - vzdolžno prekrivno varjen aluminij - vezni sloj - PE-RT) za sisteme talnega ogrevanja/hlajenja(ISO 21003 - razred uporabe 4). Požarna klasifikacija E v skladu z DIN 13501-1. 
Maksimalni trajni obratovalni tlak 4 bare pri maksimalni trajni obratovalni temperaturi 60°C.</t>
  </si>
  <si>
    <t>Razdelilec, izdelan iz s steklenimi vlakni ojačanega poliamida, priklop z desne ali leve strani G1 s pomočjo ploščatega tesnjenja, dovodni del z merilci pretoka za nastavljanje in zapiranje, povratni del z ventili in ročko, pripravljeno za termopogone št. 1087778 (24V)
in št. 1087763 (230V), z integrirano polnilno-izpustno pipo in odzračevalnim ventilom na dovodu in povratku, s 3/4“ eurokonus priključkom za priklop zank, razmak med odcepi 50 mm, razmak med dovodom in povratkom 225 mm.
maks. tlak: 6 bar
maks. temperatura: 60°C
material: s steklenimi vlakni ojačan poliamid</t>
  </si>
  <si>
    <t>Uponor Vario M razdelilec FM 4xG3/4 euro</t>
  </si>
  <si>
    <t>Uponor Vario M razdelilec FM 7xG3/4 euro</t>
  </si>
  <si>
    <t>Uponor Vario M razdelilec FM 9xG3/4 euro</t>
  </si>
  <si>
    <t>Uponor Vario M razdelilec FM 10xG3/4 euro</t>
  </si>
  <si>
    <t>Uponor Vario M razdelilec FM 11xG3/4 euro</t>
  </si>
  <si>
    <t>Uponor Vario M razdelilec FM 12xG3/4 euro</t>
  </si>
  <si>
    <t>Uponor Vario M razdelilec FM 13xG3/4 euro</t>
  </si>
  <si>
    <t>Uponor Vario M razdelilec FM 14xG3/4 euro</t>
  </si>
  <si>
    <t>Uponor Vario krogelni ventil kotni 3/4" - G1</t>
  </si>
  <si>
    <t>Za ploščato tesnenje kotnega priključka 1" ZN na Uponor razdelilec. Set sestoji iz dveh medeninastih krogelnih kotnih ventilov, ki imata modro in rdečo ročko, medenina galvansko ponikljana.
Dolžina, ki se mora upoštevati pri izračunu potrebnega prostora:
125 mm + dolžina razdelilca.</t>
  </si>
  <si>
    <t>Uponor Vario balansirni ventil dim. DN25</t>
  </si>
  <si>
    <t>Uponor vijačna spojka MLC 16-3/4" FT Euro</t>
  </si>
  <si>
    <t>Vijačna spojka izdelana iz medenine, matica in notranji del galvansko zaščitena. Za priklop Uponor MLC cevi na razdelilce (npr. na Uponor razdelilec H). Notranji navoj 3/4" eurokonus izdelan v skladu s standardom DIN EN ISO 228-1. Funkcija varnosti pri tlačnem preizkusu. Izdelava spoja brez posnetja cevi.</t>
  </si>
  <si>
    <t>Uponor Vario podometna omarica IW 550x730x110 mm</t>
  </si>
  <si>
    <t>Uponor Vario podometna omarica IW 700x730x110 mm</t>
  </si>
  <si>
    <t>Uponor Vario podometna omarica IW 850x730x110 mm</t>
  </si>
  <si>
    <t>Uponor Nubos plošča EPS 30-2 14-16 mm 1447x900x48 mm</t>
  </si>
  <si>
    <t>Sistemska plošča brez izolacije. Vakuumsko oblikovana PS globoko vlečena folija izdelana iz proti udarcu odpornega polistirena z integriranimi pritrdilnimi čepki za enakomeren razmak med cevmi in natančno vgradnjo Uponor sistemskih cevi na zahtevano višino. Globoko vlečena folija se prekriva na dveh straneh; ko je položena v vzdolžni smeri, potem je folija neprekinjena. Za vgradnjo na vrh toplotne izolacije.
Razmak med cevmi pri pravokotni smeri: RA 5.5 – 11 – 16,5 – 22 – 27.5 – 33 cm
Razmak med cevmi v diagonalni smeri: RA 7.5 – 15 – 22.5 – 30 cm
Dimenzija sistemske plošče/folije: 1447 x 900 m</t>
  </si>
  <si>
    <t>Uponor Multi zaščitna cev max 20 mm 300x5mm</t>
  </si>
  <si>
    <t>Izdelana iz PE-LD, vzdolžno prerezana. Namenjena za zaščito cevi do dimenzije 20 mm pri prehodih skozi dilatacijska polja.
Dolžina: 300 mm</t>
  </si>
  <si>
    <t>Uponor Multi  razmejevalni profil 1800x100x10 mm</t>
  </si>
  <si>
    <t>Samolepilni nosilni profil izdelan iz PP s trakom iz polietilenske pene debeline 10 mm. Namenjeno za zanesljivo ločevanje odsekov estriha (npr. pri vratih) in za absorbiranje raztezanja estriha. 
Za raztezke po standardu DIN 18560-2.
Višina: 100 mm
Debelina materiala: 10 mm
Dolžina: 1,8 m</t>
  </si>
  <si>
    <t>Uponor Vario PLUS izolacijski set</t>
  </si>
  <si>
    <t>Izolacija za razdelilec
- debelina izolacije 19mm, 0,038 W/mK
- dolžina 66mm
- požarna klasifikacija BLs3do (EN 13501-1)</t>
  </si>
  <si>
    <t>Uponor Multi plastično držalo cevi (lok) 18</t>
  </si>
  <si>
    <t>Sistem regulacija ploskovnega ogrevanja</t>
  </si>
  <si>
    <t>uponor Smartrix Wave priključni modul Pulse X-265 6X</t>
  </si>
  <si>
    <t>uponor Smartrix Wave pomožni modul Pulse M-262 6X</t>
  </si>
  <si>
    <t>uponor vario termopogon NC</t>
  </si>
  <si>
    <t>uponor smatrix Wave Plus digitalni termostat + RH Style T-169</t>
  </si>
  <si>
    <t>dim. razvoda  od DN20 do DN50</t>
  </si>
  <si>
    <t>KLIMATI - RAZVOD OGREVNE VODE</t>
  </si>
  <si>
    <t>Barvanje in miniziranje vidnih kovinskih delov z ustrezno barvo odporno proti visokim temperaturam</t>
  </si>
  <si>
    <t>4.1.2</t>
  </si>
  <si>
    <t>HLAJENJE</t>
  </si>
  <si>
    <t>HLAJENJE - vodno hlajenje</t>
  </si>
  <si>
    <t>1.a</t>
  </si>
  <si>
    <t>Dobava in montaža ventilatorskega konvektorja stenske izvedbe, za dvo cevni sistem, sestavljen iz sledečih elementov:</t>
  </si>
  <si>
    <t>ohišja iz pocinkane jeklene pločevine z notranjo izolacijo iz sintetičnega kavčuka debeline 6 mm</t>
  </si>
  <si>
    <t>statično in dinamično uravnotežene ventilatorske sekcijes tangencialnim ventilatorjem, tihe izvedbe, z inverterskim motorjem</t>
  </si>
  <si>
    <t>pralnega sintetičnega filtra za zrak z efikasnostjo 74% po ASHRE, nameščenega na spodnji strani naprave</t>
  </si>
  <si>
    <t>lamelnega tri+enorednega prenosnika toplote iz bakrenih cevi in aluminijastih lamel z lovilnim koritom kondenza</t>
  </si>
  <si>
    <t xml:space="preserve">Kondenčna posodica za namestitev pod ventile </t>
  </si>
  <si>
    <t>Tehnične karakteristike posamezne velikosti izmerjene po EUROVENT 6/3 in akustične po EUROVENT 8/2</t>
  </si>
  <si>
    <t xml:space="preserve">komplet z dobavo, pregled montaže in priključitev konvektorjev na strojne in elektro inštalacije ter sodelovanje pri zagonu </t>
  </si>
  <si>
    <t>kot npr. AERMEC, tip FCWI</t>
  </si>
  <si>
    <t>FCWI 22 3V, Qh= 1,1-1,9 kW</t>
  </si>
  <si>
    <t>FCWI 32 3V, Qh= 1,55-2,4 kW</t>
  </si>
  <si>
    <t>FCWI 42 3V, Qh= 3,0-3,8 kW</t>
  </si>
  <si>
    <t>DODATNA OPREMA:</t>
  </si>
  <si>
    <t>prehodni ventil DN15, kvs 1,9</t>
  </si>
  <si>
    <t>prehodni ventil DN20, kvs 2,6</t>
  </si>
  <si>
    <t>tritočkovni pogonov  24 V/ 230 V AC, s priključnimm kablom dolžine 2 m1 (montaža pogona na ventil in priključnega kabla do priključnih sponk konvektorja), za ventile DN15 in DN20</t>
  </si>
  <si>
    <t>zapornimi elementi na dovodu in odvodu hladilne vode</t>
  </si>
  <si>
    <t>kroglični ventil DN15</t>
  </si>
  <si>
    <t>kroglični ventil DN20</t>
  </si>
  <si>
    <t>podometna doza za pritrditev konvektorja, vključno s potrebnim pritrdilnim materialom</t>
  </si>
  <si>
    <t xml:space="preserve">izvesti kabelsko povezavo med  konvektorjem in krmilnim elementom s temperaturnim senzorjem </t>
  </si>
  <si>
    <t>krmilni element s temperaturnim senzorjem - navedeno se priključi na CNS</t>
  </si>
  <si>
    <t>1.b</t>
  </si>
  <si>
    <t>Dobava in montaža ventilatorskega konvektorja stropne kasetne izvedbe, za dvo cevni sistem, sestavljen iz sledečih elementov:</t>
  </si>
  <si>
    <t>statično in dinamično uravnotežene ventilatorske sekcije z rotorjem z naprej zakrivljenimi lopaticami iz pocinkane jeklene pločevine in motorjem s tremi stopnjami. Zaščita motorja IP21, notranja termična zaščita stopnje B,</t>
  </si>
  <si>
    <t>Črpalka za kondenz</t>
  </si>
  <si>
    <t>maska konvektorja GLF</t>
  </si>
  <si>
    <t>kot npr. AERMEC, tip FCLI 62 
Qh= 2,66-4,98 kW</t>
  </si>
  <si>
    <t>prehodni ventil DN25</t>
  </si>
  <si>
    <t>tritočkovni pogonov  24 V/ 230 V AC, s priključnimm kablom dolžine 2 m1 (montaža pogona na ventil in priključnega kabla do priključnih sponk konvektorja), za ventil DN25</t>
  </si>
  <si>
    <t>kroglični ventil za hladilno  vodo DN25</t>
  </si>
  <si>
    <t>Odzračevalni ventil s potrebnim tesnilnim in montažnim materialom</t>
  </si>
  <si>
    <t>DN8</t>
  </si>
  <si>
    <t>Izolacija cevi, parozaporna in negorljiva dobavljena v cevakih dolžine 2 m, debeline 19 mm, za izolacijo cevi, komplet s pritrdilnim materialom (za razvod hladilne vode) - kot npr. Armaflex</t>
  </si>
  <si>
    <t>Dobava in vgradnja sifonov za kondenz s potrebnim montažnim materialom</t>
  </si>
  <si>
    <t>Izpraznjevalna pipa s holandcem z nastavkom za gumi cev s polnim prehodom, z obojestranskim navojnim priključkom in navojnim čepom</t>
  </si>
  <si>
    <t>Odzračevalni lonček vključno s potrebnim tesnilnim in montažnim materialom in ventilom</t>
  </si>
  <si>
    <t xml:space="preserve">Pripravljalna  in zaključna dela, tlačni preizkus inštalacije </t>
  </si>
  <si>
    <t>Miniziranje in pleskanje vidnih cevi, konzol in obešal z osnovno barvo ter dvakratnim premazom z vročino odpornim lakom, vključno s predhodnim čiščenjem</t>
  </si>
  <si>
    <t>Izdelava stenskih prebojev in utorov / v gradbeni delih</t>
  </si>
  <si>
    <t>pš</t>
  </si>
  <si>
    <t>4.1.3</t>
  </si>
  <si>
    <t>PREZRAČEVANJE</t>
  </si>
  <si>
    <t>DEMONTAŽNA DELA</t>
  </si>
  <si>
    <t>Demontaža obstoječih ventilatorjev, klimatov, delov prezračevalnih kanalov, rešetk, anemostatov in prezračevalnih ventilov, sortiranje in odvoz na deponijo (v obstoječem delu - OBJEKT A, v prizidku, ki se ga ruši - OBJEKT C)</t>
  </si>
  <si>
    <t>OPOMBA: Pred naročilom elementov je potrebno kontrolirati mere!</t>
  </si>
  <si>
    <t>PREZRAČEVANJE KUHINJE - KN1, KN2 in VARČNA NAPA</t>
  </si>
  <si>
    <t>MONTAŽA ELEMENTOV  PREZRAČEVALNEGA SISTEMA KUHINJE</t>
  </si>
  <si>
    <t>Ponudba izvajalca prezračevanja kuhinje mora zajemati montažo kuhinjskih nap in vseh ostalih elementov po popisu.</t>
  </si>
  <si>
    <t>SISTEM PREZRAČEVANJA PROFESIONALNE KUHINJE</t>
  </si>
  <si>
    <t xml:space="preserve">Sistem prezačevanja profesionalne kuhinje zasnovan kot funkcionalna celota, ki vključuje:
- visoko učinkovite varčne kuhinjske nape,
- odvodne kuhinjske nape,
- ventilatorske naprave,
- ventilatorje,
- elektronske regulatorje pretoka,
- regulacijske žaluzije,
- inteligenti regulacijski sistem,
- regulacijsko omaro, 
- pripadajočo periferno regulacijsko opremo,
- funkcionalni zagon in nastavitve parametrov delovanja. 
</t>
  </si>
  <si>
    <t>Vsi elementi sistema od kuhinjskih nap, ventilatorskih naprav do regulacijskih elementov morajo biti kompatibilni z regulacijskim sistemom, da se dosega samodejna optimizacija pretoka zraka za vsako kuhinjsko napo  glede na intenzivnost delovanja termičnih elementov pod njo in da se razpoložljiv tlak v kanalskem sistemu samodejno optimizira glede na potrebe. Elementi prezračevalnega sistema vezani na regulacijski sistem morajo biti zato prilagojeni in dodatno opremljeni tako z vidika regulacijskih zahtev kot tudi z vidika enostavnosti montaže in visoke zanesljivosti delovanja.</t>
  </si>
  <si>
    <t>KUHINJSKE NAPE IN OPREMA</t>
  </si>
  <si>
    <t>Visoko učinkovita kuhinjska napa in oprema</t>
  </si>
  <si>
    <t>Visoko učinkovita kuhinjska napa z vračanjem toplote zraka je izdelana iz inox pločevine kvalitete 1.4301 in mora dosegati naslednje ključne značilnosti:
 - visoka sesalna učinkovitost, zaradi katere daje izračun pretoka zraka po EN 16282 najnižji možen pretok zraka, ker je faktor povečanja pretoka zraka "a" blizu 1,0 po kriteriju določanja pretoka zraka po senzibilni energiji,
 - indukcijski vpih svežega zraka nazaj v napo skozi ozke reže  po celotnem notranjem obodu nape za povečano sesalno učinkovitost z možnostjo regulacije pretoka tega zraka za znižanja pretoka svežega zraka v prostor kuhinje, kadar je pretok zraka določen po kriteriju latentne energije,
 - z vpihom svežega zraka iz nape preko prednjih perforiranih stranic omogoča napa enakomerno prezračenost prostora na delovnem mestu ob termičnih elementih ob visokem deležu svežega zraka v bivalni coni z minimalno možnostjo prepiha,
 - vpihovalne reže na vrhu nape po njenem celotnem obodu omogočajo vpih svežega zraka z reguliranim dometom zraka, da se doseže enakomerna prezračenost bolj oddaljenega prostora od kuhinjske nape  ob visokem deležu svežega zraka v bivalni coni z minimalno možnostjo prepiha.</t>
  </si>
  <si>
    <t>Visoko učinkovita kuhinjska napa vključuje naslednje elemente:
 - filtracijski sistem odpadnega zraka, ki dosega s certifikati dokazano visoko učinkovitost filtracije oljnih delcev, ki je lahko tudi 100% pri velikosti oljnih delcev 7 mikronov in več; 
 - prvi element filtracijskega sistema morajo biti labirintni filtri vgrajeni v napo skladno z EN 16282 pod kotom 45 stopinj in požarno certificirani,
 - sistem vračanja toplote zraka s prenosniki toplote, ki morajo dosegati temperaturni izkoristek tudi preko 65% certificirano skladno z Eurovent; prenosniki toplote naj bodo takih dimenzij, da jih je možno prati v pomivalnem stroju, da se zmanjšajo stroški vzdrževanja nape,
 - vodni grelnik za dogrevanje zraka na želeno temperaturo,
 - »By-pass« za prosto hlajenje, reguliran z motornim pogonom,
 - LED svetilke nad steklom vgrajenim v isti ravnini z inox pločevino za lažje čiščenje,
 - kanalske priključke za dovod in odvod zraka,
 - kanalske priključke za dovod svežega temperaturno obdelanega zraka v prostore kuhinje, ki jih nemore prezračiti visoko učinkovita napa,
 - opremo za regulacijo pretoka zraka glede na termično obremenitev pod napo.</t>
  </si>
  <si>
    <t>Napa mora imeti izmerjene karakteristike delovanja za odvod zraka v celotnem področju možnih pretokov. To omogoča v fazi zagona sistema nastavitev pretokov odvodnega zraka direktno na PLC regulatorju brez njihovega ročnega umerjanja z instrumenti za merjenje pretoka.</t>
  </si>
  <si>
    <t>Pretok zraka in padec tlaka v napi:</t>
  </si>
  <si>
    <t>Pretok odvod: 8000 m3/h</t>
  </si>
  <si>
    <t>Padec tlaka v napi odvod: 160 Pa</t>
  </si>
  <si>
    <t>Pretok dovod: 8000 m3/h (10000 m3/h - KOMPENZACIJA)</t>
  </si>
  <si>
    <t>Padec tlaka v napi dovod: 113 Pa (158 Pa - KOMPENZACIJA)</t>
  </si>
  <si>
    <t>Grelnik vodni:</t>
  </si>
  <si>
    <t>Tproj = -13 °C</t>
  </si>
  <si>
    <t>Tvpih = 24 °C</t>
  </si>
  <si>
    <t>Pgr = 29.7 kW (44.44 kW - KOMPENZACIJA)</t>
  </si>
  <si>
    <t>Tvode = 55/45 °C</t>
  </si>
  <si>
    <t>Qvode = 0.71 l/s (1.06 l/s - KOMPENZACIJA)</t>
  </si>
  <si>
    <t>Dimenzije kuhinjske nape:</t>
  </si>
  <si>
    <t>Dolžina L = 4000 mm</t>
  </si>
  <si>
    <t>Širina B = 2600 mm</t>
  </si>
  <si>
    <t>Višina H = 620 mm</t>
  </si>
  <si>
    <t>Ustreza varčna kuhinjska napa Media z vračanjem toplote zraka proizvajalca Provent ali enakovredno:</t>
  </si>
  <si>
    <t>MEDIA-D 4000x2600 - KC1 - MED1</t>
  </si>
  <si>
    <t xml:space="preserve">Hidravlični sistem za dogrevanje zraka z vodnimi grelniki v kuhinjski napi </t>
  </si>
  <si>
    <t>Hidravlični sistem sestavlja primarni krog od toplotne postaje do kuhinjske nape in sekundarni krog v kuhinjski napi. V kuhinjsko napo je vgrajen hidravlični modul z delom primarnega kroga in celotnim sekundarnim krogom. V toplotni postaji mora biti vgrajena črpalka za oskrbo z grelnim medijem, ki zagotavlja zahtevani pretok grelne vode po podatkih za napo ob tlačnem padcu 20 kPa na tistem delu primarnega kroga, ki je vgrajen v kuhinjsko napo Media.</t>
  </si>
  <si>
    <t>Hidravlični modul sestavljajo: regulacijski ventil z motornim pogonom, črpalka, dušilni ventil, zapiralna ventila, izpustno-polnilni ventil in potopna temperaturna tipala za merjenje temperature dovedene in odvedene vode.</t>
  </si>
  <si>
    <t>Ustreza hidravlični modul za vodno gretje dobavitelja Provent ali enakovredno.</t>
  </si>
  <si>
    <t>HIDRAVLIČNI MODUL DN32-P0.75-Kvs6.3</t>
  </si>
  <si>
    <t>Regulator pretoka zraka pravokotnega preseka, z elektromotornim pogonom kompatibilnim z regulacijskim sistemom prezračevanja kuhinje. Dimenzije b x h x l: 800x400x400 mm - KC1-ERP11.</t>
  </si>
  <si>
    <t>Žaluzija z zobniki za regulacijo lamel z nosilcem za motorni pogon  dimenzije 700x400 mm - KC1-MD12.1.</t>
  </si>
  <si>
    <t>Žaluzija z zobniki za regulacijo lamel z nosilcem za motorni pogon  dimenzije 700x400 mm - KC1-MD12.2.</t>
  </si>
  <si>
    <t>Visoko učinkovita kuhinjska napa za konvekcijske pečice je izdelana iz inox pločevine kvalitete 1.4301 in ima velik volumen zajemalnega prostora za učinkovito akumulacijo kratkotrajnih viškov pare ob odpiranju vrat konvekcijske pečice. Prednja stranica nape je perforirana za enakomeren vpih svežega zraka v delovni prostor pred konvekcijsko pečico. Varčna napa vključuje naslednje elemente:
- sistem vračanja toplote zraka s prenosniki toplote, ki dosegajo temperaturni izkoristek tudi preko 70% certificirano skladno z Eurovent; prenosniki toplote naj bodo takih dimenzij, da jih je možno prati v pomivalnem stroju, da se zmanjšajo stroški vzdrževanja sistema,
• učinkovit sistem filtracije z labirintnimi in kovinskimi pletenimi filtri,
• kanalske priključke za dovod in odvod zraka,
• opremo za regulacijo pretoka zraka glede na termično obremenitev pod napo.
Napa mora imeti izmerjene karakteristike delovanja za odvod zraka v celotnem področju možnih pretokov. To omogoča v fazi zagona sistema nastavitev pretokov odvodnega zraka direktno na PLC regulatorju brez njihovega ročnega umerjanja z instrumenti za merjenje pretoka.</t>
  </si>
  <si>
    <t>Pretok zraka dovod: 2000 m3/h</t>
  </si>
  <si>
    <t>Padec tlaka v napi dovod: 60 Pa</t>
  </si>
  <si>
    <t>Pretok zraka odvod: 2100 m3/h</t>
  </si>
  <si>
    <t>Padec tlaka v napi odvod: 95 Pa</t>
  </si>
  <si>
    <t>Dolžina L = 2600 mm</t>
  </si>
  <si>
    <t>Širina B = 1600 mm</t>
  </si>
  <si>
    <t>Ustreza varčna kuhinjska napa Convecta-W stenska izvedba dobavitelja Provent ali enakovredno:</t>
  </si>
  <si>
    <t>CONVECTA-W 2600 x 1600 - KC1-CON1</t>
  </si>
  <si>
    <t>Regulator pretoka za dovod zraka pravokotnega preseka, z elektromotornim pogonom kompatibilnim z regulacijskim sistemom prezračevanja kuhinje. Dimenzije b x h x l: 500x200x400 mm - KC1-ERP41.</t>
  </si>
  <si>
    <t>Žaluzija z zobniki za regulacijo lamel z nosilcem za motorni pogon  dimenzije 500x300 mm - KC1-MD42.</t>
  </si>
  <si>
    <t>Odvodna kuhinjska napa in oprema</t>
  </si>
  <si>
    <t>Odvodna napa je izdelana iz inox pločevine kvalitete 1.4301 in ima vgrajene elemente za regulacijo pretoka zraka glede na termično obremenitev pod napo.
Napa mora imeti izmerjene karakteristike delovanja v celotnem področju možnih pretokov, kar v fazi zagona sistema omogoča nastavitev pretokov zraka direktno na PLC regulatorju, brez ročnega umerjanja z instrumenti za merjenje pretoka.
V kuhinjsko napo so vgrajeni še naslednji elementi:</t>
  </si>
  <si>
    <t>Labirintni filtri</t>
  </si>
  <si>
    <t>Pleteni filtri</t>
  </si>
  <si>
    <t>Svetilka z LED žarnicami</t>
  </si>
  <si>
    <t>Pretok zraka odvod: 1000 m3/h</t>
  </si>
  <si>
    <t>Padec tlaka v napi odvod: 80 Pa</t>
  </si>
  <si>
    <t>Dolžina L = 1200 mm</t>
  </si>
  <si>
    <t>Širina B = 1400 mm</t>
  </si>
  <si>
    <t>Višina H = 450 mm</t>
  </si>
  <si>
    <t>Ustreza stenska odvodna kuhinjska napa dobavitelja Provent ali enakovredno:</t>
  </si>
  <si>
    <t>EXTRACTA-W 1200 x 1400 - KC1-EXT1</t>
  </si>
  <si>
    <t>Žaluzija z zobniki za regulacijo lamel z nosilcem za motorni pogon  dimenzije 400x200 mm - KC1-MD21.</t>
  </si>
  <si>
    <t>Pretok zraka odvod: 600 m3/h</t>
  </si>
  <si>
    <t>Dolžina L = 1000 mm</t>
  </si>
  <si>
    <t>Širina B = 1000 mm</t>
  </si>
  <si>
    <t>EXTRACTA-W 1000 x 1000 - KC1-EXT1 in KC1-EXT2</t>
  </si>
  <si>
    <t>EXTRACTA-W 1000 x 1600 - KC1-EXT3</t>
  </si>
  <si>
    <t>VENTILATORSKE NAPRAVE IN OPREMA</t>
  </si>
  <si>
    <t xml:space="preserve"> 3. 1</t>
  </si>
  <si>
    <r>
      <t xml:space="preserve">Dovodna ventilatorska naprava - </t>
    </r>
    <r>
      <rPr>
        <b/>
        <sz val="10"/>
        <rFont val="Calibri"/>
        <family val="2"/>
        <charset val="238"/>
        <scheme val="minor"/>
      </rPr>
      <t>KN1</t>
    </r>
  </si>
  <si>
    <t>Enoetažna klimatska naprava 
Materiali:
• profili: aluminij
• vogalniki: najlon
• zunanji plašč: praškasto barvana pločevina
• notranji plašč: Magnelis
• dno: Magnelis
• vodila: Magnelis
• izolacija: Mineralna volna 100kg/m3
• debelina pokrova: 50 mm</t>
  </si>
  <si>
    <t>Naprava je znotraj popolnoma gladka in ima vsa potrebna posluževalna vrata ali posluževalne pokrove za dostop do funkcijskih elementov znotraj ohišja. Po obodu le teh pa je nameščen gumijasti tesnilni profil kvalitete EPDM. Vrata so na okvir pritrjena s tečaji in se zapirajo s kljukami.
Naprave so vedno na nosilnem podstavku, ki so izdelani iz pocinkane jeklene pločevine ali AL profilov. V podstavkih so odprtine za dvigovanje z dvigalom, luknje za odvod kondenza in luknje za pritrditev nog z vijačnim spojem</t>
  </si>
  <si>
    <t>Mehanske lastnosti ohišja klimatske naprave po EN 1886 so naslednje: 
• mehanska stabilnost: razred D1
• tesnost ohišja pri negativnem tlaku -400 Pa: razred L1
• tesnost ohišja pri pozitivnem tlaku +700 Pa: razred L1
• tesnost vgrajenih filtrov pri negativnem tlaku -400 Pa: razred F9
• tesnost vgrajenih filtrov pri pozitivnem tlaku +400 Pa: razred F9
• toplotna prehodnost ohišja: razred T2
• faktor toplotnih mostov: razred TB2
• razred požarne odpornosti toplotne izolacije A1 po SIST EN 13501-1</t>
  </si>
  <si>
    <t>Zunanja naprava, ki ima havbe nameščene na odprtinah za zajem zunanjega zraka in za izpuh zavrženega zraka pri zunanji izvedbi klimatskih naprav. Izdelane so iz barvane jeklene pločevine in zaščitne mreže iz pocinkane ali praškasto barvane jeklene pločevine.
Streha klimatske naprave za zunanjo postavitev je nameščena na zunanji strani stropa klimatske naprave in sega s svojim odkapnim delom preko klimatske naprave. Izdelana je iz barvane jeklene pločevine.</t>
  </si>
  <si>
    <t>Kasetni filter s filtracijo Coarse 65% po ISO 16890 ( M5 ), dolžine 97 mm, vgrajen v filtrsko ogrodje, ki omogoča tudi stranski izvlek. Posluževanje filtra je s strani skozi posluževalna vrata.</t>
  </si>
  <si>
    <t>Zobniška regulacijska žaluzija razreda tesnosti 2 po EN 1751, z zunanje ležečimi zobniki iz polipropilena PA6+GF30%, z okvirom in loputami iz aluminija EN AW-6060, s tesnenjem med loputami s tesnilnim trakom iz EPDM materiala in s pogonsko osjo iz pocinkanega jekla. Vgrajene so na notranjii strani ohišja in pripravljene za vgradnjo motornega pogona.</t>
  </si>
  <si>
    <t>Fleksibilni priključek razreda tesnosti C po EN13810 in po EN 1507 v območju od ±1500 Pa, je sestavljen iz dveh prirobničnih okvirjev iz pocinkane jeklene pločevine z integriranim tesnilnim trakom iz EPDM gume in fleksibilnega dela iz nehigroskopskega materiala, uporabnega v območju od -10 do+80°C.</t>
  </si>
  <si>
    <t>Prostotekoči ventilator z EC IE4 motorjem in vgradnjo direktno na ventilatorsko steno. Ventilator je brez spiralnega ohišja, ki je postavljen v klimatsko napravo pravokotno na tok zraka, z rotorjem z nazaj zakrivljenimi lopaticami, nameščenim direktno na gredi EC motorja, z zvezno regulacijo števila vrtljajev, postavljen neposredno na ventilatorsko steno. Ventilatorski rotor je dinamično uravnotežen po DIN ISO 1940 del 1 – G 2,5. Lijak rotorja ima vgrajene cevne priključke za merjenje pretoka zraka.
Tehnični podatki:</t>
  </si>
  <si>
    <t>Pretok zraka: 10000 m3/h</t>
  </si>
  <si>
    <t>Zunanji padec tlak: 350 Pa</t>
  </si>
  <si>
    <t>Število ventilatorjev: 1</t>
  </si>
  <si>
    <t>Nazivna moč motorja: 3450 W</t>
  </si>
  <si>
    <t>Nazivni tok: 5,3 A</t>
  </si>
  <si>
    <t>Nazivna napetost: 3x400 V</t>
  </si>
  <si>
    <t>Vodni hladilnik, za katerim je po potrebi vgrajen eliminator vodnih kapljic, ki je sestavljen iz okvira iz korozijsko odpornega aluminija in lovilnih lamel iz PPTV. Pod hladilnikom in eliminatorjem je banja za zbiranje in odvod kondenzata iz nerjavečega materiala.
Tehnični podatki:</t>
  </si>
  <si>
    <t xml:space="preserve">Hladilni medij: voda </t>
  </si>
  <si>
    <t>Temperaturni režim: 7/12 °C</t>
  </si>
  <si>
    <t>Hladilna moč: 47,62 kW</t>
  </si>
  <si>
    <t>zaporni ventil dim. DN65, prirobnični (3 kosa)</t>
  </si>
  <si>
    <t>čistilni kos dim. DN65</t>
  </si>
  <si>
    <t>odzračevanje (2 kos)</t>
  </si>
  <si>
    <t>izpust dim. DN15 (2 kos)</t>
  </si>
  <si>
    <t>prehodni ventil s pogonom - hladilnik (dobavljeno s klimatom) - Kvs= 25 m3/h/ DN40</t>
  </si>
  <si>
    <t>obtočna črpalka s podatki: Q=8,1 m3/h, dp= 0,35 bar</t>
  </si>
  <si>
    <r>
      <t xml:space="preserve">Opomba: hladilni krog je polnjen z mešanico glikol voda, zato je ob klimatu prenosnik toplote - </t>
    </r>
    <r>
      <rPr>
        <b/>
        <sz val="10"/>
        <rFont val="Calibri"/>
        <family val="2"/>
        <charset val="238"/>
        <scheme val="minor"/>
      </rPr>
      <t>potrebno zajeti v ceni</t>
    </r>
  </si>
  <si>
    <t>Vrečasti filter s filtracijo ePM2.5 70% po ISO 16890 ( F7 ), dolžine vreč 500 mm, vgrajen v filtrsko ogrodje, ki omogoča tudi stranski izvlek. Posluževanje filtra je s strani skozi posluževalna vrata.</t>
  </si>
  <si>
    <t>Dušilnik zvoka je sestavljen iz ustreznega števila dušilnih kulis širine 200 mm, dolžine 750 mm, izdelanih iz okvirja iz pocinkane pločevine in polnila iz mineralne volne, kaširane s steklenim ovalom, namenjen za doseganje stopnje dušenja:
Srednja frekvenca oktave [Hz]    63     Dušenje zvoka [dB]   3
Srednja frekvenca oktave [Hz]   125    Dušenje zvoka [dB]   9
Srednja frekvenca oktave [Hz]   250    Dušenje zvoka [dB]  22
Srednja frekvenca oktave [Hz]   500    Dušenje zvoka [dB]  25
Srednja frekvenca oktave [Hz]  1000   Dušenje zvoka [dB]  29
Srednja frekvenca oktave [Hz]  2000   Dušenje zvoka [dB]  25
Srednja frekvenca oktave [Hz]  4000   Dušenje zvoka [dB]  19
Srednja frekvenca oktave [Hz]  8000   Dušenje zvoka [dB]  16</t>
  </si>
  <si>
    <t>Oprema zunanje dovodne naprave
• Notranja doza za električni priklop elektromotorja ventilatorja pri zunanji napravi. 
• Priključki za merjenje tlaka v lijaku dovodnga ventilatorja montirani na ohišje naprave.
• Diferenčno tlačno stikalo za ugotavljanje zamašenosti vsakega filtra montirano na napravo.
• Motorni pogonom s povratno vzmetjo 24 VAC montiran na žaluzijo.
Vsi električni elementi so kablirani in priklopljeni na sponke v skupni notranji dozi. Na ohišju naprave so uvodnice za napeljavo kablov do notranje doze.</t>
  </si>
  <si>
    <t>Ustreza dovodna ventilatorska naprava dobavitelja Systemair ali enakovredno:</t>
  </si>
  <si>
    <t>KA HIS-4-3-S-L-50F-TB3-L2</t>
  </si>
  <si>
    <t xml:space="preserve"> 3. 2</t>
  </si>
  <si>
    <t>Odvodni ventilator in oprema</t>
  </si>
  <si>
    <t>Odvodni ventilator, ki ima elektromotor ločen od toka odpadnega zraka skladno s smernicami VDI 2052.</t>
  </si>
  <si>
    <t>Pretok zraka: 11200 m3/h</t>
  </si>
  <si>
    <t>Zunanji padec tlak: 490 Pa</t>
  </si>
  <si>
    <t>Nazivna moč motorja: 4375 W</t>
  </si>
  <si>
    <t>Nazivni tok: 7,44 A</t>
  </si>
  <si>
    <t>Ustreza ventilator z motorjem za frekvenčno regulacijo dobavitelja Provent ali enakovredno:</t>
  </si>
  <si>
    <t>DVNI 630D4 IE3 STREŠNI VENTILATOR IZOLIRAN</t>
  </si>
  <si>
    <t>Dušilec zvoka na odvodu zraka dobavitelja ali enakovredno:</t>
  </si>
  <si>
    <t>SSD 560/630 DUŠILEC ZVOKA</t>
  </si>
  <si>
    <t>Vezna plošča na odvodu zraka dobavitelja Provent ali enakovredno:</t>
  </si>
  <si>
    <t>TDA 560/630 VEZNA PLOŠČA</t>
  </si>
  <si>
    <t>Žaluzija z zobniki za regulacijo lamel z nosilcem za motorni pogon  dimenzije 700x700.</t>
  </si>
  <si>
    <t xml:space="preserve"> 3. 3</t>
  </si>
  <si>
    <t>Ventilator  MF3 za dovod svežega zraka iz nape v sosednje prostore MF3</t>
  </si>
  <si>
    <t>Pretok: 1450 m3/h</t>
  </si>
  <si>
    <t>Zunanji padec tlak: 150 Pa</t>
  </si>
  <si>
    <t>Nazivna moč motorja: 124 W</t>
  </si>
  <si>
    <t>Nazivni tok: 0,9 A</t>
  </si>
  <si>
    <t>Nazivna napetost: 230 V</t>
  </si>
  <si>
    <t>Ustreza ventilator z EC motorjem dobavitelja Provent ali enakovredno:</t>
  </si>
  <si>
    <t>PRIO 250EC L VENTILATOR CEVNI</t>
  </si>
  <si>
    <t xml:space="preserve"> 3. 4</t>
  </si>
  <si>
    <t>Ventilator MF4 za dovod svežega zraka iz nape v sosednje prostore</t>
  </si>
  <si>
    <t xml:space="preserve"> 3. 5</t>
  </si>
  <si>
    <t>Mehanski regulatorji pretoka</t>
  </si>
  <si>
    <t>Mehanski regulator pretoka zraka za vzdrževanje regulatorja, okrogli priključek premer 100 mm, pretok 50 m3/h.</t>
  </si>
  <si>
    <t>MR 100/50 REGULATOR PRETOKA</t>
  </si>
  <si>
    <t>MAF 100 OHIŠJE REGULATORJA PRETOKA</t>
  </si>
  <si>
    <t>Mehanski regulator pretoka zraka z ohišjem za vzdrževanje regulatorja, okrogli priključek premer 160 mm, pretok 200 m3/h.</t>
  </si>
  <si>
    <t>MR 160/200 REGULATOR PRETOKA</t>
  </si>
  <si>
    <t>MAF 160 OHIŠJE REGULATORJA PRETOKA</t>
  </si>
  <si>
    <t>Mehanski regulator pretoka zraka z ohišjem za vzdrževanje regulatorja, okrogli priključek premer 160 mm, pretok 120 m3/h.</t>
  </si>
  <si>
    <t>MR 160/120 REGULATOR PRETOKA</t>
  </si>
  <si>
    <t>Mehanski regulator pretoka zraka z ohišjem za vzdrževanje regulatorja, okrogli priključek premer 200 mm, pretok 280 m3/h.</t>
  </si>
  <si>
    <t>MR 200/280 REGULATOR PRETOKA</t>
  </si>
  <si>
    <t>MAF 200 OHIŠJE REGULATORJA PRETOKA</t>
  </si>
  <si>
    <t>Mehanski regulator pretoka zraka z ohišjem za vzdrževanje regulatorja, okrogli priključek premer 200 mm, pretok 300 m3/h.</t>
  </si>
  <si>
    <t>MR 200/300 REGULATOR PRETOKA</t>
  </si>
  <si>
    <t>Mehanski regulator pretoka zraka z ohišjem za vzdrževanje regulatorja, okrogli priključek premer 250 mm, pretok 550 m3/h.</t>
  </si>
  <si>
    <t>MR 250/550 REGULATOR PRETOKA</t>
  </si>
  <si>
    <t>MAF 250 OHIŠJE REGULATORJA PRETOKA</t>
  </si>
  <si>
    <t>Mehanski regulator pretoka zraka z ohišjem za vzdrževanje regulatorja, okrogli priključek premer 250 mm, pretok 600 m3/h.</t>
  </si>
  <si>
    <t>MR 250/600 REGULATOR PRETOKA</t>
  </si>
  <si>
    <t>Mehanski regulator pretoka zraka z ohišjem za vzdrževanje regulatorja, pravokotni priključek dim. 300x200 mm, pretok 900 m3/h.</t>
  </si>
  <si>
    <t>300x200/900 REGULATOR PRETOKA</t>
  </si>
  <si>
    <t>300x200 OHIŠJE REGULATORJA PRETOKA</t>
  </si>
  <si>
    <t>Mehanski regulator pretoka zraka z ohišjem za vzdrževanje regulatorja, pravokotni priključek dim. 300x200 mm, pretok 1050 m3/h.</t>
  </si>
  <si>
    <t>300x200/1050 REGULATOR PRETOKA</t>
  </si>
  <si>
    <t>Mehanski regulator pretoka zraka z ohišjem za vzdrževanje regulatorja, pravokotni priključek dim. 500x150 mm, pretok 1200 m3/h.</t>
  </si>
  <si>
    <t>500x150/1200 REGULATOR PRETOKA</t>
  </si>
  <si>
    <t>500x150 OHIŠJE REGULATORJA PRETOKA</t>
  </si>
  <si>
    <t>Mehanski regulator pretoka zraka z ohišjem za vzdrževanje regulatorja, pravokotni priključek dim. 500x200 mm, pretok 1600 m3/h.</t>
  </si>
  <si>
    <t>500x200/1600 REGULATOR PRETOKA</t>
  </si>
  <si>
    <t>500x200 OHIŠJE REGULATORJA PRETOKA</t>
  </si>
  <si>
    <t>KN2 - JEDILNICA/POMIVANJE POSODE</t>
  </si>
  <si>
    <t>Klimatska naprava z dovodnim in odvodnim EC ventilatorjem z nazaj zakrivljenimi lopaticami. Naprava ima vgrajen plastični ploščni prenosnik toplote z visokim izkoristkom, ki je odporen na manjše udarce in določene kemikalije. Več možnih razredov filtracije (G4, M5 ali F7) na dovodu in odvodu. Ohišje naprave je iz sendvič panelov s poliuretanskim polnilom debeline 30 mm in s toplotno prevodnostjo 0,024 W/m2K. Toplotna izolativnost ohišja razred T2, toplotni mostovi razred TB1 skladno s standardom EN 1886. Vgrajeni EC motorji skladno s standardom ErP 2015. SFP &lt; 0,45 W/(m3/h) skladno s pHI (za določeno območje delovanja). Lovilna posoda za kondenz in notranjost naprave sta narejena v skladu s higienskimi zahtevami po DIN 6022.  Konstrukcija napave omogoča talno pokončno ali ležečo izvedbo in stropno izvedbo. Prav tako je možno prilagajanje priključkov. Naprava ustreza ErP 2018.</t>
  </si>
  <si>
    <t>Sestavni deli naprave:</t>
  </si>
  <si>
    <t xml:space="preserve"> - žaluzija z motornim pogonom na dovodu in odvodu, </t>
  </si>
  <si>
    <t xml:space="preserve"> - filter F7 na dovodu</t>
  </si>
  <si>
    <t xml:space="preserve"> - filter M5 na odvodu</t>
  </si>
  <si>
    <t xml:space="preserve"> - ploščni menjalnik toplote,</t>
  </si>
  <si>
    <t xml:space="preserve"> - by-pass z motornim pogonom,</t>
  </si>
  <si>
    <t xml:space="preserve"> - ventilatorji z nazaj zakrivljenii lopaticami in EC tehnologijo,</t>
  </si>
  <si>
    <t xml:space="preserve"> - vodni grelnik vgrajen v napravo,</t>
  </si>
  <si>
    <t xml:space="preserve"> - mešalni ventil s pogonom, črpalko in krogljična zaporna ventila za vodni grelnik,</t>
  </si>
  <si>
    <t xml:space="preserve"> - vodni hladilnik vgrajen v napravo,</t>
  </si>
  <si>
    <t xml:space="preserve"> - mešalni ventil s pogonom in krogljična zaporna ventila za vodni hladilnik, </t>
  </si>
  <si>
    <t xml:space="preserve"> - elastični priključki.</t>
  </si>
  <si>
    <t>Tehnične karakteristike naprave</t>
  </si>
  <si>
    <t>Ventilatorji dovod</t>
  </si>
  <si>
    <t>Pretok zraka m3/h 5050</t>
  </si>
  <si>
    <t>Eksterni statični tlak Pa 400</t>
  </si>
  <si>
    <t>Napetost (nominalno) V 400</t>
  </si>
  <si>
    <t>Nazivna moč (v delovni točki) kW 1,9</t>
  </si>
  <si>
    <t>Vrtljaji (v delovni točki) 1/min 2277</t>
  </si>
  <si>
    <t>Max. moč (za projektiranje) kW 3,3</t>
  </si>
  <si>
    <t>Max. tok (za projektiranje) A 5,4</t>
  </si>
  <si>
    <t>SFP W/(m3/h) 0,375</t>
  </si>
  <si>
    <t>Tip ventilatorja Me.116</t>
  </si>
  <si>
    <t>EC3</t>
  </si>
  <si>
    <t>Ventilatorji odvod</t>
  </si>
  <si>
    <t>Nazivna moč (v delovni točki) kW 1,6</t>
  </si>
  <si>
    <t>Vrtljaji (v delovni točki) 1/min 2158</t>
  </si>
  <si>
    <t>SFP W/(m3/h) 0,319</t>
  </si>
  <si>
    <t>Tip ventilatorja Mi.116</t>
  </si>
  <si>
    <t>Ploščni prenosnik toplote dovod/odvod:</t>
  </si>
  <si>
    <t>Pretok zraka m3/h 5050/ 5050</t>
  </si>
  <si>
    <t>Temp. na vstopu °C -13 22</t>
  </si>
  <si>
    <t>Temp. na izstopu °C 19 1</t>
  </si>
  <si>
    <t>Rel. vlaga vstop % r.F 90 50</t>
  </si>
  <si>
    <t>Rel. vlaga izstop % r.F 8 100</t>
  </si>
  <si>
    <t>Izkoristek vračanja energije zima</t>
  </si>
  <si>
    <t>(poletje)</t>
  </si>
  <si>
    <t>% 92 (82)</t>
  </si>
  <si>
    <t>Moč menj. toplote zima (poletje) kW 55,4 (8,5)</t>
  </si>
  <si>
    <t>Kondenzacija l/h 26,2</t>
  </si>
  <si>
    <t>Tip ploščnega menj. toplote S7.C rekuperacijski</t>
  </si>
  <si>
    <t>Vodni grelnik: 7,2 kW, 55/45°C z dodatno opremo:</t>
  </si>
  <si>
    <t>zaporni ventil dim. DN20, navojni (3 kosa)</t>
  </si>
  <si>
    <t>čistilni kos dim. DN20</t>
  </si>
  <si>
    <t xml:space="preserve">regulator pretoka brez pomožne energije dim. DN20 </t>
  </si>
  <si>
    <t>prehodni ventil s pogonom - grelnik (dobavljeno s klimatom) - Kvs= 2,5 m3/h/ DN15</t>
  </si>
  <si>
    <t>obtočna črpalka, dim. priključka DN15, Q= 0,61 m3/h, p= 0,35 bar, Pel= 30 W</t>
  </si>
  <si>
    <t>Vodni hladilnik: 21 kW, 7/12°C z dodatno opremo:</t>
  </si>
  <si>
    <t>zaporni ventil dim. DN40, navojni (3 kosa)</t>
  </si>
  <si>
    <t>čistilni kos dim. DN40</t>
  </si>
  <si>
    <t>prehodni ventil s pogonom - hladilnik (dobavljeno s klimatom) - Kvs= 10 m3/h/ DN25</t>
  </si>
  <si>
    <t>Regulacijski sistem</t>
  </si>
  <si>
    <r>
      <t xml:space="preserve">Krmilno-nadzorni sistem proizvajalca klimatske naprave, ki zajema: elektro omaro s krmilnim in močnostnim delom, periferno opremo (tipala, motorne pogone, diferenčne merilnike tlaka, termostate), možnost daljinskega upravljanja preko upravljalne konzole s </t>
    </r>
    <r>
      <rPr>
        <b/>
        <sz val="10"/>
        <rFont val="Calibri"/>
        <family val="2"/>
        <charset val="238"/>
        <scheme val="minor"/>
      </rPr>
      <t>touch zaslonom</t>
    </r>
    <r>
      <rPr>
        <sz val="10"/>
        <rFont val="Calibri"/>
        <family val="2"/>
        <charset val="238"/>
        <scheme val="minor"/>
      </rPr>
      <t xml:space="preserve">, </t>
    </r>
    <r>
      <rPr>
        <b/>
        <sz val="10"/>
        <rFont val="Calibri"/>
        <family val="2"/>
        <charset val="238"/>
        <scheme val="minor"/>
      </rPr>
      <t>WEB server</t>
    </r>
    <r>
      <rPr>
        <sz val="10"/>
        <rFont val="Calibri"/>
        <family val="2"/>
        <charset val="238"/>
        <scheme val="minor"/>
      </rPr>
      <t xml:space="preserve">, navodila za ožičenje, uporabo in servisiranje ter zagon. </t>
    </r>
  </si>
  <si>
    <t>Krmilno-nadzorni sistem omogoča:</t>
  </si>
  <si>
    <t xml:space="preserve"> - izbor hitrosti EC ventilatorjev, ki temelji na osnovi izbranega režima</t>
  </si>
  <si>
    <t xml:space="preserve"> - avtomatsko vodenje 'by-pass" žaluzije (rekuperacija hladu in toplote)</t>
  </si>
  <si>
    <t xml:space="preserve"> - alarmiranje merjenih temperaturnih parametrov, upravlajnje z alarmnimi mejami</t>
  </si>
  <si>
    <t xml:space="preserve"> - tedenski urnik za vodenje ventilacije in želenih temperatur</t>
  </si>
  <si>
    <t xml:space="preserve"> - WEB strežnik in ethernet vmesnik kot standardna rešitev za oddaljeni dostop.</t>
  </si>
  <si>
    <t>Upravljalna konzola, zmontirana v prostoru, omogoča izpis in nastavitev servisnih in obratovalnih parametrov.</t>
  </si>
  <si>
    <t>Regulacijske zahteve:</t>
  </si>
  <si>
    <t xml:space="preserve"> - zvezna regulacija tlaka - konstanten tlak</t>
  </si>
  <si>
    <t>Ustreza klimatska naprava ponudnika Provent:</t>
  </si>
  <si>
    <t>Duplex 5500 BT-CHW Multi Eco za montažo v prostor, skupaj s krmilno nadzornim sistemom RD5.</t>
  </si>
  <si>
    <t>Električni priklop, zagon in šolanje</t>
  </si>
  <si>
    <t>Kabliranje med klimatsko napravo in elementi regulacije v prostoru strojnice na razdalji do 5 m in zagon naprave, šolanje uporabnika.</t>
  </si>
  <si>
    <t>Regulacijski ventil preklop gretje/hlajenje</t>
  </si>
  <si>
    <t xml:space="preserve">Regulacijski ventil za preklop med grelnim in hladilnim režimom delovanja prezračevalnega sistema kuhijne. Ustrezen servopogon ventila je predviden v sklopu regulacijskega sistema. </t>
  </si>
  <si>
    <t>Ustreza regulacijski ventil dobavitelja Provent ali enakovredno:</t>
  </si>
  <si>
    <t>PREHODNI REGULACIJSKI VENTIL, DN25,Kvs16</t>
  </si>
  <si>
    <t>Inteligentni regulacijski sistem prezračevanja kuhinje</t>
  </si>
  <si>
    <t>Inteligentni regulacijski sistem za prezračevanje profesionalnih kuhinj samodejno optimizira pretok in tlak zraka za vsako kuhinjsko napo  glede na intenzivnost delovanja termičnih elementov pod njo.  Inteligentni regulacijski sistem zagotavlja s tako regulacijo tudi več kot 60% prihranka toplotne energije za ogrevanje zraka in tudi več kot 60% prihranka električne energije za ventilatorje. Ob tem se doseže bistveno izboljšanje delovnih razmer v kuhinji zaradi:
 - V vseh pogojih delovanja termičnih elementov se doseže kvalitetna prezračenost prostora kuhinje in učinkovito sesanje odpadnega zraka vsake kuhinjske nape.
 - Zniža se možnost prepiha.
 - Zniža se povprečni nivo hrupa v kuhinji.
 - Zaposlene v kuhinji se razbremeni dela z upravljanjem prezračevalnega sistema, da se lahko posvetijo samo osnovni dejavnosti kuhanja. 
Regulacijski sistem vključuje regulacijsko omaro,upravljalni panel z zaslonom na dotik in vse regulacijske elemente potrebne za delovanje prezračevalnega sistema - temperaturni senzorji, tlačni senzorji, servopogoni … Regulacijska omara nadometne izvedbe je izdelana v zaščiti najmanj IP20. V omaro so vgrajeni PLC krmilnik za vodenje celotnega sistema prezračevanja kuhinje,  elementi stikalne tehnike, zaščita, sponke, glavno električno stikalo.</t>
  </si>
  <si>
    <t>Regulacijski sistem vključuje še naslednje pomembne funkcije:</t>
  </si>
  <si>
    <t xml:space="preserve"> - Vodenje EC ventilatorjev s funkcijo vzdrževanja konstantnega tlaka.</t>
  </si>
  <si>
    <t xml:space="preserve"> - Vodenje frekvenčnih regulatorjev za ventilatorje s funkcijo vzdrževanja konstantnega tlaka.</t>
  </si>
  <si>
    <t xml:space="preserve"> - Regulacija ventilatorja za dovod svežega zraka iz glavne visoko učinkovite varčne nape v druge prostore, kjer ni dovoda svežega zraka iz visoko učinkovite varčne nape.</t>
  </si>
  <si>
    <t xml:space="preserve"> - Vodenje hidravličnega modula v glavni varčni nape za dogrevanje zraka.</t>
  </si>
  <si>
    <t xml:space="preserve"> - Vodenje ventila vodnega hladilnika z analognim izhodom 0-10 V.</t>
  </si>
  <si>
    <t xml:space="preserve"> - Preklapljanje med grelnim in hladnilnim načinom dela na podlagi temperature energetskega medija.</t>
  </si>
  <si>
    <t xml:space="preserve"> - Regulacija dovodno-odvodne prezračevalne naprave z vračanjem toplote zraka z ventilatorji z EC elektromotorji s samodejno optimizicijo pretoka in tlaka zraka za vsako kuhinjsko napo vezano na prezračevalno napravo.  Ob standardnih regulacijskih funkcijah za dovodne odvodne naprave z vračanjem toplote omogoča regulacija še zvezno regulacijo tlaka, vzdrževanje konstantne temperature vpiha zraka pri gretju in vzdrževanje konstantne temperature vpiha zraka pri hlajenju.</t>
  </si>
  <si>
    <t xml:space="preserve"> - Sinhronizacijo napajanja grelnega in hladilnega kroga z energetskim medijem na osnovi zaznavanja njegove temperature.</t>
  </si>
  <si>
    <t xml:space="preserve"> - Samodejno vklapljanje in izklapljanje prezračevalnega sistema po nastavljenem tedenskem urniku.</t>
  </si>
  <si>
    <t xml:space="preserve"> - Samodejno opozarjanje uporabnika na vzdrževalne in servisne posege.</t>
  </si>
  <si>
    <t xml:space="preserve"> - Izvajanje varnostnih in zaščitnih funkcij.</t>
  </si>
  <si>
    <t xml:space="preserve"> - Alarmiranje motenj in izpadov.</t>
  </si>
  <si>
    <t xml:space="preserve"> - Zgodovina motenj in izpadov.</t>
  </si>
  <si>
    <t xml:space="preserve"> - Servisno vzdrževalni modul za zagotovitev daljinskega vpogleda v zgodovino delovanja sistema prezračevanja kuhinje, na podlagi katerega se stranki omogoči lažja in hitrejša diagnostika in odprava napak med obratovanjem ter svetovanje pri ukrepih za dosego maksimalne energetske učinkovitosti in dobrih pogojev za delo v kuhinji.</t>
  </si>
  <si>
    <t>Ustreza inteligentni regulacijski sistem za prezračevanje profesionalnih kuhinj Kiventis s samodejno optimizacijo pretoka zraka vsake kuhinjske nape glede na intenzivnost delovanja termičnih elementov pod njo dobavitelja Provent ali enakovredno.</t>
  </si>
  <si>
    <t>Zagon sistema in povezana dela</t>
  </si>
  <si>
    <t xml:space="preserve">Zajema končno sestavo kuhinjske nape s sestavnimi deli iz nerjaveče pločevine, ko so osrednji deli kuhinjske nape skladno z navodili obešeni na strop, priklopljeni na prezračevalni sistem in na sistem vodnega ogrevanja. Montaža se izvede preden se pod napo postavijo termični bloki. V kolikor so elementi termičnega bloka že postavljeni, jih mora naročnik zaščititi tako, da monter lahko stopi nanje. </t>
  </si>
  <si>
    <t>Uvajanje inštalaterjev v projekt.</t>
  </si>
  <si>
    <t>Električni priklop predhodno s strani inštalaterja dobavljenih in napeljanih kablov za prezračevalni sistem kuhinje. Kabli so napeljani do mikrolokacij elementov periferne opreme, v krmilno omaro, v razdelilno omarico v napi ter označeni skladno z načrtom električnih kablov.</t>
  </si>
  <si>
    <t>Zagon prezračevalnega sistema.</t>
  </si>
  <si>
    <t>Šolanje uporabnika in nastavitev prezračevalnega sistema kuhinje, ko je kuhinja že določen čas v obratovanju.</t>
  </si>
  <si>
    <t>Zagon prezračevalnega sistema in z njim povezana dela.</t>
  </si>
  <si>
    <t>Inox obloge nad kuhinjskimi napami</t>
  </si>
  <si>
    <t>Vključuje izdelavo in montažo inox oblog na objektu. Izdelajo se na osnovi opravljenih izmer na objektu. Montirajo se po zgornjem notranjem obodu nape po detajlu ponudnika nape. Višina oblog je približno 650 mm.</t>
  </si>
  <si>
    <t>Distribucija</t>
  </si>
  <si>
    <t>Zračni kanali iz pocinkane pločevine debeline 1 mm, izdelani po predpisih DIN 24190 do 24194, vključno s fazonskimi kosi, revizijskimi odprtinami in odprtinami začiščenje, nastavitvenimi loputami, obešali ter tesnilnim in montažnim materialom.</t>
  </si>
  <si>
    <t>OPOMBA: upoštevati razred tesnosti v skladu s SIST EN 1507 (za pravokotne kanale) in SIST EN 12237 (za okrogle kanale)</t>
  </si>
  <si>
    <t>Jekleni NP profili in vijačni spoji s pritrdilnimi vložki, za izdelavo in montažo nosilcev in obešal opreme iz popisa</t>
  </si>
  <si>
    <t>Zračni spiro kanali iz pocinkane pločevine, ki ustrezajo standardni izvedbi tesnenja, vključno s fazonskimi kosi (T kos, koleno, reducirni kos, …) ter potrebnim montažnim in tesnilnim materialom</t>
  </si>
  <si>
    <t>kot npr. PICHLER oz. enakovredna</t>
  </si>
  <si>
    <t>ɸ100</t>
  </si>
  <si>
    <t>Dobava in vgradnja dušilca zvoka, komplet s pritrdilnim materialom. Ohišje je narejeno iz pocinkane jeklene pločevine, priključni prirobnici ohišja sta iz pocinkanih hitromontažnih prirobnic z robom 30 mm ki jih povezujejo vogalniki. V ohišje so vgrajene dušilne kulise pri katerih so v okvirje iz jeklene pocinkane pločevine vstavljena posebna polnila  iz učinkovitega absorbcijskega materijala.</t>
  </si>
  <si>
    <t>DZ vel: 750x550 mm, L= 1000 mm</t>
  </si>
  <si>
    <t>Vrtinčni difuzor za dovod zraka s komoro in regulacijsko loputo v barvi, ki jo določi arhitekt in montažnim ter tesnilnim materialom</t>
  </si>
  <si>
    <t>kot npr. MOKK-VENT oz. enakovredna</t>
  </si>
  <si>
    <t xml:space="preserve">tip SCD-10/SR1/300-158/W/SPB/S/ L/ INS 6 </t>
  </si>
  <si>
    <t xml:space="preserve">tip SCD-10/SS1/400-198/W/SPB/S/ L/ INS 6 </t>
  </si>
  <si>
    <t xml:space="preserve">tip SCD-10/SS1/500-248/W/SPB/S/ L/ INS 6 </t>
  </si>
  <si>
    <t xml:space="preserve">tip SCD-10/SS1/600-248/W/SPB/S/ L/ INS 6 </t>
  </si>
  <si>
    <t>9.6</t>
  </si>
  <si>
    <t>Linijski difuzor za dovod zraka s komoro in regulacijsko loputo v barvi, ki jo določi arhitekt in montažnim ter tesnilnim materialom</t>
  </si>
  <si>
    <t xml:space="preserve">tip SDD-4/4/1200/PB/ L/ INS 6/ </t>
  </si>
  <si>
    <t>9.7</t>
  </si>
  <si>
    <t>Rešetka za odvod/ dovod zraka, za vgradnjo v pločevinast kanal, vključno z regulacijo in potrebnim montažnim in tesnilnim materialom</t>
  </si>
  <si>
    <t>tip VGA-9/ 825x175/ RG</t>
  </si>
  <si>
    <t>tip VGA-9/ 525x175/ RG</t>
  </si>
  <si>
    <t>tip VGA-9/ 325x125/ RG</t>
  </si>
  <si>
    <t>9.8</t>
  </si>
  <si>
    <t>Toplotna izolacija dovodnih/odvodnih kanalov s parozaporno izolacijo debeline 19 mm, v skladu s študijo požarne varnosti z odzivom na ogenj razreda A1 ali A2, zagotovljena iz materialov z zaprto celično strukturo, difuzijsko odpornostjo  &gt; 5000, toplotno prevodnostjo   &lt;  0.038  W/mK  (pri  20°C) 
premazom z vročino odpornim lakom, vključno s predhodnim čiščenjem</t>
  </si>
  <si>
    <t>9.9</t>
  </si>
  <si>
    <t>Predizolirane fleksibilne okrogle cevi s potrebnim spojnim, montažnim in tesnilnim materialom</t>
  </si>
  <si>
    <t>ɸ160</t>
  </si>
  <si>
    <t>ɸ200</t>
  </si>
  <si>
    <t>ɸ250</t>
  </si>
  <si>
    <t>9.10</t>
  </si>
  <si>
    <t>Mehanski regulator pretoka zraka s samodejnim delovanjem s potrebnim montažnim materialom</t>
  </si>
  <si>
    <t>PFC-1/f100</t>
  </si>
  <si>
    <t>PFC-1/f200</t>
  </si>
  <si>
    <t>PFC-1/f250</t>
  </si>
  <si>
    <t>9.11</t>
  </si>
  <si>
    <t>Zunanja zaščitna rešetka (nosilni okvir, vodoravne fiksne lamele, zaščitna mreža), s potrebnim montažnim materialom</t>
  </si>
  <si>
    <t>800x800</t>
  </si>
  <si>
    <t>1600x800</t>
  </si>
  <si>
    <t>9.12</t>
  </si>
  <si>
    <t>Prezračevalni ventil za odvod zraka za vgradnjo v pločevinast kanal, vključno z regulacijo za nastavitev potrebne količine zraka in potrebnim montažnim in tesnilnim materialom</t>
  </si>
  <si>
    <t>tip VE-1/100</t>
  </si>
  <si>
    <t>9.13</t>
  </si>
  <si>
    <t>9.14</t>
  </si>
  <si>
    <t>Kompletne meritve in nastavitve vseh potrebnih parametrov in volumnov za distribucijo zraka</t>
  </si>
  <si>
    <t>9.15</t>
  </si>
  <si>
    <t>Pripravljalna in zaključna dela zarisovanje, poizkusni pogon</t>
  </si>
  <si>
    <t>9.16</t>
  </si>
  <si>
    <t>Poučevanje investitorja-uporabnika z rokovanjem z  ventilacijskimi  inštalacijami in napravami  (cca 2 dni)</t>
  </si>
  <si>
    <t>9.17</t>
  </si>
  <si>
    <t>KN3 - VEČNAMENSKI PROSTOR  - OBJEKT A - nivo 1</t>
  </si>
  <si>
    <t>Ploščni prenosnik toplote:</t>
  </si>
  <si>
    <r>
      <t>Temperaturni izkoristek vračanja toplote zraka je 86</t>
    </r>
    <r>
      <rPr>
        <sz val="10"/>
        <color indexed="8"/>
        <rFont val="Calibri"/>
        <family val="2"/>
        <charset val="238"/>
        <scheme val="minor"/>
      </rPr>
      <t xml:space="preserve"> %.</t>
    </r>
  </si>
  <si>
    <t>Ventilator dovod:</t>
  </si>
  <si>
    <r>
      <t>Q</t>
    </r>
    <r>
      <rPr>
        <vertAlign val="subscript"/>
        <sz val="10"/>
        <rFont val="Calibri"/>
        <family val="2"/>
        <charset val="238"/>
        <scheme val="minor"/>
      </rPr>
      <t>dov</t>
    </r>
    <r>
      <rPr>
        <sz val="10"/>
        <rFont val="Calibri"/>
        <family val="2"/>
        <charset val="238"/>
        <scheme val="minor"/>
      </rPr>
      <t xml:space="preserve"> = 900 m</t>
    </r>
    <r>
      <rPr>
        <vertAlign val="superscript"/>
        <sz val="10"/>
        <rFont val="Calibri"/>
        <family val="2"/>
        <charset val="238"/>
        <scheme val="minor"/>
      </rPr>
      <t>3</t>
    </r>
    <r>
      <rPr>
        <sz val="10"/>
        <rFont val="Calibri"/>
        <family val="2"/>
        <charset val="238"/>
        <scheme val="minor"/>
      </rPr>
      <t>/h</t>
    </r>
  </si>
  <si>
    <r>
      <t>p</t>
    </r>
    <r>
      <rPr>
        <vertAlign val="subscript"/>
        <sz val="10"/>
        <rFont val="Calibri"/>
        <family val="2"/>
        <charset val="238"/>
        <scheme val="minor"/>
      </rPr>
      <t xml:space="preserve">ext </t>
    </r>
    <r>
      <rPr>
        <sz val="10"/>
        <rFont val="Calibri"/>
        <family val="2"/>
        <charset val="238"/>
        <scheme val="minor"/>
      </rPr>
      <t>= 200 Pa</t>
    </r>
  </si>
  <si>
    <t>Električno napajanje: 385 W / 2,5 A / 230 V</t>
  </si>
  <si>
    <t>Ventilator odvod:</t>
  </si>
  <si>
    <t>Vodni grelnik: 1,8 kW, 55/45°C z dodatno opremo:</t>
  </si>
  <si>
    <t>zaporni ventil dim. DN15, navojni (3 kosa)</t>
  </si>
  <si>
    <t>čistilni kos dim. DN15</t>
  </si>
  <si>
    <t xml:space="preserve">regulator pretoka brez pomožne energije dim. DN15 </t>
  </si>
  <si>
    <t>prehodni ventil s pogonom - grelnik (dobavljeno s klimatom) - Kvs= 0,4 m3/h/ DN15</t>
  </si>
  <si>
    <t>obtočna črpalka, dim. priključka DN15, Q= 0,15 m3/h, p= 0,35 bar, Pel= 30 W</t>
  </si>
  <si>
    <t>Vodni hladilnik: 4,5 kW, 7/12°C z dodatno opremo:</t>
  </si>
  <si>
    <t>zaporni ventil dim. DN25, navojni (3 kosa)</t>
  </si>
  <si>
    <t>čistilni kos dim. DN25</t>
  </si>
  <si>
    <t>prehodni ventil s pogonom - hladilnik (dobavljeno s klimatom) - Kvs= 2,5 m3/h/ DN15</t>
  </si>
  <si>
    <r>
      <t xml:space="preserve">Krmilno-nadzorni sistem proizvajalca klimatske naprave, ki zajema: elektro omaro s krmilnim in močnostnim delom zmontirano na napravo, periferno opremo (tipala, motorne pogone, diferenčne merilnike tlaka, termostate), možnost daljinskega upravljanja preko upravljalne konzole s </t>
    </r>
    <r>
      <rPr>
        <b/>
        <sz val="10"/>
        <rFont val="Calibri"/>
        <family val="2"/>
        <charset val="238"/>
        <scheme val="minor"/>
      </rPr>
      <t>touch zaslonom</t>
    </r>
    <r>
      <rPr>
        <sz val="10"/>
        <rFont val="Calibri"/>
        <family val="2"/>
        <charset val="238"/>
        <scheme val="minor"/>
      </rPr>
      <t xml:space="preserve">, </t>
    </r>
    <r>
      <rPr>
        <b/>
        <sz val="10"/>
        <rFont val="Calibri"/>
        <family val="2"/>
        <charset val="238"/>
        <scheme val="minor"/>
      </rPr>
      <t>WEB server</t>
    </r>
    <r>
      <rPr>
        <sz val="10"/>
        <rFont val="Calibri"/>
        <family val="2"/>
        <charset val="238"/>
        <scheme val="minor"/>
      </rPr>
      <t xml:space="preserve">, navodila za ožičenje, uporabo in servisiranje ter zagon. </t>
    </r>
  </si>
  <si>
    <t xml:space="preserve"> - WEB strežnik in ethernet vmesnik kot standardna rešitev za oddaljeni dostop ali   povezavo na CNS</t>
  </si>
  <si>
    <t xml:space="preserve"> - zvezna regulacija pretoka - konst. pretok,</t>
  </si>
  <si>
    <t xml:space="preserve"> - WEB ali CNS nadzor.</t>
  </si>
  <si>
    <t>Ustreza klimatska naprava ponudnika Provent oz. enakovredna</t>
  </si>
  <si>
    <t>Duplex 1100 BE-CHW Multi Eco za montažo v prostor, skupaj s krmilno nadzornim sistemom RD5.</t>
  </si>
  <si>
    <t>Izvajalec strojnih inštalacij mora predhodno izdelati in predati v potrditev vezalno električno shemo klima naprave.</t>
  </si>
  <si>
    <t>DZ vel: 400x250 mm, L= 1000 mm</t>
  </si>
  <si>
    <t>Kanalski senzor CO2 (kot npr. Belimo tip 22DTM11) v odvodnem kanalu iz telovadnice, krmilnik, 2x VAV regulator, vključno s potrebnim montažnim materialom</t>
  </si>
  <si>
    <t>Dobava in vgradnja požarne lopute</t>
  </si>
  <si>
    <t>loputa za požarno odpornost min 60 min opremljena z motornim pogonom 24 DC s povratno vzmetjo s termo varovalko, s končnimi stikali</t>
  </si>
  <si>
    <t>loputa mora biti vgrajena po navodilih za vgradnjo - vgradnja v ploščo</t>
  </si>
  <si>
    <t>priklop in izvedba prezračevalnih kanalov na požarno loputo se izvedeta v skladu z ONORM H 6031 - v skladu NPV s komnezatorji</t>
  </si>
  <si>
    <t>kot npr. TRGO-MOKK oz. enakovredna</t>
  </si>
  <si>
    <t>tip CU-LT/ 1S/ 500x200/ BFLT 24/ UL</t>
  </si>
  <si>
    <t xml:space="preserve">tip SCD-10/SS1/400/W/SPB/S/ L/ INS 6 </t>
  </si>
  <si>
    <t>Rešetka za odvod zraka, za vgradnjo v pločevinast kanal, vključno z regulacijo in potrebnim montažnim in tesnilnim materialom</t>
  </si>
  <si>
    <t>tip VGA-9/ 625x225/ RG</t>
  </si>
  <si>
    <t>500x300</t>
  </si>
  <si>
    <t>KN4 - OBJEKT C - mansarda - NOVO</t>
  </si>
  <si>
    <t>Kompaktna klimatska naprava za dovod in odvod zraka v izoliranem ohišju za notranjo montažo, s horizontalnimi priključki, ki vključuje:</t>
  </si>
  <si>
    <t xml:space="preserve"> -dovodni in odvodni ventilator z IE4 (Super Premium) motorji, z možnostjo nastavitve konstantnega ali variabilnega (opcija) pretoka zraka</t>
  </si>
  <si>
    <t xml:space="preserve"> -protitočni ploščni izmenjevalnik toplote, izkoristek nad 85%</t>
  </si>
  <si>
    <t xml:space="preserve"> -panelna filtra, F7 dovod in M5 odvod,</t>
  </si>
  <si>
    <t xml:space="preserve"> -vgrajen vodni grelnik</t>
  </si>
  <si>
    <t xml:space="preserve"> -zapiralna loputa za zunanji zrak, z EM pogonom z vzmetnim zapiranjem </t>
  </si>
  <si>
    <t xml:space="preserve"> -zapiralna loputa za odvedeni zrak, z EM pogonom </t>
  </si>
  <si>
    <t xml:space="preserve"> -Kanalsko temperaturno tipalo</t>
  </si>
  <si>
    <t>Naprava mora biti v skladu z ErP2018 direktivami, energijski razred A+ po EUROVENT</t>
  </si>
  <si>
    <t>Dovodni ventilator:</t>
  </si>
  <si>
    <t>Pretok zraka: 720 m3/h</t>
  </si>
  <si>
    <t>Dp ekst.: 180 Pa</t>
  </si>
  <si>
    <t>Moč EM:  380 W</t>
  </si>
  <si>
    <t>Odvodni ventilator:</t>
  </si>
  <si>
    <t>Vodni grelnik: 1,4 kW, 55/45°C z dodatno opremo:</t>
  </si>
  <si>
    <t>obtočna črpalka, dim. priključka DN15, Q= 0,12 m3/h, p= 0,35 bar, Pel= 30 W</t>
  </si>
  <si>
    <t>OPCIJA: Kanalski hladilnik zraka DHCW-315, Phl = 3,8 kW, režim vode 7/12°C, temperatura zraka za hladilnikom 20°C,</t>
  </si>
  <si>
    <t>Izkoristek protitočnega ploščnega izmenjevalnika toplote je 89,7%.</t>
  </si>
  <si>
    <t>Mere naprave:</t>
  </si>
  <si>
    <t>Dolžina (mm): 1810</t>
  </si>
  <si>
    <t>Širina (mm): 910</t>
  </si>
  <si>
    <t>Višina (mm): 905</t>
  </si>
  <si>
    <t>Kompleten regulacijski sistem za klimatsko napravo z naslednjimi posebnimi funkcijami:</t>
  </si>
  <si>
    <t xml:space="preserve"> -regulacija hitrosti dovodnega in odvodnega ventilatorja, ki omogoča nastavitev konstantnega (ali variabilnega v odvisnosti od tlaka v kanalih-opcija), pretoka zraka</t>
  </si>
  <si>
    <t xml:space="preserve"> -sistem regulacije temperature dovodnega ali odvodnega zraka, ki samodejno prilagodi karakteristiko delovanja grelnika ali hladilnika</t>
  </si>
  <si>
    <t xml:space="preserve"> - tedenski urnik za poljubno nastavitev vklopa klimata in intenzivnosti delovanja</t>
  </si>
  <si>
    <t xml:space="preserve"> - vhod za priklop požarne zaščite s funkcijo reseta,</t>
  </si>
  <si>
    <t xml:space="preserve"> - nizkonapetostni krmilni panel C5.1, ekran na dotik za vgradnjo v poljuben prostor oddaljen do 150 m, s funkcijami: preklop med 5 poljubno nastavljivimi režimi delovanja, delovanje preko tedenskega urnika, korekcija temperature, samodiagnostični alarmni sistem, prosto pohlajevanje v letnem režimu, temperaturna kompenzacija</t>
  </si>
  <si>
    <t xml:space="preserve"> - uporabniški meni v slovenskem jeziku</t>
  </si>
  <si>
    <t xml:space="preserve"> -serijski vmesnik za WEB Server, MOD Bus, BAC Net protokole</t>
  </si>
  <si>
    <t>Dodatna oprema:</t>
  </si>
  <si>
    <t xml:space="preserve"> -podstavek naprave s 4 nastavljivimi nogicami</t>
  </si>
  <si>
    <t xml:space="preserve"> -podtlačni sifon za kondenz, 2 kpl</t>
  </si>
  <si>
    <t>Vključno z zagonom s strani pooblaščenega serviserja ter poučitev stranke o delovanju sistema</t>
  </si>
  <si>
    <t>Ustreza naprava:</t>
  </si>
  <si>
    <r>
      <t xml:space="preserve">kot npr. KOMFOVENT Verso CF 1300 H W F7/M5 R1(L1) C5.1, </t>
    </r>
    <r>
      <rPr>
        <sz val="10"/>
        <rFont val="Calibri"/>
        <family val="2"/>
        <charset val="238"/>
        <scheme val="minor"/>
      </rPr>
      <t>(Agregat d.o.o., Ljubljana)</t>
    </r>
  </si>
  <si>
    <r>
      <t>Okrogli dušilec zvoka</t>
    </r>
    <r>
      <rPr>
        <b/>
        <sz val="10"/>
        <color indexed="8"/>
        <rFont val="Calibri"/>
        <family val="2"/>
        <charset val="238"/>
        <scheme val="minor"/>
      </rPr>
      <t xml:space="preserve"> Komfovent RSA-2/180/1000/50</t>
    </r>
  </si>
  <si>
    <t>ɸ125</t>
  </si>
  <si>
    <t>ɸ180</t>
  </si>
  <si>
    <t>Rešetka za dovod/ odvod zraka, za vgradnjo v pločevinast kanal, vključno z regulacijo in potrebnim montažnim in tesnilnim materialom</t>
  </si>
  <si>
    <t>PFC-1/ f125</t>
  </si>
  <si>
    <t>tip VGA-9/ 225x125/ RG</t>
  </si>
  <si>
    <t>Stolpni prezračevalnik za dovod svežega zraka in odvod odpadnega zraka s potrebnim montažnim materialom v antracit barvi</t>
  </si>
  <si>
    <t>prilagojeno zahtevam arhitekta</t>
  </si>
  <si>
    <t>ATR/315/600/40x5/C2/720 m3/h</t>
  </si>
  <si>
    <t>KN5 - NOVI DEL/ NIVO 0 brez avle</t>
  </si>
  <si>
    <r>
      <t>Q</t>
    </r>
    <r>
      <rPr>
        <vertAlign val="subscript"/>
        <sz val="10"/>
        <rFont val="Calibri"/>
        <family val="2"/>
        <charset val="238"/>
        <scheme val="minor"/>
      </rPr>
      <t>dov</t>
    </r>
    <r>
      <rPr>
        <sz val="10"/>
        <rFont val="Calibri"/>
        <family val="2"/>
        <charset val="238"/>
        <scheme val="minor"/>
      </rPr>
      <t xml:space="preserve"> = 3800 m</t>
    </r>
    <r>
      <rPr>
        <vertAlign val="superscript"/>
        <sz val="10"/>
        <rFont val="Calibri"/>
        <family val="2"/>
        <charset val="238"/>
        <scheme val="minor"/>
      </rPr>
      <t>3</t>
    </r>
    <r>
      <rPr>
        <sz val="10"/>
        <rFont val="Calibri"/>
        <family val="2"/>
        <charset val="238"/>
        <scheme val="minor"/>
      </rPr>
      <t>/h</t>
    </r>
  </si>
  <si>
    <r>
      <t>p</t>
    </r>
    <r>
      <rPr>
        <vertAlign val="subscript"/>
        <sz val="10"/>
        <rFont val="Calibri"/>
        <family val="2"/>
        <charset val="238"/>
        <scheme val="minor"/>
      </rPr>
      <t xml:space="preserve">ext </t>
    </r>
    <r>
      <rPr>
        <sz val="10"/>
        <rFont val="Calibri"/>
        <family val="2"/>
        <charset val="238"/>
        <scheme val="minor"/>
      </rPr>
      <t>= 350 Pa</t>
    </r>
  </si>
  <si>
    <t>Električno napajanje: 2,5 kW / 3,8 A / 400 V</t>
  </si>
  <si>
    <t>Vodni grelnik: 7,9 kW, 55/45°C z dodatno opremo:</t>
  </si>
  <si>
    <t>regulator pretoka brez pomožne energije dim. DN20</t>
  </si>
  <si>
    <t>obtočna črpalka, dim. priključka DN20, Q= 0,67 m3/h, p= 0,35 bar, Pel= 30 W</t>
  </si>
  <si>
    <t>Vodni hladilnik: 18,6 kW, 7/12°C z dodatno opremo:</t>
  </si>
  <si>
    <t>Duplex 4500 Multi Eco za montažo v prostor, skupaj s krmilno nadzornim sistemom RD5.</t>
  </si>
  <si>
    <t>DZ vel: f160, L= 1000 mm</t>
  </si>
  <si>
    <t>DZ vel: 750x750 mm, L= 1000 mm</t>
  </si>
  <si>
    <t>Vpihovalna šoba s potrebnim montažnim materialom in mehanskim regulatorjem pretoka</t>
  </si>
  <si>
    <t>SAN-2/200, Vdo=300 m3/h + PFC-1/200</t>
  </si>
  <si>
    <t>11.a</t>
  </si>
  <si>
    <t>tip VE-1/150</t>
  </si>
  <si>
    <t>tip VE-1/200</t>
  </si>
  <si>
    <t>11.b</t>
  </si>
  <si>
    <t>Prezračevalni ventil za dovod zraka za vgradnjo v pločevinast kanal, vključno z regulacijo za nastavitev potrebne količine zraka in potrebnim montažnim in tesnilnim materialom</t>
  </si>
  <si>
    <t>tip VS-1/200</t>
  </si>
  <si>
    <t>PFC-1/f125</t>
  </si>
  <si>
    <t>PFC-1/f150</t>
  </si>
  <si>
    <t>Zaključna zaščitna rešetka po detajlu arhitekta, prostega preseka 0,35 m2, s potrebnim montažnim materialom</t>
  </si>
  <si>
    <t>KN6 - NOVI DEL/ prizidek NOVO - nivo 0 + učilnice</t>
  </si>
  <si>
    <t>Prezračevalno klimatska naprava - notranje izvedbe z vertikalnimi priključki skladna z ERP 2018</t>
  </si>
  <si>
    <t>Pretok zraka dovod: Vdo= 5250 m3/h (310 Pa)</t>
  </si>
  <si>
    <t>Pretok zraka odvod: Vod= 5250 m3/h (290 Pa)</t>
  </si>
  <si>
    <t>Klimatska naprava mora zagotavljati prezračevanje v projektnih zahtevah v vseh režimih delovanja</t>
  </si>
  <si>
    <t xml:space="preserve">Ogrodje in pokrovi naprave ustrezajo standardu DIN EN 1886 </t>
  </si>
  <si>
    <t>Konstrukcijsko ogrodje je aluminijastih profilov. Ogrodje je spojeno z vogalniki.</t>
  </si>
  <si>
    <t>Enota nima zvarov in jo je mogoče popolnoma demontirati.</t>
  </si>
  <si>
    <t>Mehanska togost ustreza standardu DIN EN 1886.</t>
  </si>
  <si>
    <t xml:space="preserve">Ločljivi dvostenski pokrovi so debeline 50 mm. </t>
  </si>
  <si>
    <t xml:space="preserve">Notranjost pokrovov je zapolnjena z negorljivo mineralno volno za akustično in toplotno izolacijo. </t>
  </si>
  <si>
    <t>Izolacija je po standardu  EN 13501 uvrščena v požarni razred A1, gostota izolacije je 55 kg/m3.</t>
  </si>
  <si>
    <t>Tehnične značilnosti ohišja:</t>
  </si>
  <si>
    <t xml:space="preserve"> - Mehanska togost:   razred D1(M)</t>
  </si>
  <si>
    <t xml:space="preserve"> - Tesnost ohišja:    razred L1  </t>
  </si>
  <si>
    <t xml:space="preserve"> - Faktor toplotne prevodnosti:  razred T2</t>
  </si>
  <si>
    <t xml:space="preserve"> - Faktor toplotnih mostov:  razred TB2</t>
  </si>
  <si>
    <t>Notranje površine so popolnoma gladke brez ostrih robov in varov.</t>
  </si>
  <si>
    <t>Pokrovi notranjih in zunanjih sten so narejeni iz pocinkane pločevine debeline 1.0 mm. Po izdelavi je zunanjsot prašno barvanai 60 um (RAL 7006).</t>
  </si>
  <si>
    <t>Nosilni podstavek je visok 80 mm z nastavljivimi nogicami 120-150 mm</t>
  </si>
  <si>
    <t>DOVOD</t>
  </si>
  <si>
    <t xml:space="preserve"> - enota s pločnim rekuperaotrjem in filtrom clase F7</t>
  </si>
  <si>
    <t xml:space="preserve"> - izkoristek rekuperacije po EN 308 80,1 %, kapacitete 50,36 kW, temperatura za rekuperatorjem 15,6 C, banje kondenza izdelane iz Inox AISI 304-nagibne</t>
  </si>
  <si>
    <t xml:space="preserve"> - Prostotekoči ventilator  voden od 0-10 V v EC izvedbi, moč:2,2kw, izkoristek 77,12%,premer rotorja 400 mm,SFP 1151 w/m3/s, Pext:400 Pa</t>
  </si>
  <si>
    <t xml:space="preserve"> - Sekcija z vodnim grelnikom kapacitete 11,25 kW, temperature 55/45</t>
  </si>
  <si>
    <t xml:space="preserve"> - Sekcija protizmrzovalne zaščite</t>
  </si>
  <si>
    <t xml:space="preserve"> - Sekcija z vodnim hladilnikom kapacitete 18,37 kW, temperature 7/12</t>
  </si>
  <si>
    <t xml:space="preserve"> - Tlačna sekcija s fleksibilnim priključkom</t>
  </si>
  <si>
    <t>ODVOD</t>
  </si>
  <si>
    <t xml:space="preserve"> - Sesalno-tlačna sekcija s fleksibilnim priključkom</t>
  </si>
  <si>
    <t xml:space="preserve"> - Sekcija s filtrom M5 </t>
  </si>
  <si>
    <t xml:space="preserve"> - Prostotekoči ventilator  voden od 0-10 V v EC izvedbi, moč:2,2kw, izkoristek 77,07%,premer rotorja 400 mm,SFPv 995 w/m3/s, Pext:400 pa</t>
  </si>
  <si>
    <t xml:space="preserve"> - Sekcija s pločnim rekuperatorjem in filtrom</t>
  </si>
  <si>
    <t xml:space="preserve"> - Sesalno tlačna sekcija z flekisbilnim priključkom in žaluzijo</t>
  </si>
  <si>
    <t>REGULACIJSKA OPREMA</t>
  </si>
  <si>
    <t>Krmilnik z razširitvenimi moduli.</t>
  </si>
  <si>
    <t>Elektro-krmilna omara z vsemi močnostnimi, varovalnimi in signalizacijskimi elementi. Krmilnik je povezljiv s CNS objekta.</t>
  </si>
  <si>
    <t>Merilno regulacijska oprema, ki omogoča optimalno delovanje naprave v vsem letnem obdobju.</t>
  </si>
  <si>
    <t>Operacijski tablo (touch screen)z LCD zaslonom za daljinsko upravljanje in spremljanje delovanja naprave, ki se vgradi ločeno (predvidoma v tehnični prostor).</t>
  </si>
  <si>
    <t>Dobavitelj na objektu izvrši še sledeče storitve:</t>
  </si>
  <si>
    <t>Ožičenje naprave, elektro-krmilne omare in vseh elementov regulacije z meritvijo električnih upornosti.</t>
  </si>
  <si>
    <t>Zagon naprave, nastavitev projektnih parametrov.</t>
  </si>
  <si>
    <t>Priučitev uporabnika rokovanja z napravo.</t>
  </si>
  <si>
    <t xml:space="preserve">Dolžina naprave: 4980 mm </t>
  </si>
  <si>
    <t>Širina naprave: 1055 mm</t>
  </si>
  <si>
    <t>Višina naprave: 2320 mm</t>
  </si>
  <si>
    <t>Teža naprave: 1674 kg</t>
  </si>
  <si>
    <t>Ostale informacije v tehničnem izračunu</t>
  </si>
  <si>
    <t>kot npr. DELTA AIR Smartair 15/Smartair 15 ali enakovredno</t>
  </si>
  <si>
    <t>ɸ224</t>
  </si>
  <si>
    <t>ɸ280</t>
  </si>
  <si>
    <t>ɸ315</t>
  </si>
  <si>
    <t>ɸ355</t>
  </si>
  <si>
    <t>ɸ400</t>
  </si>
  <si>
    <t>ɸ450</t>
  </si>
  <si>
    <t>DZ vel: 1000x750 mm, L= 1000 mm</t>
  </si>
  <si>
    <t>ATR/400/1200/C1/RSA-1/1500 m3/h</t>
  </si>
  <si>
    <t>tip VGA-9/ 625x175/ RG</t>
  </si>
  <si>
    <t>tip VGA-9/ 625x525/ RG</t>
  </si>
  <si>
    <t>Elektronski regulator pretoka zraka z motornim pogonom za vgradnjo v kanal, delovanje bo vezano na senzor CO2 v prostoru,  vključno z motornim pogonom, s tesnilnim in pritrdilnim materialom</t>
  </si>
  <si>
    <t>ERV-1/ 180/24 V/ VO/A/INS/RSA-S/ 150-800 m3/h</t>
  </si>
  <si>
    <t>Prostorski senzor CO2 (kot npr. Belimo tip 22RTM-19-1), 2x VAV regulator, vključno s potrebnim montažnim materialom</t>
  </si>
  <si>
    <t xml:space="preserve">tip SDD-3/2/2000/PB/ L/ INS 6/ </t>
  </si>
  <si>
    <t>Požarna izolacija dovodnih/odvodnih kanalov, vključno s predhodnim čiščenjem kanalov - požarna odpornost 60 min</t>
  </si>
  <si>
    <t>kot npr Knauf Insulation tip Fire-teK BD 912 ALU</t>
  </si>
  <si>
    <t xml:space="preserve">loputa mora biti vgrajena po navodilih za vgradnjo </t>
  </si>
  <si>
    <t>priklop in izvedba prezračevalnih kanalov na požarno loputo se izvedeta v skladu z ONORM H 6031 - v skladu z NPV s kompenzatorji</t>
  </si>
  <si>
    <t>tip CR60/250</t>
  </si>
  <si>
    <t>tip CU-LT/ 1S/ 600x400/ BFLT 24/ UL</t>
  </si>
  <si>
    <t>tip CU-LT/ 1S/ 800x250/ BFLT 24/ UL</t>
  </si>
  <si>
    <t>Zaključna zaščitna rešetka po detajlu arhitekta, prostega preseka 0,5 m2, s potrebnim montažnim materialom</t>
  </si>
  <si>
    <t>KN7 in KN8 - NOVI DEL/ prizidek NOVO - telovadnica</t>
  </si>
  <si>
    <t>Pretok zraka dovod: Vdo= 6000 m3/h (295/ 330 Pa)</t>
  </si>
  <si>
    <t>Pretok zraka odvod: Vod= 6000 m3/h (250/230 Pa)</t>
  </si>
  <si>
    <t xml:space="preserve"> - izkoristek rekuperacije po EN 308 82,3 %, kapacitete 62,48 kW, temperatura za rekuperatorjem 16,8 C, banje kondenza izdelane iz Inox AISI 304-nagibne</t>
  </si>
  <si>
    <t xml:space="preserve"> - Prostotekoči ventilator  voden od 0-10 V v EC izvedbi, moč:2,2kw, izkoristek 78,46%,premer rotorja 450 mm,SFP 1097 w/m3/s, Pext:300 pa</t>
  </si>
  <si>
    <t xml:space="preserve"> - Sekcija z vodnim grelnikom kapacitete 10,97 kW, temperature 55/45</t>
  </si>
  <si>
    <t xml:space="preserve"> - Sekcija z vodnim hladilnikom kapacitete 19,52 kW, etilen glikol medij, temperature 7/12</t>
  </si>
  <si>
    <t xml:space="preserve"> - Prostotekoči ventilator  voden od 0-10 V v EC izvedbi, moč:2,2kw, izkoristek 79,12%,premer rotorja 450 mm,SFPv 919 w/m3/s, Pext:300 Pa</t>
  </si>
  <si>
    <t xml:space="preserve">Dolžina naprave: 3840 mm </t>
  </si>
  <si>
    <t>Širina naprave: 1360 mm</t>
  </si>
  <si>
    <t>Višina naprave: 2310 mm</t>
  </si>
  <si>
    <t>Teža naprave: 1643 kg</t>
  </si>
  <si>
    <t>kot npr DELTA AIR Smartair 16/Smartair 16 ali enakovredno</t>
  </si>
  <si>
    <t>DZ vel: 1300x500 mm, L= 1000 mm</t>
  </si>
  <si>
    <t>DZ vel: 1000x700 mm, L= 1000 mm</t>
  </si>
  <si>
    <t>DZ vel: 850x800 mm, L= 1000 mm</t>
  </si>
  <si>
    <t>DZ vel: f450 mm, L= 1000 mm</t>
  </si>
  <si>
    <t>tip VGA-9/ 625x325/ RG</t>
  </si>
  <si>
    <t>Variabilni  difuzor za dovod zraka s komoro in regulacijsko loputo v barvi, ki jo določi arhitekt in montažnim ter tesnilnim materialom</t>
  </si>
  <si>
    <t>tip SVD-1/315/PPB1/S-L</t>
  </si>
  <si>
    <t>10.a</t>
  </si>
  <si>
    <t>Variabilni  difuzor v barvi, ki jo določi arhitekt in montažnim materialom (SAMO MASKA)</t>
  </si>
  <si>
    <t>tip SVD-1</t>
  </si>
  <si>
    <t>1100x700</t>
  </si>
  <si>
    <t>1800x800</t>
  </si>
  <si>
    <t>KN9 - NOVI DEL/ zobna ordinacija</t>
  </si>
  <si>
    <t xml:space="preserve">Centralna prezračevalna naprava z rekuperacijo toplote odpadnega zraka, max. pretok zraka 400 m3/h pri 200 Pa. Vključeno: visokozmogljivi ploščni protitočni entalpijski izmenjevalnik, EC ventilatorja, avtomatski motorni by-pass za pasivno hlajenje poleti, komplet filtrov G4 in F/, talna montaža, odvod kondenza in Easy controls regulacijo za dostop preko oblaka in priklop različnih nastavljalnikov, senzorjev in vhodov za oddaljen dostop </t>
  </si>
  <si>
    <t>tipalo CO2, E-bus, podometna izvedba, sifon s kroglico,…</t>
  </si>
  <si>
    <t>vključno z zagonom naprave, …</t>
  </si>
  <si>
    <t>kot npr. HELIOS KWL EC 200 (Agregat d.o.o.)</t>
  </si>
  <si>
    <t>Električni predgrelec zraka s pulzerjem, ki deluje kot protizmrzovalna zaščita za prezračevalno napravo električne moči 1,0 kW</t>
  </si>
  <si>
    <t>Stenski podometni nastavljalnik komfortne izvedbe za prezračevalno napravo</t>
  </si>
  <si>
    <t>Razdelilna komora z dušilcem za dovod/odvod za rekuperativno enoto s priključki 6xɸ75, kot razdelilna in obenem dušilna komora s potrebnimi dodatki za navezavo kanalov</t>
  </si>
  <si>
    <t>dim. 200x300x400 mm</t>
  </si>
  <si>
    <t>Dušilnik zvoka ɸ160, dolžine L= 1000 mm s potrebnim montažnim materialom - opcija</t>
  </si>
  <si>
    <t>Stenska/ stropna komora za priključitev odvodnih ventilov</t>
  </si>
  <si>
    <t>2x75 (dva priključka)</t>
  </si>
  <si>
    <t>Prezračevalni ventil za odvod/ dovod zraka - vidni deli v beli barvi velikosti ɸ125, kompletno s potrebnim montažnim materialom</t>
  </si>
  <si>
    <t>Zaščitna fasadna rešetka s potrebnim montažnim materialom</t>
  </si>
  <si>
    <t>f180</t>
  </si>
  <si>
    <t>Fleksibilni kanali za dovod zraka v prostor s potrebnim montažnim materialom, tesnilnimi obroči/ antistatična in antibakterijska dvoslojna cev)</t>
  </si>
  <si>
    <t>FRS R 75</t>
  </si>
  <si>
    <t>ɸ75 (kolut 50 m)</t>
  </si>
  <si>
    <t>Spojni kos</t>
  </si>
  <si>
    <t>FRS-VM 75</t>
  </si>
  <si>
    <t>Izolirana cev ɸ160, L= 2 m</t>
  </si>
  <si>
    <t>IP 160/2000</t>
  </si>
  <si>
    <t xml:space="preserve">Izolirana cev ɸ160, lok 90 </t>
  </si>
  <si>
    <t>IP - B 180/90</t>
  </si>
  <si>
    <t>Spojni kos za izolirano cev ɸ160</t>
  </si>
  <si>
    <t>IP - IV 160</t>
  </si>
  <si>
    <t>V dogovoru z arhitektom se vrata v prostore, kjer je predviden odvod spodrežejo za cca 5 mm</t>
  </si>
  <si>
    <t>KN10 - OBJEKT A/ mansarda NOVO</t>
  </si>
  <si>
    <r>
      <t>Q</t>
    </r>
    <r>
      <rPr>
        <vertAlign val="subscript"/>
        <sz val="10"/>
        <rFont val="Calibri"/>
        <family val="2"/>
        <charset val="238"/>
        <scheme val="minor"/>
      </rPr>
      <t>dov</t>
    </r>
    <r>
      <rPr>
        <sz val="10"/>
        <rFont val="Calibri"/>
        <family val="2"/>
        <charset val="238"/>
        <scheme val="minor"/>
      </rPr>
      <t xml:space="preserve"> = 1800 m</t>
    </r>
    <r>
      <rPr>
        <vertAlign val="superscript"/>
        <sz val="10"/>
        <rFont val="Calibri"/>
        <family val="2"/>
        <charset val="238"/>
        <scheme val="minor"/>
      </rPr>
      <t>3</t>
    </r>
    <r>
      <rPr>
        <sz val="10"/>
        <rFont val="Calibri"/>
        <family val="2"/>
        <charset val="238"/>
        <scheme val="minor"/>
      </rPr>
      <t>/h</t>
    </r>
  </si>
  <si>
    <r>
      <t>p</t>
    </r>
    <r>
      <rPr>
        <vertAlign val="subscript"/>
        <sz val="10"/>
        <rFont val="Calibri"/>
        <family val="2"/>
        <charset val="238"/>
        <scheme val="minor"/>
      </rPr>
      <t xml:space="preserve">ext </t>
    </r>
    <r>
      <rPr>
        <sz val="10"/>
        <rFont val="Calibri"/>
        <family val="2"/>
        <charset val="238"/>
        <scheme val="minor"/>
      </rPr>
      <t>= 285 Pa</t>
    </r>
  </si>
  <si>
    <t>Električno napajanje: 2,5 kW / 4,0 A / 400 V</t>
  </si>
  <si>
    <t>Vodni grelnik: 3,6 kW, 55/45°C z dodatno opremo:</t>
  </si>
  <si>
    <t>regulator pretoka brez pomožne energije dim. DN15</t>
  </si>
  <si>
    <t>prehodni ventil s pogonom - grelnik (dobavljeno s klimatom) - Kvs= 1 m3/h/ DN15</t>
  </si>
  <si>
    <t>obtočna črpalka, dim. priključka DN20, Q= 0,31 m3/h, p= 0,35 bar, Pel= 30 W</t>
  </si>
  <si>
    <t>Vodni hladilnik: 8,7 kW, 7/12°C z dodatno opremo:</t>
  </si>
  <si>
    <t>zaporni ventil dim. DN32, navojni (3 kosa)</t>
  </si>
  <si>
    <t>čistilni kos dim. DN32</t>
  </si>
  <si>
    <t>prehodni ventil s pogonom - hladilnik (dobavljeno s klimatom) - Kvs= 4 m3/h/ DN15</t>
  </si>
  <si>
    <t>Duplex 2500 Multi Eco za montažo v prostor, skupaj s krmilno nadzornim sistemom RD5.</t>
  </si>
  <si>
    <t>DZ vel: 500x500 mm, L= 1000 mm</t>
  </si>
  <si>
    <t>tip VGA-9/ 425x225/ RG</t>
  </si>
  <si>
    <t>ATR/400/1000/40x8/C2/1800 m3/h</t>
  </si>
  <si>
    <t>PFC-1/f80</t>
  </si>
  <si>
    <t xml:space="preserve">tip SCD-10/SS1/40x1980/W/SPB/S/ L/ INS 6 </t>
  </si>
  <si>
    <t>LOKALNI ODVODI</t>
  </si>
  <si>
    <t>Odvodni ventilator podometne izvedbe s protipovratno loputo, s pripadajočim glavnim in časovnim stikalom, časovno zakasnjenim izklopom (možnost vklopa preko senzorja prisotnosti), vključno z montažnimi prirobnicami, komplet s pritrdilnim materialom</t>
  </si>
  <si>
    <t>dobava senzorja prisotnosti</t>
  </si>
  <si>
    <t>kot npr. LIMODOR F/M podometna izvedbe ali enakovreden</t>
  </si>
  <si>
    <t>s podatki:</t>
  </si>
  <si>
    <t>stopna zaščite IPX 5</t>
  </si>
  <si>
    <t>V= 100 m3/h</t>
  </si>
  <si>
    <t>H= 66/130 Pa</t>
  </si>
  <si>
    <t>Pm= 25 W/ 230V/ 50 Hz</t>
  </si>
  <si>
    <t>s požarnim ohišjem in požarno loputo</t>
  </si>
  <si>
    <t>Odvodni ventilator podometne izvedbe s protipovratno loputo, s pripadajočim glavnim in časovnim stikalom, s časovno zakasnjenim izklopom (možnost vklopa preko temperaturnega tipala), vključno z montažnimi prirobnicami, komplet s pritrdilnim materialom</t>
  </si>
  <si>
    <t>kot npr. LIMODOR F/E podometna izvedbe ali enakovreden</t>
  </si>
  <si>
    <t>V= 150 m3/h</t>
  </si>
  <si>
    <t>H= 105 Pa</t>
  </si>
  <si>
    <t>Pm= 55 W/ 230V/ 50 Hz</t>
  </si>
  <si>
    <t>Odvodni cevni ventilator s protipovratno loputo, z elektronsko zvezno regulacijo, s pripadajočim glavnim in časovnim stikalom, vključno z montažnimi prirobnicami, komplet s pritrdilnim materialom</t>
  </si>
  <si>
    <t>(spodrezati vrata)</t>
  </si>
  <si>
    <t>V= 180 m3/h</t>
  </si>
  <si>
    <t>H= 60 Pa</t>
  </si>
  <si>
    <t>Pm= 30 W/ 230V/ 50 Hz</t>
  </si>
  <si>
    <t>Odvodni strešni ventilator</t>
  </si>
  <si>
    <t>Pretok zraka: 2460 m3/h</t>
  </si>
  <si>
    <t>Zunanji padec tlak: 250 Pa</t>
  </si>
  <si>
    <t>Nazivna moč motorja: 650 W</t>
  </si>
  <si>
    <t xml:space="preserve">Ustreza ventilator z motorjem za frekvenčno regulacijo </t>
  </si>
  <si>
    <t xml:space="preserve">Dušilec zvoka na odvodu zraka </t>
  </si>
  <si>
    <t>Strešna zaščitna kapa za zaščito kanala, vključno s strešno zaščito -  nosilnim okvirjem in zaščitno mrežo vključno s potrebnim pritrdilnim materialom</t>
  </si>
  <si>
    <t>ɸ150</t>
  </si>
  <si>
    <t>Fasadna zaščitna rešetka za zaščito kanala -  nosilnim okvirjem in zaščitno mrežo vključno s potrebnim pritrdilnim materialom</t>
  </si>
  <si>
    <t>Toplotna izolacija kanalov s parozaporno izolacijo, v skladu s študijo požarne varnosti z odzivom na ogenj razreda A1 ali A2, zagotovljena iz materialov z zaprto celično strukturo, difuzijsko odpornostjo  &gt; 5000, toplotno prevodnostjo   &lt;  0.038  W/mK  (pri  20°C) 
premazom z vročino odpornim lakom, vključno s predhodnim čiščenjem</t>
  </si>
  <si>
    <t>kanali vodeni v podstrešnem delu</t>
  </si>
  <si>
    <t>Obratovalna navodila in sheme obratovanja</t>
  </si>
  <si>
    <t>PREZRAČEVANJE DVIGALNEGA JAŠKA</t>
  </si>
  <si>
    <t>Rešetka za odvod zraka, za vgradnjo v steno, vključno s potrebnim montažnim in tesnilnim materialom</t>
  </si>
  <si>
    <t>tip VGA-9/ 725x425</t>
  </si>
  <si>
    <t>4.1.4</t>
  </si>
  <si>
    <t>VODOVODNE INŠTALACIJE</t>
  </si>
  <si>
    <t>Demontaža obstoječih sanitarnih elementov:</t>
  </si>
  <si>
    <t>Zapora obstoječega sistema hladne in tople sanitarne vode ter cirkulacije</t>
  </si>
  <si>
    <t>Demontaža obstoječih sanitarnih elementov z armaturo in cevnim razvodom ter odtočnimi cevmi</t>
  </si>
  <si>
    <t>sortiranje in odvoz na deponijo oz. hramba in ponovna montaža nekaterih elementov (vse v dogovoru z investitorjem)</t>
  </si>
  <si>
    <t>(hidrant, umivalnik, korito, WC školjka s kotličkom, tuš kad z armaturo, trokadero, pisoar …)</t>
  </si>
  <si>
    <t>cca kosov 200</t>
  </si>
  <si>
    <t>CEVNA INŠTALACIJA</t>
  </si>
  <si>
    <t>Cevi izdelane iz nerjaveče vlečenega materiala, za cevni navoj, varjene ali brezšivne, oblika-mere-material-pritiski in izdelane po DIN,  srednjetežke, vključno vsi fazonski kosi iz nerjavečega materiala, oblika-mere-pritisk in izdelava po DIN z ustrezno izolacijo</t>
  </si>
  <si>
    <t>OPOMBA - za manjše dimenzije lahko uporaba: Univerzalna večplastna cev v kolutu ali palicah, (sestavljena iz PE-RT-vezni spoj-vzdolžno pokrivno verjen aluminij-vezni sloj-PE-RT). Normalno vnetljivo, klasifikacija materiala B2 skladno s standardom DIN 4002. Maksimalna temperatura 95°C, maksimalni obratovalni tlak 10 bar, pri trajni obratovalni temperaturi 70°C, testirana odpornost proti pregrevanju 50 let, varnostni faktor 1,5, vključno z vsem potrebnim materialom za obešanje na strop, povezovalnimi spoji (T-kos, baterijskijskimi priključki, reducirni kosi, kolena 90°, kolena 45°,..) tesnilnim materilom in pritrdilnim priborom.</t>
  </si>
  <si>
    <t xml:space="preserve">DN12 oz. ø16x2,0 </t>
  </si>
  <si>
    <t xml:space="preserve">DN15 oz. ø20x2,25 </t>
  </si>
  <si>
    <t xml:space="preserve">DN20 oz. ø25x2,5 </t>
  </si>
  <si>
    <t xml:space="preserve">DN25 oz. ø32x3,0 </t>
  </si>
  <si>
    <t xml:space="preserve">DN32 oz. ø40x4,0 </t>
  </si>
  <si>
    <t xml:space="preserve">DN40 oz. ø50x4,5 </t>
  </si>
  <si>
    <t>DN50</t>
  </si>
  <si>
    <t>Dobava in montaža toplotne izolacije cevi  za razvod hladne in tople vode, zaščitena s fleksibilnimi cevaki z zaprtimi celicami debeline vezane na premer razvoda, toplotne prevodnosti 0,037 W/mK.
Vključno ves tesnilni in lepilni material.</t>
  </si>
  <si>
    <t>Podometna inox omarica s komplet montažnim materialom dim. 200x200x120 mm s ključavnico:</t>
  </si>
  <si>
    <t>vključno 2x pipa dim. DN15</t>
  </si>
  <si>
    <t>vključno 1x pipa dim. DN15</t>
  </si>
  <si>
    <t>Držala izdelana iz profiliranega železa (Č.0000) po izdelavi minizirati vključno z vijačnim in drobnim materialom</t>
  </si>
  <si>
    <t>kot npr. Hilti ali Sikla</t>
  </si>
  <si>
    <t>Krogelna navojna pipa z navojnima priključkoma z tesnilnim prilegom po DIN2999, ohišje iz medenine MS58 niklano, krogla kovana iz medenine MS58 kromana, jekleno kratko ročico ter z vsem tesnilnim in pritrdilnim materialom, tlačne stopnje PN10.</t>
  </si>
  <si>
    <t>6.a</t>
  </si>
  <si>
    <t xml:space="preserve">Modularni termostatski obtočni ventil za doseganje termičnega ravnovesja in termične dezinfekcije (antilegionela), za maksimalno temperaturo medija 100°C. Nazivni premer DN20, s termičnim pogonom TWA in temperaturnim tipalom PT1000, za programsko vodeno dezinfekcijo, kompletno s pripadajočim regulatorjem. Območje nastavitve 35-75°C, kvs=1,8 m3/h. </t>
  </si>
  <si>
    <t>kot npr. Danfoss tip MTCV C oz. enakovredno</t>
  </si>
  <si>
    <t>dim. DN20</t>
  </si>
  <si>
    <t>6.b</t>
  </si>
  <si>
    <t>Regulator za programsko vodeno termično dezinfekcijo vode in zapis temperatur - verzija C, vključno z dobavo in montažo</t>
  </si>
  <si>
    <t>Regulator za vodenje 16 krogov termične dezinfekcije in zapis temperatur</t>
  </si>
  <si>
    <t>napajalna napetost 24 V</t>
  </si>
  <si>
    <t>izhodni signal 24 V</t>
  </si>
  <si>
    <t>vključno z 2GB SD kartico za zajem podatkov</t>
  </si>
  <si>
    <t>vključno z naležnim tipalom ESMC</t>
  </si>
  <si>
    <t>kot npr. Danfoss oz. enakovredno</t>
  </si>
  <si>
    <t xml:space="preserve">Izvedba požarnih prebojev - prehod med požarnimi sektorji </t>
  </si>
  <si>
    <t>Dezinfekcija cevovodov z ustreznimi sredstvi ter izdaja poročila o dezinfekciji (skupna za celoten sistem)</t>
  </si>
  <si>
    <t>Pripravljalna in zaključna dela za vse opisane storitve. Vključno tlačni preizkus</t>
  </si>
  <si>
    <t>OBJEKTI A, B in C - brez kuhinje</t>
  </si>
  <si>
    <t>Cevovodi za odpadno vodo iz troslojnih PP cevi/ protihrupnih, npr. Vartis, z natičnimi obojkami DIN 19560, D 40, tesnjeno s tesnilnim obročkom, polaganje v poslopjih. Vključno s fazonskimi kosi. Vključno pritrditev cevi.</t>
  </si>
  <si>
    <t>Upoštevati prehode cevovodov skozi mejne elemente požarnih sektorjev oz. celic ki so zapolnjeni – zatesnjeni z materialom istega razreda odpornosti, kot so mejni elementi, skozi katere prehajajo in morajo biti z odzivom na ogenj razreda A1 in A2</t>
  </si>
  <si>
    <t>PP ravna cev z eno obojko dolžine od 150 do 3000 mm</t>
  </si>
  <si>
    <t>ɸ32 (odvod kondenza)</t>
  </si>
  <si>
    <t>ɸ50</t>
  </si>
  <si>
    <t>ɸ75</t>
  </si>
  <si>
    <t>ɸ110</t>
  </si>
  <si>
    <t>Odduh s potrebnim tesnilnim in montažnim materialom - vremensko odporna kapa iz UV odpornega PP</t>
  </si>
  <si>
    <t>Čistilni kos s potrebnim tesnilnim in montažnim materialom - vključno z vratci dim. 250x250 mm</t>
  </si>
  <si>
    <t>Ltž kanalizacijske cevi, vključno s fazonskimi kosi (redukcije, loki, odcepi, odduhi, čistilnimi kosi..), polaganje v objektu, ter z ustreznim tesnilnim in pritdilnim materialom in prilagajanje obstoječim odtokom</t>
  </si>
  <si>
    <t>Talni odtok iz INOX-a, s sifonom, iztok  vertikalni, vrsta plastike PP, priključek DN 50, s stranskim dotokom DN 40, z nasadnim kosom in okvirjem rešetke, rešetka iz INOX-a s fiksiranjem proti premikanju in zaščitno kroglico.  Nazivne mere okvirja rešetke 200 x 200 mm.</t>
  </si>
  <si>
    <t>Stenski odtok za priključitev pomivalnega/ pralnega stroja s potrebnim montažnim materialom</t>
  </si>
  <si>
    <t>Talna kanaleta s pokrovom, sifonom, montažnimi nogicami, ter ostalim potrebnim tesnilnim in montažnim materialom</t>
  </si>
  <si>
    <t>dim. 800x100 mm kot npr. ACO Showerdrain</t>
  </si>
  <si>
    <t>Dobava in montaža toplotne izolacije cevi  za razvod kanalizacije v vertikalah z zaprtimi celicami debeline 19mm, toplotne prevodnosti 0,035 W/mK.
Vključno ves tesnilni in lepilni material.</t>
  </si>
  <si>
    <t>kot npr. Armaflex ACE Plus oz. enakovredno</t>
  </si>
  <si>
    <t xml:space="preserve">Pripravljalna in zaključna dela za vse opisane storitve. </t>
  </si>
  <si>
    <t>Vključno s tlačnim in tesnostnim preizkusom</t>
  </si>
  <si>
    <t>Izdelava priključka novih vertikal kanalizacije na obstoječe kanalizacijsko omrežje oz. obstoječih vertikal na nov razvod kanalizacijhe v tleh, skupaj prehodnimi kosi in povezovalnimi spoji ter odcepi, tesnilnim materialom in pritrdilnim priborom.</t>
  </si>
  <si>
    <t>OBJEKT C - kuhinja</t>
  </si>
  <si>
    <t>čistilni kos</t>
  </si>
  <si>
    <t>Talna rešetka z lovilno košaro za trde delce za vgradnjo v kuhinji iz inox-a sestavljena iz: pohodne rešetke iz ploščatih profilov 20x4 mm, korita, smradne zapore, ter vertikalnega odtoka - preveriti pred izvedbo (v skladu s tehnologijo kuhinje)</t>
  </si>
  <si>
    <t>kot npr. proizvod ACO ali enakovredna</t>
  </si>
  <si>
    <t>dim. 200x200 mm, odtok ɸ75</t>
  </si>
  <si>
    <t>dim. 300x300 mm, odtok ɸ110</t>
  </si>
  <si>
    <t>dim. 800x400 mm, odtok ɸ110</t>
  </si>
  <si>
    <t>dim. 800x600 mm, odtok ɸ110</t>
  </si>
  <si>
    <t>dim. 1200x400 mm, odtok ɸ110</t>
  </si>
  <si>
    <t>Priprava odtoka za elemente dobavljene v sklopu tehnologije kuhinje, ter izvedba potrebne navezave, vključno z vsem potrebnim materialom za:</t>
  </si>
  <si>
    <t>ɸ50 - mehčalec vode</t>
  </si>
  <si>
    <t>ɸ50 - pomivalno korito</t>
  </si>
  <si>
    <t>ɸ50 - umivalnik</t>
  </si>
  <si>
    <t>ɸ75 - pomivalni stroj</t>
  </si>
  <si>
    <t>ɸ50 - pomivalni stroj</t>
  </si>
  <si>
    <t>ɸ50 - toplovodna kopel</t>
  </si>
  <si>
    <t>ɸ50 - pranje zelenjave</t>
  </si>
  <si>
    <t>ɸ50 - pitnik v jedilnici</t>
  </si>
  <si>
    <t>ɸ50 - hlajenje - organski odpadki</t>
  </si>
  <si>
    <t>ɸ75 - kompostiranje</t>
  </si>
  <si>
    <t>ɸ50 - hladilna komora</t>
  </si>
  <si>
    <t>ɸ50 - odtok trokadero</t>
  </si>
  <si>
    <t>ɸ50 - odtok sortirna miza</t>
  </si>
  <si>
    <t>SANITARNA OPREMA (izbor opreme potrdita investitor oz. arhitekt)</t>
  </si>
  <si>
    <t>Dobava in montaža umivalnika z elementi:</t>
  </si>
  <si>
    <t>dobava in montaža umivalnika s potrebnim montažnim in pritrdilnim materialom kot npr. Ceramica Dolomite Gemma 2 - 50/44 oz enakovreden</t>
  </si>
  <si>
    <t>dobava in montaža armatur za montažo na umivalnik - stoječa časovna mešalna armatura z regulacijo temperature vode s fiksnim izpustom in perlatorjem (2x kotni ventil) kot npr. HERZ PUSH P30</t>
  </si>
  <si>
    <t>dobava in montaža odtočnega ventila in sifona za umivalnik, dimenzije ɸ50</t>
  </si>
  <si>
    <t>dobava in montaža umivalnika s potrebnim montažnim in pritrdilnim materialom kot npr. Ceramica Dolomite Gemma 2 - 40 cm oz enakovreden</t>
  </si>
  <si>
    <t>1.c</t>
  </si>
  <si>
    <t>Dobava in montaža dvojnega umivalnika z elementi:</t>
  </si>
  <si>
    <t>dobava in montaža dvojnega umivalnika velikosti 1010x465x165 mm s potrebnim montažnim in pritrdilnim aterialom kot npr. CERASTYLE PINTO 100UMPIN101 oz. enakovreden</t>
  </si>
  <si>
    <t>dobava in montaža armatur za montažo na umivalnik 2x armatura - stoječa časovna mešalna armatura z regulacijo temperature vode s fiksnim izpustom in perlatorjem (2x kotni ventil) kot npr. HERZ PUSH P30</t>
  </si>
  <si>
    <t>1.d</t>
  </si>
  <si>
    <t>Kompletni invalidski umivalnik, vgrajen na višini od 75cm do 85cm. Sestoječ iz bele keramike, odtočne cevi z kromiranim medeninastim sifonom in vezno cevjo ter rozeto, pritrdilni in tesnostni material, stoječa enoročna mešalna baterija z prilagojeno ročico, z gibkimi veznimi cevimi do mešalne baterije, z  dvema kromirana medeninasta kotna ventiloma DN 15 z rozetama.</t>
  </si>
  <si>
    <t>1.e</t>
  </si>
  <si>
    <t>Montaža umivalnika iz keroka dobavljenega v sklopu opreme z elementi:</t>
  </si>
  <si>
    <t xml:space="preserve">montaža umivalnika s potrebnim montažnim in pritrdilnim materialom </t>
  </si>
  <si>
    <t>Montaža INOX korita dimenzije 250x50 cm, ki bo dobavljeno v sklopu opreme z elementi:</t>
  </si>
  <si>
    <r>
      <t>dobava in montaža 4</t>
    </r>
    <r>
      <rPr>
        <b/>
        <sz val="10"/>
        <rFont val="Calibri"/>
        <family val="2"/>
        <charset val="238"/>
        <scheme val="minor"/>
      </rPr>
      <t>x</t>
    </r>
    <r>
      <rPr>
        <sz val="10"/>
        <rFont val="Calibri"/>
        <family val="2"/>
        <charset val="238"/>
        <scheme val="minor"/>
      </rPr>
      <t xml:space="preserve"> armature z dolgim izlivom (2x kotni ventil) za montažo na element kot npr. UNITAS INFITY oz. enakovredna</t>
    </r>
  </si>
  <si>
    <t>dobava in montaža odtočnega ventila (4x) in sifona za korita, dimenzije ɸ50</t>
  </si>
  <si>
    <t>opremo uskladiti z dobaviteljem korita</t>
  </si>
  <si>
    <t>Dobava in montaža armature za pomivalno korito dobavljeno v sklopu opreme:</t>
  </si>
  <si>
    <t>dobava in montaža armature za pomivalno korito primerna za montažo na korito z enoročnim odpiranjem (2x kotni ventil) kot npr. Unitas Harmony 00192 oz. enakovredna</t>
  </si>
  <si>
    <t>dobava in montaža odtočnega ventila in sifona za korito, dimenzije ɸ50 s prilagoditvijo navezave</t>
  </si>
  <si>
    <t>Kompleten WC , sestoječe iz:</t>
  </si>
  <si>
    <t>Konzolne straniščne školjke - izdelane iz sanitarnega porcelana, bele barve s horizontalnim odvodom kot npr. CERAMICA DOLOMITE GEMMA 2 oz. enakovredna</t>
  </si>
  <si>
    <t>oprema straniščne školjke, sestoječa iz dvojnega sedeža, gumijastih mašet, tesnenja izpiralnega cevovoda, gumijastega tesnila pod straniščno školjko in pritrdilnega materiala</t>
  </si>
  <si>
    <t xml:space="preserve">Podometni splakovalnik za WC školjko z nosilno konstrukcijo, potrebnim montažnim materialom, ter aktivacijsko tipko, kot npr. Geberit tip Kombofix tipka Sigma 01 </t>
  </si>
  <si>
    <t>Kompleten WC - invalidi, sestoječe iz:</t>
  </si>
  <si>
    <t>Kompletna talna invalidska straniščna školjka z izpustom v zid, podometnim izplakovalnim kotličkom in vsem pritrdilnim in tesnostnim materialom. Sedežna deska s pokrovom in pritrditvijo.</t>
  </si>
  <si>
    <t>držala za montažo ob WC školjko za invalide</t>
  </si>
  <si>
    <t>Kompleten stenski pisoar, sestoječ iz:</t>
  </si>
  <si>
    <t>pisoarne školjke iz sanitarne keramike bele barve - stenske izvedbe, ravnega prepustnega ventila za vzidavo 1/2", rozete, kromirane zvezne cevke in kromirane rozete, kromiranega "S" sifona ɸ50, kompletno s pripadajočim montažnim materialom, kot npr. CERAMICA DOLOMITE VOLGA J0438</t>
  </si>
  <si>
    <t>kompletne avtomatske elektronske naprave za proženje izpiranja pisoarja, vključno s fotocelico, magnetnim ventilom in pripadajočo komandno omarico v sklopu pisoarja,</t>
  </si>
  <si>
    <t>podometna konstrukcija GEBERIT s senzorskim nastavkom</t>
  </si>
  <si>
    <t>5.a</t>
  </si>
  <si>
    <t>Dobava in montaža tuš armature (kabinet učitelji in garderoba kuhinja) - sestoječa iz elementov:</t>
  </si>
  <si>
    <t xml:space="preserve">zidna enoročna baterija DN15 z ročnim tušem in držalom/ podometni ventil DN15 (kos 2) </t>
  </si>
  <si>
    <t>vključno z vsemi tesnili, ter montažnim in pritrdilnim materialom</t>
  </si>
  <si>
    <t>tuš armatura kot npr. Unitas Infinity 00401, masažna prha Unitas s konzolo</t>
  </si>
  <si>
    <t>5.b</t>
  </si>
  <si>
    <t>Dobava in montaža tuš armature sestoječe iz elementov:</t>
  </si>
  <si>
    <t>podometna termostatska časovna armatura za tuš dim. DN15 z nadglavno prho - podometna navezava/ podometni ventil DN15 (kos 2) - kot npr. GROHE tip Grohtherm oz. enakovredna</t>
  </si>
  <si>
    <t>tuš armatura kot npr. THERMOMAT METRO TAP</t>
  </si>
  <si>
    <t>Dobava in montaža trokadera sestoječega iz:</t>
  </si>
  <si>
    <t>Keramični trokadero, talna izvedba, z iztokom ɸ100 v  steno kot npr. CERAMICA DOLOMITE tip BRENTA. Element se montira s pripadajočo opremo, sestoječo iz:
- dvižna kromana rešetka,
- stenska, enoročna, kromana mešalna baterijo z gibljivim, dolgim izlivom,
- hitrim izplakovalnim ventilom</t>
  </si>
  <si>
    <t xml:space="preserve">Iztočna pipa z izpustom in holandskim nastavkom za gumi cev dim. DN15  s tesnilnim  in montažnim materialom </t>
  </si>
  <si>
    <t>ZOBOZDRAVSTVENA ORDINACIJA  s potrebnimi priključki (tudi vakuum in komprimiran zrak)</t>
  </si>
  <si>
    <t>Priprava priključkov za zobozdravstveni stol - po detajlu (Korum d.o.o.):</t>
  </si>
  <si>
    <t>priključek mrzle vode zaključen s kotnim ventilom dim. DN15</t>
  </si>
  <si>
    <t>priključek komprimiranega zraka zaključen s kotnim ventilom dim. DN10</t>
  </si>
  <si>
    <t>pripravljen odtok dim f50</t>
  </si>
  <si>
    <t>cev za vakuum pod kotom 45° dim f40</t>
  </si>
  <si>
    <t>Dobava in montaža brezoljnega kompresorja po izboru uporabnika, z vsem potrebnim montažnim materialom</t>
  </si>
  <si>
    <t>Specialna bakrena cev, izdelana z vlečenjem iz celega, znotraj in zunaj očiščena in razmaščena, žarjena v vakumu, specialne kvalitete za medicinske pline, z oznako, da je bila preiskušena na propustnost, cevi na konceh zaprte s plastičnimi čepi, z dodatkom na odrez in spajanje, kompletno z ustrezno količino vseh vrst fitingov (loki, kolena, T-kosi, reducirni kosi, spojke, itd.)</t>
  </si>
  <si>
    <t>ɸ10x1</t>
  </si>
  <si>
    <t>4.c</t>
  </si>
  <si>
    <t>Dobava in montaža črpalke za vakuum z vsem potrebnim montažnim materialom, vključno z razvodom dim. f40 dolžine cca 6 m</t>
  </si>
  <si>
    <t xml:space="preserve">OBJEKT C - KUHINJA </t>
  </si>
  <si>
    <t>Dobava in montaža tuš armature - sestoječa iz elementov:</t>
  </si>
  <si>
    <t>Montaža opreme po popisu tehnologa vključno z izvedbo priključkov tople in mrzle sanitarne vode z zapornimi elementi</t>
  </si>
  <si>
    <t xml:space="preserve">Ob montaži upoštevati mikrolokacije zahtevane s tehnološkim načrtom! </t>
  </si>
  <si>
    <t>Pomivalno korito, DN15</t>
  </si>
  <si>
    <t>umivalnik, DN15</t>
  </si>
  <si>
    <t>trokadero, DN15</t>
  </si>
  <si>
    <t>mrzla voda dim. DN20 zaklj. z ventilom - MEHČALEC VODE</t>
  </si>
  <si>
    <t>mrzla voda dim. DN20 zaklj. z ventilom - PREKUCNA PONEV</t>
  </si>
  <si>
    <t>mrzla in topla voda dim. DN15 zaklj. z ventilom - PREKUCNA PONEV</t>
  </si>
  <si>
    <t>mehčana voda dim. DN20 zaklj. z ventilom - PARNO KONVEKCIJSKA PEČ</t>
  </si>
  <si>
    <t>mehčana, mrzla in topla voda dim. DN20 zaklj. z ventilom - KOTEL</t>
  </si>
  <si>
    <t>mehčana voda dim. DN15 zaklj. z ventilom - TOPLOVODNA KOPEL</t>
  </si>
  <si>
    <t>mrzla in topla voda dim. DN15 zaklj. z ventilom - termo blok</t>
  </si>
  <si>
    <t>mrzla voda dim. DN15 zaklj. z ventilom - PRANJE ZELENJAVE</t>
  </si>
  <si>
    <t>mrzla in topla voda dim. DN15 zaklj. z ventilom - KOMPOSTIRANJE</t>
  </si>
  <si>
    <t>mrzla voda dim. DN15 zaključeno z baterijo z nastavkom za gumi cev - LUPILEC KROMPIRJA</t>
  </si>
  <si>
    <t>priključek mehčana voda dim. DN15 zaklj. z ventilom</t>
  </si>
  <si>
    <t>priključek mrzle voda dim. DN15 zaklj. z ventilom - PITNIK</t>
  </si>
  <si>
    <t>mehčana voda dim. DN20 zaklj. z ventilom - POMIVALNI STROJ</t>
  </si>
  <si>
    <t>Montaža termostatskega mešalnega ventila temperature tople vode  s potrebnim montažnim materialom zaključen s pipo z nastavkom za gumi cev - navojni kolut (montaža po detajlu tehnologa)</t>
  </si>
  <si>
    <t xml:space="preserve">HIDROPOSTAJA </t>
  </si>
  <si>
    <t>Mikroprocesorsko krmiljena hidropostaja 
• dve črpalki 
• obe črpalki sta regulirani preko mikrocesorskega krmilnika
• ciklično in paralelno delovanje 
- v primeru, da ena črpalka ne zmore zagotavljati trenutnega pretoka, se vklopi tudi druga črpalka (paralelno obratovanje)
- črpalki se izmenjujeta v obratovanju (ciklično obratovanje)
- če ena izmed črpalk izpade zaradi okvare se avtomatsko vklopi druga črpalka</t>
  </si>
  <si>
    <t>Sestavljena iz:
- 2 kom vertikalna večstopenjska INOX črpalka LOWARA tip 1 SV 03 F 003T 
(Q=0,5 l/s pri H=13,8m =&gt; glej priloge, moč P=0,37 kW) =&gt; po črpalki
- 1x zvezni merilec tlaka SP 10 (0-10 bar, 4-20mA)
- Krmilno-zaščitna omarica FULLAPP2-T10: 
o Mikroprocesorsko upravljanje preko krmilnika z zaslonom za prikaz parametrov in stanj s pritisnimi tipkami za upravljanje in 
nastavljanje parametrov 
o Varovanje črpalke pred delovanjem ˝na suho˝ (preko cos Φ ali minimalnega toka) 
o Zaščita pred preobremenitvijo, maksimalnim številom vklopov na uro/minuto, izpadom faze, minimalno in maksimalno 
napetostjo, itd … 
o priključne sponke za daljinsko signalizacijo stanja za vsako črpalko:
− napaka (možnost nastavljanja za katere napake/alarme se relejski izhod aktivira)
- Vsi potrebni zasuni in nepovratni ventili na sesalni in tlačni strani - hidropostaja sesa iz omrežja! 
- 2 kom vertikalna membranska posoda 20l, 10 bar 
- celotna tlačna in sesalna cev sta izdelani iz nerjavečega jekla INOX
- sesalni kolektor: navojno 2˝ 
- tlačni kolektor: navojno 2˝
- zaščita pred delovanjem ˝na suho˝ - precizno tlačno stikalo - hidropostaja sesa iz omrežja!
- celotna hidropostaja je montirana na skupnem podstavku in opremljena z gumijastimi amortizterji</t>
  </si>
  <si>
    <t xml:space="preserve">Tehnični podatki: </t>
  </si>
  <si>
    <t>tlak: ΔH=13,8m</t>
  </si>
  <si>
    <t>pretok: Q=1 l/s (2x 0,5 l/s)</t>
  </si>
  <si>
    <t>priključna moč: 2x 0,37 kW</t>
  </si>
  <si>
    <t>Ustreza VIP TEHNIKA tip MHP 2 / 03 / 1 SV 03</t>
  </si>
  <si>
    <t>POŽARNA ZAŠČITA</t>
  </si>
  <si>
    <t>Stenski EURO hidrant z vgradno/ nadometno omarico in vratci za shranjevanje gumijaste cevi</t>
  </si>
  <si>
    <t>Priključna cev "</t>
  </si>
  <si>
    <t>1x Hidrantna omara z opremo, s kolutom in gumijasto cevjo pod stalnim tlakom z gasilno cevjo. Dimenzija omare (DxVxG=740x840x250mm), cev dolžine 30m, z ročnikom 1".</t>
  </si>
  <si>
    <t>Komplet z vsem spojnim in tesnilnim in pritrdilnim materialom.</t>
  </si>
  <si>
    <t>Z napisom ZIDNI HIDRANT, ki označi lokacijo zidnega hidranta</t>
  </si>
  <si>
    <t>Ustreza: GALLUS ali enakovredno</t>
  </si>
  <si>
    <t>Ročni gasilni aparat na prah tip "ABC", vključno s tablico za oznako lokacije, ter pritrdilnim materialom</t>
  </si>
  <si>
    <t>12 EG</t>
  </si>
  <si>
    <t>6 EG</t>
  </si>
  <si>
    <t>Ročni gasilni aparat na peno tip "F", vključno s tablico za oznako lokacije, ter pritrdilnim materialom</t>
  </si>
  <si>
    <t>EG9 - 13A</t>
  </si>
  <si>
    <t>2.c</t>
  </si>
  <si>
    <t>Ročni gasilni aparat na CO2, vključno s tablico za oznako lokacije, ter pritrdilnim materialom</t>
  </si>
  <si>
    <t>5 EG</t>
  </si>
  <si>
    <t>2.d</t>
  </si>
  <si>
    <t>Kovinska omarica za ročni gasilni aparat na gumb velikosti 500x740x250 mm, komplet z montažnim materialom</t>
  </si>
  <si>
    <t>2.e</t>
  </si>
  <si>
    <t>Kovinska omarica za dva ročna gasilna aparata, na gumb velikosti 290x740x250 mm, ki bo montiran samostojno, komplet z montažnim materialom in označbo lokacije</t>
  </si>
  <si>
    <t>2.f</t>
  </si>
  <si>
    <t>Omarica za ročni gasilni aparat na gumb s prozornim sprednjim delom, ki bo montiran samostojno, komplet z montažnim materialom in oznako lokacije</t>
  </si>
  <si>
    <t>za gasilnik na PENO (13A)</t>
  </si>
  <si>
    <t>za gasilnik na OGLJIKOV DIOKSID (55B)</t>
  </si>
  <si>
    <t>POSTAVITEV VODOMERNEGA JAŠKA</t>
  </si>
  <si>
    <t>Demontaža elementov, pregled armatur, hramba oz. zaščita za čas obnove, ter ponovna montaža po zaključku gradbenih del</t>
  </si>
  <si>
    <t>OPCIJA: Vgradnja manjšega vodomera dim. DN50 - v objektu:</t>
  </si>
  <si>
    <t>gumi tesnilo za zaščitno cev, d125 (1x)</t>
  </si>
  <si>
    <t>spojka ravna za PE cev d90/DN80 (1x)</t>
  </si>
  <si>
    <t>zmanjševalni kos DN80/50 (2x)</t>
  </si>
  <si>
    <t>pipa krogelna DN80 (2x)</t>
  </si>
  <si>
    <t>lovilec nečistoč DN50 (1x)</t>
  </si>
  <si>
    <t>nepovratni ventil DN50 (1x)</t>
  </si>
  <si>
    <t>kombiniran vodomer dim. DN50/20 za vodoravno vgradnjo, montažno konzolo in z možnostjo daljinskega odčitavanja</t>
  </si>
  <si>
    <t>podbetoniranje armatur</t>
  </si>
  <si>
    <t>izpust DN20</t>
  </si>
  <si>
    <t>prilagoditev priključka novi postavitvi</t>
  </si>
  <si>
    <t>4.1.5</t>
  </si>
  <si>
    <t>PLINSKE INŠTALACIJE</t>
  </si>
  <si>
    <t>Demontaža obstoječih plinskih inštalacij, ki so predmet rušitve, sortiranje materiala in odvoz na deponijo - upoštevati za poro plina in praznjenje sistema</t>
  </si>
  <si>
    <t>Upoštevati stroške pristojbin.</t>
  </si>
  <si>
    <t>PLINSKI PRIKLJUČEK  - strojna dela</t>
  </si>
  <si>
    <t>Izvedba navezave na obstoječ razvod dim. DN250 (zahteva Energetika LJ d.o.o.):</t>
  </si>
  <si>
    <t>Elementi: T kos dim. 250/250, redukcija na DN50, zaporni element dim. DN50</t>
  </si>
  <si>
    <t>Izvedba navezave na obstoječ priključek dim. ɸ63 potrebno bo upoštevati izpihovanje plinske inštalacije, ter ponovno polnjenje plinske inštalacije</t>
  </si>
  <si>
    <t xml:space="preserve">Dobava in montaža polietilenske cevi PE-100-SDR 11 skupaj z dodatkom za razrez in ELGEF spojkami </t>
  </si>
  <si>
    <t>ɸ63x5,8</t>
  </si>
  <si>
    <t>Obojka iz materiala PE 100</t>
  </si>
  <si>
    <t>Obojka iz PE 100 z vgrajeno elektro-uporovno žico, skupaj z varjenjem</t>
  </si>
  <si>
    <t>PE 63</t>
  </si>
  <si>
    <t xml:space="preserve">kos </t>
  </si>
  <si>
    <t>Prehodni kos PE/jeklo dimenzije Φ63/DN50</t>
  </si>
  <si>
    <t>Omarica za glavno plinsko zaporno pipo, izdelana iz nerjaveče pločevine, prirejena za vgradnjo v fasado, vključno s tesnili in montažnim materialom z napisom GLAVNA PLINSKA ZAPORNA PIPA</t>
  </si>
  <si>
    <t xml:space="preserve">dim. 390x350x250 mm </t>
  </si>
  <si>
    <t>Glavna plinska zaporna pipa za zemeljski plin z izolirnim kosom, z navojnimi priključki, tesnilnim in spojnim materialom</t>
  </si>
  <si>
    <t>Barvanje vidnih delov inštalacije z vročevzdržno barvo</t>
  </si>
  <si>
    <t>Dvakratno miniziranje cevovodov in vseh kovinskih delov</t>
  </si>
  <si>
    <t>Pripravljalna dela, zapiranje in praznjenje razvoda, zarisovanje, čiščenje, preizkusi cevne inštalacije, ponovno polnjenje, zaključna dela, pospravljanje in prevoz odpadkov na deponijo, ostali drobni in vezni material, ki v popisu ni zajet, obračun kot pribitek na dobavo in montažo, pridobitev potrebnih atestov</t>
  </si>
  <si>
    <t>INTERNE PLINSKE INŠTALACIJE - strojna dela/ kuhinja</t>
  </si>
  <si>
    <t>Regulator tlaka dimenzije DN50 (serije ZRH - potrditev s strani distributerja), ki zniža tlak plina iz 100 mbar na 23 mbar,</t>
  </si>
  <si>
    <t xml:space="preserve">Plinomer velikosti G 25, priključki DN50 - navojni, s konzolo za montažo in pritrdilnim materialom (do 40 m3/h) </t>
  </si>
  <si>
    <t>Dobava in montaža varnostno zaščitnega sklopa za zemeljski plin v skladu z DVGW G 631, za varovanje kuhinje, dimenzije DN50, za ZP tlačne stopnje 23 mbar, sestavljen iz sledečih elementov: tlačnega stikala za plin, dvojnega elektromagnetnega ventila, krogelnega ventila s termičnim varovalom, nadzornega panela DVGW delovni list G 631, s potrebnim spojnim, tesnilnim in montažnim materialom, ter z zagonom s strani pooblaščene osebe, 230V, 50 Hz</t>
  </si>
  <si>
    <t>komplet kot npr DUNGS</t>
  </si>
  <si>
    <t>Jeklena brezšivna srednje težka črna plinska cev iz materiala Č.1212 po DIN 2448, skupaj z varilnimi loki, redukcijami, varilnim, tesnilnim in pritrdilnim materialom</t>
  </si>
  <si>
    <t xml:space="preserve">DN65 </t>
  </si>
  <si>
    <t>Dobava in montaža opreme za detekcijo plina v kuhinji in ostalih prostorih, ki je sestavljena iz: tipalne sonde (3 kosov), elektrokrmilne enote, ter signalne postaje (zvočni in svetlobni signal), vključno z montažnim materialom</t>
  </si>
  <si>
    <t>Izvedba plinskega priključka za porabnik plina v sklopu tehnologije, vključno z zapornim elementom s termočlenom, kompletno z drobnim montažnim materialom, vključno z zagonom s strani pooblaščenega servisa, komplet z nastavitvijo in kontrolo delovanja, ter predajo zapisnika</t>
  </si>
  <si>
    <t>Izpihovalni nastavek s krogelno pipo DN15</t>
  </si>
  <si>
    <t>4.1.6</t>
  </si>
  <si>
    <t>PRIPRAVA OGREVNE IN HLADILNE VODE (z razdelilci)</t>
  </si>
  <si>
    <t>PRIPRAVA OGREVNE IN HLADILNE VODE</t>
  </si>
  <si>
    <t>Toplotna črpalka sole / voda - WWP S 130 ID, 138,1 kW notranja postavitev, 62º</t>
  </si>
  <si>
    <t>Weishaupt zemlja/voda topl. Črpalka</t>
  </si>
  <si>
    <t>z dvema stopnjama moči</t>
  </si>
  <si>
    <t>(nizkotemperaturna)</t>
  </si>
  <si>
    <t>Tip WWP S 130 ID</t>
  </si>
  <si>
    <t>postavitev: znotraj</t>
  </si>
  <si>
    <t>temperatura predtoka maks. 62 stop. C</t>
  </si>
  <si>
    <t>prašno lakirano ohišje</t>
  </si>
  <si>
    <t>Ogrevalna toplotna črpalka za notranjo</t>
  </si>
  <si>
    <t>postavitev z integriranim upravljalnikom</t>
  </si>
  <si>
    <t>in posluževalno enoto, katero je mogoče</t>
  </si>
  <si>
    <t>s setom za stensko montažo (posebni</t>
  </si>
  <si>
    <t>pribor) uporabiti kot ožičeni daljinski</t>
  </si>
  <si>
    <t>posluževalec.</t>
  </si>
  <si>
    <t>Variabline možnosti priključitve vodov</t>
  </si>
  <si>
    <t>slanice in ogrevanja na hrbtno steno</t>
  </si>
  <si>
    <t>ohišja.</t>
  </si>
  <si>
    <t>Optimizirana zvočna izolacija z zvočno</t>
  </si>
  <si>
    <t>izoliranim kovinskim ohišjem, ter prosto</t>
  </si>
  <si>
    <t>nihajočo podstavno ploščo kompresorja.</t>
  </si>
  <si>
    <t>Omogoča direktni priklop na ogrevalni</t>
  </si>
  <si>
    <t>sistem. Dostop za vzdrževalna opravila</t>
  </si>
  <si>
    <t>s prednje strani, z desne in leve strani</t>
  </si>
  <si>
    <t>ni potreben minimalni odmik.</t>
  </si>
  <si>
    <t>Visoka COP števila zaradi elektronskega</t>
  </si>
  <si>
    <t>ekspanzijskega ventila, COP-Boosterja</t>
  </si>
  <si>
    <t>in elektronske regulacije črpalke glede</t>
  </si>
  <si>
    <t>na temperaturno razliko v krogu slanice</t>
  </si>
  <si>
    <t>in generatorja toplote.</t>
  </si>
  <si>
    <t>Senzorični nadzor hladilnega kroga za</t>
  </si>
  <si>
    <t>visoko varnost delovanja in integrirano</t>
  </si>
  <si>
    <t>merjenje toplotnih količin (prikaz</t>
  </si>
  <si>
    <t>izračunanih toplotnih količin za</t>
  </si>
  <si>
    <t>ogrevanje in pripravo sanitarne vode</t>
  </si>
  <si>
    <t>na upravljalniku TČ (WPM)).</t>
  </si>
  <si>
    <t>Univerzalna sestava z dvema</t>
  </si>
  <si>
    <t>kompresorjema za prilagajanje moči,</t>
  </si>
  <si>
    <t>opcijska priprava tople sanit. vode in</t>
  </si>
  <si>
    <t>fleksibilne razširitveni možnosti za:</t>
  </si>
  <si>
    <t>bivalentno ali bival. regenerativno</t>
  </si>
  <si>
    <t>obratovanje</t>
  </si>
  <si>
    <t>razdelilne sisteme z nemešalnimi in</t>
  </si>
  <si>
    <t>mešalnimi ogrevalnimi krogi</t>
  </si>
  <si>
    <t>Integrirani mehki zaganjalnik, tipali</t>
  </si>
  <si>
    <t>predtoka in povratka. V obsegu dobave</t>
  </si>
  <si>
    <t>lovilec nečistoč za toplotni vir,</t>
  </si>
  <si>
    <t>zunanje tipalo (tip NTC-2k) in obtočni</t>
  </si>
  <si>
    <t>črpalki za krog slanice in ogrevalnega</t>
  </si>
  <si>
    <t>kroga (potrebno upošt. tlačni padec).</t>
  </si>
  <si>
    <t>Toplotna črpalka ustreza veljavnim</t>
  </si>
  <si>
    <t>normam in varnostnim predpisom ter</t>
  </si>
  <si>
    <t>tehničnimi pogoji priključevanja</t>
  </si>
  <si>
    <t>(TAB) EVU in je VDE-testirana.</t>
  </si>
  <si>
    <t>Tehnični podatki:</t>
  </si>
  <si>
    <t>Postavitev / Barva:</t>
  </si>
  <si>
    <t>znotraj / bela (podobno RAL 9003)</t>
  </si>
  <si>
    <t>Mejne temp. delovanja:</t>
  </si>
  <si>
    <t>Ogrevalna voda / slanica:</t>
  </si>
  <si>
    <t>62 stop. C / -5 stop. C</t>
  </si>
  <si>
    <t>Slanica: -5 stop. C do 25 stop. C</t>
  </si>
  <si>
    <t>Toplotna moč / COP:</t>
  </si>
  <si>
    <t>pri B0/W35*</t>
  </si>
  <si>
    <t>1 Kompresor: 70,70 kW / 4,70</t>
  </si>
  <si>
    <t>2 Kompresorja: 138,10 kW / 4,80</t>
  </si>
  <si>
    <t>Imenska električna moč:</t>
  </si>
  <si>
    <t>pri B0/W35: 30,00 kW</t>
  </si>
  <si>
    <t>Hladilno sredstvo R410A: 19,50 kg</t>
  </si>
  <si>
    <t>Vol. pretok slanice (toplotni vir) pri</t>
  </si>
  <si>
    <t>not. Tlač. Razl.: : 33,1 m3/h / 63000 Pa</t>
  </si>
  <si>
    <t>Volumski pretok ogr. vode pri notranji</t>
  </si>
  <si>
    <t>tlačni razliki: 17,2 m3/h / 58000 Pa</t>
  </si>
  <si>
    <t>Mere (Š x G x V)**:</t>
  </si>
  <si>
    <t>1348 x 829 x 1891 mm</t>
  </si>
  <si>
    <t>Masa (vklj. z embalažo): 824 kg</t>
  </si>
  <si>
    <t>Krmilna napetost: 230 V</t>
  </si>
  <si>
    <t>Močnostna napetost: 3 / 400 V / 50 Hz</t>
  </si>
  <si>
    <t>Zagonski tok z mehkim zaganjalnikom:</t>
  </si>
  <si>
    <t>110 A</t>
  </si>
  <si>
    <t>Priklop za ogrevanje:</t>
  </si>
  <si>
    <t>N 2 1/2 cole</t>
  </si>
  <si>
    <t>Priklop za toplotni vir:</t>
  </si>
  <si>
    <t>N 3 cole</t>
  </si>
  <si>
    <t>To pomeni pri npr.  B0/W35:</t>
  </si>
  <si>
    <t>Temperatura toplotnega vira 0 stop. C,</t>
  </si>
  <si>
    <t>Temperatura izhodne toplote 35 stop. C.</t>
  </si>
  <si>
    <t>Upoštevajte, da je potrebno za cevne</t>
  </si>
  <si>
    <t>priključke, upravljanje in vzdrževanje</t>
  </si>
  <si>
    <t>predvideti dodaten prostor.</t>
  </si>
  <si>
    <t>Poziciji pripadajo podpozicije:</t>
  </si>
  <si>
    <t>Toplotna črpalka WWP S130 ID</t>
  </si>
  <si>
    <t>Obtočna črpalka Magna3 65- 80F 340</t>
  </si>
  <si>
    <t>Obtočna črpalka Magna3 65-150F 340</t>
  </si>
  <si>
    <t>Upravljalnik toplotne črpalke WPM 6.0</t>
  </si>
  <si>
    <t>Kaskadni regulator toplotnih črpalk WPM 6.0 - ogrevanje</t>
  </si>
  <si>
    <t>kaskadni regulator toplotnih črpalk WPM 6.0</t>
  </si>
  <si>
    <t>kot Master regulator za</t>
  </si>
  <si>
    <t>kaskadno delovanje</t>
  </si>
  <si>
    <t>Omara krmilna tehnika Weishaupt WN-1</t>
  </si>
  <si>
    <t>Tipalo Pt 100 / 150 mm</t>
  </si>
  <si>
    <t>Tipalo temp. PT100 DIN 60751 Kl.B</t>
  </si>
  <si>
    <t>primerna za vgradnjo v cev, temperaturno</t>
  </si>
  <si>
    <t>območje -50-  +160°C, z merilnim dajalnikom</t>
  </si>
  <si>
    <t>1 x PT100/3DIN, zaščitna cev 8 mm,</t>
  </si>
  <si>
    <t>material zaščitne cevi 1.4571 (V4A),</t>
  </si>
  <si>
    <t>priključna glava oblike B aluminij, z M20X1,5</t>
  </si>
  <si>
    <t>kabelsko uvodnico za kabel maks. Ø = 8 mm,</t>
  </si>
  <si>
    <t>zaščita IP66, vgradna dolžina 150 mm</t>
  </si>
  <si>
    <t>Tulka za tipalo 150 mm</t>
  </si>
  <si>
    <t>Varnostni termostat</t>
  </si>
  <si>
    <t xml:space="preserve">WS-TLM1.100 varnostni temperaturni termostat do 110 °C </t>
  </si>
  <si>
    <t>Vgradni termostat s tipalom 100mm</t>
  </si>
  <si>
    <t>elektro mehanski skladen s PED 97/23/EG</t>
  </si>
  <si>
    <t>klasificiran v kategoriji IV</t>
  </si>
  <si>
    <t>Testiran pri TUV: 0000046121</t>
  </si>
  <si>
    <t>Nastavitveno področje 70-110 °C</t>
  </si>
  <si>
    <t>Preklopno območje ca. 10 °C</t>
  </si>
  <si>
    <t>Mikro stikalo z 1 preklopnim stikalom</t>
  </si>
  <si>
    <t>Ohišje dvodelno s prosojnim oknom</t>
  </si>
  <si>
    <t>zaščita IP54 vključno s 100mm zaščitno</t>
  </si>
  <si>
    <t>tulko Ø 9 mm,material nerjavno jeklo 1.4404</t>
  </si>
  <si>
    <t>priključna mera G1/2" po DIN ISO 228</t>
  </si>
  <si>
    <t>NTC  10k tipalo povratka 6 m R2.1/KA/1/2</t>
  </si>
  <si>
    <t>Tipalo bojlerja WPM NTC 10</t>
  </si>
  <si>
    <t>Sole paket za WWP S 130 ID</t>
  </si>
  <si>
    <t>Paket za slanico</t>
  </si>
  <si>
    <t>Sestavljen iz</t>
  </si>
  <si>
    <t>set krog. vent. za krog slanice,</t>
  </si>
  <si>
    <t>varnostni set, raztezna posoda</t>
  </si>
  <si>
    <t>za krog slanice 50 litrov,</t>
  </si>
  <si>
    <t>izločevalec zraka DN 65</t>
  </si>
  <si>
    <t>za WWP S 130 ID</t>
  </si>
  <si>
    <t>Solnica Tyfocor 200 l predpripravljena</t>
  </si>
  <si>
    <t>tekočina za solarni krog</t>
  </si>
  <si>
    <t>Tyfocor</t>
  </si>
  <si>
    <t>Sod: 200 l</t>
  </si>
  <si>
    <t>slanica pripravljena za uporabo z</t>
  </si>
  <si>
    <t>zaščito proti zmrzovanju do -15°C</t>
  </si>
  <si>
    <t>osnova je etilen glikol</t>
  </si>
  <si>
    <t>okolju prijazna snov, ker ne vsebuje</t>
  </si>
  <si>
    <t>nitrita, aminov in fosfatov</t>
  </si>
  <si>
    <t>varnostna barva: zelena</t>
  </si>
  <si>
    <t>Kontrola temperature sonde za WWP S 130 ID</t>
  </si>
  <si>
    <t>Kontrola temperature sonde za</t>
  </si>
  <si>
    <t>WWP S 130 IR</t>
  </si>
  <si>
    <t>WS-PMS-P Temperaturna kontrola vrtine</t>
  </si>
  <si>
    <t>za vgradnjo v zemlja-voda top. črpalke:</t>
  </si>
  <si>
    <t>- napajalna napetost 230V/1/PE/N/50 Hz</t>
  </si>
  <si>
    <t>  iz WWP-S</t>
  </si>
  <si>
    <t>- varovanje s  2A varovalko</t>
  </si>
  <si>
    <t>- blokada toplotne črpalke pri</t>
  </si>
  <si>
    <t>prekoračenju najnižje temperat. slanice</t>
  </si>
  <si>
    <t>- signalizacija prenizke temperature</t>
  </si>
  <si>
    <t>vrtine z opozorilno lučko</t>
  </si>
  <si>
    <t>v ločenem ohišju</t>
  </si>
  <si>
    <t>- dajalnik impulzov digitalno nastavljiv</t>
  </si>
  <si>
    <t>- ciklični vklop črpalke v vrtini</t>
  </si>
  <si>
    <t>- nastavljiv digitalni temperaturni</t>
  </si>
  <si>
    <t>pretvornik meritve</t>
  </si>
  <si>
    <t>- izklopni temperaturni senzor</t>
  </si>
  <si>
    <t>Kabli za vrtino:</t>
  </si>
  <si>
    <t>- krmilni kabel 5m za sensor</t>
  </si>
  <si>
    <t>- krmilni kabel 5m za signalno lučko</t>
  </si>
  <si>
    <t>- vgradni elementi so ožičeni za</t>
  </si>
  <si>
    <t>vgradnjo omaro</t>
  </si>
  <si>
    <t>- omara za na steno:</t>
  </si>
  <si>
    <t>š x v x g: 300 x 300 x 200 mm</t>
  </si>
  <si>
    <t>- priklop kablov od spodaj, tečaji na</t>
  </si>
  <si>
    <t>vratih desno</t>
  </si>
  <si>
    <t>- zaščita IP54</t>
  </si>
  <si>
    <t>- za postavitev v zgradbe do</t>
  </si>
  <si>
    <t>1000m nad morjem</t>
  </si>
  <si>
    <t>- temperaturno področje +5°...+35°C</t>
  </si>
  <si>
    <t>- vlažnost zraka do 80% rel. vlažnosti</t>
  </si>
  <si>
    <t>  ne sme priti do rosenja</t>
  </si>
  <si>
    <t>- lakiranje RAL7035</t>
  </si>
  <si>
    <t>- kabelski priključki za priklop kablov</t>
  </si>
  <si>
    <t>iz kotlarne v omari</t>
  </si>
  <si>
    <t>- kabel lista skladna z DIN 40719</t>
  </si>
  <si>
    <t>  del 9</t>
  </si>
  <si>
    <t>- seznam materiala, načrt priklopa,</t>
  </si>
  <si>
    <t>električni načrt,</t>
  </si>
  <si>
    <t>risba izgleda od spredaj</t>
  </si>
  <si>
    <t>- preiskušeno delovanje z simulacijo</t>
  </si>
  <si>
    <t>pri proizvajalcu</t>
  </si>
  <si>
    <t>Napotek:</t>
  </si>
  <si>
    <t>- tipalo temperature v vrtini je</t>
  </si>
  <si>
    <t>potrebno naročiti posebej</t>
  </si>
  <si>
    <t>  npr. WS-Pt100-C</t>
  </si>
  <si>
    <t>Tipalo temperature v sondi WS-Pt100-C</t>
  </si>
  <si>
    <t>Hranilnik energije 3000l (ogrevanje/hlajenje)</t>
  </si>
  <si>
    <t>Velikosti: f 1450</t>
  </si>
  <si>
    <t>H= 2814 mm</t>
  </si>
  <si>
    <r>
      <t>Hidravlična kretnica 43 m</t>
    </r>
    <r>
      <rPr>
        <vertAlign val="superscript"/>
        <sz val="10"/>
        <rFont val="Calibri"/>
        <family val="2"/>
        <charset val="238"/>
        <scheme val="minor"/>
      </rPr>
      <t>3</t>
    </r>
    <r>
      <rPr>
        <sz val="10"/>
        <rFont val="Calibri"/>
        <family val="2"/>
        <charset val="238"/>
        <scheme val="minor"/>
      </rPr>
      <t>/h tip WHI comp WS-HSRE-DN125</t>
    </r>
  </si>
  <si>
    <t>Hidravlična kretnica 43 m3/h</t>
  </si>
  <si>
    <t>tip WHI comp WS-HSRE  DN125</t>
  </si>
  <si>
    <t>s pravokotnimi komorami iz štiri</t>
  </si>
  <si>
    <t>kotnih votlih profilov z privarjenim</t>
  </si>
  <si>
    <t>prirobnicami za kotlovsko in odjemno</t>
  </si>
  <si>
    <t>stran, 2" navojnim priključkom za</t>
  </si>
  <si>
    <t>odstranitev mulja,</t>
  </si>
  <si>
    <t>1/2" objemka za tipalo</t>
  </si>
  <si>
    <t>temperature in odzračenje.</t>
  </si>
  <si>
    <t>Prirobnica DN 125 po EN 1092-2, tip 21</t>
  </si>
  <si>
    <t>za pravokotno postavitev z stojno nogo.</t>
  </si>
  <si>
    <t>Temerature medija 0 do 110 °C</t>
  </si>
  <si>
    <t>z izolacijo iz 65 mm poliuretana</t>
  </si>
  <si>
    <t>zaščiteno s oblogo iz</t>
  </si>
  <si>
    <t>Al grobe pločevine.</t>
  </si>
  <si>
    <t>NWPM kartica za povezavo na Ethernet</t>
  </si>
  <si>
    <t>Hranilnik energije WES 1000 / Cas-R</t>
  </si>
  <si>
    <t>Weishaupt energijski hranilnik</t>
  </si>
  <si>
    <t>Zalogovnik</t>
  </si>
  <si>
    <t>Tip WES 1000 Cas-R/B</t>
  </si>
  <si>
    <t>Zalogovnik ogrevalne vode za</t>
  </si>
  <si>
    <t>ogrevalne in solarne naprave.</t>
  </si>
  <si>
    <t>Izdelano iz kakovostnega jekla St. 37-2.</t>
  </si>
  <si>
    <t>Zunanja korozij.zaščita zaradi prašnega</t>
  </si>
  <si>
    <t>premaza. Možnost kaskadiranja večjega</t>
  </si>
  <si>
    <t>števila zalogovnikov prek 4 priključkov</t>
  </si>
  <si>
    <t>(set povez. cevi dobavljiv kot pribor).</t>
  </si>
  <si>
    <t>S termično napravo za razslojevanje</t>
  </si>
  <si>
    <t>povratka za temperaturno neodvisno</t>
  </si>
  <si>
    <t>napajanje enega povratka. Za boljšo</t>
  </si>
  <si>
    <t>izkoriščanje volumna so priključki v</t>
  </si>
  <si>
    <t>zalogovniku povlečeni navzgor.</t>
  </si>
  <si>
    <t>Vgrajenih 5 potopnih tulk za</t>
  </si>
  <si>
    <t>po 3 tipala.</t>
  </si>
  <si>
    <t>Kable za tipala je možno položiti</t>
  </si>
  <si>
    <t>v obešalno letev za kable.</t>
  </si>
  <si>
    <t>Vsestranska toplotna izolacija iz 100mm</t>
  </si>
  <si>
    <t>poliesterskega flisa, za montažo na</t>
  </si>
  <si>
    <t>kraju samem, dva delna odseka z</t>
  </si>
  <si>
    <t>obešalno letvijo. Zunanji plašč iz</t>
  </si>
  <si>
    <t>polistirena. Barvni odtenek RAL 9016</t>
  </si>
  <si>
    <t>(bele barve), visoki sijaj.</t>
  </si>
  <si>
    <t>Tehnični podakti:</t>
  </si>
  <si>
    <t>Imenska prostornina: 960 litrov</t>
  </si>
  <si>
    <t>Maks. obratov. temp.:  95 stopinj C</t>
  </si>
  <si>
    <t>Maks. obratov. tlak:  4 bar</t>
  </si>
  <si>
    <t>Premer brez toplot. izolacije: 790 mm</t>
  </si>
  <si>
    <t>Premer s toplot. izolacijo: 990 mm</t>
  </si>
  <si>
    <t>Postavna višina brez topl.izolac.:2044mm</t>
  </si>
  <si>
    <t>Postavna višina s topl.izolac.: 2135 mm</t>
  </si>
  <si>
    <t>Teža hranilnika: 106 kg</t>
  </si>
  <si>
    <t>Teža toplotne izolacije: 23 kg</t>
  </si>
  <si>
    <t>Nagibna mera: 2090 mm</t>
  </si>
  <si>
    <t>Dostavna širina: 820 mm</t>
  </si>
  <si>
    <t>Izgube v pripravljen. pri Delta t 45K:</t>
  </si>
  <si>
    <t>3,11 kWh/24h</t>
  </si>
  <si>
    <t>Priključki: 10 kos 1 1/2" NN</t>
  </si>
  <si>
    <t>Cev tipala 15 mm: 5 kos</t>
  </si>
  <si>
    <t>Oznaka energijske učinkovitosti:</t>
  </si>
  <si>
    <t>Razred energijske učinkovitosti: C</t>
  </si>
  <si>
    <t>Toplotne izgube v mirovanju: 130 W</t>
  </si>
  <si>
    <t>Volumen hranilnika: 960 l</t>
  </si>
  <si>
    <t>Energ. hranilnik WES 1000/CAS-R/B telo</t>
  </si>
  <si>
    <t>Toplotna izolacija WES 1000/Cas-R</t>
  </si>
  <si>
    <t>Hranilnik energije WES 1000 WP</t>
  </si>
  <si>
    <t>Energijski hranilnik WES 1000 WP</t>
  </si>
  <si>
    <t>ogrevalne naprave, toplotne črpalke</t>
  </si>
  <si>
    <t>in solarne naprave. Izdelano iz</t>
  </si>
  <si>
    <t>kakovostnega jekla St. 37-2. Zunanja</t>
  </si>
  <si>
    <t>korozij.zaščita zaradi prašnega premaza.</t>
  </si>
  <si>
    <t>Imenska prostornina: 1000 litrov</t>
  </si>
  <si>
    <t>Maks. obratov. tlak:  3 bar</t>
  </si>
  <si>
    <t>Polnilna postaja za gretje sanitarne vode (hranilnik energije kot vir toplote), tip WHI freshaqua 115-inox#1, mere: Š x V x G=710 x 1445 x 920 mm (postavitev na tla)</t>
  </si>
  <si>
    <t>polnilna postaja za ogrevanje pitne vode</t>
  </si>
  <si>
    <t>Tip WHI freshaqua 115-inox #1</t>
  </si>
  <si>
    <t>z izmenjevalcem iz nerjavnega jekla.</t>
  </si>
  <si>
    <t>Elektronsko regulirana postaja za higiensko</t>
  </si>
  <si>
    <t>gretje pitne vode iz zalogovnika energije</t>
  </si>
  <si>
    <t>po pretočnem principu.</t>
  </si>
  <si>
    <t>Z toplotno izolacijo.</t>
  </si>
  <si>
    <t>Za montažo na tla.</t>
  </si>
  <si>
    <t>Sestoji se iz:</t>
  </si>
  <si>
    <t>dveh ploščatih toplotnih</t>
  </si>
  <si>
    <t>prenosnikov iz nerjavnega jekla,</t>
  </si>
  <si>
    <t>z visoko učinkovito črpalko za grelno</t>
  </si>
  <si>
    <t>vodo, z zapornimi armaturami na</t>
  </si>
  <si>
    <t>dovodu ogrevne- in pitne vode, nepovratnimi</t>
  </si>
  <si>
    <t>loputami, varnostnim ventilom na</t>
  </si>
  <si>
    <t>strani pitne vode 10 bar, maks. obratovalni</t>
  </si>
  <si>
    <t>tlak ogrevne vode 6 bar, odzračevalnimi</t>
  </si>
  <si>
    <t>ventili, dveh ultrazvočnih senzorjev</t>
  </si>
  <si>
    <t>pretoka, cevne povezave iz nerjavnega</t>
  </si>
  <si>
    <t>jekla, možnost vgradnje veje za cirkulacijo</t>
  </si>
  <si>
    <t>(dodatna oprema).Izolacija iz EPP oblog.</t>
  </si>
  <si>
    <t>Regulator za polnilno postajo z grafičnim</t>
  </si>
  <si>
    <t>prikazovalnikom, z besedilnim menijem,</t>
  </si>
  <si>
    <t>med drugim z naslednjimi lastnostmi:</t>
  </si>
  <si>
    <t xml:space="preserve"> - asistent za zagon</t>
  </si>
  <si>
    <t xml:space="preserve"> - krmiljenje externe cirkulacijske črpalke</t>
  </si>
  <si>
    <t>programirane časovno in/ali preko tipala</t>
  </si>
  <si>
    <t>in/ali krmiljena preko impulsov</t>
  </si>
  <si>
    <t xml:space="preserve"> - pri posamezni postaji komunikacija</t>
  </si>
  <si>
    <t>preko Modbus na CNS</t>
  </si>
  <si>
    <t xml:space="preserve"> - krmiljenje externega tripotnega ventila</t>
  </si>
  <si>
    <t xml:space="preserve"> - komfortna pripravljenost tople vode</t>
  </si>
  <si>
    <t xml:space="preserve"> - kaskadna funkcija do 4 postaj</t>
  </si>
  <si>
    <t xml:space="preserve"> - termična dezinfekcija</t>
  </si>
  <si>
    <t xml:space="preserve"> - črpalka, ultrazvočni senzorji pretoka in</t>
  </si>
  <si>
    <t>interna tipala na postaji so predmontirana</t>
  </si>
  <si>
    <t>in ožičena v regulatorju.</t>
  </si>
  <si>
    <t xml:space="preserve"> - Zaporni ventil s praznjenjem primeren</t>
  </si>
  <si>
    <t>za odvzem vzorcev skladno</t>
  </si>
  <si>
    <t>DVGW W551 (dodatna oprema).</t>
  </si>
  <si>
    <t>Dovoljeni medij:</t>
  </si>
  <si>
    <t>Ogrevna voda: Ogrevna voda skladno z</t>
  </si>
  <si>
    <t>VDI 2035 / Ö-Norm H 5195-0</t>
  </si>
  <si>
    <t>na strani pitne vode: pitna voda z</t>
  </si>
  <si>
    <t>vsebnostjo kloridov manjše 300 ppm</t>
  </si>
  <si>
    <t>Projektne temperature:</t>
  </si>
  <si>
    <t>ogrevna voda 75 st. C</t>
  </si>
  <si>
    <t>na strani pitne vode 10/60 st. C</t>
  </si>
  <si>
    <t>Prenosna stopnja: 115 l/min</t>
  </si>
  <si>
    <t>Maks. obratovalni tlak stran ogrevne vode:</t>
  </si>
  <si>
    <t>6 bar</t>
  </si>
  <si>
    <t>Maks. obratovalni tlak na strani pitne vode:</t>
  </si>
  <si>
    <t>10 bar</t>
  </si>
  <si>
    <t>Širina/višina/globina v mm: 710 /1445 / 920</t>
  </si>
  <si>
    <t>Priključki ogrevne vode (zgoraj):</t>
  </si>
  <si>
    <t xml:space="preserve">1 1/2" IG, vrsta navoja G </t>
  </si>
  <si>
    <t>Priključki na strani pitne vode (zgoraj):</t>
  </si>
  <si>
    <t>1 3/4" AG, z navojnim prehodnim kosom</t>
  </si>
  <si>
    <t>1 1/2" AG, vrsta navoja G ravno tesnjenje</t>
  </si>
  <si>
    <t>Tlačni padec stran pitne vode: 565 mbar</t>
  </si>
  <si>
    <t>Preostanek tlačne višine ogr.. krog: 229 mbar</t>
  </si>
  <si>
    <t>Teža:   104  kg</t>
  </si>
  <si>
    <t>Gateway WHI Freshaqua Modbus-RTU</t>
  </si>
  <si>
    <t>Gateway WHI Freshaqua</t>
  </si>
  <si>
    <t>Kaskada Modbus-RTU omogoča enostavno</t>
  </si>
  <si>
    <t xml:space="preserve">povezavo Freshaqua polnilne postaje z </t>
  </si>
  <si>
    <t>regulacijo FC3.10 na CNS s pomočjo</t>
  </si>
  <si>
    <t>protokola Modbus RTU.</t>
  </si>
  <si>
    <t>Kaskade Modbus RTU s priključnimi kabli</t>
  </si>
  <si>
    <t>priključni/povezovalni kabli so že</t>
  </si>
  <si>
    <t>tovarniško priključeni na regulator:</t>
  </si>
  <si>
    <t xml:space="preserve"> -napetostni kabel dolž. 2,5m z šuko</t>
  </si>
  <si>
    <t>vtikačem</t>
  </si>
  <si>
    <t xml:space="preserve"> -Modbus Kaskada 2,9m bus povezava na obeh</t>
  </si>
  <si>
    <t>straneh s vtikačem RJ10</t>
  </si>
  <si>
    <t xml:space="preserve"> -Modbus CNS 1,5 bus povezava na obeh</t>
  </si>
  <si>
    <t>straneh s vtikačem RJ12</t>
  </si>
  <si>
    <t>Dimenzije V x Š x G: 55 x 112 x 164 mm</t>
  </si>
  <si>
    <t>Tripotni preklopni ventil VRG 332 DN50 z pogonom Serie 98, Kvs 65/40</t>
  </si>
  <si>
    <t>Tripotni preklopni ventil</t>
  </si>
  <si>
    <t>VRG 332 DN50 s pogonom</t>
  </si>
  <si>
    <t>Serie 98, Kvs 65/40</t>
  </si>
  <si>
    <t>za ogrevalno vodo in voda-glikol</t>
  </si>
  <si>
    <t>mešanico (maks. delež</t>
  </si>
  <si>
    <t>glikola 50 odstotkov).</t>
  </si>
  <si>
    <t>Obratovalni tlak do maks. 10 bar</t>
  </si>
  <si>
    <t>Sestavljeno iz:</t>
  </si>
  <si>
    <t>ventil VRG 332 (DZR-medeni.), pogon,</t>
  </si>
  <si>
    <t>3 navojni priključki.</t>
  </si>
  <si>
    <t>S toplotno izolacijo.</t>
  </si>
  <si>
    <t>Pogon Serie 98:</t>
  </si>
  <si>
    <t>5W, 230V, 50 Hz, čas teka 60 sek.</t>
  </si>
  <si>
    <t>Kvs-vrednost glede na</t>
  </si>
  <si>
    <t>smer pretoka: 65 / 40</t>
  </si>
  <si>
    <t>Thermo Condens tip WTC-GB 470-A, s plinsko progo 1", talni plinski kondezacijski kotel</t>
  </si>
  <si>
    <t>Weishaupt Thermo Condens</t>
  </si>
  <si>
    <t>WTC-GB 470-A kotel skladen z EN 303</t>
  </si>
  <si>
    <t>Proizvod-ID-št.: CE 0085 DL 0358</t>
  </si>
  <si>
    <t>Gorilnik skladen z EN 676</t>
  </si>
  <si>
    <t>Proizvod-ID-št.: CE 0085 AS 0311</t>
  </si>
  <si>
    <t>Talno stoječi plinski</t>
  </si>
  <si>
    <t>kondenzacijski kotel za zaprte</t>
  </si>
  <si>
    <t>ogrevalne sisteme</t>
  </si>
  <si>
    <t>po EN 12828.</t>
  </si>
  <si>
    <t>Odobreno za utekočinjen plin (propan in P/B)</t>
  </si>
  <si>
    <t>(propan butan, kategorija plina II2H3B/P in</t>
  </si>
  <si>
    <t>propan, kategorija plina II2H3P).</t>
  </si>
  <si>
    <t>Za delovanje odvisno od</t>
  </si>
  <si>
    <t>zraka v prostoru.</t>
  </si>
  <si>
    <t>Weishaupt plinski gorilnik</t>
  </si>
  <si>
    <t>WG40F-A ZM-PLN-U6</t>
  </si>
  <si>
    <t>vklj. z regulatorjem plina</t>
  </si>
  <si>
    <t>W-MF 512 od 21 do 150 mbar</t>
  </si>
  <si>
    <t>s premerom 1 cola vklj. dvojni</t>
  </si>
  <si>
    <t>magnetni ventil, plinski filter in</t>
  </si>
  <si>
    <t>krogelni ventil s termičnim varovalom.</t>
  </si>
  <si>
    <t>Popolnoma elektronično krmilna</t>
  </si>
  <si>
    <t>in diagnostična tehnika za moduliran</t>
  </si>
  <si>
    <t>način obratovanja, z modulacijskim</t>
  </si>
  <si>
    <t>območjem 1:8. Digital. mikroprocesorska</t>
  </si>
  <si>
    <t>avtomatika W-FM25 z integrirano</t>
  </si>
  <si>
    <t>kontrolo tesnosti in LCD prikazovalnikom</t>
  </si>
  <si>
    <t>ter izhodi za motnje.</t>
  </si>
  <si>
    <t>Prikazovalnik obratovalnih ur</t>
  </si>
  <si>
    <t>in startov gorilnika.</t>
  </si>
  <si>
    <t>Nastavitev gorilnika se izvrši na</t>
  </si>
  <si>
    <t>upravljalni enoti gorilnika</t>
  </si>
  <si>
    <t>s prikazovalnikom na gorilniku.</t>
  </si>
  <si>
    <t>Prečno nameščen ventilator</t>
  </si>
  <si>
    <t>zgorevalnega zraka. Zvočno izolirano</t>
  </si>
  <si>
    <t>sesalno ohišje.</t>
  </si>
  <si>
    <t>Dvojni nadzor plamena kot dodatna</t>
  </si>
  <si>
    <t>varnost. Najnižje emisije in dušikovi</t>
  </si>
  <si>
    <t>oksidi NOx razred 3 (EN 676).</t>
  </si>
  <si>
    <t>Elektronska regulacija plin-zrak z</t>
  </si>
  <si>
    <t>ločenimi koračnimi servo pogoni.</t>
  </si>
  <si>
    <t>Ožičenje posameznih komponent</t>
  </si>
  <si>
    <t>s kodirnimi vtikači.</t>
  </si>
  <si>
    <t>Plinska armatura sestavljena iz:</t>
  </si>
  <si>
    <t>dvojni magnetni ventil razreda A.</t>
  </si>
  <si>
    <t>Presostat plina s kodirdnimi vtikači,</t>
  </si>
  <si>
    <t>krogelnim ventil z integriranim</t>
  </si>
  <si>
    <t>terminčnim varovalom, filter</t>
  </si>
  <si>
    <t>in regulator tlaka.</t>
  </si>
  <si>
    <t>Gorilnik se lahko za vzdrževalne namene</t>
  </si>
  <si>
    <t>izvleče na stran, demontaža ni potrebna.</t>
  </si>
  <si>
    <t>Telo kotla iz kakovostne</t>
  </si>
  <si>
    <t>litine aluminija/silicija</t>
  </si>
  <si>
    <t>v pesku. Veliko zasnovana površina</t>
  </si>
  <si>
    <t>toplotnega izmenjevalca zagotavlja</t>
  </si>
  <si>
    <t>nizke temperature dimnih plinov in</t>
  </si>
  <si>
    <t>visoko stopnjo učinkovitosti.</t>
  </si>
  <si>
    <t>Velike revizijske odprtine omogočajo</t>
  </si>
  <si>
    <t>učinkovito čiščenje ogrevalnih površin.</t>
  </si>
  <si>
    <t>Integriran omejevalnik temperature</t>
  </si>
  <si>
    <t>in tlaka (pribor WHI safe)</t>
  </si>
  <si>
    <t>omogočata varovanje</t>
  </si>
  <si>
    <t>(poenostavljeno za montažo</t>
  </si>
  <si>
    <t>po DIN EN 12828) proti prekoračenju</t>
  </si>
  <si>
    <t>maksimalnega obratovalnega tlaka ter</t>
  </si>
  <si>
    <t>nedoseganje minimalnega</t>
  </si>
  <si>
    <t>obratovalnega tlaka (pomanjkanje vode).</t>
  </si>
  <si>
    <t>Varovalo proti pomanjkanju vode, ter</t>
  </si>
  <si>
    <t>razbremenilna posodica nista potrebni.</t>
  </si>
  <si>
    <t>Set filtra dovoda zraka z nadzorom</t>
  </si>
  <si>
    <t>diferenčnega tlaka za varovanje</t>
  </si>
  <si>
    <t>cevi gorilnika pred umazanim zgorevalnim</t>
  </si>
  <si>
    <t>zrakom.</t>
  </si>
  <si>
    <t>Za montažo na nastavku dovoda zraka</t>
  </si>
  <si>
    <t>na hrbtni strani kotla.</t>
  </si>
  <si>
    <t>Sestavljeno iz penastega filtra in</t>
  </si>
  <si>
    <t>glavnega filtra iz nerjaveče</t>
  </si>
  <si>
    <t>jeklene mreže.</t>
  </si>
  <si>
    <t>Nastavljive nogice za izravnavo</t>
  </si>
  <si>
    <t>pri neravnih tla.</t>
  </si>
  <si>
    <t>Regulacijski sistem za vremensko</t>
  </si>
  <si>
    <t>vodeno regulacijo, konstantne temperature</t>
  </si>
  <si>
    <t>ali zahtevana temperatura/moč</t>
  </si>
  <si>
    <t>prek 4-20 mA vhoda.</t>
  </si>
  <si>
    <t>Upravljalnik/regulator sistema s/z:</t>
  </si>
  <si>
    <t>- enostavnim vodenjem po meniju s pomočjo</t>
  </si>
  <si>
    <t>simbolov (ikon) in razumljivega teksta,</t>
  </si>
  <si>
    <t>po načelu zavrti in pritisni</t>
  </si>
  <si>
    <t>- asistenca za zagon z</t>
  </si>
  <si>
    <t>izbiro hidravlične sheme</t>
  </si>
  <si>
    <t>- meni priljubljenih</t>
  </si>
  <si>
    <t>- grafični barvni prikazovalnik</t>
  </si>
  <si>
    <t>EC regulator z</t>
  </si>
  <si>
    <t>- integriranim LAN vmesnikom za</t>
  </si>
  <si>
    <t>povezavo na WEM-Portal.</t>
  </si>
  <si>
    <t>Prek WEM-Portala je omogočen dostop</t>
  </si>
  <si>
    <t>do ogrevalnega sistema prek</t>
  </si>
  <si>
    <t>aplikacije ali osebnega računalnika.</t>
  </si>
  <si>
    <t>(daljinske nastavitve, zapis podatkov,</t>
  </si>
  <si>
    <t>sporočila o motnjah, itd.)</t>
  </si>
  <si>
    <t>- regulacija 1x črpalke ogreval.kroga in</t>
  </si>
  <si>
    <t>2x mešalnih ogrevalnih krogov in</t>
  </si>
  <si>
    <t>1x polnjenje sanitarne vode.</t>
  </si>
  <si>
    <t>- ALTERNATIVNO: regulacija</t>
  </si>
  <si>
    <t>1x črpalke ogrevalnega kroga in</t>
  </si>
  <si>
    <t>1x mešalni ogrevalni krog in</t>
  </si>
  <si>
    <t>2x polnjenje sanitarne vode</t>
  </si>
  <si>
    <t>- razširljiv za</t>
  </si>
  <si>
    <t>dva razširit.modula EM-HK vsak za po 1</t>
  </si>
  <si>
    <t>mešalni ali 1 direktni ogrevalni krog.</t>
  </si>
  <si>
    <t>Zahteve za kakovost ogrevalne vode</t>
  </si>
  <si>
    <t>morajo izpolnjevati</t>
  </si>
  <si>
    <t>VDI 2035 ali podobne državne in/ali</t>
  </si>
  <si>
    <t>regionalne predpise.</t>
  </si>
  <si>
    <t>Ogrevalna moč: 54,0 - 451 kW</t>
  </si>
  <si>
    <t>Nazivna moč - modulirana</t>
  </si>
  <si>
    <t>Tv/Tr 50/30 °C: 59 - 471 kW</t>
  </si>
  <si>
    <t>Tv/Tr 80/60 °C: 52 - 441 kW</t>
  </si>
  <si>
    <t>Učinkovitost kotla pri eta 100 (eta 4)</t>
  </si>
  <si>
    <t>maks. moči Tv/Tr 80/60 °C: 97,8 % (Hs 88%)</t>
  </si>
  <si>
    <t>Učinkovitost kotla pri eta 30 (eta 1)</t>
  </si>
  <si>
    <t>maks. moči Tv/Tr 50/30 °C: 107,7 %(Hs 96,9)</t>
  </si>
  <si>
    <t>Dopustni obratovalni tlak v bar: 6</t>
  </si>
  <si>
    <t>Predtok / povratek: DN 100 Rollnut</t>
  </si>
  <si>
    <t>Teža v kg: 370 kg</t>
  </si>
  <si>
    <t>Mere Širina/Višina/Globina v mm:</t>
  </si>
  <si>
    <t xml:space="preserve"> 680 / 1531 / 1592 mm</t>
  </si>
  <si>
    <t>Priključek dimovoda: DN250</t>
  </si>
  <si>
    <t>Pri kotlu WTC-GB 470 se dimovod obvezno</t>
  </si>
  <si>
    <t>montira z priključnim kolenom ali ravnim</t>
  </si>
  <si>
    <t>setom z reducirnim kosom na DN 200.</t>
  </si>
  <si>
    <t>Poziciji pripadajo podpozicije</t>
  </si>
  <si>
    <t>Kotel WTC-GB 470-A</t>
  </si>
  <si>
    <t>WG40F-A izv. ZM-PLN-U4 brez armatur</t>
  </si>
  <si>
    <t>gorilnik na tekoči plin za WTC-GB 470</t>
  </si>
  <si>
    <t>Zračni filter set WG40-PLN</t>
  </si>
  <si>
    <t>Varnostni set WHI safe 620-3 # 1</t>
  </si>
  <si>
    <t>Varnostni set WHI tip</t>
  </si>
  <si>
    <t>WHI safe 620-3 # 1</t>
  </si>
  <si>
    <t>za varovanje ogrevalnih</t>
  </si>
  <si>
    <t>sistemov do 620 kW</t>
  </si>
  <si>
    <t xml:space="preserve"> - razdelilnika</t>
  </si>
  <si>
    <t xml:space="preserve"> - avtomatskega hitrega odzračevalnika</t>
  </si>
  <si>
    <t xml:space="preserve"> - manometra</t>
  </si>
  <si>
    <t xml:space="preserve"> - možnost priključka za dva omejevalca</t>
  </si>
  <si>
    <t>maks. tlaka in enega</t>
  </si>
  <si>
    <t>omejevalnika min. tlaka</t>
  </si>
  <si>
    <t>(priporočilo Weishaupt)</t>
  </si>
  <si>
    <t xml:space="preserve"> - varnostni ventil 3 bar za do 620 kW</t>
  </si>
  <si>
    <t xml:space="preserve">Omejevalec minimalnega tlaka </t>
  </si>
  <si>
    <t>Omejevalnik minimalnega</t>
  </si>
  <si>
    <t>tlaka 0,5-6 bar</t>
  </si>
  <si>
    <t>s priključnim kablom.</t>
  </si>
  <si>
    <t>Za varovanje generatorja toplote pred</t>
  </si>
  <si>
    <t>prenizkem tlaku, za</t>
  </si>
  <si>
    <t>preprečitev pregrevanja</t>
  </si>
  <si>
    <t>v primeru pomanjkanja vode.</t>
  </si>
  <si>
    <t>Za vgradnjo na WHI safe 620</t>
  </si>
  <si>
    <t>Po EN 12828</t>
  </si>
  <si>
    <t xml:space="preserve"> - 1 x alternativno varovanje</t>
  </si>
  <si>
    <t>proti pomanjkanju vode WP6</t>
  </si>
  <si>
    <t>Priporočilo Weishaupt:</t>
  </si>
  <si>
    <t>omejevalnik minimalnega tlaka</t>
  </si>
  <si>
    <t>(namesto varovanja proti</t>
  </si>
  <si>
    <t>pomanjkanju vode WP6)</t>
  </si>
  <si>
    <t xml:space="preserve">Omejevalec maksimalnega tlaka </t>
  </si>
  <si>
    <t>Omejevalnik maksimalnega</t>
  </si>
  <si>
    <t>previsokem tlaku.</t>
  </si>
  <si>
    <t xml:space="preserve"> - 1 x obvezno &gt; 300 kW</t>
  </si>
  <si>
    <t xml:space="preserve"> - 1 x alternativno razbremenilna posoda</t>
  </si>
  <si>
    <t>za varnostnim ventilom</t>
  </si>
  <si>
    <t>2 x omejevalnik maksimalnega tlaka</t>
  </si>
  <si>
    <t>(namesto razbremenilne posode)</t>
  </si>
  <si>
    <t>Zunanje tipalo tip NTC 2k</t>
  </si>
  <si>
    <t>Gateway WEM-modbus</t>
  </si>
  <si>
    <t>Vmesnik WEM-Modbus</t>
  </si>
  <si>
    <t>Vmesnik za prenos WEM protokola na</t>
  </si>
  <si>
    <t>Modbus TCP.</t>
  </si>
  <si>
    <t>Možnost uporabe:</t>
  </si>
  <si>
    <t>-branje in zagotavlanje točkovnih podatkov</t>
  </si>
  <si>
    <t>iz WEM sistema za uporabo preko Modbus</t>
  </si>
  <si>
    <t>protokola</t>
  </si>
  <si>
    <t xml:space="preserve">-zapis podatkov v WEM sistem preko </t>
  </si>
  <si>
    <t>Modbus protokola</t>
  </si>
  <si>
    <t>Uporabno za plinske kondezacijske kotle</t>
  </si>
  <si>
    <t>WTC 15 do 620. Izvedeno za montažo na</t>
  </si>
  <si>
    <t xml:space="preserve">DIN letev. Vmesnik Modbus in WEM- Portal </t>
  </si>
  <si>
    <t>se medsebojno izključujeta</t>
  </si>
  <si>
    <t>Nevtralizacijska naprava do 650 kW</t>
  </si>
  <si>
    <t>Nevtralizacijska naprava</t>
  </si>
  <si>
    <t>do 650 kW,  za plinski WTC z zračnim</t>
  </si>
  <si>
    <t>rahljanjem granulata, vključen</t>
  </si>
  <si>
    <t>nevtralizacijski granulat</t>
  </si>
  <si>
    <t>18 kg</t>
  </si>
  <si>
    <t>Dolžina/širina/višina v mm: 1090/160/230</t>
  </si>
  <si>
    <t>Za posamezne kotle ali kaskade.</t>
  </si>
  <si>
    <t>Pri kaskadih se potrebuje Adapter Set</t>
  </si>
  <si>
    <t>HT-cev DN 40</t>
  </si>
  <si>
    <t>za vsak kotel ter za dimovodni sistem.</t>
  </si>
  <si>
    <t>Oprema-pribor za hidravlično kretnico</t>
  </si>
  <si>
    <t>Set hidravlične kretnice s priključnimi elementi WHI comp 470-vic #2 sestavljen iz:</t>
  </si>
  <si>
    <t>Hidravlična kretnica tip WHI comp 470-vic #1 z izolacijo</t>
  </si>
  <si>
    <t>Stojalo za kretnico</t>
  </si>
  <si>
    <t>Povezovalni set primar kotel/kretnica</t>
  </si>
  <si>
    <t>Visoko učinkovita kotlovska črpalka Grunfos Magna 3</t>
  </si>
  <si>
    <t>Povezovalni set na stojalo</t>
  </si>
  <si>
    <t>Magnetni zbiralnik za WHV 4,WHI comp 90/210, kaskade 90-210</t>
  </si>
  <si>
    <t>Zbiralnik magnetita N 1 1/4 s tesnilom</t>
  </si>
  <si>
    <t>za vgradnjo v hidravlične kretnice</t>
  </si>
  <si>
    <t>Dolžina: 128 mm</t>
  </si>
  <si>
    <t>Tipalo kretnice 5 m NTC 5k</t>
  </si>
  <si>
    <t>Zaporne lopute DN 100 (opcija)</t>
  </si>
  <si>
    <t>Razširitveni modul za dodatni ogrevalni krog WEM-EM-HK</t>
  </si>
  <si>
    <t>Razširitveni modul WP-EM-HK</t>
  </si>
  <si>
    <t>za toplotne črpalke WWP LS, WWP LB</t>
  </si>
  <si>
    <t>Za regulacijo enega mešalnega</t>
  </si>
  <si>
    <t>kroga, vključno s tipalom predtoka.</t>
  </si>
  <si>
    <t>Obevzno zahtevan</t>
  </si>
  <si>
    <t>povezovalni vod (pribor /</t>
  </si>
  <si>
    <t>RJ11 vtikač) med razširitvenim</t>
  </si>
  <si>
    <t>modulom in hidravlično enoto.</t>
  </si>
  <si>
    <t>Mere  223x231x55 mm (ŠxVxG)</t>
  </si>
  <si>
    <t>CAN-Bus kabel 3 m</t>
  </si>
  <si>
    <t>DIMOVOD V OBSTOJEČ DIMNIK 470kW</t>
  </si>
  <si>
    <t>Kotlovski priključni kos DN 200 87°</t>
  </si>
  <si>
    <t>Podaljšek - cevi PP, DN 200, dolžina 1 m</t>
  </si>
  <si>
    <t>Revizijsko koleno 87° DN 200</t>
  </si>
  <si>
    <t>Rešetka za prezračevanje dimnika</t>
  </si>
  <si>
    <t>Razširitveni set za v dimnik WAL-PP-KA-E-200S</t>
  </si>
  <si>
    <t>Weishaupt dimovodni sistem WAL PP</t>
  </si>
  <si>
    <t>razširitveni set</t>
  </si>
  <si>
    <t>tip WAL-PP-KA-E-200-S</t>
  </si>
  <si>
    <t>od zraka v prostoru odvisno, DN 200</t>
  </si>
  <si>
    <t>za vgradnjo v dimovodni jašek</t>
  </si>
  <si>
    <t>Sestavljen iz:</t>
  </si>
  <si>
    <t>1 zidna priroba INOX DN 300</t>
  </si>
  <si>
    <t>1 zidni vložek INOX DN 300/200</t>
  </si>
  <si>
    <t>1 cev PP 0,5 m DN 200</t>
  </si>
  <si>
    <t>1 set podpore kolena DN 200</t>
  </si>
  <si>
    <t>6 distančnikov DN 200</t>
  </si>
  <si>
    <t>1 pokrov jaška INOX/PP DN 200 s</t>
  </si>
  <si>
    <t>končno cevjo 0,5 m DN 200</t>
  </si>
  <si>
    <t>1 mazivo</t>
  </si>
  <si>
    <t>Revizijski kos DN 200 ravni</t>
  </si>
  <si>
    <t>Podaljšek - cevi PP, DN 200, dolžina 2 m</t>
  </si>
  <si>
    <t>Razdelilnik, zbiralnik pravokotnega preseka,  izdelan iz jeklene pločevine, komplet z antikorozijsko zaščito in izolacijo iz steklene volne debeline 100 mm v oplaščenju iz Al pločevine ter pritrdilnim materialom. Med komorama 50 mm izolacije</t>
  </si>
  <si>
    <t xml:space="preserve">     </t>
  </si>
  <si>
    <t>100x200 mm, l = 850 mm</t>
  </si>
  <si>
    <t>prirobnični priključki:</t>
  </si>
  <si>
    <t>6 x PN6 DN100</t>
  </si>
  <si>
    <t>Navojni priključki:</t>
  </si>
  <si>
    <t xml:space="preserve">2 x DN 50 </t>
  </si>
  <si>
    <t>2 x DN20 (izpust)</t>
  </si>
  <si>
    <t xml:space="preserve">4 x DN 15 (meritve) </t>
  </si>
  <si>
    <t xml:space="preserve">Visoko učinkovita obtočna črpalka z zvezno regulacijo vrtilne hitrosti, s prirobničnimi/ navojnimi priključki, za toplo vodo do 110 st., PN 6,  komplet s protiprirobnicami, montažnim materialom in izolacijo.
</t>
  </si>
  <si>
    <t>V = 19 m3/h</t>
  </si>
  <si>
    <t>dp =0,65 bar</t>
  </si>
  <si>
    <t>Pel = 29…1377 W, 230 V</t>
  </si>
  <si>
    <t>Ustreza Grundfos tip MAGNA 3 65-80 F</t>
  </si>
  <si>
    <t>V = 20,2 m3/h</t>
  </si>
  <si>
    <t>dp =0,55 bar</t>
  </si>
  <si>
    <t>V = 24,5 m3/h</t>
  </si>
  <si>
    <t>dp =0,9 bar</t>
  </si>
  <si>
    <t>Ustreza Grundfos tip MAGNA 3 65-150 F</t>
  </si>
  <si>
    <t>V = 40,7 m3/h</t>
  </si>
  <si>
    <t>dp= 0,95 bar</t>
  </si>
  <si>
    <t>Pel = 31…1564 W, 230 V</t>
  </si>
  <si>
    <t>Ustreza Grundfos tip MAGNA 3 100-120 F</t>
  </si>
  <si>
    <t>V = 31,45 m3/h</t>
  </si>
  <si>
    <t>dp= 0,45 bar</t>
  </si>
  <si>
    <t>Hitromontažni set s frekvenčno regulirano črpalko (za sanitarno vodo) kot npr. proizvod Weishaupt tip WHI 40-10 #1 s potrebnim montažnim materialom</t>
  </si>
  <si>
    <t>V = 5,7 m3/h</t>
  </si>
  <si>
    <t>Pel = 17 … 370 W, 230 V</t>
  </si>
  <si>
    <t>Ultrazvočni toplotni  števec, sestavljen iz:
hidravličnega dela
računske enote 
dveh temperaturnih tipal
kartice za Mbus povezavo s krmilnikom
proizvod  Allmess  ali ustrezen. 
Vključno montažni material.
Montaža v toplotni postaji.</t>
  </si>
  <si>
    <t>PN16 DN25</t>
  </si>
  <si>
    <t>Vmax = 12 m3/h</t>
  </si>
  <si>
    <t>PN16 DN50</t>
  </si>
  <si>
    <t>Vmax = 30 m3/h</t>
  </si>
  <si>
    <t>V = 15,2 m3/h</t>
  </si>
  <si>
    <t>PN16 DN65</t>
  </si>
  <si>
    <t>Vmax = 50 m3/h</t>
  </si>
  <si>
    <t>V =30,5 m3/h</t>
  </si>
  <si>
    <t>Zaprta membranska raztezna posoda za toplovodni sistem ogrevanja, vključno montažni material.</t>
  </si>
  <si>
    <t>Zaporna armatura, varovana pred nepooblaščenim rokovanjem, vključno montažni material.</t>
  </si>
  <si>
    <t>V = 800 l, PN6</t>
  </si>
  <si>
    <t>statični tlak: 2,7 bar (n)</t>
  </si>
  <si>
    <t xml:space="preserve">kos      </t>
  </si>
  <si>
    <t>V = 120 l, PN6</t>
  </si>
  <si>
    <t>V = 30 l, PN6</t>
  </si>
  <si>
    <t xml:space="preserve">Varnostni ventil za toplovodni sistem po DIN 4751/2 (1993), komplet z montažnim materialom.
</t>
  </si>
  <si>
    <t>PN6, DN15</t>
  </si>
  <si>
    <t>tlak odpiranja 3 bar</t>
  </si>
  <si>
    <t xml:space="preserve">Tripotni elektromotorni regulacijski ventil s prirobničnimi priključki, za toplo vodo do 110 st. , komplet s protiprirobnicami, tesnili in vijaki ter elektromotornim pogonom.
</t>
  </si>
  <si>
    <t>PN 16 DN 80</t>
  </si>
  <si>
    <t>kvs = 100 m3/h</t>
  </si>
  <si>
    <t>dp = 16 kPa</t>
  </si>
  <si>
    <t>PN 16 DN 65</t>
  </si>
  <si>
    <t>kvs = 63 m3/h</t>
  </si>
  <si>
    <t>31,45</t>
  </si>
  <si>
    <t>dp = 25 kPa</t>
  </si>
  <si>
    <t>Tripotni elektromotorni preklopni ventil s prirobničnimi priključki, za toplo vodo do 110 st. , komplet s protiprirobnicami, tesnili in vijaki ter elektromotornim pogonom.
Ustreza Danfoss VRG 3</t>
  </si>
  <si>
    <t>Prehodni elektromotorni preklopni ventil s prirobničnimi priključki, za toplo vodo do 110 st. , komplet s protiprirobnicami, tesnili in vijaki ter elektromotornim pogonom.
Ustreza Danfoss VF 2</t>
  </si>
  <si>
    <t>PN 6 DN 65</t>
  </si>
  <si>
    <t>dp = 11,6 kPa</t>
  </si>
  <si>
    <t>Krogelna pipa z navojnimi priključki, za toplo vodo do 110°C, vključno montažni material.</t>
  </si>
  <si>
    <t>PN 6 DN 40</t>
  </si>
  <si>
    <t>PN 6 DN 50</t>
  </si>
  <si>
    <t>Krogelna pipa z prirobničnimi priključki, za toplo vodo do 110°C, vključno montažni material.</t>
  </si>
  <si>
    <t>Zaporna loputa za medprirobnično vgradnjo, z ročičnim pogonom, za toplo vodo do 110°C, vključno protiprirobnice in montažni material.</t>
  </si>
  <si>
    <t>PN 6 DN125</t>
  </si>
  <si>
    <t>PN 6 DN100</t>
  </si>
  <si>
    <t>54.</t>
  </si>
  <si>
    <t>Protipovratna loputa za medprirobnično vgradnjo, za toplo vodo do 110°C, vključno protiprirobnice in montažni material.</t>
  </si>
  <si>
    <t>55.</t>
  </si>
  <si>
    <t>Lovilec nesnage s prirobničnimi priključki, za toplo vodo do 110°C, vključno protiprirobnice in montažni material.</t>
  </si>
  <si>
    <t>56.</t>
  </si>
  <si>
    <t xml:space="preserve">Krogelna pipa za praznjenje, z zaporno kapo, tesnilom in verižico, vključno z vijačnim spojem za gibko cev, iz medi, z navojnim priključkom. </t>
  </si>
  <si>
    <t xml:space="preserve">PN 6 DN 15  </t>
  </si>
  <si>
    <t>PN 6 DN 20</t>
  </si>
  <si>
    <t>PN 6 DN 25</t>
  </si>
  <si>
    <t>57.</t>
  </si>
  <si>
    <t>Izmenjevalnik toplote 
Razstavljivi ploščni toplotni prenosnik protitočne izvedbe,
sestavljen iz nosilnih tlačnih plošč iz ogljikovega jekla in
vmesnih plošč za prenos toplote in podstavka. Vmesne plošče
so izdelane iz nerjavnega jekla AISI 304 (1.4307), debeline 0.4
mm, tesnila iz NBRB. Čokoladni vzorec na ploščah omogoča
optimalen prenos toplote. Prirobnični priključki po standardu
ISO 1092-1 DN50 PN16 (primar/sekundar). Primeren za
temperature do 90 °C in tlačno stopnjo PN10/10
(primar/sekundar).
Zmogljivost prenosnika toplote je certificirana po AHRI
standardu, kar zagotavlja specificirano moč, temperaturne
režime in padec tlaka!</t>
  </si>
  <si>
    <t>Q =  250  kW</t>
  </si>
  <si>
    <t>PRIMAR: 11/6°C</t>
  </si>
  <si>
    <t>SEKUNDAR: 12/7°C</t>
  </si>
  <si>
    <t>vključno s toplotno izolacijo</t>
  </si>
  <si>
    <t>(Ustreza Alfa Laval AQ2T-BFG Alloy 304, NBRB, 151pl AHRI
Certified)</t>
  </si>
  <si>
    <t>58.</t>
  </si>
  <si>
    <t>Izmenjevalnik toplote  
Razstavljivi ploščni toplotni prenosnik protitočne izvedbe,
sestavljen iz nosilnih tlačnih plošč iz ogljikovega jekla in
vmesnih plošč za prenos toplote in podstavka. Vmesne plošče
so izdelane iz nerjavnega jekla AISI 304 (1.4307), debeline 0.4
mm, tesnila iz NBRB. Čokoladni vzorec na ploščah omogoča
optimalen prenos toplote. Prirobnični priključki po standardu
ISO 1092-1 DN50 PN16 (primar/sekundar). Primeren za
temperature do 90 °C in tlačno stopnjo PN10/10
(primar/sekundar).
Zmogljivost prenosnika toplote je certificirana po AHRI
standardu, kar zagotavlja specificirano moč, temperaturne
režime in padec tlaka</t>
  </si>
  <si>
    <t>PRIMAR: 30/20°C</t>
  </si>
  <si>
    <t>SEKUNDAR: 15/25°C</t>
  </si>
  <si>
    <t>59.</t>
  </si>
  <si>
    <t xml:space="preserve">Elektro vezava na regulacijo Weishaupt vezanih komponent, vključno z elektro omaro </t>
  </si>
  <si>
    <t>60.</t>
  </si>
  <si>
    <t xml:space="preserve">Zagon in nastavitve </t>
  </si>
  <si>
    <t>61.</t>
  </si>
  <si>
    <t>Šolanje uporabnika</t>
  </si>
  <si>
    <t xml:space="preserve">2. </t>
  </si>
  <si>
    <t>RAZDELILNIK NA SEKUNDARJU</t>
  </si>
  <si>
    <t>V = 10,1 m3/h</t>
  </si>
  <si>
    <t>dp =0,34 bar</t>
  </si>
  <si>
    <t>Pel = 20..498 W, 230 V</t>
  </si>
  <si>
    <t>Ustreza Grundfos tip MAGNA 3 50-120 F</t>
  </si>
  <si>
    <t>V = 24,28 m3/h</t>
  </si>
  <si>
    <t>dp =0,61 bar</t>
  </si>
  <si>
    <t>c,</t>
  </si>
  <si>
    <t>V = 6,9 m3/h</t>
  </si>
  <si>
    <t>dp= 0,13 bar</t>
  </si>
  <si>
    <t>Pel = 20… 252 W, 230 V</t>
  </si>
  <si>
    <t>Ustreza Grundfos tip MAGNA 3 50-60 F</t>
  </si>
  <si>
    <t>V = 6,09 m3/h</t>
  </si>
  <si>
    <t>dp = 0,33 bar</t>
  </si>
  <si>
    <t>Pel = 9 … 153 W, 230 V</t>
  </si>
  <si>
    <t>Ustreza Grundfos  tip MAGNA 3 25-100</t>
  </si>
  <si>
    <t xml:space="preserve">e. </t>
  </si>
  <si>
    <t>V = 40,7 m3/h (hlajenje)</t>
  </si>
  <si>
    <t>dp = 0,95 bar</t>
  </si>
  <si>
    <t>Pel = 31 … 1564 W, 230 V</t>
  </si>
  <si>
    <t>Tripotni elektromotorni regulacijski ventil z navojnimi priključki, za toplo vodo do 110 st. , komplet z montažnim materialom ter elektromotornim pogonom.
Ustreza DANFOSS VRB3/AMV435.</t>
  </si>
  <si>
    <t>PN16 DN40</t>
  </si>
  <si>
    <t>kvs = 25 m3/h</t>
  </si>
  <si>
    <t>dp = 13,0 kPa</t>
  </si>
  <si>
    <t>Tripotni elektromotorni regulacijski ventil s prirobničnimi priključki, za toplo vodo do 110 st. , komplet s protiprirobnicami, tesnili in vijaki ter elektromotornim pogonom.
Ustreza DANFOSS VF3/AMV435.</t>
  </si>
  <si>
    <t>Ultrazvočni toplotni  števec, sestavljen iz:
hidravličnega dela
računske enote 
dveh temperaturnih tipal
kartice za Mbus povezavo s krmilnikom
proizvod  Allmess, tip  MEGACONTROL - CF 51  ali ustrezen. 
Vključno montažni material.
Montaža v toplotni postaji.</t>
  </si>
  <si>
    <t>PN16 DN80</t>
  </si>
  <si>
    <t>Vmax = 80 m3/h</t>
  </si>
  <si>
    <t>V = 40 m3/h</t>
  </si>
  <si>
    <t>PN 6 DN50</t>
  </si>
  <si>
    <t>V =13,23 m3/h</t>
  </si>
  <si>
    <t>PN 6 DN65</t>
  </si>
  <si>
    <t xml:space="preserve">Ročni regulacijski ventil s prikazom pretočne količine, za toplo vodo do 110°C, s prirobničnimi/ navojnimi priključki, vključno protiprirobnice in montažni material.
Ustreza Taco Setter.
</t>
  </si>
  <si>
    <t>PN 6 DN50
pretok 50..200 l/min</t>
  </si>
  <si>
    <t>200 x 450 mm, l = 2500 mm</t>
  </si>
  <si>
    <t>4 x PN6 DN100</t>
  </si>
  <si>
    <t>4 x PN6 DN65</t>
  </si>
  <si>
    <t>2 x PN6 DN50</t>
  </si>
  <si>
    <t>2 x DN20</t>
  </si>
  <si>
    <t>2 x DN25 (izpust)</t>
  </si>
  <si>
    <t xml:space="preserve">6 x DN 15 (meritve. dopolnjevanje) </t>
  </si>
  <si>
    <t>Temperaturno tipalo, uporovno Pt1000, za vgradnjo v cev, vključno tulka.
Ustreza SIEMENS QAE2112.010.</t>
  </si>
  <si>
    <t>Tlačno tipalo za vgradnjo v cev, vključno montažni material.
Merilno območje: 0..6 bar
izhodni signal: 0..20 mA
Ustreza SIEMENS QBE2013-P6.</t>
  </si>
  <si>
    <t>Jeklena cev iz celega, izdelana iz materiala S195T (St.33), dobavljena po SIST EN 10216-1 (DIN 2629/DIN2448), vključno z varilnim in pritrdilnim materialom ter fazonskimi kosi.</t>
  </si>
  <si>
    <t>DN125</t>
  </si>
  <si>
    <t>DN100</t>
  </si>
  <si>
    <t>Manometer, vzmetni cevni, premer okrova 100 mm, priključek R 1/2 radialno navzdol, merilna natančnost 1,6% od končne vrednosti skale, merilno območje 0 do 6,0 bar, komplet z manometrsko pipo.</t>
  </si>
  <si>
    <t xml:space="preserve">kos     </t>
  </si>
  <si>
    <t xml:space="preserve">Stekleni termometer, ravne oblike, merilno območje 0 do 120 st. C, merilna natančnost 3% od končne vrednosti skale, dolžina potopne cevi 63 mm. Navojni priključek R 1/2, vključno z varilno obojko. </t>
  </si>
  <si>
    <t xml:space="preserve">kos    </t>
  </si>
  <si>
    <t>Odzračevalni lonec, izdelan iz jeklene cevi iz celega, PN 6, komplet z odzračevalno cevjo in pipo DN 15.</t>
  </si>
  <si>
    <t>DN 100 , h = 200 mm</t>
  </si>
  <si>
    <t>DN 150 , h = 350 mm</t>
  </si>
  <si>
    <t xml:space="preserve">Pleskanje cevovodov in konzol, dvakrat z osnovnim premazom po  predhodnem čiščenju rje. Dela v toplotni postaji.  </t>
  </si>
  <si>
    <t xml:space="preserve">m2    </t>
  </si>
  <si>
    <t xml:space="preserve">Pleskanje neizoliranih delov konstrukcije, dvakrat z lakom, odpornim proti visoki  temperaturi. Dela v toplotni  postaji. </t>
  </si>
  <si>
    <t>Toplotna izolacija cevi z negorljivim in neomočljivim  izolacijskim materialom, toplotne prevodnosti pri 25 st.C, max. 0,041 W/mK. Plašč iz poltrde aluminijeve pločevine debeline 0,8mm.</t>
  </si>
  <si>
    <t>za cev DN100, debelina 100 mm</t>
  </si>
  <si>
    <t>za cev DN65, debelina 65 mm</t>
  </si>
  <si>
    <t>za cev DN50, debelina 50 mm</t>
  </si>
  <si>
    <t>Odtočni lijak, izdelan iz jeklene pločevine, vključno antikorozujska zaščita in odtočna cev DN50, povezana v najbližji odtok. 
Dimenzije: 500 x 100 x 200 mm</t>
  </si>
  <si>
    <t>Varovanje</t>
  </si>
  <si>
    <t xml:space="preserve">Varnostni ventil za toplovodni sistem po DIN 4751/2 (1993), komplet z montažnim materialom.
PN 6, DN 40/65
tlak odpiranja: 4,5 bar (n)
</t>
  </si>
  <si>
    <t>PN6 DN32</t>
  </si>
  <si>
    <t>Tlačni preizkus tesnjenja cevovoda z vodo, preizkusni tlak = 1,3 kratni delovni tlak.</t>
  </si>
  <si>
    <t>DOPOLNJEVANJE SISTEMA</t>
  </si>
  <si>
    <t>Avtomatska enojna ionska mehčalna naprava za pripravo ogrevne vode s trdoto 0,5° nemške trdote, sestavljena iz:</t>
  </si>
  <si>
    <t>kolone z ionskim izmenjevalcem</t>
  </si>
  <si>
    <t>solnika s prvim polnjenjem,</t>
  </si>
  <si>
    <t>vse potrebne opreme in avtomatike za delovanje in avtomatsko regeneracijo</t>
  </si>
  <si>
    <t>vključno montažni material.</t>
  </si>
  <si>
    <t>Ustreza CMC MAK Minom 2.</t>
  </si>
  <si>
    <t>V = 0,2..1,8 m3/h</t>
  </si>
  <si>
    <t>priključek PN10 DN20</t>
  </si>
  <si>
    <t>Polnilni sklop s cevnim ločilnikom za dopolnjevanje omehčane vode v ogrevalni sistem, vključno montažni material.</t>
  </si>
  <si>
    <t>Ustreza Caleffi tip 574011.</t>
  </si>
  <si>
    <t>PN10 DN15</t>
  </si>
  <si>
    <t>nastavitev tlaka 0,2..4 bar</t>
  </si>
  <si>
    <t>Filter za hladno vodo, vključno montažni material.</t>
  </si>
  <si>
    <t>Ustreza SYR RATIO FR5315</t>
  </si>
  <si>
    <t>Vn = 2 m3/h</t>
  </si>
  <si>
    <t>dp(Vn) = 20 kPa</t>
  </si>
  <si>
    <t>Elektromotorna pipa s funkcijo ON-OFF, vključno EM pogon in montažni material.</t>
  </si>
  <si>
    <t>Ustreza DANFOSS AMZ 112</t>
  </si>
  <si>
    <t>Vodomer za izvajanje meritev porabe vode z možnostjo daljinskega odčitavanja, vključno s potrebnim montažnim materialom</t>
  </si>
  <si>
    <t>PN 10, DN25</t>
  </si>
  <si>
    <t>Vn= 6 m3/h</t>
  </si>
  <si>
    <t>Zaporna krogelna pipa za hladno demineralizirano vodo, vključno montažni material.</t>
  </si>
  <si>
    <t>PN10 DN10 (izpustna)</t>
  </si>
  <si>
    <t>DN 15</t>
  </si>
  <si>
    <t>Izolacija cevi za hladno vodo s cevaki iz parozaporne negorljive izolacije (npr. ARMAFLEX), debeline 13 mm, komplet z montažnim materialom.</t>
  </si>
  <si>
    <t>za  cev DN 15</t>
  </si>
  <si>
    <t>PRIPRAVA TOPLE SANITARNE VODE - SEKUNDAR</t>
  </si>
  <si>
    <t>Obtočna črpalka za sanitarno toplo vodo temperature do 70 st. C, ohišje iz brona, Zz zvezno regulacijo vrtilne hitrosti, vključno montažni material.</t>
  </si>
  <si>
    <t>cirkulacijska črpalka:</t>
  </si>
  <si>
    <t>V = 3,0 m3/h</t>
  </si>
  <si>
    <t>dp = 0,45 bar</t>
  </si>
  <si>
    <t>Pel = 165 W, 230 V</t>
  </si>
  <si>
    <t xml:space="preserve">Ustreza Grundfos tip UPS 25-80 N </t>
  </si>
  <si>
    <t>Stabilizator trdote vode - dozirna naprava kompaktne izvedbe za tekoči vodofos, za toplo vodo do 80 st. C in trdoto vode nad 12 st. nemške trdote.
TKI Hrastnik tip LV-2.</t>
  </si>
  <si>
    <t>sestavljena iz:</t>
  </si>
  <si>
    <t xml:space="preserve"> - posode za kemikalijo</t>
  </si>
  <si>
    <t xml:space="preserve"> - dozirne črpalke</t>
  </si>
  <si>
    <t xml:space="preserve"> - impuzlnega vodomera</t>
  </si>
  <si>
    <t xml:space="preserve"> - sesalne garniture</t>
  </si>
  <si>
    <t xml:space="preserve"> -avtomatike</t>
  </si>
  <si>
    <t>Vnom = 6,0 m3/h</t>
  </si>
  <si>
    <t>priključek DN 25</t>
  </si>
  <si>
    <t>vključno prvo polnjenje kemikalije, zagon in analiza ustreznosti doziranja.</t>
  </si>
  <si>
    <t>Krogelna zaporna pipa za sanitarno toplo vodo temperature do 70 st. C, z navojnimi priključki, vključno montažni material.</t>
  </si>
  <si>
    <t>PN 10 DN 50</t>
  </si>
  <si>
    <t>PN 10 DN 32</t>
  </si>
  <si>
    <t>PN 10 DN 25</t>
  </si>
  <si>
    <t>PN 10 DN 20</t>
  </si>
  <si>
    <t>PN 10 DN 15</t>
  </si>
  <si>
    <t>izpustna PN 10 DN 25</t>
  </si>
  <si>
    <t>izpustna PN 10 DN 15</t>
  </si>
  <si>
    <t>Protipovratni ventil za sanitarno toplo vodo temperature do 70 st. C, z navojnimi priključki, vključno montažni material.</t>
  </si>
  <si>
    <t>PN 10 DN50</t>
  </si>
  <si>
    <t>PN 10 DN20</t>
  </si>
  <si>
    <t>PN 10 DN15</t>
  </si>
  <si>
    <t>Varnostni ventil za sanitarno toplo vodo po DIN 4763 in TRD 721, oznaka W, komplet z montažnim materialom.</t>
  </si>
  <si>
    <t>PN 10 DN 25/40</t>
  </si>
  <si>
    <t>tlak odpiranja: 7 bar (n)</t>
  </si>
  <si>
    <t>Zaprta membranska raztezna posoda za sanitarno toplo vodo, komplet z montažnim materialom in armaturo za zagotavljanje pretočnosti.
Vcel = 300 l, PN 10
pN2 = 5 bar (n)
Posoda mora biti pretočna po DIN 1988 in DIN 4807 Teil 5.</t>
  </si>
  <si>
    <t>Varnostni termostat s funkcijo TR-STB, vključno montažni material.
DANFOSS ST-2</t>
  </si>
  <si>
    <t>nastavitev: 70 st. C</t>
  </si>
  <si>
    <t>Ročni regulacijski ventil z indikacijo pretočne količine, za sanitarno toplo vodo do 70 st., vključno montažni material.</t>
  </si>
  <si>
    <t xml:space="preserve">V =20..70 l/min   </t>
  </si>
  <si>
    <t>Temperaturno tipalo, uporovno Pt1000, za vgradnjo v akumulator, vključno tulka.
Ustreza SIEMENS QAE2112.015.</t>
  </si>
  <si>
    <t>dolžina: 150 mm</t>
  </si>
  <si>
    <t>Manometer za območje tlakov</t>
  </si>
  <si>
    <t>0 - 10 bar, premera 100 mm</t>
  </si>
  <si>
    <t xml:space="preserve">Pipa za manometer za nazivni </t>
  </si>
  <si>
    <t>tlak 10 bar in temperaturo 110 st.C</t>
  </si>
  <si>
    <t xml:space="preserve">Ravni tekočinski termometer za merilno območje 0 - 120 st. C v medeninasti stročnici in s tulko za vgraditev v cev </t>
  </si>
  <si>
    <t>DN 32</t>
  </si>
  <si>
    <t>DN 50</t>
  </si>
  <si>
    <t>Toplotna izolacija cevi z negorljivim in neomočljivim  izolacijskim materialom, toplotne prevodnosti pri 25 st.C, max. 0.041W/mK.</t>
  </si>
  <si>
    <t>Plašč iz poltrde aluminijeve pločevine debeline 0,8mm.</t>
  </si>
  <si>
    <t>za cev DN32, debelina 40 mm</t>
  </si>
  <si>
    <t>Izolacija cevi za hladno sanitarno vodo s cevaki iz parozaporne negorljive izolacije (npr. ARMAFLEX), debeline 13 mm, komplet z montažnim materialom.</t>
  </si>
  <si>
    <t>za  cev DN 50</t>
  </si>
  <si>
    <t>Enkratna tlačna preizkušnja instalacije.</t>
  </si>
  <si>
    <t>Izpiranje in dezinfekcija razvoda sanitarne vode.</t>
  </si>
  <si>
    <t xml:space="preserve">Hranilnik energije Weishaupt tip WES 1000/ Cas, volumna V= 1000 l </t>
  </si>
  <si>
    <t>Označevalni okvir z jeklenim zateznim pasom za montažo na izolacijo cevi ali direktno na cev. Direktna montaža na cev dovoljena pri temperaturi medija do 100 st. C.
Barva tablice določena na podlagi vrste medija.
Dimenzija okvirja:  105x 55 mm</t>
  </si>
  <si>
    <t>Pripravljalna in zaključna dela (5%)</t>
  </si>
  <si>
    <t>RAZDELILNIK NA SEKUNDARJU - PRIZIDEK B - NOVO</t>
  </si>
  <si>
    <t>V = 18,71 m3/h</t>
  </si>
  <si>
    <t>dp =0,59 bar</t>
  </si>
  <si>
    <t>Pel = 23 … 764 W, 230 V</t>
  </si>
  <si>
    <t>Ustreza MAGNA 3 50-180 F.</t>
  </si>
  <si>
    <t>V = 3,87 m3/h</t>
  </si>
  <si>
    <t>dp = 0,12 bar</t>
  </si>
  <si>
    <t>Pel = 9 … 116 W, 230 V</t>
  </si>
  <si>
    <t>Ustreza MAGNA 3 25-80</t>
  </si>
  <si>
    <t>Tripotni elektromotorni regulacijski ventil z navojnimi priključki, za toplo vodo do 110 st. , komplet z montažnim materialom ter elektromotornim pogonom.
Ustreza DANFOSS VF3/AMV435.</t>
  </si>
  <si>
    <t>dp = 12,5 kPa</t>
  </si>
  <si>
    <t>PN 6 DN 80</t>
  </si>
  <si>
    <t>Krogelna pipa s prirobničnimi priključki, za toplo vodo do 110°C, vključno montažni material.</t>
  </si>
  <si>
    <t xml:space="preserve">Ročni regulacijski ventil s prikazom pretočne količine, za toplo vodo do 110°C, z navojnimi/ prirobničnimi priključki, vključno montažni material.
Usterza Taco Setter.
</t>
  </si>
  <si>
    <t>PN 6 DN 80
pretok 80..400 l/min</t>
  </si>
  <si>
    <t>PN 6 DN 32
pretok 20..70 l/min</t>
  </si>
  <si>
    <t>100x200 mm, l = 1200 mm</t>
  </si>
  <si>
    <t>Protipovratni ventil z navojnimi priključki, za toplo vodo do 110°C, vključno montažni material.</t>
  </si>
  <si>
    <t>Lovilec nesnage  z navojnimi priključki, za toplo vodo do 110°C, vključno montažni material.</t>
  </si>
  <si>
    <t>Varnostni termostat s funkcijo TR-STW, za vgradnjo v cev, vključno montažni material.
Nastavitev: 45°C
Ustreza Danfoss ST-1.</t>
  </si>
  <si>
    <t>DN 65, h = 150 mm</t>
  </si>
  <si>
    <t>OPOMBA: Elektronski digitalni krmilnik toplotne podpostaje je zajet v popisu elektroinstalacijskih del.</t>
  </si>
  <si>
    <r>
      <rPr>
        <b/>
        <sz val="10"/>
        <rFont val="Calibri"/>
        <family val="2"/>
        <charset val="238"/>
        <scheme val="minor"/>
      </rPr>
      <t>Demontaža obstoječe plinske kotlovnice (bo potekala istočasno z ostalimi rušitvenimi deli)</t>
    </r>
    <r>
      <rPr>
        <sz val="10"/>
        <rFont val="Calibri"/>
        <family val="2"/>
        <charset val="238"/>
        <scheme val="minor"/>
      </rPr>
      <t>, vključno razrez po potrebi, transport na deponijo in plačilo pristojbine.</t>
    </r>
  </si>
  <si>
    <t>Obseg demontažnih del po predhodnem ogledu: 2x plinski kotel z gorilcem, cevni razvodi z izolacijo, raztezne posode, razdelilec s črpalčno regulacijskimi sklopi ..</t>
  </si>
  <si>
    <t>elektroinstlacije toplotne postaje</t>
  </si>
  <si>
    <t>4.1.7</t>
  </si>
  <si>
    <t>STABILNA GASILNA NAPRAVA</t>
  </si>
  <si>
    <t>Varovanje termičnega bloka</t>
  </si>
  <si>
    <t>Dobavo in montažo sistema jeklenk R-102 za zaščiteno površino z vso pritrdilno opremo, ki zajema: ves potrebni pritrdilni material, vključno z nerjavečimi omaricami ter prožilnim ventilom »regulated release mechanism« ter dušikovo prožilno jeklenko</t>
  </si>
  <si>
    <t>Dobavo in montažo prožilnega sistema preko samodejne mehanske detekcije požara in ročnim stikalom za proženje, cevnimi povezavami, spojnimi kosi, ter varnostno, krmilno in merilno opremo.</t>
  </si>
  <si>
    <t>Dobavo in montažo razpršilnih šob R-102, vključno s pritrdilnim in tesnilnim materialom ter vmesnimi kosi za varovanje nape, odvodnih kanalov in termike, ki zajema fritezi, štedilnik in žar ploščo ter ponev</t>
  </si>
  <si>
    <t xml:space="preserve">Dobava in montaža pocinkanih cevi, vključno z dodatkom za razrez, navojnimi spojnimi kosi ,koleni, izdelani iz kovanega jekla po DIN 3852, ter povezava jeklenk z razvodom razpršilnih šob, skupaj s tesnilnim materialom in pritrdilnim 
materialom, z notranjim navojem, ter ustreznega tlačnega razreda.
</t>
  </si>
  <si>
    <t>Dobava in montaža nerjavečih cevi vključno z dodatkom za razrez, navojnimi spojnimi kosi, T-kosi, koleni, in ostalimi fazonskimi kosi, ter povezava med jeklenkami ter detekcijskim sistemom skupaj s pritrdilnim materialom.</t>
  </si>
  <si>
    <t>Izvedba tesnostnega in trdnostnega preizkusa cevne instalacije, čiščenje cevovoda, izpihovanje z inertnim plinom pred montažo opreme.</t>
  </si>
  <si>
    <t>Dobava in montaža napisnih tablic z oznako medija, oznako ročnega prožilnika, samolepilnih opisnih oznak za stabilno gasilno napravo R-102, izdelava in montaža funkcionalne sheme z navodili za uporabo.</t>
  </si>
  <si>
    <t>Nadzor med montažo, usposabljanje osebja naročnika za pravilno in varno uporabo in primopredaja uporabniku s potrebnimi navodili, izdelava PZI in PID projektne dokumentacije strojnih instalacij stabilne gasilne naprave.</t>
  </si>
  <si>
    <t>Pripravljalna in zaključna del</t>
  </si>
  <si>
    <t>Manipulativni, zavarovalni, transportni in splošni stroški</t>
  </si>
  <si>
    <t>A - Dostava</t>
  </si>
  <si>
    <t xml:space="preserve">B - Sanitarije in  garderobe za zaposlene </t>
  </si>
  <si>
    <t xml:space="preserve">C - Hladilnica zelenjave </t>
  </si>
  <si>
    <t>D - Shramba suhih živil</t>
  </si>
  <si>
    <t>E - Shramba gomoljnic</t>
  </si>
  <si>
    <t>F - Groba priprava zelenjave</t>
  </si>
  <si>
    <t>G - Fina priprava zelenjave</t>
  </si>
  <si>
    <t>H - Prostor za hladilnike</t>
  </si>
  <si>
    <t>I - Priprava diet</t>
  </si>
  <si>
    <t>J - Priprava hladnih jedi</t>
  </si>
  <si>
    <t>K - Priprava močnatih jedi</t>
  </si>
  <si>
    <t>L - Priprava mesa</t>
  </si>
  <si>
    <t>M - Toplotna obdelava</t>
  </si>
  <si>
    <t>N - Izdaja jedi</t>
  </si>
  <si>
    <t>O - Hodnik</t>
  </si>
  <si>
    <t>P - Pomivanje kuhinjske posode</t>
  </si>
  <si>
    <t>R - pomivanje jedilne posode</t>
  </si>
  <si>
    <t>S - Vračanje jedilne posode</t>
  </si>
  <si>
    <t>T - Shramba organskih odpadkov</t>
  </si>
  <si>
    <t>U - Prostor za čistila</t>
  </si>
  <si>
    <t>V - Pisarna</t>
  </si>
  <si>
    <t>ZA - aparati, vozički</t>
  </si>
  <si>
    <t>ZB - Priprava, dokumentacija, montaža</t>
  </si>
  <si>
    <t>Pos</t>
  </si>
  <si>
    <t>Element</t>
  </si>
  <si>
    <t xml:space="preserve">Enota </t>
  </si>
  <si>
    <t xml:space="preserve">Količina </t>
  </si>
  <si>
    <t>Cena /enoto</t>
  </si>
  <si>
    <t>Cena skupaj</t>
  </si>
  <si>
    <t>Ponujena oprema /opomba</t>
  </si>
  <si>
    <t xml:space="preserve">A - Dostava </t>
  </si>
  <si>
    <t>a1</t>
  </si>
  <si>
    <t>Inox talna rešetka</t>
  </si>
  <si>
    <t xml:space="preserve">upoštevano v popisu strojništva - horizontalne kanalizacije </t>
  </si>
  <si>
    <t>min 200x200 mm</t>
  </si>
  <si>
    <t xml:space="preserve">- odtok min DN 75 </t>
  </si>
  <si>
    <t xml:space="preserve">- iztok: vertikalni/horizontalni /glej načrt kanalizacije </t>
  </si>
  <si>
    <t xml:space="preserve">Izvajalec mora upoštevati zahteve za talne rešetke podane v tehničnem poročilu. </t>
  </si>
  <si>
    <t>a2</t>
  </si>
  <si>
    <t xml:space="preserve">Inox sanitarni umivalnik za roke </t>
  </si>
  <si>
    <t xml:space="preserve">umivalnik tip 1..1  /glej splošne zahteve tehnološke opreme </t>
  </si>
  <si>
    <t>a3</t>
  </si>
  <si>
    <t>Elektronska talna tehtnica  za postavitev  na gotov tlak</t>
  </si>
  <si>
    <t>- velikost platoja min. 800x600 mm v izvedbi inox pločevina;</t>
  </si>
  <si>
    <t>Opis lastnosti:</t>
  </si>
  <si>
    <t>- min. LDC 16 mestni grafični prikazovalnik ali primerljiv prikazovalnik;</t>
  </si>
  <si>
    <t>- funkcija bruto neto;</t>
  </si>
  <si>
    <t>- števni program;</t>
  </si>
  <si>
    <t>- funkcija seštevanja in odštevanja;</t>
  </si>
  <si>
    <t>- pomnilnik za min 500 artiklov;</t>
  </si>
  <si>
    <t>- tolerančni program;</t>
  </si>
  <si>
    <t>- možnost priklopa čitalnika črtnih kod in termo tiskalnika;</t>
  </si>
  <si>
    <t>- elektronski prikazovalnik izpisa teže;</t>
  </si>
  <si>
    <t>- kapaciteta min. 300 kg;</t>
  </si>
  <si>
    <t>- natančnost max. 100 g</t>
  </si>
  <si>
    <t>- možnost delovanja na baterije;</t>
  </si>
  <si>
    <t xml:space="preserve">- ločena kontrolna enota montirana na steno; </t>
  </si>
  <si>
    <t xml:space="preserve">- možnost računalniškega povezovanja  računalniški program ter priklop scanerjev za črtno kodo; povezovanje na računalniški program bo omogoča sledljivost materiala;  vmesnik kot npr.: RS 235,USB... </t>
  </si>
  <si>
    <t>- kot npr.:  Bracknell serija 3800LP Systems ali enakovredni;</t>
  </si>
  <si>
    <t>Dostava skupaj</t>
  </si>
  <si>
    <t>b1</t>
  </si>
  <si>
    <t xml:space="preserve">Oprema sanitarij in garderobe za zaposlene </t>
  </si>
  <si>
    <t xml:space="preserve">oprema je definirana v načrtu notranje opreme -arhitekture in strojnih inštalacij </t>
  </si>
  <si>
    <t xml:space="preserve">Opomba: prikazano samo zaradi prikaza poteka tehnološkega procesa. Ponudniku tehnološke opreme ni potrebno vpisati cene. </t>
  </si>
  <si>
    <t>Sanitarije in  garderobe za zaposlene skupaj</t>
  </si>
  <si>
    <t>c1</t>
  </si>
  <si>
    <t xml:space="preserve">Hladilna komora </t>
  </si>
  <si>
    <t>- modularna zasnova iz izolativnih panelov;</t>
  </si>
  <si>
    <t xml:space="preserve">- krilna   vrata; 1 kom </t>
  </si>
  <si>
    <t xml:space="preserve">- v kompletu vmesna bakrena napeljava za hladilni medij in električna povezava;  višinska razlika 1 m; dolžinska oddaljenost 20  m; v kompletu je potrebno upoštevati tudi ustrezno požarno tesnjenje prebojev, ki so potrebni za izvedbo freonskih cevi (2 kom ); tesnjenje izvedeno skladno z načrtom požarne varnosti </t>
  </si>
  <si>
    <t xml:space="preserve">- dovoljena uporaba ekološko primernih plinov z vrednostjo GWP max 1500 kot npr.: R448 A ali enakovredni; </t>
  </si>
  <si>
    <t>Toplotne izolacije in vrata:</t>
  </si>
  <si>
    <t xml:space="preserve">- hladilniška vrata: krilna  hladilniška vrata, svetla dim. 900/2000 mm, odpiranje definirano v risbah; </t>
  </si>
  <si>
    <t xml:space="preserve"> - delovna temperatura : T= +0 do + 5 °C </t>
  </si>
  <si>
    <t xml:space="preserve"> - optimalna relativna vlažnost zraka: min 80 %- ni regulirana</t>
  </si>
  <si>
    <t xml:space="preserve"> - montaža izolacij, vrat in zaključkov</t>
  </si>
  <si>
    <t>-  privijačena na panel ali vgrajena v izolacijski panel.</t>
  </si>
  <si>
    <t xml:space="preserve">- prag vrat mora omogočati enostaven prevoz z vozički  - nivoji  hladilnice in predprostora so poravnani; izvedba vrat brez praga; </t>
  </si>
  <si>
    <t>- okvir vrat izdelan iz prašno barvane vroče cinkane pločevine; min 1,5 mm;</t>
  </si>
  <si>
    <t>- krilo izdelano iz  belo prašno barvana vroče pocinkana pločevina debeline min. 0,6 mm;</t>
  </si>
  <si>
    <t>- toplotna izolacija  poliuretan min. gostote 38 kg/m3;</t>
  </si>
  <si>
    <t>- izdelava izolativnih panelov brez uporabe CFC;</t>
  </si>
  <si>
    <t xml:space="preserve">- varnostna ključavnica za odpiranje z notranje strani tudi v primeru, ko je ključavnica zaklenjena z zunanje strani;                                                                                                                                     </t>
  </si>
  <si>
    <t>- možnost zamenjave tesnilne gume;</t>
  </si>
  <si>
    <t xml:space="preserve">- izolativni panel vrat debeline min 80 mm </t>
  </si>
  <si>
    <t xml:space="preserve"> - končno magnetno stikalo na vratih za vklop razsvetljave in  izklop hlajenja ob odpiranju vrat;</t>
  </si>
  <si>
    <t>- z zunanje strani mora biti kljuka opremljena s primerno cilindrično ključavnico sistemskega ključa</t>
  </si>
  <si>
    <t xml:space="preserve">- kljuka na zunanji strani mora omogočati enostavno odpiranje; sistem mehanizma  vrat pa mora omogočati takojšen dvig vrat zaradi preprečevanja drsanja tesnila vrat po talni oblogi; </t>
  </si>
  <si>
    <t>Tehnične lastnosti izolativnih panelov;</t>
  </si>
  <si>
    <t>- izolativni paneli debeline min. 80 mm za hladilnico</t>
  </si>
  <si>
    <t>- toplotna izolacija poliuretan z min. gostoto 38 kg/m3;</t>
  </si>
  <si>
    <t>- na vidnih straneh in skriti strani panela uporabljena belo prašno barvana vroče pocinkana pločevina debeline min. 0,6 mm;</t>
  </si>
  <si>
    <t>- stenski paneli naj se sestavljajo po principu utor- pero;</t>
  </si>
  <si>
    <t>- stropni paneli izdelani z enakimi lastnostmi kot stenski paneli;</t>
  </si>
  <si>
    <t>- v kompletu vključeni plastični polkrožni zaključki med steno in talno keramiko in steno in steno ter stropom in stenami; zunaj in znotraj hladilnice; stik tlaka in stene in polkrožne zaokrožnice je potrebno tesniti s trajno elastičnim kitom (na osnovi poliuretana)  primerne barve( bela..) in dodatno fiksirati v panel ali steno;</t>
  </si>
  <si>
    <t xml:space="preserve"> - spoji zaokrožnic po kotih izdelani s pomočjo 3D kotnih zaokrožnih vložkov; plastične izvedbe;</t>
  </si>
  <si>
    <t>- izvesti izenačitev potencialov in ozemljitev plaščev panelov  in hladilniških vrat</t>
  </si>
  <si>
    <t xml:space="preserve">- talna izolacija vgrajena v osnovni tlak; ločenih talnih panelov ni ptorenbo upoštevati; </t>
  </si>
  <si>
    <t xml:space="preserve">Kompresor in kondenzator: prilagojen potrebam hladilnice; temperaturam, količinam živil, načina odpiranja in ostalim pogojem delovanja; </t>
  </si>
  <si>
    <t xml:space="preserve">- modularna hladilnica se izvede s samostojnim zračno hlajenim kompresorjem in zračnim kondenzatorjem; </t>
  </si>
  <si>
    <t xml:space="preserve">- v kompletu konzole in polica;  za montažo na tlak zunaj; montažni betonski profili z gumi vmesniki; </t>
  </si>
  <si>
    <t xml:space="preserve">- v kompletu zaščitna mreža za preprečevanja nepooblaščenega dostopa; </t>
  </si>
  <si>
    <t xml:space="preserve">- kompresor in kondenzator prilagojena potrebam hladilne komore; </t>
  </si>
  <si>
    <t xml:space="preserve">- v kompletu vsa elektronika in nadzorni sistem; regulacija preko kontrolnega panela montiranega pri vhodu v hladilnico; </t>
  </si>
  <si>
    <t xml:space="preserve">- izvedba kompresorja in ostalih priklopov na 230V/50 HZ obstoječ priklop; </t>
  </si>
  <si>
    <t xml:space="preserve">- oddaljenost remote kompresorja in kondenzatorja ca 15; višinska razlika 3 m; </t>
  </si>
  <si>
    <t xml:space="preserve">Uparjalnik: prilagojen potrebam hladilnice; temperaturam, količinam živil, načina odpiranja in ostalim pogojem delovanja; </t>
  </si>
  <si>
    <t xml:space="preserve">-vrsta:  ventilatorski uparjalnik z enostranskim izpihom in električnim odtajevanjem </t>
  </si>
  <si>
    <t xml:space="preserve"> - razmak lamel: od 4 do 5 mm</t>
  </si>
  <si>
    <t xml:space="preserve"> - kapaciteta: ca Q=___ kW pri dt= ____ °C oz. primerno velikosti hladilnice in izvedbi izolacije;</t>
  </si>
  <si>
    <t xml:space="preserve"> - pretok zraka: ca 2000 m3/h</t>
  </si>
  <si>
    <t xml:space="preserve"> - el. moč ventilatorjev: ca 50 W</t>
  </si>
  <si>
    <t>- električna moč  grelnikov za odtajevanje : min 1750 W</t>
  </si>
  <si>
    <t xml:space="preserve"> - priključki hladilnega sistema: vstop : fi 12 x 1mm</t>
  </si>
  <si>
    <t xml:space="preserve"> - priključki hladilnega sistema: izstop : fi 22 x 1 mm</t>
  </si>
  <si>
    <t>Druga oprema:</t>
  </si>
  <si>
    <t>- magnetni ventil  ca fi 10 mm s priključki za lotanje in tuljavo</t>
  </si>
  <si>
    <t>- prikazno steklo ca fi 10 mm  s priključki za lotanje</t>
  </si>
  <si>
    <t xml:space="preserve">- regulator sesalnega tlaka  fi 22 mm </t>
  </si>
  <si>
    <t>- ekspanzijski ventil z zunanjim izenačevanjem s šobo za kapaciteto uparjalnika;</t>
  </si>
  <si>
    <t>- kroglasti zaporni ventil ca fi 10</t>
  </si>
  <si>
    <t>- kroglasti zaporni ventil fi 22</t>
  </si>
  <si>
    <t>- Cu cev fi 10 x 1, Cu cev fi 22 x 1,  Armaflex izolacija 22 x 13 mm , montažni material</t>
  </si>
  <si>
    <t xml:space="preserve">- kontrolna  omarica komore (po načrtu dobavitelja) </t>
  </si>
  <si>
    <t xml:space="preserve">- odtok kondenzata po potrebi po potrebi izvedeno z grelnim kablom za preprečevanje zamrzovanja kondenza; samoregulacijski kabel; </t>
  </si>
  <si>
    <t>- LED notranja razsvetljava; linijska; primerna za uporabo v temperiranih prostorih; min. električna zaščita IPX 6; dodatno vgrajena v ALU profil z razpršilnim plastičnim pokrovom; prižiganje s senzorjem gibanja in timerjem za izklop;</t>
  </si>
  <si>
    <t>- dolžina in jakost  LED tlakov  mora biti prilagojena tako, da omogočajo osvetljenost tal min 200 lux;</t>
  </si>
  <si>
    <t xml:space="preserve">- 1 kpl  kabelski razvod za povezavo  razsvetljave in drugih električnih elementov hladilne opreme </t>
  </si>
  <si>
    <t>- 1 kpl primerne varnostna razsvetljave s primernim baterijskim napajanjem, ki je vezana na sistem požarnega javljanja;</t>
  </si>
  <si>
    <t xml:space="preserve">- v kompletu  police oz. konzole za pritrditev kompresorja in kondezatorja na steno; </t>
  </si>
  <si>
    <t xml:space="preserve">-v kompletu žičnata zaščita za preprečitev dostopa do kompresorja in kondenzatorja; </t>
  </si>
  <si>
    <t xml:space="preserve">- trasa freonske inštalacije in loakcija zračno hlajenega agregata definirana v risbah; </t>
  </si>
  <si>
    <t>ca 2140x2740x2000 mm</t>
  </si>
  <si>
    <t>c2</t>
  </si>
  <si>
    <t>Inox regal</t>
  </si>
  <si>
    <t xml:space="preserve">regal tip 1./glej splošne zahteve tehnološke opreme </t>
  </si>
  <si>
    <t>Dodaten opis:</t>
  </si>
  <si>
    <t>- 5x polica</t>
  </si>
  <si>
    <t xml:space="preserve">- kolesa tip: brez koles </t>
  </si>
  <si>
    <t>- segment: 3x</t>
  </si>
  <si>
    <t>- dimenzije: 2700x500x1900 mm</t>
  </si>
  <si>
    <t>Dodatno:</t>
  </si>
  <si>
    <t>- kot npr.: Hupfer model Norm 5 ali enakovredni</t>
  </si>
  <si>
    <t>Hladilnica zelenjave skupaj</t>
  </si>
  <si>
    <t xml:space="preserve">D - Shramba suhih živil </t>
  </si>
  <si>
    <t>d1</t>
  </si>
  <si>
    <t>- dimenzije: 3000x500x1900 mm</t>
  </si>
  <si>
    <t>d2</t>
  </si>
  <si>
    <t>- segment: 2x</t>
  </si>
  <si>
    <t>- dimenzije: 2100x500x1900 mm</t>
  </si>
  <si>
    <t>d3</t>
  </si>
  <si>
    <t>- dimenzije: 1900x500x1900 mm</t>
  </si>
  <si>
    <t>Shramba suhih živil skupaj</t>
  </si>
  <si>
    <t xml:space="preserve">E- Shramba gomoljnic </t>
  </si>
  <si>
    <t>e1</t>
  </si>
  <si>
    <t>- dimenzije: 1800x500x1900 mm</t>
  </si>
  <si>
    <t>Shramba gomoljnic skupaj</t>
  </si>
  <si>
    <t xml:space="preserve">F - Groba priprava zelenjave </t>
  </si>
  <si>
    <t>f1</t>
  </si>
  <si>
    <t>f2</t>
  </si>
  <si>
    <t>min 300x300 mm</t>
  </si>
  <si>
    <t>- odtok min DN 110</t>
  </si>
  <si>
    <t>Točna lokacija mora biti defirana s strani pogodbenega  dobavilja tehnološke opreme in usklajena s tipom opreme.</t>
  </si>
  <si>
    <t>f3</t>
  </si>
  <si>
    <t xml:space="preserve">Potezna pipa z 10 m cevjo za čiščenje prostorov </t>
  </si>
  <si>
    <t>Opis konstrukcije:</t>
  </si>
  <si>
    <t>- odprta izvedba;</t>
  </si>
  <si>
    <t xml:space="preserve">- izdelano skladno s priporočilom DVGW </t>
  </si>
  <si>
    <t xml:space="preserve">- samo navijalna cev s 15 m gumi dvoplastne cevi ojačane s tekstilnimi vlakni; </t>
  </si>
  <si>
    <t>- nosilni elementi izdelani iz nerjaveče pločevine;</t>
  </si>
  <si>
    <t xml:space="preserve">- vgrajeno vodilo za cev v obliki vodilnih valjčkov; </t>
  </si>
  <si>
    <t>- pribor za vijačenje v steno;</t>
  </si>
  <si>
    <t xml:space="preserve">- konstrukcija bobna mora omogočati vrtenje okoli vertikalne osi </t>
  </si>
  <si>
    <t>- vsi uporabljeni materiali odporni na korozijo;</t>
  </si>
  <si>
    <t xml:space="preserve">Opis cevi: </t>
  </si>
  <si>
    <t xml:space="preserve">- v kompletu dvoslojna cev premera ca DN 15;  dolžine min 10 m; primerna za živilsko industrijo; </t>
  </si>
  <si>
    <t>- testirana na tlak min 24 bar; temperaturna obstojnost  od -40 do 150 °C;  notranji premer min 12,7 mm; zunanji premere min 19,7 mm;</t>
  </si>
  <si>
    <t xml:space="preserve">- dvoslojna cev odporna na vodo, minerlna olja in mešanico vode in detergentov do 50% koncentracije;  odporna na rastlinske in živalske maščobe; </t>
  </si>
  <si>
    <t xml:space="preserve">Dodatna oprema: </t>
  </si>
  <si>
    <t>- v kompletu pribor oz. ca 1,5 m cevi za priklop na mešalno pipo; enake karkteriske kot glavna cev ;</t>
  </si>
  <si>
    <t>- v kompletu z gumiranim nastavkom za prhanje; robustna izvedba kot npr.: Echtermann Gmbh 2449.20-1 ali enakovredni;</t>
  </si>
  <si>
    <t>ca 230x450x490 mm</t>
  </si>
  <si>
    <t xml:space="preserve">- kot npr.: Echtermann Gmbh 2449.20/015 ali enakovredni; </t>
  </si>
  <si>
    <t>f3.1</t>
  </si>
  <si>
    <t>Enoročna mešalna baterija montirana na steno za priklop potezne pipe za čiščenje;</t>
  </si>
  <si>
    <t xml:space="preserve">- izvedena z nepovratnim ventilom  za preprečevanje mešanja tople in hladne vode; </t>
  </si>
  <si>
    <t>- tesnilni element s keramičnim tesnilom;:</t>
  </si>
  <si>
    <t>- kromirana izvedba;</t>
  </si>
  <si>
    <t>- v kompletu ekscentri in pokrovčki oz. rozete za montažo;</t>
  </si>
  <si>
    <t xml:space="preserve">- priklop direktno na cev DN 15 ; razmik med cevmi 153 mm; </t>
  </si>
  <si>
    <t xml:space="preserve">- priklop za cev za čiščenje DN 20; </t>
  </si>
  <si>
    <t xml:space="preserve">- kot npr: Echterman Model 2463.20/250 ali enakovredni; </t>
  </si>
  <si>
    <t>f4</t>
  </si>
  <si>
    <t>f5</t>
  </si>
  <si>
    <t>- segment: 1x</t>
  </si>
  <si>
    <t>- dimenzije: 800x500x1900 mm</t>
  </si>
  <si>
    <t>f6</t>
  </si>
  <si>
    <t>Samostoječ lupilnik za krompir;</t>
  </si>
  <si>
    <t>- enkratna polnitev min  13 kg</t>
  </si>
  <si>
    <t>- maksimalna kapaciteta ob ciklu lupljenja 2-30 min  250kg/uro;</t>
  </si>
  <si>
    <t xml:space="preserve">- možnost enostavne zamenjave strgalnih plošč brez uporabe orodja; </t>
  </si>
  <si>
    <t>- samostoječa konstrukcija z ojačitvami za vijačenje v tla;</t>
  </si>
  <si>
    <t>- polnitev z vrha; opremljen s pokrovom z magnetnim stikalom za avtomatsko ustavitev v primeru odpiranja lupilnika;</t>
  </si>
  <si>
    <t>- vratca za izmet krompirja;</t>
  </si>
  <si>
    <t>- višina izmeta usklajena z bazen vozičkom; lupilnik izveden na podstavku ali postavljen in fiksiran direktno v tla; v primeru uporabe podstavka le-ta fiksno pritrjen z lupilnikom in vijačen v tla;</t>
  </si>
  <si>
    <t>- opremljen z glavni stikalom in električno motorno zaščito proti pregretju motorja; montaža kompletne elektro omarice lupilnika  na steno ali vgrajena direktno v lupilnik ;</t>
  </si>
  <si>
    <t>- opremljene z min. mehanskim  ali digitalnim timerjem za izklop lupljenja;</t>
  </si>
  <si>
    <t xml:space="preserve">- notranjost izvedena s silikonsko gumo; </t>
  </si>
  <si>
    <t>- pokrov lupilnika opremljen z magnetnim stikalom;</t>
  </si>
  <si>
    <t>- lupilnik opremljen z magnetnim ventilov za dotok  vode; avtomatsko zapiranje vode v trenutku, ko se lupilnik ustavi;</t>
  </si>
  <si>
    <t>Oprema:</t>
  </si>
  <si>
    <t>- v primeru postavitve lupilnika direktno na tla v kompletu  inox košara za lovljenje olupkov postavljena na talno rešetka; potrebna uskladitev talne rešetke in košare;  košara mora biti enostavno odstranljiva zaradi čiščenje organskih odpadkov;</t>
  </si>
  <si>
    <t xml:space="preserve">- v kompletu inox rešetka za lovljenje olupkov montirana na zunanjo stran lupilca z dodatnim perforiranim delov; lovilec povezan s gumi cevjo premera ca 70 mm;  proti talni rešetki; </t>
  </si>
  <si>
    <t>- kot npr. Nilma K15 ali enakovredni</t>
  </si>
  <si>
    <t>ca  575x610x1020 mm</t>
  </si>
  <si>
    <t>f7</t>
  </si>
  <si>
    <t xml:space="preserve">Inox delovni pult z vgrajenim dvojnim koritom </t>
  </si>
  <si>
    <t>Splošen opis:</t>
  </si>
  <si>
    <t>- v celoti izdelano iz materialov opisanih pod   opombo A;</t>
  </si>
  <si>
    <t>- izdelano iz nerjavne pločevine po sistemu zaprtega škatlastega nosilca  brez dodatnih  inox nosilcev   v konstrukciji; oz. izdelano iz cevi 30x30  mm</t>
  </si>
  <si>
    <t xml:space="preserve">- konstrukcija elementa mora omogočati postavitev na gradben cokel višine 150 mm oz. skupne višine delovne površine  900 mm; element mora biti s spodnje strani popolnoma zaprt; brez dodatnih regulacijskih nog; v kompletu komplet za niveliranje +/- 10 mm;  stik med elementov in coklom mora biti minimalen in popolnoma tesnjen s primerni PU trajno elastičnim kitom; dobavitelj  opreme mora natančno kontrolirati izvedbo in potrditi dimenzije; </t>
  </si>
  <si>
    <t>Opis delovne površine;</t>
  </si>
  <si>
    <t>1. segment: ravna delovna površine z vgrajenim dvojnim  koritom: 1700x700 mm</t>
  </si>
  <si>
    <t xml:space="preserve">- delovna površina debeline min 1,5 mm izdelana v enem kosu; </t>
  </si>
  <si>
    <t xml:space="preserve">- delovna površina spodaj ojačana z U profili in sistemom za preprečevanje hrupa kot npr: HPl plošča ali dodatna guma; </t>
  </si>
  <si>
    <t xml:space="preserve">- popolnoma vodotesno zavarjeno dvodelno  korito 600x500x300  mm opremljeno s primerno prelivno cevjo višine ca. 200 mm; </t>
  </si>
  <si>
    <t>- zavihek ob steni min. h=100 mm; delovni pult na zavihku opremljen s sistemom oz. tehnično rešitvijo, ki onemogoča zatekanje tekočin med delovni pult in vertikalno steno;</t>
  </si>
  <si>
    <t>- delovni pult spredaj in ob steni izdelan z radijem min. r=10 mm</t>
  </si>
  <si>
    <t xml:space="preserve">- delovna površina izdelana s poglobitvijo min 2 mm za preprečevanje polivanja; </t>
  </si>
  <si>
    <t>- delovna površina spodaj izdelana z odkapnim robom zaradi preprečevanja zatekanja;</t>
  </si>
  <si>
    <t>Opis spodnjega dela:</t>
  </si>
  <si>
    <t>1. segment: odprta omarica H2 pod koritom s spodnjo polico 
dimenzije 1700x660x860 mm</t>
  </si>
  <si>
    <t>- nevtralni element za izvedbo  korita; pred koritom maska v višini 250 mm;</t>
  </si>
  <si>
    <t>- na hrbtišču izdelana odprtina zaradi izvedbe priključkov;</t>
  </si>
  <si>
    <t xml:space="preserve">- odprtina izvedena z zaščitnimi gumi profilom; </t>
  </si>
  <si>
    <t>- v kompletu plastični sifon in povezovalne cevi DN 15 za povezavo do krogelnih ventilov; dobavi in montažo izvede dobavitelj opreme</t>
  </si>
  <si>
    <t xml:space="preserve">- v stiki v notranjosti naj bodo izdelani po standardu DIN 18865-9 verzija H2 (popolnoma varjeni stiki v notranjosti na stiku stena-stena in stena-dno z zaokrožitvami radij min 10 mm);  vodila za polico izdelana po tehnologiji globokega vleka; </t>
  </si>
  <si>
    <t xml:space="preserve">- ostalo spodaj izvedeno s fiksno polico </t>
  </si>
  <si>
    <t>f7.1</t>
  </si>
  <si>
    <t>Enoročna mešalna baterija montirana na steno;</t>
  </si>
  <si>
    <t>- dolžina izliva min 250  mm s končnim filtrom za preprečevanje pršenja;</t>
  </si>
  <si>
    <t xml:space="preserve">Opomba: </t>
  </si>
  <si>
    <t>Izvajalec mora predložiti vzorec v potrditev uporabniku in projektantu tehnološke opreme</t>
  </si>
  <si>
    <t>f8</t>
  </si>
  <si>
    <t xml:space="preserve">Inox  konzolna polica; dvojna </t>
  </si>
  <si>
    <t>- v celoti izdelano iz materialom opisanimi pod 
opombo A;</t>
  </si>
  <si>
    <t>- min. debelina pločevine iz katere se izdela polica je 1,5 mm;</t>
  </si>
  <si>
    <t>Opis konstrukcije;</t>
  </si>
  <si>
    <t>- v celoti izdelano iz nerjaveče pločevine;</t>
  </si>
  <si>
    <t>- v kompletu sistem za pritrjevanje na steno;</t>
  </si>
  <si>
    <t>- police izdelane ločeno od konzolnih nosilcev in ločeno od vertikalnih nosilcev na steni, kar omogoča prestavljanje po višini brez uporabe orodja;</t>
  </si>
  <si>
    <t>- vertikalni stenski nosilci na vsakih ca 1000 mm;</t>
  </si>
  <si>
    <t>Opis police:</t>
  </si>
  <si>
    <t xml:space="preserve">- v kompletu 2x polica ustrezne dimenzije; s kompletom nosilcev; max dolžine police 2000 mm; v primeru  večje dolžine se police izdelajo več segmentih; </t>
  </si>
  <si>
    <t>- polica izdelana primerno glede na zahtevno delovno okolje in velike obremenitve;</t>
  </si>
  <si>
    <t>- polica spodaj ojačana z dodanim U robom oz.  ojačitvijo;</t>
  </si>
  <si>
    <t>- polica izdelana z zavihkom ob steni h=min. 50 mm;</t>
  </si>
  <si>
    <t>ca 1700x350x600 mm</t>
  </si>
  <si>
    <t xml:space="preserve">- kot npr: izdelano po meri ali enakovredni; </t>
  </si>
  <si>
    <t xml:space="preserve">Groba priprava zelenjave </t>
  </si>
  <si>
    <t xml:space="preserve">G - Fina priprava zelenjave </t>
  </si>
  <si>
    <t>g1</t>
  </si>
  <si>
    <t>g2</t>
  </si>
  <si>
    <t>Stroj za pranje zelenjave</t>
  </si>
  <si>
    <t>Namen: pranje grobo že očiščene listnate in gomoljaste zelenjave in sadja</t>
  </si>
  <si>
    <t>- kapaciteta s kapaciteto ca 50 kg listnate solate in ca 200 kg gomoljnic na uro;</t>
  </si>
  <si>
    <t>Konstrukcija;</t>
  </si>
  <si>
    <t>- popolnoma zaprta inox konstrukcija kompaktne izvedbe;</t>
  </si>
  <si>
    <t>- košara premera ca 450 mm;</t>
  </si>
  <si>
    <t>Delovanje:</t>
  </si>
  <si>
    <t>- vlaganje zelenjave in sadja iz zgornje strani;</t>
  </si>
  <si>
    <t>- zapiranje s pokrovom, ki je fiksno vpet v napravo;</t>
  </si>
  <si>
    <t>- čiščenje poteka  po sistemu brizganja vode s strani in vrtenja košare;</t>
  </si>
  <si>
    <t xml:space="preserve">- vgrajen regulator pretoka vode; vgrajen ventila za vodo za prhanje; </t>
  </si>
  <si>
    <t>- avtomatska zaustavitev vrtenja v primeru dviga pokrova;</t>
  </si>
  <si>
    <t>- možnost odstranitve košare brez uporabe orodja;</t>
  </si>
  <si>
    <t>- avtomatska regulacija nivoja vode v bazenu;</t>
  </si>
  <si>
    <t>- avtomatsko praznjenje tanka s  sistemom samo čiščenja;</t>
  </si>
  <si>
    <t>Nadzor delovanja:</t>
  </si>
  <si>
    <t>- popolnoma vodotesna folijska tastatura za izbor vseh funkcij delovanja;</t>
  </si>
  <si>
    <t>- ciklus pranja od ca. 2,4,6 in 8 minut;</t>
  </si>
  <si>
    <t xml:space="preserve">- ciklus suhega centrifugiranja: vrtljaji cca 160 do 320 min-1; </t>
  </si>
  <si>
    <t>ca. 700x700x900 mm</t>
  </si>
  <si>
    <t xml:space="preserve">- kot npr.: Lamber A81-ek  ali enakovredni; </t>
  </si>
  <si>
    <t>g3</t>
  </si>
  <si>
    <t xml:space="preserve">Inox stenska omarica </t>
  </si>
  <si>
    <t xml:space="preserve">omarica  tip 1.2 /glej splošne zahteve tehnološke opreme </t>
  </si>
  <si>
    <t xml:space="preserve">- število police: 1x vmesna polica </t>
  </si>
  <si>
    <t xml:space="preserve">- drsna vrata: odprta izvedba </t>
  </si>
  <si>
    <t xml:space="preserve">- LED razsvetljava: DA </t>
  </si>
  <si>
    <t>ca 2300x350x600 mm</t>
  </si>
  <si>
    <t>g4</t>
  </si>
  <si>
    <t xml:space="preserve">Inox delovni nevtralni pult </t>
  </si>
  <si>
    <t>1. segment: ravna delovna površina: 
2300x700 mm</t>
  </si>
  <si>
    <t xml:space="preserve">- delovna površina spodaj ojačana z U profili in sistemom za preprečevanje hrupa kot npr.: HPl plošča ali dodatna guma; </t>
  </si>
  <si>
    <t>- delovna površina spodaj izdelana z odkapnim robom;</t>
  </si>
  <si>
    <t xml:space="preserve">Opis spodnjega dela: </t>
  </si>
  <si>
    <t>1. segment : predalnik 3x nevtralni predal 
dimenzije 500x660x710 mm</t>
  </si>
  <si>
    <t>- v kompletu 1x vertikala s 3x popolnoma izvlečni predali s zunanje širine ca 400 mm;</t>
  </si>
  <si>
    <t xml:space="preserve">- kompletna vodila izdelana iz nerjavečega jekla; </t>
  </si>
  <si>
    <t>- celotno ohišje predalov izdelano iz nerjaveče pločevine;</t>
  </si>
  <si>
    <t>- možnost enostavne odstranitve predala zaradi čiščenje brez uporabe orodja;</t>
  </si>
  <si>
    <t>- notranje  stranice izdelane iz enoplastne  pločevine;</t>
  </si>
  <si>
    <t>- na notranji strani maske dodatni gumijasti odbijači, ki preprečujejo hrup ob zapiranju predala;</t>
  </si>
  <si>
    <t xml:space="preserve">- maska  predala izdelana iz dvoslojne pločevine z integriranim ročajem po celotni širini predala; </t>
  </si>
  <si>
    <t>- predal mora biti opremljen s popolnoma izvlečnimi inox vodili; možnost odstranitve celotnega  predala brez uporabe orodja;</t>
  </si>
  <si>
    <t>2. segment: odprta omarica h2 izdelana z vodili za polico 
dimenzije 1780x660x710 mm</t>
  </si>
  <si>
    <t xml:space="preserve">- celoten osrednji del izdelan kot odprta omarica z vmesno polico; </t>
  </si>
  <si>
    <t xml:space="preserve">- vodila za polico izdelana po tehologiji globokega vleka; </t>
  </si>
  <si>
    <t>- vmesna polica mora biti prestavljiva brez uporabe orodja;</t>
  </si>
  <si>
    <t xml:space="preserve">- vmesna polica s sprednjim robom višine 30 mm;  z notranjimi ojačitvami; izključno inox pločevine  debeline min 1 mm; </t>
  </si>
  <si>
    <t xml:space="preserve">- vsi robovi dodatno ukrivljeni zaradi povečanja nosilnosti </t>
  </si>
  <si>
    <t>Fina priprava zelenjave  skupaj</t>
  </si>
  <si>
    <t xml:space="preserve">H - Prostor za hladilnike </t>
  </si>
  <si>
    <t>h1</t>
  </si>
  <si>
    <t>h2</t>
  </si>
  <si>
    <t xml:space="preserve">Hladilnik </t>
  </si>
  <si>
    <t xml:space="preserve">- kapaciteta  bruto min. 520 L primerno za vstavljanja GN posod velikost GN 2/1; </t>
  </si>
  <si>
    <t>Konstrukcija:</t>
  </si>
  <si>
    <t>- notranjost in zunanjost izdelana iz inox pločevine in s polkrožnimi prehodi med vertikalnimi in horizontalnimi stenami;</t>
  </si>
  <si>
    <t xml:space="preserve">- krilna vrata; odpiranje definirano v načrtu </t>
  </si>
  <si>
    <t>- zamenljiva tesnilna guma;</t>
  </si>
  <si>
    <t>- vgrajena izolacija debeline min. 80 /vrata 60 mm); izdelana iz PU izolacije brez uporabe CFC plinov;</t>
  </si>
  <si>
    <t>- samozaporna vrata;</t>
  </si>
  <si>
    <t>Opis hladilnega sistema:</t>
  </si>
  <si>
    <t>- enojna digitalna komandna plošča in pokazatelj temperature;</t>
  </si>
  <si>
    <t>- možnost nastavitev temperature od -2 do 15°C;</t>
  </si>
  <si>
    <t>- ključavnica za zapiranje vrat;</t>
  </si>
  <si>
    <t>- ventilacijsko hlajenje;</t>
  </si>
  <si>
    <t xml:space="preserve">- hladilnik z vgrajenim samostojno zračno hlajenim kompresorjem in kondenzatorjem; </t>
  </si>
  <si>
    <t>- dovoljena uporaba zakonsko dovoljenih hladilnih plinov kot npr.:  R290 ;</t>
  </si>
  <si>
    <t xml:space="preserve">- energijski razred min A; </t>
  </si>
  <si>
    <t>- možnost delovanja pri zunanji temperaturi min 40°C;</t>
  </si>
  <si>
    <t>- sistem avtomatskega odtajevanja; sistem z vgrajenim ogrevalnim kablom in bazenom za kondenz;</t>
  </si>
  <si>
    <t>- vodila za polico morajo biti  izdelan po tehnologiji globokega vleka brez ostrih robov ali varjenih vodil;</t>
  </si>
  <si>
    <t>- v stiki v notranjosti naj bodo izdelani po standardu DIN 18865-9 verzija H2 (popolnoma varjeni stiki v notranjosti med steno in dnom ter steno in stropom;</t>
  </si>
  <si>
    <t>- zvočni   in svetlobni signal v primeru napake pri delovanju</t>
  </si>
  <si>
    <t>- možnost prestavljanja žičnatih polic;</t>
  </si>
  <si>
    <t>- min. 18 kom vodil za GN pladnje;</t>
  </si>
  <si>
    <t xml:space="preserve">- možnost zamenjava odpiranje vrat; levo odpiranje vrat; </t>
  </si>
  <si>
    <t xml:space="preserve">- v kompletu inox noge premera min 50 mm z možnostjo nastavljanja višine od 120 do 170 mm;  spodaj plastični nastavki za preprečevanje poškodb keramike; </t>
  </si>
  <si>
    <t xml:space="preserve">- v kompletu inox pedalom s funkcijo nožnega odpiranja vrat; </t>
  </si>
  <si>
    <t xml:space="preserve">- odpiranje vrat definirano v načrtu </t>
  </si>
  <si>
    <t>ca 710x830x2120 mm</t>
  </si>
  <si>
    <t xml:space="preserve">- kot npr: Liebherr GKPv 6590 ProfiPremiumline ali enakovredni; </t>
  </si>
  <si>
    <t>h3</t>
  </si>
  <si>
    <t xml:space="preserve">Zamrzovalnik </t>
  </si>
  <si>
    <t xml:space="preserve">- kapaciteta  neto min 520 L primerno za vstavljanja GN posod velikost GN 2/1; </t>
  </si>
  <si>
    <t>- možnost nastavitev temperature od -26 do -15°C;</t>
  </si>
  <si>
    <t xml:space="preserve">- energijski razred min B; </t>
  </si>
  <si>
    <t xml:space="preserve">- kot npr: Liebherr GGPv 6590 ProfiPremiumline ali enakovredni; </t>
  </si>
  <si>
    <t>Prostor za hladilnike skupaj</t>
  </si>
  <si>
    <t xml:space="preserve">I - Priprava diet </t>
  </si>
  <si>
    <t>i1</t>
  </si>
  <si>
    <t>Hitri ohlajevalnik- zamrzovalnik</t>
  </si>
  <si>
    <t>- v celoti izdelan iz inox pločevine z vmesno poliuretansko izolacijo brez ekološko spornih plinov;</t>
  </si>
  <si>
    <t>Kapaciteta:</t>
  </si>
  <si>
    <t>-kapaciteta hlajenja na cikel:  min 45 kg</t>
  </si>
  <si>
    <t>-kapaciteta zamrzovanja na cikel:  min 35 kg</t>
  </si>
  <si>
    <t>- možnost vstavljanja pladnjev GN 1/1</t>
  </si>
  <si>
    <t xml:space="preserve">- min 12 x vodil za GN posodo; </t>
  </si>
  <si>
    <t>- inox konstrukcija celotnega aparata; prav tako inox obroba vrat z vgrajenim steklom;</t>
  </si>
  <si>
    <t>- peč je opremljena z inox nogami z možnostjo regulacije višine;</t>
  </si>
  <si>
    <t>- higienična notranjost brez utorov, z zaobljenimi stiki med steno-steno; steno-stropom in steno-dnom;</t>
  </si>
  <si>
    <t>- dno ohlajevalnika oblikovano z naklonom za boljši odtok kondenza;</t>
  </si>
  <si>
    <t>Funkcije:</t>
  </si>
  <si>
    <t>- delovanja omogočeno preko preko središčne temperaturne sonde ali prostorske temperaturne sodne; ;</t>
  </si>
  <si>
    <t xml:space="preserve">- digitalna touch screeen  programabilna kontrolna plošča vgrajena v vratih elementa; </t>
  </si>
  <si>
    <t>- zračno hlajen agregat; vgrajen v spodnji del hitrega ohlajevalnika; zaščitna mreža s filtrom za zrak;</t>
  </si>
  <si>
    <t>- kot npr.: Hiber FR 15.21 ali enakovredni;</t>
  </si>
  <si>
    <t>ca 790x850x1800 mm</t>
  </si>
  <si>
    <t>i2</t>
  </si>
  <si>
    <t xml:space="preserve">Električna namizna parno konvekcijska peč </t>
  </si>
  <si>
    <t xml:space="preserve">- inox konstrukcija s steklenimi krilnimi vrati; </t>
  </si>
  <si>
    <t xml:space="preserve">- v notranjosti možnost vstavljanja min 3 kom pladnjev GN 1/1 </t>
  </si>
  <si>
    <t xml:space="preserve">- digitalne kontrole: možnost regulacije temperature, vlage, časa, avtomatsko odpiranje vrat ob končanju pečenja; </t>
  </si>
  <si>
    <t xml:space="preserve">- notranjost popolnoma izdelano iz inox pločevine z zaobljenimi vogali; </t>
  </si>
  <si>
    <t xml:space="preserve">- notranja osvetlitev z LED osvetlitvijo; </t>
  </si>
  <si>
    <t xml:space="preserve">Funkcije: </t>
  </si>
  <si>
    <t xml:space="preserve">konvekcijsko pečenje od ca 30 do ca 250°C; </t>
  </si>
  <si>
    <t xml:space="preserve">- možnost regulacije vlage   na mx 10% natančno; </t>
  </si>
  <si>
    <t xml:space="preserve">- min 50 programov pečenja z min 3 koraki pečenja; </t>
  </si>
  <si>
    <t xml:space="preserve">- regulacija preko min 7" touch screeen zaslona; </t>
  </si>
  <si>
    <t xml:space="preserve">- avtomatsko odpiranje vrat ob končanju pečenja; </t>
  </si>
  <si>
    <t>- v kompletu elektro magnetni ventila za stalni priklop na vodovodno omrežje;</t>
  </si>
  <si>
    <t xml:space="preserve">- priklopni material: vodovne cevi ojačane z jeklenimi vlakni in zaščitne električne cevi; </t>
  </si>
  <si>
    <t xml:space="preserve">- odpiranje desno; </t>
  </si>
  <si>
    <t xml:space="preserve">- kot npr.: Unox tip XEVC-0311-EPRM CHEFTOP MIND.Maps PLUS COUNTERTOP ali enakovredni; </t>
  </si>
  <si>
    <t>ca 750x780x538 mm</t>
  </si>
  <si>
    <t>i2.1</t>
  </si>
  <si>
    <t xml:space="preserve">Inox konzole za montažo pečice na steno; </t>
  </si>
  <si>
    <t>- konzole prilagojene tipu pečice;</t>
  </si>
  <si>
    <t>- vijačeno na steno:</t>
  </si>
  <si>
    <t xml:space="preserve">- v kompletu inox profil za zapiranje priključkov pečice;  U profil izdelana iz pločevine debeline min 1,5 mm; 100x100 mm; </t>
  </si>
  <si>
    <t>ca 750x700x300 mm</t>
  </si>
  <si>
    <t>i2.2</t>
  </si>
  <si>
    <t xml:space="preserve">Mehčalec za vodo </t>
  </si>
  <si>
    <t>- popolnoma prilagojeno tipu pečice;</t>
  </si>
  <si>
    <t>- oblika kartuše;</t>
  </si>
  <si>
    <t xml:space="preserve">- izveden kot filter brez dodajanja soli; </t>
  </si>
  <si>
    <t xml:space="preserve">- kot npr.: Unox tip Pure ali enakovredni; </t>
  </si>
  <si>
    <t>i3</t>
  </si>
  <si>
    <t xml:space="preserve">Inox delovni pult z vgrajenim koritom </t>
  </si>
  <si>
    <t>1. segment: ravna delovna površina z vgrajenim enojnim  koritom: 
dimenzije: 2100x800 mm</t>
  </si>
  <si>
    <t xml:space="preserve">- popolnoma vodotesno zavarjeno enodelno korito 400x500x250  mm opremljeno s primerno prelivno cevjo višine ca. 200 mm; </t>
  </si>
  <si>
    <t>1. segment: zaprta  omarica H2 pod koritom s spodnjo polico 
dimenzije 400x760x710 mm</t>
  </si>
  <si>
    <t xml:space="preserve">- v kompletu krilna vrata z odmičnimi tečaji za vrata; </t>
  </si>
  <si>
    <t xml:space="preserve">Krilna vrata: </t>
  </si>
  <si>
    <t>- zaprto s krilnimi vrati;</t>
  </si>
  <si>
    <t>- ob strani plastični zatiči zaradi tišjega zapiranja;</t>
  </si>
  <si>
    <t>- krilna vrata izdelana iz dvoplastne pločevine z vmesno protihrupno izolacijo;</t>
  </si>
  <si>
    <t>- integriran ročaj po celoti  širini krilnih  vrat;</t>
  </si>
  <si>
    <t>2. segment : predalnik 3x nevtralni predal 
dimenzije 400x760x710 mm</t>
  </si>
  <si>
    <t>3. segment: zaprta omarica H2 s polico in drsnimi vrati
dimenzije 760x760x710 mm</t>
  </si>
  <si>
    <t xml:space="preserve">- celoten osrednji del izdelan kot zaprta  omarica z vmesno polico; </t>
  </si>
  <si>
    <t>- spredaj brez utora za drsna vrata;</t>
  </si>
  <si>
    <t>- možnost enostavne odstranitve vrat brez uporabe orodja;</t>
  </si>
  <si>
    <t>- na zgornjem delu obrez ostrih robov ali utorov, ki bi onemogočali enostavno čiščenje;</t>
  </si>
  <si>
    <t xml:space="preserve">Opis drsnih vrat: </t>
  </si>
  <si>
    <t>- zaprto z drsnimi vrati;</t>
  </si>
  <si>
    <t>- drsna vrata izdelana iz dvoplastne pločevine z vmesno protihrupno izolacijo;</t>
  </si>
  <si>
    <t>- integriran ročaj po celoti  višini drsnih vrat;</t>
  </si>
  <si>
    <t>4. segment: predalnik za smeti pod koritom z odpiranje s pedalom in plastičnimi posodami za smeti 
dimenzije  500x660x710 mm</t>
  </si>
  <si>
    <t>- nevtralni element za izvedbo  predala za smeti;</t>
  </si>
  <si>
    <t xml:space="preserve">- izvlečni predal za odpadke; odpiranje predla mora biti izvedeno preko nožnega pedala; </t>
  </si>
  <si>
    <t>- vodila z "soft" zapiranjem in amortizerjem;</t>
  </si>
  <si>
    <t>- vodilo oz. maska za pritrditev Interierske maske predala;</t>
  </si>
  <si>
    <t xml:space="preserve">- v kompletu 2x posoda za smeti; ca 400x400x500 mm; plastične izvedbe; </t>
  </si>
  <si>
    <t>i3.1</t>
  </si>
  <si>
    <t>i4</t>
  </si>
  <si>
    <t>ca 1200x350x600 mm</t>
  </si>
  <si>
    <t>i5</t>
  </si>
  <si>
    <t>i6</t>
  </si>
  <si>
    <t xml:space="preserve">- kapaciteta  bruto min   520 L primerno za vstavljanja GN posod velikost GN 2/1; </t>
  </si>
  <si>
    <t>Priprava diet skupaj</t>
  </si>
  <si>
    <t>j1</t>
  </si>
  <si>
    <t>j2</t>
  </si>
  <si>
    <t>j3</t>
  </si>
  <si>
    <t xml:space="preserve">Inox konzolna polica; dvojna </t>
  </si>
  <si>
    <t>ca 2000x350x600 mm</t>
  </si>
  <si>
    <t>j4</t>
  </si>
  <si>
    <t xml:space="preserve">Inox nevtralni delovni pult </t>
  </si>
  <si>
    <t>1. segment: ravna delovna površina: 
2050x800 mm</t>
  </si>
  <si>
    <t>1. segment : predalnik 3x nevtralni predal 
dimenzije 500x760x710 mm</t>
  </si>
  <si>
    <t>2. segment: odprta omarica h2 izdelana z vodili za polico 
dimenzije 1010x760x710 mm</t>
  </si>
  <si>
    <t>3. segment: zaprt omarica s krilnimi vrati in vmesno polico;  500x760x710 mm</t>
  </si>
  <si>
    <t xml:space="preserve">- celoten segment del izdelan kot zaprta  omarica z vmesno polico; </t>
  </si>
  <si>
    <t xml:space="preserve">- strop proti delovni površini zaprt z inox pločevino; </t>
  </si>
  <si>
    <t>Priprava hladnih jedi</t>
  </si>
  <si>
    <t xml:space="preserve">K - Priprava  močnatih jedi </t>
  </si>
  <si>
    <t>k1</t>
  </si>
  <si>
    <t>k2</t>
  </si>
  <si>
    <t xml:space="preserve">Napa oz. sistem odzračevanja nad:
pečmi </t>
  </si>
  <si>
    <t xml:space="preserve">upoštevano v popisu strojništva </t>
  </si>
  <si>
    <t>Velikost toplotnih naprav: xxxxx</t>
  </si>
  <si>
    <t>Predvidena  količina odsesovanega zraka:  xxxxx</t>
  </si>
  <si>
    <t>Priporočena velikost nape: 1200x1400 mm</t>
  </si>
  <si>
    <t>Višina od finalnega tlaka:  2100 mm</t>
  </si>
  <si>
    <t>k3</t>
  </si>
  <si>
    <t>ca 1400x350x600 mm</t>
  </si>
  <si>
    <t>k4</t>
  </si>
  <si>
    <t>Plinska  parno-konvekcijska peč</t>
  </si>
  <si>
    <t>-kapaciteta: min 19 pladnjev GN 1/1; razmik med vodili pladnjev min. 65 mm; ( možnost vstavljanja pladnjev GN 1/2, GN 1/3, GN 2/3 )</t>
  </si>
  <si>
    <t>- temperaturno območje delovanja od ca.  30 °C do 300 °C</t>
  </si>
  <si>
    <t>- dno pečice oblikovano z naklonom za boljši odtok kondenza;</t>
  </si>
  <si>
    <t>- krilna vrata z min. vgrajenim dvoslojnim varnostnim steklom; opremljena za inox nosilci za vrata;</t>
  </si>
  <si>
    <t>- upravljalna plošča - zaslon na dotik z lahko razumljivi simboli;</t>
  </si>
  <si>
    <t>Funkcije delovanja:</t>
  </si>
  <si>
    <t>- možnost dela z avtomatičnim samo-regulacijskimi procesi (za npr. perutnino, meso, ribe, priloge,…)</t>
  </si>
  <si>
    <t>- možnost delovanja oz. nastavitev  z ročnimi nastavitvami delovanja:</t>
  </si>
  <si>
    <t>- para od ca.  30°C do ca. 130°C</t>
  </si>
  <si>
    <t>- vroč zrak od ca.  30°C do ca. 300°C</t>
  </si>
  <si>
    <t>- kombinacija pare in vročega zraka od ca.  30°C do ca. 300°C</t>
  </si>
  <si>
    <t>Dodatne funkcije in oprema</t>
  </si>
  <si>
    <t>- možnost merjenja in regulacije vlage, možna prilagoditev za vsako živilo posebej (do % natančno);</t>
  </si>
  <si>
    <t>- možnost vnosa do min 1000 programov; vsak program lahko vsebuje min. 12 korakov delovanja;</t>
  </si>
  <si>
    <t>- procesi za pripravo hrane preko noči;</t>
  </si>
  <si>
    <t>- možnost nastavitve hitrosti delovanja ventilatorja (5 stopenj);</t>
  </si>
  <si>
    <t>- avtomatično predgretje komore pred pričetkom vsakega procesa;</t>
  </si>
  <si>
    <t>- sistem avtomatičnega čiščenja notranjosti aparata s čistili v trdem agregatnem stanju;</t>
  </si>
  <si>
    <t>- hitro ohlajevanje komore aparata;</t>
  </si>
  <si>
    <t>- možnost pred izbire časa in datuma za začetek priprave živil;</t>
  </si>
  <si>
    <t>- funkcija on-line pomoči za lažje delo z aparatom (v slovenskem jeziku);</t>
  </si>
  <si>
    <t>- možnost tekstovnega in slikovnega prikaza vseh postopkov priprave (v slovenskem jeziku);</t>
  </si>
  <si>
    <t>- temperaturna sonda za merjenje temperature jedra z več merilnimi točkami (min. 5 merilnih točk);</t>
  </si>
  <si>
    <t>- generator sveže pare z avtomatičnim dotokom sveže vode ;</t>
  </si>
  <si>
    <t>- diagnostika za merjenje vodnega kana v parnem generatorju z avtomatičnim praznjenjem in čiščenjem parnega generatorja;</t>
  </si>
  <si>
    <t>- avtomatično odstranjevanje vodnega kana iz parnega generatorja in komore aparata, avtomatično določanje intervalov izpiranja vodnega kana;</t>
  </si>
  <si>
    <t>- na displeju prikaz dejanskih in nastavljenih vrednosti temperature, časa in vlage;</t>
  </si>
  <si>
    <t>- možno nastavitev časa delovanja 0 - 24 h ali trajno delovanje</t>
  </si>
  <si>
    <t>- v kontrolno ploščo integrirani tuš za vodo z večstopenjskim brizganjem, s povratnim navijanjem;</t>
  </si>
  <si>
    <t>- sistem za odvajanje odvečnih maščob, brez potrebe po maščobnem filtru;</t>
  </si>
  <si>
    <t>- opremljeno s kljuko za enoročno odpiranje vrat; plastična zaščita preprečuje segrevanje zaradi toplote;</t>
  </si>
  <si>
    <t>- vgrajena halogenska osvetljava notranjosti (ceransko steklo)</t>
  </si>
  <si>
    <t>- vgrajena funkcija servisno diagnostičnega sistema z avtomatičnim prikazom sporočil za servis;</t>
  </si>
  <si>
    <t>-  vgrajena funkcija HACCP - avtomatično dokumentiranje podatkov za izvedene postopke priprave živil (izpis možen preko USB ključa) ali vezano ter prilagojeno za vezavo preko  centralnega sistema HACCP;</t>
  </si>
  <si>
    <t>- višina najvišjega vodila na vstavnem vozičku ali vodilih v aparatu je 160 cm zaradi varnosti pri delu;</t>
  </si>
  <si>
    <t>- v kompletu konstrukcija za vodila za vstavljanje min. 9 pladnjev velikosti GN 1/1; možnost enostavne odstranitve brez uporabe orodja zaradi čiščenja;</t>
  </si>
  <si>
    <t>- desno odpiranje vrat;</t>
  </si>
  <si>
    <t>-  šolanje osebja investitorja mora izvaja certificiran kuhar – šolanje se mora izvajati v slovenskem jeziku;</t>
  </si>
  <si>
    <t>- certifikat plinske ustreznosti: min GASTEC ali enakovredni;</t>
  </si>
  <si>
    <t>- certifikat o varnosti: GS ali enakovredni;</t>
  </si>
  <si>
    <t>- certifikat higiene: kot npr.: NSF ali enakovredni;</t>
  </si>
  <si>
    <t>- dovoljenje za delovanje brez nadzorovanja po VDE</t>
  </si>
  <si>
    <t>- certifikat-znak energetske učinkovitosti Energy star ali enakovredni;</t>
  </si>
  <si>
    <t xml:space="preserve">- pečica mora biti dobavljena in opremljena z vstavnim vozičkom za GN 1/1 posodo; konstrukcija peči mora biti izvedene na način, da so kolesa vozička izven same komore peči; </t>
  </si>
  <si>
    <t xml:space="preserve">- voziček izdelan v celoti iz nerjavnega jekla,  opremljen s 2x kom kolesi z zavoro; celoten vozičke elektro poliran; </t>
  </si>
  <si>
    <t xml:space="preserve">- kot npr.: Rational Gmbh iCombi PRO 20-1/1 ali enakovredni; </t>
  </si>
  <si>
    <t>ca. 880x800x1800 mm</t>
  </si>
  <si>
    <t>k5</t>
  </si>
  <si>
    <t>ca 2500x350x600 mm</t>
  </si>
  <si>
    <t>k6</t>
  </si>
  <si>
    <t>Samostoječ planetarni mešalec za testo s priključki</t>
  </si>
  <si>
    <t>- volumen kotlička ca 40 L;</t>
  </si>
  <si>
    <t>-dodatna inox posoda  s prevoznim podstavkov</t>
  </si>
  <si>
    <t>Karakteristike:</t>
  </si>
  <si>
    <t>- prostostoječi model</t>
  </si>
  <si>
    <t>- ohišje aparata iz barvane kovine in umetne mase;</t>
  </si>
  <si>
    <t>- kotliček se dviguje s pomočjo stranske ročice</t>
  </si>
  <si>
    <t>- žičnato varovalo kotlička preprečuje poseg v kotliček med delovanjem aparata</t>
  </si>
  <si>
    <t>- pogon je opremljen s krogličnimi ležaji;</t>
  </si>
  <si>
    <t>- stikalo za vklop/izklop v obliki gumba z barvnim simbolom; vgrajeno dodatno panik stikalo za izklop v sili;</t>
  </si>
  <si>
    <t>- vgrajen digitalni  časovni stikalo z možnostjo nastavitve do  min 30 minut;</t>
  </si>
  <si>
    <t>Aparat v kompletu:</t>
  </si>
  <si>
    <t>- 1x kotličkom 40-litrskim, 1x prevozni voziček za kotliček;</t>
  </si>
  <si>
    <t>- 1 spiralnim aluminijastim gnetilcem;</t>
  </si>
  <si>
    <t>- 1 aluminijastim ploščatim mešalcem;</t>
  </si>
  <si>
    <t>- 1 stepalnikom - žice iz inoxa;</t>
  </si>
  <si>
    <t>- 1 varovalom kotlička (CE);</t>
  </si>
  <si>
    <t>- 1x komplet pribora  in posoda volumen 20L; komplet 3 kom mešalnega pribora za uporabo s 20 L posodo;</t>
  </si>
  <si>
    <t>- hitrostne stopnje aparata: min. 3 stopnje od ca 60 do ca 312 obratov mešala na minuto;</t>
  </si>
  <si>
    <t>kot npr.: Varimixer Bear AR-40 Vl-1 ali enakovredni;</t>
  </si>
  <si>
    <t>ca 520x910x1210 (1500) mm</t>
  </si>
  <si>
    <t>k7</t>
  </si>
  <si>
    <t xml:space="preserve">Inox delovni pult z vgrajenim enojnim koritom </t>
  </si>
  <si>
    <t>1. segment: ravna delovna površina z vgrajenim enojnim  koritom: 
dimenzije: 2500x700 mm</t>
  </si>
  <si>
    <t>1. segment: zaprt omarica s krilnimi vrati in vmesno polico;  500x660x710 mm</t>
  </si>
  <si>
    <t>2. segment: predalnik za smeti pod koritom z odpiranje s pedalom in plastičnimi posodami za smeti 
dimenzije  500x660x710 mm</t>
  </si>
  <si>
    <t xml:space="preserve">- pod koritom izdelan izvlečni predal za odpadke; odpiranje predla mora biti izvedeno preko nožnega pedala; </t>
  </si>
  <si>
    <t xml:space="preserve">- spodaj nevtralni del z izvlečnimi predalom  za odpadke; </t>
  </si>
  <si>
    <t>3. segment: odprta omarica h2 izdelana z vodili za polico 
dimenzije 900x660x710 mm</t>
  </si>
  <si>
    <t xml:space="preserve">4. segment: odprta omarica h2 izdelana z vodili za GN posodo  
dimenzije 580x660x710 mm </t>
  </si>
  <si>
    <t xml:space="preserve">- vodila za GN posodo izdelana po tehologiji globokega vleka; </t>
  </si>
  <si>
    <t>k7.1</t>
  </si>
  <si>
    <t>k8</t>
  </si>
  <si>
    <t>1. segment: ravna delovna površina: 
2800x700 mm</t>
  </si>
  <si>
    <t>2. segment: odprta omarica h2 izdelana z vodili za polico 
dimenzije 890x660x710 mm</t>
  </si>
  <si>
    <t>3. segment: odprta omarica h2 izdelana z vodili za polico 
dimenzije 890x660x710 mm</t>
  </si>
  <si>
    <t>4. segment : predalnik 3x nevtralni predal 
dimenzije 500x660x710 mm</t>
  </si>
  <si>
    <t>Priprava  močnatih jedi skupaj</t>
  </si>
  <si>
    <t>l1</t>
  </si>
  <si>
    <t>l2</t>
  </si>
  <si>
    <t>ca 1100x350x600 mm</t>
  </si>
  <si>
    <t>l3</t>
  </si>
  <si>
    <t>l4</t>
  </si>
  <si>
    <t xml:space="preserve">Inox nevtralni delovni pult z vgrajenim enojnim  koritom </t>
  </si>
  <si>
    <t>1. segment: ravna delovna površina z vgrajenim enojnim  koritom: 
dimenzije: 3400x700 mm</t>
  </si>
  <si>
    <t>1. segment: zaprta omarica H2 s krilnimi vrati; 
dimenzije 500x660x710 mm</t>
  </si>
  <si>
    <t xml:space="preserve">- v kompletu 1x inox polica; izdelana z ojačitvijo iz spodnje strani; </t>
  </si>
  <si>
    <t xml:space="preserve">- izvlečni predal za odpadke; odpiranje predal mora biti izvedeno preko nožnega pedala; </t>
  </si>
  <si>
    <t>3. segment : predalnik 3x nevtralni predal 
dimenzije 500x660x710 mm</t>
  </si>
  <si>
    <t>4. segment: odprta omarica h2 izdelana z vodili za polico 
dimenzije 1860x660x710 mm</t>
  </si>
  <si>
    <t>l4.1</t>
  </si>
  <si>
    <t>Priprava mesa skupaj</t>
  </si>
  <si>
    <t xml:space="preserve">M - Toplotna obdelava </t>
  </si>
  <si>
    <t>min 800x600 mm</t>
  </si>
  <si>
    <t>min 800x400 mm</t>
  </si>
  <si>
    <t>m4</t>
  </si>
  <si>
    <t>min 1200x400 mm</t>
  </si>
  <si>
    <t>m5</t>
  </si>
  <si>
    <t xml:space="preserve">Napa oz. sistem odzračevanja nad:
termičnim blokom </t>
  </si>
  <si>
    <t>Priporočena velikost nape: 3900x2500x450 mm</t>
  </si>
  <si>
    <t>m6</t>
  </si>
  <si>
    <t>Priporočena velikost nape: 2500x1600x450 mm</t>
  </si>
  <si>
    <t>m7</t>
  </si>
  <si>
    <t>m8</t>
  </si>
  <si>
    <t>-kapaciteta: min 19 pladnjev GN 2/1; razmik med vodili pladnjev min. 65 mm; ( možnost vstavljanja pladnjev GN 1/1)</t>
  </si>
  <si>
    <t xml:space="preserve">- pečica mora biti dobavljena in opremljena z vstavnim vozičkom za GN 2/1 posodo; konstrukcija peči mora biti izvedene na način, da so kolesa vozička izven same komore peči; </t>
  </si>
  <si>
    <t xml:space="preserve">- kot npr.: Rational Gmbh iCombi PRO 20-2/1 ali enakovredni; </t>
  </si>
  <si>
    <t>ca.1100x1050x1800 mm</t>
  </si>
  <si>
    <t>m9.0</t>
  </si>
  <si>
    <t>Centralni toplotni blok; skupni nevtralni elementi</t>
  </si>
  <si>
    <t xml:space="preserve">Kompleten toplotni blok  mora omogočati postavitev inox noge višine 150 mm  premera ca 50 mm s plastičnim nastavkov za preprečevanje poškodb keramike;  možnost nastavitve višine +/- 20 mm; noge vijačene na osnovno konstrukcijo;  elementi se postavijo ob gradbeno steno iz katere so izvedeni vsi priključki </t>
  </si>
  <si>
    <t>- celotna dolžina bloka je max 4000 mm; v primeru odstopanja širine npr.: enega elementa je potrebno temu primerno podaljšati drug element ali kompenzacijski element; dolžina je vezana na konstrukcija objekta zato spremembe dolžine bloka niso dovoljene;</t>
  </si>
  <si>
    <t>m9.1</t>
  </si>
  <si>
    <t>Delovna blok miza oz. vmesni element z zavihom pri steni</t>
  </si>
  <si>
    <t xml:space="preserve">- izdelano kot vmesni element zaradi zagotavljanja uskladitve z dimenzijami na objektu; </t>
  </si>
  <si>
    <t>- izdelano iz nerjavne pločevine po sistemu zaprtega škatlastega nosilca  brez dodatnih  inox nosilcev   v konstrukciji;</t>
  </si>
  <si>
    <t>- spodnji del zaprte izvedbe; izdelano samo kot maska;</t>
  </si>
  <si>
    <t xml:space="preserve">- finalna višina delovne površine skupaj z gradbenim coklom 900 mm; </t>
  </si>
  <si>
    <t>ca 200x900x750 mm</t>
  </si>
  <si>
    <t>- kot npr.: Gazi serija XP 900 ali enakovredni</t>
  </si>
  <si>
    <t>m9.2</t>
  </si>
  <si>
    <t>m9.3</t>
  </si>
  <si>
    <t>Plinski štedilnik s štirimi kuhalnimi mesti v spodnjem delu odprte izvedbe;</t>
  </si>
  <si>
    <t>- v celoti izdelano iz materialov, ki so opisani pod opombo A;</t>
  </si>
  <si>
    <t>- v celoti izdelan iz nerjaveče pločevine;</t>
  </si>
  <si>
    <t xml:space="preserve">- delovna površina izdelana iz pločevine debeline min 3 mm in konstrukcija iz pločevine  debeline min 2 mm; </t>
  </si>
  <si>
    <t>Dodatni opis:</t>
  </si>
  <si>
    <t xml:space="preserve">- moč posameznih gorilcev: 2x min 3,5kW in min 2x 5kW; </t>
  </si>
  <si>
    <t>- mreža nad gorilci je izdelana iz inox okroglih profilov min. fi 8 mm ali iz inox profilov debeline ca 4x20 mm; mreža mora biti izvedena tako da pokriva min dva gorilca hkrati;</t>
  </si>
  <si>
    <t xml:space="preserve">- delovna površina pod gorilci izdelana s tehnologijo globokega vleka in popolnoma zavarjena s ohišjem štedilnika ali izvedeno v verziji s snemljivo izvedbo inox površine okoli gorilca z možnostjo pomivanje v pomivalnem stroju ; brez možnosti zatekanja; </t>
  </si>
  <si>
    <t>- možnost naknadne zamenjave položajev posameznih gorilcev;</t>
  </si>
  <si>
    <t>- izvedeno s sistemom za spajanje elementov brez možnosti zatekanja tekočin med elementi;</t>
  </si>
  <si>
    <t xml:space="preserve">- vodila za vmesne police izdelana po tehnologiji globokega vleka na vsakih 100 mm ali izdelani posebni inox čepi z možnostjo prestavljanja; </t>
  </si>
  <si>
    <t>- z delovne  strani spodaj odprto in izdelano kot enoten prostor s spodnjim plinskega štedilnika z enotno ploščo  in vmesno polico, za odlaganje kuhinjske posode;</t>
  </si>
  <si>
    <t xml:space="preserve">- spodnji del izdelan v higienski varianti min H2 z zaokroženimi robovi z min. radijem r=10 mm; izvedeno po standardu DIN 18865-9; </t>
  </si>
  <si>
    <t>- vgrajen plinski ventil za zapiranje dovoda plina pred posameznimi regulatorji kuhališča;</t>
  </si>
  <si>
    <t>ca 800x900x900 mm</t>
  </si>
  <si>
    <t xml:space="preserve">- kot npr.: Gazi serija XP 900 ali enakovredni; </t>
  </si>
  <si>
    <t>m9.4</t>
  </si>
  <si>
    <t>Enoročna blok mešalna baterija</t>
  </si>
  <si>
    <t>- v načrtu strojništva se upošteva samo izvedba priključkov</t>
  </si>
  <si>
    <t xml:space="preserve">- odpiranje z eno roko; več stopenjsko zaradi varčevanja s porabo vode; </t>
  </si>
  <si>
    <t>- izdelano skladno z normativi DVGW;</t>
  </si>
  <si>
    <t>- enoročna izvedba; celotna pipa izdelana v kromirani ali inox izvedbi;</t>
  </si>
  <si>
    <t>- dolžina izliva merjeno osno od vertikalne cevi min 250 mm;</t>
  </si>
  <si>
    <t>- višina  izliva merjeno nad delovno površino skupaj z nosilcem min 300 mm;</t>
  </si>
  <si>
    <t>- vgrajen sistem za preprečevanja povratnega toka oz. nedovoljenega mešanja hladne in tople vode;</t>
  </si>
  <si>
    <t>-  sistem kartuše in tesnjenja vode izdelana iz keramičnih tesnil;</t>
  </si>
  <si>
    <t xml:space="preserve">- v kompletu tesnila montažni material  vse fleksibilne cevi do razdelilca oz. priključnega ventila; </t>
  </si>
  <si>
    <t>- kot npr.: Echtermann Gmbh 201-101
 ali enakovredni;</t>
  </si>
  <si>
    <t>m9.5</t>
  </si>
  <si>
    <t xml:space="preserve">Delovna blok miza oz. vmesni element za montažo enoročne blok pipe </t>
  </si>
  <si>
    <t>m9.6</t>
  </si>
  <si>
    <t xml:space="preserve">Delovna blok miza izdelano za izvedbo priključkov </t>
  </si>
  <si>
    <t>ko</t>
  </si>
  <si>
    <t xml:space="preserve">- na hrbtišču izdelana odprtina  za izvedbe priključkov </t>
  </si>
  <si>
    <t xml:space="preserve">- zaprto s krilnimi vrati; </t>
  </si>
  <si>
    <t>ca 600x900x900 mm</t>
  </si>
  <si>
    <t>m9.7</t>
  </si>
  <si>
    <t>Plinski kuhalni kotel</t>
  </si>
  <si>
    <t>- kapaciteta min 140 L merjeno min 40 mm pod zgornjim robom okrogle posode;</t>
  </si>
  <si>
    <t>Zgradba in materiali in osnovne zahteve:</t>
  </si>
  <si>
    <t>- celoten aparat izdelan iz nerjaveče jekla v skladu s pogoji pod opombo A;</t>
  </si>
  <si>
    <t xml:space="preserve">- dodatne zahteve: tečaji pokrova, plošča, zunanji kotel, pokrov kotla, ročaj, ohišje aparata, izpustna mreža, obod notranjega kotla iz CrNiSt 1.4301 ali AISI 1.4301  ali 1.4404 ali boljše; </t>
  </si>
  <si>
    <t>- izdelano na način  (bočno in zadaj),  ki omogočajo spajanje posameznih  elementov  termičnega bloka na način oz. s tehnologijo, ki onemogoča zatekanje tekočin med posamezne elemente tudi z obstoječimi elementi;</t>
  </si>
  <si>
    <t>- priklop kotla na priključke z zadnje strani;</t>
  </si>
  <si>
    <t>- priključki  na aparatu so dosegljivi iz prednje strani, vsa vzdrževalna dela je prav tako mogoče opraviti s prednje strani;</t>
  </si>
  <si>
    <t>- odstranitev prednje maske za dostop do notranjosti elementa je možen tudi brez demontaže izlivne pipe in ob polnem kotlu;</t>
  </si>
  <si>
    <t>- minimalna električna zaščita pred nizkotlačnimi curki vode iz vseh smeri  (IPX4) ali boljše; certifikat CE;</t>
  </si>
  <si>
    <t>Pokrov:</t>
  </si>
  <si>
    <t>- pokrov kotla dvojno stenski vzmetno razbremenjen  in uravnotežen z navzdol zavitim ročajem izdelan iz inox polnega profila za dodatno plastično zaščito za preprečevanje poškodb opeklin;</t>
  </si>
  <si>
    <t>- sistem tečaja pokrova kotla izdelan na način, ki omogoča poljuben položaj nagiba pokrova brez dodatne podpore ali zatiča;</t>
  </si>
  <si>
    <t xml:space="preserve">- v notranjosti izdelana izvedena s klobučevino iz steklenih vlaken ali drugo primerno toplotno izolacijo, v skladu z najnovejšimi predpisi (Tehnični predpisi za nevarne snovi, člen 905 Direktive 97/69/ES in Evropske komisije; </t>
  </si>
  <si>
    <t>- toplotna izolacija debeline min 20 mm z dodatno Alu oblogo;</t>
  </si>
  <si>
    <t>Kontrolna plošča:</t>
  </si>
  <si>
    <t>- stikalna oz. kontrolna plošča višine ca  150 mm lahko postavljena tik pod delovno površino ali bočno vertikalno; izdelano na način, ki preprečuje zatekanje tekočin v notranjost elementa;</t>
  </si>
  <si>
    <t>- v kontrolno ploščo vgrajeno: analogni regulator temperature; varnostni indikatorji in nanometer za prikaz tlaka v medplašču;</t>
  </si>
  <si>
    <t>- svetlobni indikator za prikaz napake pri avtomatskem prižigu gorilcev;</t>
  </si>
  <si>
    <t>- avtomatski varnostni sistem, ki preprečuje prehitre ponovitve prižiga plina; časovna zakasnitev v primeru napake pri vžigu sistema;</t>
  </si>
  <si>
    <t>Posoda:</t>
  </si>
  <si>
    <t>- dimenzije okrogle posode: fi  ca 560x540 mm</t>
  </si>
  <si>
    <t>-  obvezne oznake polnitve max. 10 litrska delitev na steni kotla; izdelano po npr. tehnologiji laserskega graviranja oz. po tehnologiji, ki ne omogoča odstranitve napisov;</t>
  </si>
  <si>
    <t>- notranjost posode izdelana z velikimi polmeri min=50 mm na dnu;</t>
  </si>
  <si>
    <t>- polnjenje preko vrtljive preko polnilne pipe montirana na delovni površini;</t>
  </si>
  <si>
    <t>- izpust tekočin iz posode urejen preko odstranljivega sita; ki preprečuje vdor večjih kosov v izpustno pipo;</t>
  </si>
  <si>
    <t>- izpustna pipa premera min DN 50;</t>
  </si>
  <si>
    <t>- ročaj pipe izdelan v plastiki kar preprečuje morebitne poškodbe kuhinjskega osebja;</t>
  </si>
  <si>
    <t>- pipa izvedena s posebnim načinom izvleka, ki preprečuje nenamerni izvlek notranjega dela pipe;</t>
  </si>
  <si>
    <t>- notranji del izdelan po sistemu koničnega tesnega prilega z dodatnimi gumi tesnili primerni za uporabo z živili;</t>
  </si>
  <si>
    <t>Regulacija:</t>
  </si>
  <si>
    <t xml:space="preserve">- regulacija temperature od 50-100 °C; izvedena preko analognega  regulatorja na kontrolni plošči </t>
  </si>
  <si>
    <t>- avtomatska regulacija tlaka vode oz. pare v vmesnem plašču preko elektro magnetnih ventilov;</t>
  </si>
  <si>
    <t>- samostojno odzračevanja vmesnega plašča kotla;</t>
  </si>
  <si>
    <t>- izvedeno z zaprtim sistemom medplašča ali pa z avtomatskim napajanjem vode v vmesni plašč z mehčano vodo;</t>
  </si>
  <si>
    <t>- vgrajen varnosti ventil s pred-nastavljenim tlakom odpiranja 0,5 bara; izpust pare izveden v spodnjem delu kotla;</t>
  </si>
  <si>
    <t>- tlačna posoda oz. medplašč izveden z avtomatskim odzračevalnim sistemom;</t>
  </si>
  <si>
    <t xml:space="preserve">- v kompletu ves pritrdilni in priključni material; </t>
  </si>
  <si>
    <t>- v kompletu pakiranje min. 100 ml masti za mazanje notranjega dela iztočne pipe;</t>
  </si>
  <si>
    <t xml:space="preserve">- v kompletu inox dimnik za izpušne pline v dvoslojno zasnovo; konstrukcija mora onemogočati povratni tok hladnega zraka po dimniku navzdol; </t>
  </si>
  <si>
    <t>max 800x900x900 mm</t>
  </si>
  <si>
    <t>m9.8</t>
  </si>
  <si>
    <t xml:space="preserve">Plinski kuhalni kotel </t>
  </si>
  <si>
    <t>- kapaciteta min 190 L merjeno min 40 mm pod zgornjim robom okrogle posode;</t>
  </si>
  <si>
    <t>- v kontrolno ploščo vgrajeno: digitalni  regulator temperature; varnostni indikatorji in   nanometer za prikaz tlaka v medplašču;</t>
  </si>
  <si>
    <t>- dimenzije kvadratne posode:  900x540x540 mm</t>
  </si>
  <si>
    <t>ca  1200x900x750 mm</t>
  </si>
  <si>
    <t>m9.9</t>
  </si>
  <si>
    <t>Plinska prekucna ponev</t>
  </si>
  <si>
    <t>- v celoti izdelano iz materialom opisanimi 
pod opombo A;</t>
  </si>
  <si>
    <t xml:space="preserve">- velikost pečne površine min 80 dm2 ; volumen  posode min 110L </t>
  </si>
  <si>
    <t>- celotna konstrukcija izdelana iz inox pločevine in profilov;</t>
  </si>
  <si>
    <t>- prekucna ponev bočno vpeta v celotno konstrukcijo;</t>
  </si>
  <si>
    <t>- električni dvig posode;</t>
  </si>
  <si>
    <t>- dno posode izdelano iz min. dvoplastnega dna- npr. osnovne nerjaveče pločevine debeline min. 12 mm in dodatne magnetne nerjaveče pločevine 3 mm;</t>
  </si>
  <si>
    <t xml:space="preserve">- velikost dna posode min 58 dm2; </t>
  </si>
  <si>
    <t xml:space="preserve">- maksimalna kapaciteta min. 110 L; (merjeno po DIN 18857)
</t>
  </si>
  <si>
    <t>- pokrov izdelan iz dvoplastne pločevine z vmesno izolacijo;</t>
  </si>
  <si>
    <t xml:space="preserve">- polnjenje posode preko vgrajene polnilne pipe; </t>
  </si>
  <si>
    <t xml:space="preserve">- regulacija temperature od 30-280 °C; izvedena preko regulatorja na kontrolni plošči; varnostni termostat nastavljen na max 360°C; </t>
  </si>
  <si>
    <t>- avtomatski prižig plinskih grelcev primeru dviga in spusta ponve;</t>
  </si>
  <si>
    <t>- izvedeno s sistemom za spajanje elementov brez možnosti zatekanje tekočin med elementi;</t>
  </si>
  <si>
    <t>ca 1200x900x900 mm</t>
  </si>
  <si>
    <t xml:space="preserve"> Toplotna obdelava skupaj</t>
  </si>
  <si>
    <t xml:space="preserve">N - Izdaja jedi </t>
  </si>
  <si>
    <t>n1.1</t>
  </si>
  <si>
    <t xml:space="preserve">Nevtralni del izdajne linije za pladnje </t>
  </si>
  <si>
    <t xml:space="preserve">- konstrukcija elementa mize  mora omogočati postavitev inox noge višine 150 mm oz. skupne višine delovne površine  900 mm;  premera ca 50 mm s plastičnim nastavkov za preprečevanje poškodb keramike;  možnost nastavitve višine +/- 20 mm; noge vijačene na osnovno konstrukcijo; </t>
  </si>
  <si>
    <t>Opis površine:</t>
  </si>
  <si>
    <t>1. segment: ravna inox  delovna  površina: inox površina  izdelano po meri; drsna polica krajša zaradi zidu; 
8000x1160 mm</t>
  </si>
  <si>
    <t xml:space="preserve">- navidezna debelina površine s strani gostov 150 mm, </t>
  </si>
  <si>
    <t xml:space="preserve">- na delovni površini privarjen profil 25x5 mm za lažji pomik pladnjev s strani gosta; </t>
  </si>
  <si>
    <t xml:space="preserve">- površina mora biti v celoti zavarjena s sosednjimi elementi; po montaži mora biti celotna površina izdelana kot enoten del brez spojev ali vidnih stikov ali vidne mehanske obdelave; </t>
  </si>
  <si>
    <t>- drsna polica integrirana v delovno površino; drsna polica izdelana na višini 850 mm</t>
  </si>
  <si>
    <t xml:space="preserve">1. segment odprta prehodna omarica za pladnje ;
dimenzije 1050x1160x710 mm </t>
  </si>
  <si>
    <t>- izdelano kot prehodna omarica za postavitev pladnjev;</t>
  </si>
  <si>
    <t xml:space="preserve">- vstavljanja pladnjev s strani kuhinje; </t>
  </si>
  <si>
    <t xml:space="preserve">- možnost postavitve 3x "stolpov pladnjev" skupno ca 40 pladnjev po višini; </t>
  </si>
  <si>
    <t>- v celoti izdelano inox pločevine;</t>
  </si>
  <si>
    <t>- vsi stiki varjeni zaradi čiščenje izdelano v standardu H1</t>
  </si>
  <si>
    <t xml:space="preserve">- višina prehodnega dela za pladnje ca 400 mm; </t>
  </si>
  <si>
    <t>- pod prehodnim delom za pladnjev s strani kuhinje samo odpadta omarica s spodnjom fiksno polico;  izdelano v standardu H1</t>
  </si>
  <si>
    <t>n1.2</t>
  </si>
  <si>
    <t>Nevtralni del izdajne linije za vgradnjo toplovodne kopeli</t>
  </si>
  <si>
    <t>1. segment: ravna inox  delovna  površina: inox površina  izdelano po meri 
1180x1160 mm</t>
  </si>
  <si>
    <t>1. segment: zaprta omarica za izvedbo priključkov 
dimenzije 500x700x490 mm;</t>
  </si>
  <si>
    <t xml:space="preserve">- na desni strani izdelano z masko oz. krilnim vrati za izvedbo kontrolne enote vgradne toplovodne kopeli in izvedbo priključkov; </t>
  </si>
  <si>
    <t>- s strani gosta primerno za montažo Interierske fasade; zaključeno z vezano ploščo debeline 20 mm;</t>
  </si>
  <si>
    <t xml:space="preserve">- v zgornjem delu izdelana maska z vgradnjo 2x vtičnice za priklop namiznih aparatov </t>
  </si>
  <si>
    <t>2. segment: odprta omarica tip h2 s brez police 
dimenzije 660x700x490 mm</t>
  </si>
  <si>
    <t xml:space="preserve">- celoten osrednji del izdelan kot odprta omarica z vmesno polico; v zgornjem delu izdelano s fiksno vertikalno zaporo proti vgradnji toplovodni kopeli; </t>
  </si>
  <si>
    <t xml:space="preserve">- vodila za polico izdelana po tehnologiji globokega vleka; </t>
  </si>
  <si>
    <t>n1.3</t>
  </si>
  <si>
    <t>Vgradna toplovodna kopel izvedena po sistemu "drop-in"</t>
  </si>
  <si>
    <t xml:space="preserve">- vstavljeno v odprtino v delovni površini;  vgrajeno s poglobljenim robom; rob inox okvirja mora biti poravnan z interiersko površino; </t>
  </si>
  <si>
    <t xml:space="preserve">- velikost bazena primerno za vstavitev direktno 3x GN 1/1-200 mm ali min 305x510x210 mm; v kompletu dodatna vmesni inox nosilec za vstavljanja posod npr.: GN 1/3; </t>
  </si>
  <si>
    <t>- ogrevanje izvedeno preko silikonskih grelcev s spodnje strani; možnost delovanja tudi brez vode;</t>
  </si>
  <si>
    <t xml:space="preserve">- celoten bazen izdelana z zaokrožitvami zaradi lažjega čiščenja; </t>
  </si>
  <si>
    <t xml:space="preserve">- regulacija izvedena preko digitalnega regulatorja od 65 do 90°C; </t>
  </si>
  <si>
    <t>- dovod vode reguliran preko magnetnega ventila;</t>
  </si>
  <si>
    <t xml:space="preserve">- rob bazena izdelan skladno  za zahtevami vgradnje v delovno površino; </t>
  </si>
  <si>
    <t xml:space="preserve"> - bazen izdelan z odtokom in povezovalno cevjo do odtoka izdelanega v tleh;  povezavo je potrebno narediti s smradno zaporo; </t>
  </si>
  <si>
    <t>- spodaj vgrajen ventil za odtok;</t>
  </si>
  <si>
    <t xml:space="preserve">- v kompletu inox-steklena sanitarna nadgradnja z vgrajenimi dodatnimi  grelci in lučmi  za ogrevanje jedi; </t>
  </si>
  <si>
    <t xml:space="preserve">- vklop grelcev preko kontrolne enote; </t>
  </si>
  <si>
    <t xml:space="preserve">- steklo: izvedba varnostno kaljeno; nosilci inox cevi; steklo enostransko ravno steklo  proti gostu; izdelano kot sanitarna zapora; kromirana oz. visoko polirana nadgradnja; </t>
  </si>
  <si>
    <t xml:space="preserve">- regulator mora omogočati komunikacijo z nadzornim sistemom multipak hladilnega sistema; sam nadzorni sistem je opisan v poziciji multipak sistema; izvedba vmesnih kablov je del načrta elektro inštalacij; </t>
  </si>
  <si>
    <t>- vgradna toplovodna kopel mora biti popolnoma zavarjena v delovno površino brez dodatnega roba; tip izvedbe "flush"</t>
  </si>
  <si>
    <t>ca 1125x700x210 mm</t>
  </si>
  <si>
    <t xml:space="preserve">- kot npr.: Emainox  slr  ali enakovredni; </t>
  </si>
  <si>
    <t>n1.4</t>
  </si>
  <si>
    <t xml:space="preserve">Nevtralni del izdajne linije za parking podajalnika za krožnike </t>
  </si>
  <si>
    <t>1. segment: ravna inox  delovna  površina: inox površina  izdelano po meri 
600x750 mm</t>
  </si>
  <si>
    <t xml:space="preserve">1. segment: inox konstrukcija za parking vozička za krožnike; </t>
  </si>
  <si>
    <t>- samostoječa konstrukcija izdelana iz cevi 40x40x2 mm;</t>
  </si>
  <si>
    <t xml:space="preserve">- s strani gosta  popolnoma zaprto z interiersko fasado; s strani vozička popolnoma zaprto z inox pločevino; </t>
  </si>
  <si>
    <t>- izdelane dodatne ojačitve na mestih višine odbojnikov podajalnega vozička;</t>
  </si>
  <si>
    <t xml:space="preserve">- ojačitve izdelane iz koterm plošče debeline 10 mm; višina 100 mm; </t>
  </si>
  <si>
    <t>n1.5</t>
  </si>
  <si>
    <t>2. segment: odprta omarica tip h2 s brez police 
dimenzije 660x700x710 mm</t>
  </si>
  <si>
    <t>n1.6</t>
  </si>
  <si>
    <t>n1.7</t>
  </si>
  <si>
    <t xml:space="preserve">Nevtralni del izdajne linije </t>
  </si>
  <si>
    <t>1. segment: ravna inox  delovna  površina: inox površina  izdelano po meri 
1000x1160 mm</t>
  </si>
  <si>
    <t>1. segment: zaprta omarica H2 s krilnimi vrati; 
dimenzije 500x700x710 mm</t>
  </si>
  <si>
    <t>2. segment: zaprta omarica H2 s krilnimi vrati; 
dimenzije 500x700x710 mm</t>
  </si>
  <si>
    <t>n1.8</t>
  </si>
  <si>
    <t xml:space="preserve">Nevtralni del izdajne linije za vgradnjo hlajene vitrine </t>
  </si>
  <si>
    <t>1. segment: ravna inox  delovna  površina: inox površina  izdelano po meri 
1160x1160 mm</t>
  </si>
  <si>
    <t>1. segment: zaprta omarica za izvedbo priključkov hlajene vitrine
ca 600x700x490 mm</t>
  </si>
  <si>
    <t xml:space="preserve">- zgoraj izdelana maska višine 250 mm zaradi vgradnje ogrevane vitrine; </t>
  </si>
  <si>
    <t xml:space="preserve">- na desni strani izdelano z masko oz. krilnim vrati za izvedbo kontrolne enote vgradne toplovodne hlajen vitrine; vrata morajo imeti ustrezno perforacijo zaradi zračevanje hladilnega sistema; </t>
  </si>
  <si>
    <t>- s strani gosta primerno za montažo Interierske fasade; zaključeno z vezano ploščo debeline 20- 30  mm; upotevati podkonstrukcjo zaključeno z vezano ploščo</t>
  </si>
  <si>
    <t xml:space="preserve">- izdelano za montažo interierskih police in fasadne obloge; </t>
  </si>
  <si>
    <t xml:space="preserve">- možnost vijačenja z zadnje strani brez vidnih vijakov; </t>
  </si>
  <si>
    <t xml:space="preserve">- v kompletu inox cokel s strani gostov v višini 150 mm; </t>
  </si>
  <si>
    <t>2. segment: odprta omarica tip h2 s brez police 
dimenzije 560x700x710 mm</t>
  </si>
  <si>
    <t>n1.9</t>
  </si>
  <si>
    <t xml:space="preserve">Hlajena vitrina za sladice/porionirane mlečne jedi /sladice izdelan kot "drop- in " element; samopostrežna izvedba s stekleno nadgradnjo;  celoten viden steklen del izdelan v obliki "kvadra" /torej pravokotne steklene stranice; </t>
  </si>
  <si>
    <t xml:space="preserve">- izdelano kot samostojna enota po sistemu drop-in; celoten element mora biti konstrukcijo izdelan tako, da samo "visi" na dekorativni delovni površine brez spodnjih polic ali spodnjega tehničnega dela z zračno hlajenim kondenzatorjem; </t>
  </si>
  <si>
    <t xml:space="preserve">- vstavljeno v odprtino v delovni površini;  </t>
  </si>
  <si>
    <t xml:space="preserve">- velikost spodnjega bazena primerno za vstavitev direktno 3x GN 1/1-65  mm ali direktno npr.: skodelic za solate in sladice; </t>
  </si>
  <si>
    <t xml:space="preserve"> -velikost bazena za 3x GN 1/1-65  mm</t>
  </si>
  <si>
    <t xml:space="preserve">- v zgornjem delu steklena nadgradnja oz. vitrina višine 830 mm z dodatnimi 3 kom steklenimi policami; </t>
  </si>
  <si>
    <t>- globina police min 400 mm;</t>
  </si>
  <si>
    <t xml:space="preserve">- s strani kuhinje izvedeno drsna vrata z vpihom zraka v vse police;  možnost polnjenja vitrine s strani kuharja; </t>
  </si>
  <si>
    <t xml:space="preserve">- spodaj v kompletu vgrajen samostojno  zračno hlajen hladilni agregat; pritrjen na spodnji del bazena izdelan v dekorativno masko; </t>
  </si>
  <si>
    <t xml:space="preserve">- digitalne kontrole in stikalo 0-1; vse kontrole izdelane oz. predelane tako, da je mogoč dostop glede na izvedbo dekorativne fasade; </t>
  </si>
  <si>
    <t xml:space="preserve">- rob bazena izdelan skladno  za zahtevami vgradnje v dekorativno delovno površino; </t>
  </si>
  <si>
    <t xml:space="preserve">- velikosti bazena ca 980x510x65 mmm; </t>
  </si>
  <si>
    <t>- samostojen vgrajen zračno hlajen kompresor in kondenzator; območje delovanja od -2 do 8°C s sistemom za izhlapevanje kondenza;</t>
  </si>
  <si>
    <t xml:space="preserve">- dovoljena uporaba primernega ekološkega hladilnega plina kot npr.: R290 ali plin s čim manjšim GWP faktorjem; </t>
  </si>
  <si>
    <t>-elektronska regulacija z elektronskim pokazateljem temperature; možnost nadgradnje z bluetouth vmesniom za daljinski nadzor in spremljanje napak, temperatur…</t>
  </si>
  <si>
    <t xml:space="preserve">- ventilacijsko hlajenje celotne vitrine; </t>
  </si>
  <si>
    <t xml:space="preserve">- možnost nastavljanja temperature od -1 do 7 °C; </t>
  </si>
  <si>
    <t xml:space="preserve">- v kompletu dodatno stikalo 0-1- (če ni vgrajeno v kontrolni enoti) za izklop lociran v notranjem delu omarice; </t>
  </si>
  <si>
    <t xml:space="preserve">- regulator mora omogočati komunikacijo z nadzornim sistemom multipak hladilnega sistema; sam nadzorni sistem je opisan v poziciji multipak sistema; izvedeb vmesnih kablov je del načrta elektro inštalacij; </t>
  </si>
  <si>
    <t>- v steklenem delu vitrine vgrajena LED razsvetljava ;</t>
  </si>
  <si>
    <t xml:space="preserve">- vklop LED razsvetljave preko kontrolne enote; </t>
  </si>
  <si>
    <t xml:space="preserve">- vitrina prilagojena za postavitev ob zid zaradi zajema in izpuha zraka za hlajenje; </t>
  </si>
  <si>
    <t xml:space="preserve">-steklene strani izdelane iz termo izolacijskega stekla za preprečevanje kondenziranja; </t>
  </si>
  <si>
    <t>ca 1125x700x1585 mm</t>
  </si>
  <si>
    <t xml:space="preserve">- kot npr.: Emainox tip xxx xxx ali enakovredni; </t>
  </si>
  <si>
    <t>n1.10</t>
  </si>
  <si>
    <t xml:space="preserve">Nevtralni del izdajne linije z vgrajenim umivalnikom </t>
  </si>
  <si>
    <t>1. segment: ravna inox  delovna  površina z vgrajenim umivalnikom;  inox površina  izdelano po meri 
1535x1160 mm</t>
  </si>
  <si>
    <t>- vgrajen umivalnik premera 320x200 mm;</t>
  </si>
  <si>
    <t xml:space="preserve">- umivalnik popolnoma uvarjen v delovno površino; </t>
  </si>
  <si>
    <t>- na levi strani umivalnika vgrajena inox sanitarna zapora velikost 500x20x200 mm;</t>
  </si>
  <si>
    <t xml:space="preserve">- prilagojena za montažo enoročno mešalne baterije; </t>
  </si>
  <si>
    <t xml:space="preserve">1. segment pred koritom 500 mm z izvlečnimi predalom za smeti 
dimenzije 500x700x710 mm </t>
  </si>
  <si>
    <t xml:space="preserve">- v maski predala integriran ročaj za odpiranje; </t>
  </si>
  <si>
    <t>- pod koritom izdelan izvlečni predal za odpadke; masko predala mora biti izdelana za odprtino velikost ca 480x150 mm, tako da je omogočeno zbiranje smeti brez odpiranje koša za smeti;</t>
  </si>
  <si>
    <t xml:space="preserve">- popolnoma izvlečni predal; </t>
  </si>
  <si>
    <t>- držalo za vrečo za smeti;</t>
  </si>
  <si>
    <t>- v kompletu 1x posoda za smeti; ca 270x500x500 mm;</t>
  </si>
  <si>
    <t xml:space="preserve">- na posodah mora biti izveden okvir kot držalo za vreče za smeti; </t>
  </si>
  <si>
    <t xml:space="preserve">- izvlečni predal za odpadke; odpiranje predal  mora biti izvedeno preko nožnega pedala; </t>
  </si>
  <si>
    <t>2. segment: predalnik in krilna vrata;
element za IT opremo
ca 500x700x710 mm</t>
  </si>
  <si>
    <t>- v kompletu 1x vertikala s 1x popolnoma izvlečni predali s zunanje širine ca 400 mm;</t>
  </si>
  <si>
    <t>- globina predalov min 150 mm in primerna za vstavljanje GN posode;</t>
  </si>
  <si>
    <t>- predal mora biti opremljen s popolnoma izvlečnimi inox vodili; možnost odstranitve cleotnega predala brez uporabe orodja;</t>
  </si>
  <si>
    <t xml:space="preserve">- vodila predala morajo biti opremljena s sistemom za končni poteg in mehko zapiranje npr.: "soft sistem zapiranja" ali enakovredni; </t>
  </si>
  <si>
    <t xml:space="preserve">- globina predalov primerna za izvedbo priključkov za IT opremo na zadnji strani elementa; </t>
  </si>
  <si>
    <t xml:space="preserve">- predalnik izvedben s ključavnico; </t>
  </si>
  <si>
    <t xml:space="preserve">- pod predalom omarica s polico zaprto s krilnimi vrati; </t>
  </si>
  <si>
    <t>3. segment: zaprta omarica H2 s krilnimi vrati; 
dimenzije 500x700x710 mm</t>
  </si>
  <si>
    <t>n1.11</t>
  </si>
  <si>
    <t xml:space="preserve">Enoročna mešalna baterija s komolčnim odpiranjem za montažo na inox sanitarni umivalnik </t>
  </si>
  <si>
    <t xml:space="preserve">- v načrtu strojnih inštalacij se upošteva samo izvedba priključkov zaključeno s primerni ventili; </t>
  </si>
  <si>
    <t>- enoročna izvedba; celotna pipa izdelana v kromirani ali inox izvedbi (razen ročice in vzmeti)</t>
  </si>
  <si>
    <t>- montirano na delovni pult; priključek izdela izvajalec vodovodnih inštalacij;</t>
  </si>
  <si>
    <t>- pipo dobavi in montira dobavitelj tehnološke opreme;</t>
  </si>
  <si>
    <t xml:space="preserve">- s podaljšano ročico za odpiranje vode=komolčno odpiranje; </t>
  </si>
  <si>
    <t>- vgrajen sistem za preprečevanje povratnega toka oz. nezaželena mešanja hladne in tople vode;</t>
  </si>
  <si>
    <t>-  sistem kartuše in tesnjenja vode izdelan iz keramičnih tesnil;</t>
  </si>
  <si>
    <t>- v kompletu tesnila in fleksibilne cevke dolžine ca 60 cm za pritrditev na fiksni del inštalacije; pokrivne rozete in dodatni nosilec za pritrditev vertikalne cevi in vzmeti;</t>
  </si>
  <si>
    <t>- kot npr.: Echtermann Gmbh 6494.90 tip ali enakovredni;</t>
  </si>
  <si>
    <t>n1.12</t>
  </si>
  <si>
    <t xml:space="preserve">Inox konstrukcija izdelan po celotni dolžini za montaža enotne drsne police in Interierske fasadne obloge; </t>
  </si>
  <si>
    <t>- izdelano po celotni dolžini izdajnega pulta;</t>
  </si>
  <si>
    <t>- izdelano s skladno z načrtom interierja;</t>
  </si>
  <si>
    <t>ca 5390x250x810 mm</t>
  </si>
  <si>
    <t>n1.13</t>
  </si>
  <si>
    <t xml:space="preserve">IT oprema </t>
  </si>
  <si>
    <t xml:space="preserve">opremo dobavi nosilec gostinske dejavnosti 
oz.  investitor </t>
  </si>
  <si>
    <t>n1.14</t>
  </si>
  <si>
    <t>Interierska  obloga pulta</t>
  </si>
  <si>
    <t>- kompakt plošča kot npr.: Fundfer Max HPL compact debeline 8 mm;</t>
  </si>
  <si>
    <t xml:space="preserve">- potrebno upoštevati vse odprtine za montažo nadgradnje; </t>
  </si>
  <si>
    <t>- izdelano s tehničnimi detajli definiranimi s strani proizvajalca dekorativnih plošč</t>
  </si>
  <si>
    <t>- temperaturno in mehansko odporno;</t>
  </si>
  <si>
    <t xml:space="preserve">- barva oz. vzorec potrjen s strani projektanta notranje opreme; </t>
  </si>
  <si>
    <t>- vertiklani vogal izdelan po detajlu A;</t>
  </si>
  <si>
    <t xml:space="preserve">- med oblogo in površino izvedena sečna fuga; </t>
  </si>
  <si>
    <t xml:space="preserve">- v kompletu inox cokel; po celotnem obsegu delovnega pulta; </t>
  </si>
  <si>
    <t>n2</t>
  </si>
  <si>
    <t>n3</t>
  </si>
  <si>
    <t>ca 1950x350x600 mm</t>
  </si>
  <si>
    <t>n4</t>
  </si>
  <si>
    <t>1. segment: ravna delovna površina: 
1950x700 mm</t>
  </si>
  <si>
    <t>1. segment: odprta omarica h2 izdelana z vodili za polico 
dimenzije 960x660x710 mm</t>
  </si>
  <si>
    <t>2. segment: odprta omarica h2 izdelana z vodili za polico 
dimenzije 950x660x710 mm</t>
  </si>
  <si>
    <t>Izdaja jedi  skupaj</t>
  </si>
  <si>
    <t>o1</t>
  </si>
  <si>
    <t>o2</t>
  </si>
  <si>
    <t>- dimenzije: 1200x600x1900 mm</t>
  </si>
  <si>
    <t xml:space="preserve">P - Pomivanje kuhinjske posode </t>
  </si>
  <si>
    <t>p1</t>
  </si>
  <si>
    <t>- odtok min DN110</t>
  </si>
  <si>
    <t>p2</t>
  </si>
  <si>
    <t>p2.1</t>
  </si>
  <si>
    <t>p3</t>
  </si>
  <si>
    <t>- dimenzije: 1600x600x1900 mm</t>
  </si>
  <si>
    <t>p4</t>
  </si>
  <si>
    <t xml:space="preserve">Napa oz. sistem odzračevanja nad:
pomivalnim strojem  </t>
  </si>
  <si>
    <t>Priporočena velikost nape: 1000x1500x450 mm</t>
  </si>
  <si>
    <t>Višina od finalnega tlaka:  2400 mm</t>
  </si>
  <si>
    <t>p5</t>
  </si>
  <si>
    <t xml:space="preserve">Enoconski košarni pomivalni za pomivanje kuhinjske   posode </t>
  </si>
  <si>
    <t>Namen:</t>
  </si>
  <si>
    <t xml:space="preserve">- visoka kvaliteta pomivanja kuhinjske in  transportne posode </t>
  </si>
  <si>
    <t>Dimenzije:</t>
  </si>
  <si>
    <t xml:space="preserve">- delovna vstopna višina min 630 mm s košaro; </t>
  </si>
  <si>
    <t>- možnost uporabe košar velikosti min.: 612x672 mm</t>
  </si>
  <si>
    <t xml:space="preserve">- samostoječa izvedba z dvojnimi vrati, ki se odpirajo naprej proti uporabniku in navzgor; na spodnji del vrat je možno izvleči košaro pomivalnega stroja; </t>
  </si>
  <si>
    <t xml:space="preserve">Kapaciteta: </t>
  </si>
  <si>
    <t xml:space="preserve">- min. 3 različna programa pranja od min 90  do max 500 sek  sekund; stroj mora omogočati elektronske nastavitve programa pomivanja s funkcijo nastavitve časa, moči črpalke; dolžine posamezne faze pranja npr.: pred izpiranje...;  </t>
  </si>
  <si>
    <t>- zagon aparata preko tipke na folijski tipkovnici;</t>
  </si>
  <si>
    <t>- barvni indikator prikaza delovanja;</t>
  </si>
  <si>
    <t>- dvojni digitalni prikaz delovne pralne temperature vode in temperature izpiranja;</t>
  </si>
  <si>
    <t>- prikaza številke napake oz.     oznake napake na prikazovalniku;</t>
  </si>
  <si>
    <t>- možnost prikaza točnega števila pranja, delovnih ur, porabe vode…</t>
  </si>
  <si>
    <t>- električna zaščita stroja min IPX 5; sistem zaščite proti izlivu vode iz stroja;</t>
  </si>
  <si>
    <t>- konstrukcija izdelana v celoti iz nerjavne pločevine;</t>
  </si>
  <si>
    <t>- opremljeno z regulacijski nogicami; višina odprtega spodnjega dela vrat min 830 mm</t>
  </si>
  <si>
    <t>- tank za vodo izdelan po tehnologiji globokega vleka;</t>
  </si>
  <si>
    <t xml:space="preserve">- avtomatsko doziranje vode; </t>
  </si>
  <si>
    <t>- opremljeno z magnetnim stikalom za odpiranje havbe;</t>
  </si>
  <si>
    <t>- tank za vodo izdelan z zunanjim grelcem- brez dodatnega potopljenega grelca v vodi;</t>
  </si>
  <si>
    <t>- tank opremljen s filtrom grobih delcev; izdelan iz nerjavne pločevine;</t>
  </si>
  <si>
    <t>- dvižna vrata  pomivalnega stroja izdelana iz dvoslojne pločevine z vmesno toplotno in zvočno izolacijo;</t>
  </si>
  <si>
    <t>- notranji strop izdelana na način, ki preprečuje odcejanje vode in detergenta iz stropa na svežo pomito posodo;</t>
  </si>
  <si>
    <t>- notranja konstrukcija stroja izdelana po tehnologiji globokega vleka z vodili za košare pomivalnega stroja;</t>
  </si>
  <si>
    <t>- opremljen s sitom  za odstranjevanje trdih delcev iz vode; možnost odstranitve sita  tudi v primeru, da je tank napolnjen z vodo;</t>
  </si>
  <si>
    <t>- tank , stranski paneli in stranice vrat, breztlačni bojler, tank in izpiralne roke pralnega sistema izdelane iz nerjavne pločevine;</t>
  </si>
  <si>
    <t>Sistem pralnih rok:</t>
  </si>
  <si>
    <t>- šobe pralnega sistema izdelane iz visoke odporne plastike;</t>
  </si>
  <si>
    <t>- čistilne roke je možnost odstraniti brez uporabe orodja zaradi lažjega čiščenja;</t>
  </si>
  <si>
    <t>- stroj opremljen z odtočno črpalko;</t>
  </si>
  <si>
    <t xml:space="preserve">- konstrukcija in izvedba elektro gretja bojlerja in tanka omogoča doseganje ustreznih temperatur tudi pri neprekinjeni uporabi; </t>
  </si>
  <si>
    <t>- volumen tanka od 60 do  max 100 L;</t>
  </si>
  <si>
    <t>- pretok črpalke: ca. 200L/min;</t>
  </si>
  <si>
    <t>- tlak merjen na šobi pralnega sistema od 0,5 bar do 0,8 bar;</t>
  </si>
  <si>
    <t>- delovna temperatura pomivanje  min 60 °C in temperatura izpiranja min. 80°C;</t>
  </si>
  <si>
    <t xml:space="preserve">Pralna sredstva: </t>
  </si>
  <si>
    <t>- vgrajena črpalka za doziranje pralnega in izpiralnega sredstva;</t>
  </si>
  <si>
    <t xml:space="preserve">Izpiranje </t>
  </si>
  <si>
    <t>- izpiranje posode poteka z uporabo ogrete sveže vode; stroj mora omogočati uporabo te vode v naslednjem pralnem ciklusu;</t>
  </si>
  <si>
    <t>- sistem izpiranja izdelan preko sisteme vrtečih šob na stropu in pod košaro pomivalnega stroja;</t>
  </si>
  <si>
    <t>- stroj mora omogočati samodejno podaljševanje programa pranja v primeru, da temperatura izpiranja ni dosežena;</t>
  </si>
  <si>
    <t>- poraba vode do  9 L /cikel;</t>
  </si>
  <si>
    <t>- izpiralna temperatura min 80°C z možnostjo elektronske regulacije glede na zahteve uporabnika;</t>
  </si>
  <si>
    <t>Oprema stroja :</t>
  </si>
  <si>
    <t>- priključna cev za vodo;</t>
  </si>
  <si>
    <t>- odtočna cev;</t>
  </si>
  <si>
    <t>- električni dovodni kabel;</t>
  </si>
  <si>
    <t xml:space="preserve">- min. 1x univerzalna košara inox košara; </t>
  </si>
  <si>
    <t xml:space="preserve">- v kompletu pribor, ki omogoča uporabo pralnih in izpiralnih sredstev ločeno v kontejnerjih Pribor mora biti sestavljen iz črpalk, vmesnih cevi in sesalnih cevi, ki se uporabijo v kontejnerjih za čistilo in izpiralno sredstvo. </t>
  </si>
  <si>
    <t>- lokacija posod za izpiralno in pralno sredstvo ob stroju;</t>
  </si>
  <si>
    <t xml:space="preserve">Dodatno: </t>
  </si>
  <si>
    <t>ca 755x870x1910 mm</t>
  </si>
  <si>
    <t>- kot npr.: Winterhalter UF-M ali Meiko PF-S  ali enakovredni;</t>
  </si>
  <si>
    <t>p6</t>
  </si>
  <si>
    <t xml:space="preserve">Inox delovni pult z vgrajenim enojnim koritom za pomivanje kuhinjske  posode </t>
  </si>
  <si>
    <t>- v celoti izdelano iz materialom opisanimi pod   opombo A;</t>
  </si>
  <si>
    <t xml:space="preserve">- konstrukcija delovne blok mize  mora omogočati postavitev inox noge višine 150 mm  premera ca 50 mm s plastičnim nastavkov za preprečevanje poškodb keramike;  možnost nastavitve višine +/- 20 mm; noge vijačene na osnovno konstrukcijo; </t>
  </si>
  <si>
    <t xml:space="preserve">- konstrukcija izdelana iz cevi 40x40x2 mm in iz profilirane pločevine debeline min 1 mm; </t>
  </si>
  <si>
    <t>Opis delovne površine:</t>
  </si>
  <si>
    <t xml:space="preserve">- popolnoma vodotesno zavarjeno enojno korito 800x600x300  mm opremljeno s primerno prelivno cevjo višine ca. 200 mm; </t>
  </si>
  <si>
    <t>- zavihek ob steni min. h=200 mm; delovni pult na zavihku opremljen s sistemom oz. tehnično rešitvijo, ki onemogoča zatekanje tekočin med delovni pult in vertikalno steno;</t>
  </si>
  <si>
    <t xml:space="preserve">- zavihek na desni strani proti stroju izdelan višine 200 mm; </t>
  </si>
  <si>
    <t xml:space="preserve">- pod koritom izdelano brez police; prostor za posodo za smeti; </t>
  </si>
  <si>
    <t>Dodatna oprema;</t>
  </si>
  <si>
    <t xml:space="preserve">- v kompletu plastičen sifon za priklop  korit 2 kom ; </t>
  </si>
  <si>
    <t>ca. 1550x750x900 mm</t>
  </si>
  <si>
    <t xml:space="preserve">- kot npr.: izdelano po meri ali enakovredni; </t>
  </si>
  <si>
    <t>p6.1</t>
  </si>
  <si>
    <t>Tuš mešalna baterija na vzmet za montažo na steno</t>
  </si>
  <si>
    <t>v načrtu strojnih inštalacij se upošteva samo izvedba priključkov</t>
  </si>
  <si>
    <t>- montirano na steno; priključek izdela izvajalec vodovodnih inštalacij;</t>
  </si>
  <si>
    <t>- z dodatnim izlivom z možnostjo ločenega zapiranja;</t>
  </si>
  <si>
    <t>- možnost enostavnega proženja vode preko posebnega tuš nastavka z možnostjo 2 različnih nastavitev pršenja vode; odpiranje vode z eno roko; možnost zamenjave pršilnega diska brez uporabe orodja;</t>
  </si>
  <si>
    <t>- dolžina cevi min. 1100 mm</t>
  </si>
  <si>
    <t>- podpora cevi s vijačno inox  vzmetjo;</t>
  </si>
  <si>
    <t xml:space="preserve">- fleksibilna cev mora biti na vertikalni fiksni del pritrjena preko posebnega člena, ki preprečuje "lomljenje" fleksibilne cevi; </t>
  </si>
  <si>
    <t>- v kompletu inox nosilec za dodatno oporo na steno;</t>
  </si>
  <si>
    <t>- dolžina izliva  tuš ročice merjeno osno od vertikalne cevi min 350 mm;</t>
  </si>
  <si>
    <t>- dolžina dodatnega izliva merjeno osno od vertikalne cevi min 250 mm;</t>
  </si>
  <si>
    <t>- ročica za proženje izdelana iz litine obdelano z gumo za preprečevanje poškodb;</t>
  </si>
  <si>
    <t>- v kompletu tesnila in ekscentri za pritrditev na fiksni del inštalacije; pokrivne rozete in dodatni nosilec za pritrditev vertikalne cevi in vzmeti;</t>
  </si>
  <si>
    <t>- osni razmik priklopa hladne in tople vode ca 153  min +/- 5 mm</t>
  </si>
  <si>
    <t>- kot npr.: Echtermann Gmbh 6647.11 tip ali enakovredni;</t>
  </si>
  <si>
    <t>p7</t>
  </si>
  <si>
    <t xml:space="preserve">Inox enojna konzolna polica izdelana kot odcejalnik </t>
  </si>
  <si>
    <t xml:space="preserve">- polica izdelana s poglobitvijo globine 20 mm z iztokov vode nad koritom ; </t>
  </si>
  <si>
    <t xml:space="preserve">- dodatna inox perforirana pločevina kot odcejalna površina v celotnem delu poglobitve; </t>
  </si>
  <si>
    <t>možnost odstranitve in pomivanja perforirana pločevine v pomivalnem stroju;</t>
  </si>
  <si>
    <t>- v kompletu 1x polica dimenzije  s kompletom nosilcev;</t>
  </si>
  <si>
    <t>ca 600x350x80 mm</t>
  </si>
  <si>
    <t xml:space="preserve">Pomivanje kuhinjske posode </t>
  </si>
  <si>
    <t>R- Pomivanje jedilne posode</t>
  </si>
  <si>
    <t>r2</t>
  </si>
  <si>
    <t>r3.1</t>
  </si>
  <si>
    <t xml:space="preserve">Napa oz. sistem odzračevanja nad:
vhodnim delom pomivalnega stroja </t>
  </si>
  <si>
    <t>Priporočena velikost nape:  1000x1000x450 mm</t>
  </si>
  <si>
    <t>r3.2</t>
  </si>
  <si>
    <t xml:space="preserve">Napa oz. sistem odzračevanja nad:
izhodnim delom pomivalnega stroja </t>
  </si>
  <si>
    <t>r4</t>
  </si>
  <si>
    <t>Inox sortirna miza sortiranje direktno v košare</t>
  </si>
  <si>
    <t>Opis delovne površine ;</t>
  </si>
  <si>
    <t>- s strani učencev izvedena drsna polica; spodaj prostor za postavitev posod za sortiranje odpadkov; drsna polica na višina 780 mm</t>
  </si>
  <si>
    <t xml:space="preserve">- na drsni polici izvedena odprtina za direkten odmet organskih odpadkov s strani učencev direktno v posodo pod pultom; </t>
  </si>
  <si>
    <t xml:space="preserve">- globina police ca 320 mm; izdelana iz nerjavne pločevine; izvedena brez stikov proti glavni delovni površni; </t>
  </si>
  <si>
    <t>- delovna površina izdelana s poglobitvijo ca 100 mm za izpiranje umazanije;</t>
  </si>
  <si>
    <t xml:space="preserve">- vgrajeni enostavni segmenti izdelani iz pločevine debeline 1,5 mm zaradi možnosti pomivanja v pomivalnem stroju; </t>
  </si>
  <si>
    <t>- možnost odstranitve segmentov za košare brez uporabe orodja;</t>
  </si>
  <si>
    <t>- v kompletu 5 segment za košaro (glej sliko in risbe)</t>
  </si>
  <si>
    <t>- na strani zaposlenega narejeni plastični valji za potisk košar direktno proti pomivalnemu stroju;</t>
  </si>
  <si>
    <t>- dolžina plastičnih valjev ca 500 mm;</t>
  </si>
  <si>
    <t>- plastični valji razporejeni na ca 150 mm;</t>
  </si>
  <si>
    <t>- površina pod valji poglobljena za ca 100 mm;</t>
  </si>
  <si>
    <t>- celotna površina pod segmenti za košare in valji izdelana v nagibu in z odtokom;</t>
  </si>
  <si>
    <t xml:space="preserve">- na stranicah poglobitve delovne površine vgrajene šobe za izpiranje z vodo min 6 kom ; priklop direktno na vodo; </t>
  </si>
  <si>
    <t xml:space="preserve">- širina primerna za postavitve min 4 košar 500x500 mm; </t>
  </si>
  <si>
    <t xml:space="preserve">- na levi strani izdelano na način, da je omogočen potiskanje košar brez dodatnega dvigovanja košar; </t>
  </si>
  <si>
    <t>- s strani učencev spodaj zaprt s fasado izdelano iz HPL plošče; barva npr.: svetlo rumena oz. po izboru naročnika;</t>
  </si>
  <si>
    <t xml:space="preserve">- v drsnimi polici izdelane elane odprtine z inox tulcem za direktno sortiranje smeti pod delovni pult </t>
  </si>
  <si>
    <t xml:space="preserve">- s strani zaposlenega spodaj v celoti odprto; </t>
  </si>
  <si>
    <t>ca 2700x1460x850/900 mm</t>
  </si>
  <si>
    <t>- kot npr.: izdelano po meri ali enakovredni;</t>
  </si>
  <si>
    <t>r5</t>
  </si>
  <si>
    <t>- polica ojačana z inox cevjo 20x40 mm</t>
  </si>
  <si>
    <t>- v kompletu 1x polica dimenzije 1000x350 mm s kompletom nosilcev;</t>
  </si>
  <si>
    <t>ca 2700x350x80 mm</t>
  </si>
  <si>
    <t>r6</t>
  </si>
  <si>
    <t>Inox delovni pult z vgrajenim dvodelnim koritom izdelano kot vhodna miza pomivalnega stroja;</t>
  </si>
  <si>
    <t xml:space="preserve">- popolnoma vodotesno zavarjeno dvodelno korito 500x400x250  mm opremljeno s primerno prelivno cevjo višine ca. 200 mm; </t>
  </si>
  <si>
    <t xml:space="preserve">- delovna površina izdelana s poglobitvijo min 20 mm za  direkten transport košare v pomivalni stroj;  poglobitev primerna in odvisna od tipa stroja; </t>
  </si>
  <si>
    <t xml:space="preserve">- na levi strani prilagojena za spajanja s pomivalnim strojem; s sortirna mizo za odlaganje posode; </t>
  </si>
  <si>
    <t xml:space="preserve">- na levi  strani prilagojena za spajanja s sortirno mizo; </t>
  </si>
  <si>
    <t xml:space="preserve">- pod koritom izdelano brez police; prostor za posode za smeti; </t>
  </si>
  <si>
    <t>ca. 2200x750x900 mm</t>
  </si>
  <si>
    <t>r6.1</t>
  </si>
  <si>
    <t>- dolžina cevi min. 1000 mm</t>
  </si>
  <si>
    <t>- kot npr.: Echtermann Gmbh 322-202/A-215  ali enakovredni;</t>
  </si>
  <si>
    <t>r7</t>
  </si>
  <si>
    <t xml:space="preserve">Košarni pomivalni stroj namenjen pomivanju jedilne posode in pladnjev  s prepomivanje m z ravno sušilno cono; </t>
  </si>
  <si>
    <t xml:space="preserve">Splošen opis: </t>
  </si>
  <si>
    <t>- s strani osebja: desna-leva  izvedba;</t>
  </si>
  <si>
    <t>- celotna konstrukcija izdelan iz inox pločevine;</t>
  </si>
  <si>
    <t>- izdelan skladno s standardom  DIN 10510</t>
  </si>
  <si>
    <t>- kapaciteta stroja od ca 90  košar/h do min. ca 185 košar/uro;</t>
  </si>
  <si>
    <t>- uporabna vhodna višina min. 450 mm;</t>
  </si>
  <si>
    <t>- višina pod strojem min. 150 mm</t>
  </si>
  <si>
    <t>- uporabna prehodna širina min. 500 mm;</t>
  </si>
  <si>
    <t>- glavne značilnosti: vhodna cona; cona pranja, cona izpiranja; ravna cona sušenje z rekuperacijo odpadne toplote iz vročega zraka potrebnega za sušenje</t>
  </si>
  <si>
    <t>- smer izvedbe stroja je določena v načrtu tehnološke opreme;</t>
  </si>
  <si>
    <t>Cona predpomivanja:</t>
  </si>
  <si>
    <t>- tank izdelan iz brezšivnih sistemov z nagibom proti odtoku;</t>
  </si>
  <si>
    <t>- material ohišja in tankov: nerjaveča pločevina;</t>
  </si>
  <si>
    <t>- moč črpalke pranja cca. 1kW;</t>
  </si>
  <si>
    <t>- kapaciteta črpalke min 900 L /min;</t>
  </si>
  <si>
    <t>- temperatura pranja cca.  60 °C;</t>
  </si>
  <si>
    <t>- volumen tanka: cca. 65 L</t>
  </si>
  <si>
    <t>- pranje zgoraj in spodaj;</t>
  </si>
  <si>
    <t>- črpalka izdelana iz inox pločevine;</t>
  </si>
  <si>
    <t xml:space="preserve">- dolžina cone med 600 in 900 mm; </t>
  </si>
  <si>
    <t>Cona pomivanja in izpiranja:</t>
  </si>
  <si>
    <t>- število pralnih rok min. 5 kom;</t>
  </si>
  <si>
    <t>Cona izpiranja z že uporabljeno vodo:</t>
  </si>
  <si>
    <t xml:space="preserve">- dodana cona za izpiranje s samostojno vgrajeno črpalko </t>
  </si>
  <si>
    <t>Izpiranje s svežo vodo:</t>
  </si>
  <si>
    <t>- poraba vode: max  280L /h;</t>
  </si>
  <si>
    <t>- minimalni tlak 2,5 bar;</t>
  </si>
  <si>
    <t>- temperatura izpiranja cca. 85°C;</t>
  </si>
  <si>
    <t xml:space="preserve">Sušilna cona: </t>
  </si>
  <si>
    <t xml:space="preserve">- vgrajen grelce in ventilator za sušenje posode in pladnjev; </t>
  </si>
  <si>
    <t>- sušilna cona primerna za pomivanje pladnjev velikosti Euronorm;</t>
  </si>
  <si>
    <t>Elektronsko upravljanje:</t>
  </si>
  <si>
    <t xml:space="preserve">- nastavitve in regulacija preko touch screen displeja; </t>
  </si>
  <si>
    <t>- digitalni prikaz temperature pranja in izpiranja;</t>
  </si>
  <si>
    <t>- prikazovanje pogonskega stanja;</t>
  </si>
  <si>
    <t>- avtomatska polnitev tanka;</t>
  </si>
  <si>
    <t>- elektronski  nadzor nivoja v tanku;</t>
  </si>
  <si>
    <t>- glavno stikalo;</t>
  </si>
  <si>
    <t>- električna zaščita stroja min IP5</t>
  </si>
  <si>
    <t>- avto diagnostika napak s prikazom šifre napake;</t>
  </si>
  <si>
    <t xml:space="preserve">- nadzor preko web vmesnika; </t>
  </si>
  <si>
    <t>Vgrajen sistem za ponovno uporabo odpadne toplote:</t>
  </si>
  <si>
    <t>- predgretje sveže vode s pomočjo toplotnega izmenjevalca;</t>
  </si>
  <si>
    <t>- površina izmenjevalca: min. 20 m2;</t>
  </si>
  <si>
    <t>- cevi za vodo v izmenjevalcu izdelane iz bakra;</t>
  </si>
  <si>
    <t>- tlačna razlika ventilatorja: cca. 20 Pa;</t>
  </si>
  <si>
    <t>- privarčevana toplota cca 11kW;</t>
  </si>
  <si>
    <t>-  v kompletu stroja mora dobavitelj dobaviti obe črpalki za izpiralno in pralno sredstvo, ki se montirata v prostoru za čistila;</t>
  </si>
  <si>
    <t>- v kompletu dodaten lovilec pare na izhodni strani pomivalnega stroja;</t>
  </si>
  <si>
    <t>- vgrajena elektronika oz. elektronski sklop, ki omogoča priklop signalnega dela za zunanji ventilator prezračevalnega sistema; delovanje zunanjega ventilatorja mora zaradi varčevanje z energijo biti usklajeno s prezračevalnim sistemom;</t>
  </si>
  <si>
    <t>- v kompletu 10 PVC košar za pomivanje: za pladnje 2 kom; za skodelice 2 kom; za krožnike 4 kom;  2 kom košarice za pribor; 2 kom košar ravne izvedbe</t>
  </si>
  <si>
    <t xml:space="preserve">Izbrani dobavitelj  opreme mora takoj predstaviti rešitev potrebnega prezračevanja za stroj, ki ga izvede izvajalec prezračevanja. </t>
  </si>
  <si>
    <t>- kot npr.: Winterhalter CTR MM-M  energy ali Meiko UPster K-M 250 z ravno  sušilno cono ali enakovredni;</t>
  </si>
  <si>
    <t>ca 2900x800x1900 mm</t>
  </si>
  <si>
    <t>r8</t>
  </si>
  <si>
    <t xml:space="preserve">Inox izhodna miza pomivalnega stroja izvedena z valjčki za lažji pomik košar; </t>
  </si>
  <si>
    <t>- odlaganje pomitih košar iz pomivalnega stroja na način,  ki omogoča transport košar brez dvigovanja;</t>
  </si>
  <si>
    <t>- v celoti izdelano iz materialom opisanimi pod opombo A;</t>
  </si>
  <si>
    <t>- možnost nastavljanja višine s prilagodljivimi plastičnimi nogami;</t>
  </si>
  <si>
    <t xml:space="preserve">- zavihek ob steni min. h=100 mm; </t>
  </si>
  <si>
    <t>- konstrukcija izdelana iz cevi 40x40x2 mm; ali profilirane škatlaste konstrukcije izdelane iz nerjavne pločevine debeline min.: 1 mm</t>
  </si>
  <si>
    <t>- poglobljena delovna površina oz. kanal širine 510 mm za lažji pomik košare;</t>
  </si>
  <si>
    <t>- izveden nagib površine zaradi zatekanja tekočin proti stroju;</t>
  </si>
  <si>
    <t>- prostor za postavitev min. 2 košare  pomivalnega stroja</t>
  </si>
  <si>
    <t>- prirejeno tipu pomivalnega stroja;</t>
  </si>
  <si>
    <t>Opis valjčkov:</t>
  </si>
  <si>
    <t>- namen valjčkov je lažji avtomatski pomik košar iz pomivalnega stroja;</t>
  </si>
  <si>
    <t>- izvedeni po celotni dolžni mize; vgrajeni v poglobljeni del delovne mize;</t>
  </si>
  <si>
    <t>- izvedeni iz primerne ABS plastike ali koterm materiala;</t>
  </si>
  <si>
    <t>- vijačeni bočno; izvedeni po celotni širini poglobitve ali ali pa širine ca 25 mm na vsaki strani poglobitve;</t>
  </si>
  <si>
    <t>- možnost enostavne zamenjave;</t>
  </si>
  <si>
    <t>Dodatni opisi:</t>
  </si>
  <si>
    <t>- spodaj izvedeno z 1x polno polico za odlaganje košar pomivalnega stroja in detergentov;</t>
  </si>
  <si>
    <t>ca. 2000x700x900 mm</t>
  </si>
  <si>
    <t>r9</t>
  </si>
  <si>
    <t>ca 1200x350x80 mm</t>
  </si>
  <si>
    <t>r10</t>
  </si>
  <si>
    <t>ca 500x350x80 mm</t>
  </si>
  <si>
    <t>Pomivanje jedilne posode skupaj</t>
  </si>
  <si>
    <t>S- Vračanje jedilne posode</t>
  </si>
  <si>
    <t>T- Shramba organskih odpadkov</t>
  </si>
  <si>
    <t>t1</t>
  </si>
  <si>
    <t>t2</t>
  </si>
  <si>
    <t xml:space="preserve">Plastične posode za odpadke </t>
  </si>
  <si>
    <t xml:space="preserve">opremo dobavi nosilec  dejavnosti; </t>
  </si>
  <si>
    <t>t3</t>
  </si>
  <si>
    <t>t4</t>
  </si>
  <si>
    <t>Shramba organskih odpadkov skupaj</t>
  </si>
  <si>
    <t>U- Prostor za čistila</t>
  </si>
  <si>
    <t>u1</t>
  </si>
  <si>
    <t>- dimenzije: 2400x500x1900 mm</t>
  </si>
  <si>
    <t>u2</t>
  </si>
  <si>
    <t>Inox izlivna školjka z vgrajenim sanitarnim umivalnikom skupaj izdelano kot enoten element;</t>
  </si>
  <si>
    <t>- pri izdelavi inox izlivne školjke  je potrebno upoštevati opombe A;</t>
  </si>
  <si>
    <t>- celotna konstrukcija izdelana iz inox pločevine in inox profilov;</t>
  </si>
  <si>
    <t xml:space="preserve">- zgoraj izdelan sanitarni umivalnik za roke dimenzije ca 500x250 mm; </t>
  </si>
  <si>
    <t>- spodaj izlivna posoda velikosti 500x600 opremljena s plastično mrežo; ;</t>
  </si>
  <si>
    <t>- noge morajo biti opremljene s elastično nastavljivo nogico mini višine 25 mm; višina se lahko nastavlja brez uporabe orodja;</t>
  </si>
  <si>
    <t>Dodatni opis;</t>
  </si>
  <si>
    <t>- odtok DN 50 izveden iz stene;</t>
  </si>
  <si>
    <t xml:space="preserve">- vgrajena enoročna mešalna baterija; montirana tako, da je omogoča točenje vode v umivalnik in tudi v spodnjo posodo; </t>
  </si>
  <si>
    <t>- umivalnik izdelan po tehnologiji globokega vleka;</t>
  </si>
  <si>
    <t>- v kompletu celoten material za priključitev: odtočne cevi DN in priključne cevke za enoročno mešalno baterijo;</t>
  </si>
  <si>
    <t>ca 500x600x900 mm</t>
  </si>
  <si>
    <t>- kot npr.: Blanco HAU-P5x6 ali enakovredni</t>
  </si>
  <si>
    <t>u3</t>
  </si>
  <si>
    <t>Mehčalec za vodo -  avtomatsko  delujoč na principu ionske izmenjava;</t>
  </si>
  <si>
    <t>- plastična posoda za sol;</t>
  </si>
  <si>
    <t>- posoda za ionsko maso izdelana iz poliestra ali podobnega materiala;</t>
  </si>
  <si>
    <t>- možnost postavitve pod delovni pult s koritom;</t>
  </si>
  <si>
    <t>- vgrajena sistem nadzora volumskega pretoka vode in na njega vezan sistem za regeneracijskih ciklov glede na porabo vode;</t>
  </si>
  <si>
    <t>- sistem regeneracije izveden glede na volumski pretok vode</t>
  </si>
  <si>
    <t>- kapaciteta min  18L/min pri trdoti vhodne vode 10'°dH;</t>
  </si>
  <si>
    <t>- poraba soli na regeneracijo max 0,8kg;</t>
  </si>
  <si>
    <t>- regeneracijski cikel ca 12 min;</t>
  </si>
  <si>
    <t>- opremljen s kolesi zaradi lažjega polnjenja;</t>
  </si>
  <si>
    <t xml:space="preserve">- dovoljenja vstopna temperatura tople vode min 49°C; </t>
  </si>
  <si>
    <t xml:space="preserve">- velikost posode z ionsko maso min 8 L; </t>
  </si>
  <si>
    <t xml:space="preserve">Dodatna oprema in dela: </t>
  </si>
  <si>
    <t xml:space="preserve">- izvedena dodatna podometna inštalacija do naslednjih porabnikov: parno-konvekcijska  peč; kotel; </t>
  </si>
  <si>
    <t>- v kompletu mehčalca je potrebno izvesti vse fleksibilne cevi tudi do podometne inštalacije za priklop ostalih elementov;</t>
  </si>
  <si>
    <t xml:space="preserve">ca 360x500x575 mm </t>
  </si>
  <si>
    <t xml:space="preserve">- kot npr.: Winterhalter Duomatic 3  ali enakovredni; </t>
  </si>
  <si>
    <t>Prostor za čistila skupaj</t>
  </si>
  <si>
    <t>V- Pisarna</t>
  </si>
  <si>
    <t>v1</t>
  </si>
  <si>
    <t xml:space="preserve">oprema je definirana v načrtu notranje opreme -arhitekture ali elektrotehnike </t>
  </si>
  <si>
    <t>v2</t>
  </si>
  <si>
    <t>Notranja interierska oprema</t>
  </si>
  <si>
    <t>oprema je definirana v načrtu notranje opreme -arhitekture</t>
  </si>
  <si>
    <t>Pisarna skupaj</t>
  </si>
  <si>
    <t xml:space="preserve">ZA-Aparati, vozički </t>
  </si>
  <si>
    <t>za1</t>
  </si>
  <si>
    <t xml:space="preserve">Servirni  voziček </t>
  </si>
  <si>
    <t>- v celoti izdelan iz nerjaveče pločevine; razne osrednjega dela vseh treh  police, ki je izdelan iz kaljenega barvanega stekla;</t>
  </si>
  <si>
    <t>- inox konstrukcija izdelana iz okroglih cevi premera min 32 mm;</t>
  </si>
  <si>
    <t>- 3x inox polica popolnoma zavarjena na ogrodje;</t>
  </si>
  <si>
    <t>- inox konstrukcija na obeh straneh povišana za ca 100 mm nad zgornjo polico izdelana kot integriran ročaj;</t>
  </si>
  <si>
    <t>Dodatne zahteve;</t>
  </si>
  <si>
    <t>- nosilnost celotnega vozička min. 120 kg;</t>
  </si>
  <si>
    <t>- nosilnost posamezne police min. 80 kg;</t>
  </si>
  <si>
    <t>- inox polica izdelana s poglobljeno površino po tehnologiji globoke vleka;</t>
  </si>
  <si>
    <t>- vertikalni rob police ca 30 mm izdelan v spodnje strani polkrožno za preprečevanje delovnih poškodb;</t>
  </si>
  <si>
    <t>- pod vsako polico izdelana protihrupna zaščita;</t>
  </si>
  <si>
    <t>Opis koles:</t>
  </si>
  <si>
    <t>- voziček naj bo opremljen s 4 kolesi; 2 vrtljiva kolesa z zavoro  naj bodo montirana na krajši stranici;</t>
  </si>
  <si>
    <t xml:space="preserve">- koles so min. premera 125 mm; izdelana s nerjavečega jekla ali primerno odporne plastike; elastično tekalno površino, ki ne pušča sledi na keramiki ali umetni masi; </t>
  </si>
  <si>
    <t>- kolesa so zaprtega tipa brez potrebe mazanja kotalnega ležaja in primerna za pranje z aparatom s paro na visok pritisk;</t>
  </si>
  <si>
    <t>- nad kolesi montirana plastična zaščita na vseh 4 vogalih vozička;</t>
  </si>
  <si>
    <t>- inox okrogel ročaj premera 32 mm</t>
  </si>
  <si>
    <t>ca 900x600x800 mm</t>
  </si>
  <si>
    <t xml:space="preserve">- kot npr: Blanco SW8-6-3 ali enakovredni; </t>
  </si>
  <si>
    <t>za2</t>
  </si>
  <si>
    <t>Inox regal voziček za porcioniranje in kratkotrajno shranjevanje GN posod</t>
  </si>
  <si>
    <t>- ponudnik tehnološke opreme mora s številom in tipom vozička zagotoviti primerno kapaciteto za komponente tabletnega sistema kot je opisano v tehničnem poročilu.</t>
  </si>
  <si>
    <t>Konstrukcijske značilnosti:</t>
  </si>
  <si>
    <t>- celotna konstrukcija izdelana iz nerjavečega  jekla kakovosti CNS 18/10; nerjaveča pločevina polirana po principu mikropoliranja za preprečevanje nabiranja umazanije ter omogoča lažje čiščenje in dezinfekcijo;</t>
  </si>
  <si>
    <t xml:space="preserve">- konstrukcija izdelana iz inox profila min 30x30 mm; </t>
  </si>
  <si>
    <t>- ob strani privarjeni min 16 kom vodil za GN posodo velikosti  2/1;</t>
  </si>
  <si>
    <t xml:space="preserve">- vodila izdelana v obliki črke u; na eni strani s posebnim delom, ki preprečuje izpadanje pladnjev; </t>
  </si>
  <si>
    <t>- nosilnost konstrukcije min. 180 kg;</t>
  </si>
  <si>
    <t>- v  kompletu 4 kolesa premera min. 125 mm; v skladu z DIN 18867</t>
  </si>
  <si>
    <t>- 2 kolesa fiksne izvedba in 2 vrtljive izvedbe z zavoro;</t>
  </si>
  <si>
    <t>- sintetična tekalna površina, ki ne pušča sledi na talnih površinah;</t>
  </si>
  <si>
    <t>- nosilnost vozička  primerna glede na skupno maso polnega vozička;</t>
  </si>
  <si>
    <t>- v kompletu polietilenska zaščita vseh 4 vogalov vozička; debeline ca  30 mm;</t>
  </si>
  <si>
    <t>ca  662x733x1645 mm</t>
  </si>
  <si>
    <t>- kot npr.:  Blanco Gmbh tip RWR 161-20 ali enakovredni;</t>
  </si>
  <si>
    <t>za3</t>
  </si>
  <si>
    <t>Salamoreznica z ročnim pogonom sani</t>
  </si>
  <si>
    <t>- ročni pogon sani</t>
  </si>
  <si>
    <t>- premer noža min. 300 mm</t>
  </si>
  <si>
    <t>- horizontalni način rezanja; nož izveden popolnoma pravokotno glede na delovno površino;</t>
  </si>
  <si>
    <t>- izveden zobniški način prenosa vrtenja;</t>
  </si>
  <si>
    <t>- vgrajen brusilnik za nož</t>
  </si>
  <si>
    <t>- kompletno ohišje izdelano iz Alu litine; polirana baza iz enega kosa (brez rež in lukenj);</t>
  </si>
  <si>
    <t>- vodotesno stikalo za vklop;</t>
  </si>
  <si>
    <t>- možnost enostavne odstranitve zaščite noža in noža zaradi čiščenja brez uporabe orodja;</t>
  </si>
  <si>
    <t>- možnost odstranitve noža samo v položaju rezanje 0;</t>
  </si>
  <si>
    <t xml:space="preserve">- vgrajeno električno stikalo za vklop/izklop z električno zaščito IP 66; napajanje stikala 24V; </t>
  </si>
  <si>
    <t>- motor z vgrajen prisilnim hlajenjem preko rotorja;</t>
  </si>
  <si>
    <t>- možnost rezanja debeline od 0 do  min 14 mm; brezstopenjsko nastavljivo; v območju od 0 do 3 mm nastavljivo z 1/100 mm natančnostjo;</t>
  </si>
  <si>
    <t xml:space="preserve">- v kompletu poseben nož za rezanje sira npr: s teflonskim premazom; </t>
  </si>
  <si>
    <t xml:space="preserve">- kot npr.: La Minerva 300GXE ali enakovredni; </t>
  </si>
  <si>
    <t>za4</t>
  </si>
  <si>
    <t>Stenski lovilec mrčesa; insektomor</t>
  </si>
  <si>
    <t>- vgrajen luč in lovilec;</t>
  </si>
  <si>
    <t>- primeren za profesionalno uporabo;</t>
  </si>
  <si>
    <t xml:space="preserve">- komplet za stensko montažo </t>
  </si>
  <si>
    <t>- vgrajene 3x žarnica UV-A</t>
  </si>
  <si>
    <t>ca 640x100x360 mm</t>
  </si>
  <si>
    <t xml:space="preserve">- kot npr: tip Sacopisa JB 40 ali enakovredni; </t>
  </si>
  <si>
    <t>za4.1</t>
  </si>
  <si>
    <t>PVC zaščitni profil za zaščito stenske keramike;</t>
  </si>
  <si>
    <t>tm</t>
  </si>
  <si>
    <t xml:space="preserve">- montirano na višini ca 17 cm  in 90 cm od tal; </t>
  </si>
  <si>
    <t>- izdelano iz dveh delov: fiksni del montiran na steno in gumi absorbcijski profil ;</t>
  </si>
  <si>
    <t>- višina ca 100 mm debelina 21 mm</t>
  </si>
  <si>
    <t xml:space="preserve">- v kompletu končni elementi in elementi za notranji  in zunanji vogal; v kompletu pokrovčki za vijake; </t>
  </si>
  <si>
    <t xml:space="preserve">- kot npr.: MPM profil 100 ali enakovredni; </t>
  </si>
  <si>
    <t>za5</t>
  </si>
  <si>
    <t xml:space="preserve">Namizna elektronska tehtnica </t>
  </si>
  <si>
    <t>- izdelano iz ABS plastike;</t>
  </si>
  <si>
    <t xml:space="preserve">- inox tehtalna površina; </t>
  </si>
  <si>
    <t xml:space="preserve">- možnost delovanja na baterije; </t>
  </si>
  <si>
    <t xml:space="preserve">- do 15 kg </t>
  </si>
  <si>
    <t xml:space="preserve">- natančno 2 g </t>
  </si>
  <si>
    <t xml:space="preserve">- funkcija zero, tara; </t>
  </si>
  <si>
    <t>ca 305x255x110 mm</t>
  </si>
  <si>
    <t>- kot npr.: Bracknell tip 405 -LCD ali enakovredni</t>
  </si>
  <si>
    <t>za6</t>
  </si>
  <si>
    <t>Planetarni mešalec namizne izvedbe, ki omogoča nadgradnjo z različnimi nastavki kot npr.: pripravo testenin…</t>
  </si>
  <si>
    <t>Opis:</t>
  </si>
  <si>
    <t>- namizni planetarni mešalec- profesionalna izvedba namenjena za uporabo v velikih kuhinjah;</t>
  </si>
  <si>
    <t>- kapaciteta inox posode min. 6L</t>
  </si>
  <si>
    <t>- min. 9 stopenjska regulacija hitrosti</t>
  </si>
  <si>
    <t>- moč motorja min. 500 W</t>
  </si>
  <si>
    <t>- profesionalna izvedba</t>
  </si>
  <si>
    <t>- konstrukcija izvedena na način, ki omogoča spust in dvig posode s stabilno mešalno glavo;</t>
  </si>
  <si>
    <t>- možnost dokupa in priključitve dodatnih nastavkov</t>
  </si>
  <si>
    <t>- v kompletu min. 3 nastavki za mešanje; vsi  izdelani iz nerjavnega jekla;</t>
  </si>
  <si>
    <t>- plastičen pokrov posode;</t>
  </si>
  <si>
    <t>- kot npr.: Kitchen Aid 5KSM7580x ali enakovredni</t>
  </si>
  <si>
    <t>za7</t>
  </si>
  <si>
    <t>Namizni kuhinjski stroj za pripravo namazov; gospodinjska  izvedba</t>
  </si>
  <si>
    <t xml:space="preserve">- funkcije: vgrajena tehtnica; vgrajena ura; možnost avtomatskih programov; min 5 različnih hitrosti delovanja; </t>
  </si>
  <si>
    <t xml:space="preserve">- vključeno: mešalna metlica; kovinska metlica; spiralni kavelj za gnetenje; termo mešalni vrč s kapaciteto min 2 L ; posoda za mešanje velikost min 5L;  kovinska posoda za mešanje min 5L; </t>
  </si>
  <si>
    <t xml:space="preserve">- kot npr.: Bosch  OptiMUM MUM9BX5S22 ali enakovredni; </t>
  </si>
  <si>
    <t>za8</t>
  </si>
  <si>
    <t>Ogrevan podajalnik za krožnike</t>
  </si>
  <si>
    <t>- shranjevanje jedilne posode;</t>
  </si>
  <si>
    <t>- ogrevanje glavnega porcelan krožnika;</t>
  </si>
  <si>
    <t>- kapaciteta  min 1x 75 krožnikov;</t>
  </si>
  <si>
    <t>- možnost shranjevanja okroglih krožnikov od 18 do 33 cm premera in kvadratnih skodelic do velikost ca 28x28 cm;</t>
  </si>
  <si>
    <t>- celotna konstrukcija izdelana iz nerjavečega  jekla kakovosti CNS 18/10;</t>
  </si>
  <si>
    <t>- nerjavna pločevina polirana po principu mikropoliranja za preprečevanje nabiranja umazanije ter omogoča lažje čiščenje in dezinfekcijo oz. primerljiv način končne obdelave nerjavne pločevine;</t>
  </si>
  <si>
    <t>- celotna konstrukcija izdelana iz enoplastne pločevine;</t>
  </si>
  <si>
    <t>- podajalnik izdelan skladno z normativi CE; VDE normativi; GS certifikat; standardu DIN 18867</t>
  </si>
  <si>
    <t>- stopnja električne zaščite min IPX 4</t>
  </si>
  <si>
    <t>- v kompletu plastičen polikarbonatni pokrovi za zaščito porcelana;</t>
  </si>
  <si>
    <t>- v notranjosti  vgrajen sistem ogrevanja notranjosti podajalnika</t>
  </si>
  <si>
    <t>- kontrolna plošča izvedena na krajši stranici vozička; opremljeno s stikalom 0-1 za vklop in izklop ter analogni sistem za nastavljanje temperature od 30 do min 100 °C;</t>
  </si>
  <si>
    <t>- kot npr. Blanco tip TS-H1 18-33 ali enakovredno</t>
  </si>
  <si>
    <t>ca 560x520x1030 mm</t>
  </si>
  <si>
    <t>za9</t>
  </si>
  <si>
    <t xml:space="preserve">Profesionalni palični mešalnik za uporabo direktno v kotlu ali posodi </t>
  </si>
  <si>
    <t>- vijačni kabel;</t>
  </si>
  <si>
    <t>- stikalo za vklop in nastavitev hitrosti min 2 hitrosti ;</t>
  </si>
  <si>
    <t>- moč motorja min 200 W;</t>
  </si>
  <si>
    <t>- spiralni priključni kabel;</t>
  </si>
  <si>
    <t>-hitrost vrtenja noža min 1500 do min 13.000; lahko tudi brez stopenjska regulacija ;</t>
  </si>
  <si>
    <t>- vsi deli, ki prihajajo v stik z živili morajo biti izdelani iz nerjavnega jekla;</t>
  </si>
  <si>
    <t>- kot npr: Robot Coupe Micromix ali enakovredni;</t>
  </si>
  <si>
    <t>za10</t>
  </si>
  <si>
    <t>Profesionalni palični mešalnik za pripravo npr: pirejev direktno v 150 do 200  L kotlu</t>
  </si>
  <si>
    <t>- plastično ohiške motorja z držalom in dvojnim varnostnim stikalom;</t>
  </si>
  <si>
    <t>- potopni del z mešalom izdelan iz nerjavne pločevine; delno odstranljiv del z rezilom za lažje čiščenje;</t>
  </si>
  <si>
    <t xml:space="preserve">- odstranljiv priključni kabel; </t>
  </si>
  <si>
    <t xml:space="preserve">- dodatni rob na nosilcu oz ohišju za boljo ergonomijo oz. postavitev v kotlu; </t>
  </si>
  <si>
    <t xml:space="preserve">- priključna moč min 400W; </t>
  </si>
  <si>
    <t xml:space="preserve">- možnost regulacije števio vrtljajev od ca 1500 do ca 9000 min-1; </t>
  </si>
  <si>
    <t xml:space="preserve">- kot npr: Robot Coupe MP350 Ultra V.V. ali enakovredni; </t>
  </si>
  <si>
    <t>za11</t>
  </si>
  <si>
    <t xml:space="preserve">Univerzalni kuhinjski stroj vgrajen na prevozni voziček; </t>
  </si>
  <si>
    <t xml:space="preserve">- stroj mora biti namenjen več funkcijam: rezanju zelenjave;: piriranju in ob dokupu nastavkov tudi možnosti mešanju testa ali mletju mesa; </t>
  </si>
  <si>
    <t xml:space="preserve">- v kompletu mora biti izveden prevozni voziček z izvlečno ali preklopno  polico za GN posodo; </t>
  </si>
  <si>
    <t>- nastavek za rezanje zelenjave s kompletom 5 rezil; nosilec za rezalne plošče; nastavljiv nož od 0- do min 6 mm; trikraki srpast nož debeline ca 2,5 mm in 6 mm; nož za strganje ca 2 mm in nož za rezanje na kocke ca 10x10 mm</t>
  </si>
  <si>
    <t xml:space="preserve">- nastavek za pasiranje s kompletom 3 bobnov za pasiranje: : cilinder s pripadajočim krilom za zelenjavo ca 1,5 mm in ca 3,5 mm;: za rezanje na julienne ca 3,5x 3 mm in ca 6x5,5 cilinder za piriranje ca 2 mm </t>
  </si>
  <si>
    <t xml:space="preserve">- kot npr.: Alexsandersolia M30  ali enakovredni; </t>
  </si>
  <si>
    <t>za12</t>
  </si>
  <si>
    <t xml:space="preserve">Namizni mešalnik za pripravo namazov in sond- kuter </t>
  </si>
  <si>
    <t xml:space="preserve">- spodnji del v celoti izdelan iz Alu zlitine; </t>
  </si>
  <si>
    <t xml:space="preserve">- odstranljiv inox nož; dvokrake izvedbe; </t>
  </si>
  <si>
    <t>-zgoraj Alu posoda s plastičnim pokrovom kapacitete 4,5l</t>
  </si>
  <si>
    <t>-vgrajeno stikalo za vklop in izklop električna zaščita min IP5</t>
  </si>
  <si>
    <t>- brezstopenjsko prilaganje hitrosti vrtenja noža on min 300 do min 3500 vrtljajev v min;</t>
  </si>
  <si>
    <t>-moč motorja je min 1000W; priključek 400V;</t>
  </si>
  <si>
    <t xml:space="preserve">- pokrov z dodatno odprtino za dodajanje sestavin med mešanjem; </t>
  </si>
  <si>
    <t xml:space="preserve">-dvodelna strgalna roka, enostavno za pomivanje in razstavljanje; možnost ročnega obračanja med vrtenjem rezila; </t>
  </si>
  <si>
    <t>-fino nazobčano rezilo, možna odstranitev zgornjega dela za lažje pomivanje</t>
  </si>
  <si>
    <t>ca 225x300x450 mm</t>
  </si>
  <si>
    <t xml:space="preserve">- kot npr: Robot Coupe tip Blixer 4 V.V. ali enakovredni; </t>
  </si>
  <si>
    <t>Aparati, vozički skupaj</t>
  </si>
  <si>
    <t xml:space="preserve">ZB - Priprava, dokumentacija, montaža </t>
  </si>
  <si>
    <t>zb1</t>
  </si>
  <si>
    <t xml:space="preserve">Pregled načrta PZI in predloćitev morebitnih dodatnih zahtev ali spremeb </t>
  </si>
  <si>
    <t>Ponudniku ni potrebno vpisati oznake. Vpiše se samo cena.</t>
  </si>
  <si>
    <t>-Izbrani dobavitelj je dolžan pregledati celotno PZI dokumentacijo in v roku 8 dni podati vse morebitne pripombe in dopolnila (npr: sprememba priključne moči, lokacije priključka vode). Pripombe in dopolnila  je potrebno podati pisno vodji projekta:</t>
  </si>
  <si>
    <t>- spremembe po pregledu lahko potrdi in korigira samo projektant;</t>
  </si>
  <si>
    <t>Vključiti je potrebno sodelovanje s koordinatorjem  za tehnološko opremo:</t>
  </si>
  <si>
    <t>- ogled objekta in sodelovanje na koordinacijskih sestankih s koordinatorjem;</t>
  </si>
  <si>
    <t>- sestanki bodo potekali  na lokaciji objekta</t>
  </si>
  <si>
    <t>Ogled izdelanega objekta pred popločenjem;</t>
  </si>
  <si>
    <t>- dobavitelj opreme je dolžan pregledati objekt in mesto montaže pred popločenjem objekta in izdelati ustrezno poročilo o ogledu</t>
  </si>
  <si>
    <t>Opomba: Ponudniku ni potrebno vpisati oznake. Vpiše se samo cena.</t>
  </si>
  <si>
    <t>zb2</t>
  </si>
  <si>
    <t>Dostava in vnos opreme v predvidene prostore objekta</t>
  </si>
  <si>
    <t xml:space="preserve">- dostava opreme bo potekala skladno s celotnim načrtom prenove; </t>
  </si>
  <si>
    <t xml:space="preserve">- dostava do objekta je možna s tovornim vozilom skupne teže 7,5 ton v času določenem s prometno ureditvijo; </t>
  </si>
  <si>
    <t xml:space="preserve">- dostava je možna bodočih vhodnih  vrata; </t>
  </si>
  <si>
    <t xml:space="preserve">- ročen vnos opreme preko glavnega vhoda oz. preko jedilnice ; nivo pritličje </t>
  </si>
  <si>
    <t>- lokacija: Ljubljana</t>
  </si>
  <si>
    <t>zb3</t>
  </si>
  <si>
    <t xml:space="preserve">Montaža na pripravljene priključke; </t>
  </si>
  <si>
    <t>- dobavitelj opreme mora v ponudbi upoštevati priključni material od fiksne hišne inštalacije do porabnika;</t>
  </si>
  <si>
    <t>- npr.: cevke za vodo, plin in električne kable v primernih zaščitnih ceveh;</t>
  </si>
  <si>
    <t>- hišna inštalacija je zaključena za ventilom, električno dozo s sponkami ali stikali…</t>
  </si>
  <si>
    <t>zb4</t>
  </si>
  <si>
    <t>Zagon opreme in izdelava ustreznih poročil o priklopu opreme;</t>
  </si>
  <si>
    <t>- dobavitelj  opreme je dolžan izdelati ustrezna poročila o priklopu opreme; testiranju opreme in zagonu opreme;</t>
  </si>
  <si>
    <t>zb5</t>
  </si>
  <si>
    <t>Grobo čiščenje /zaščita/odvoz  opreme in odvoz embalaže</t>
  </si>
  <si>
    <t>- dobavitelj opreme je dolžan odstraniti zaščitno folijo, ki po montaži ni več dosegljiva in zaščitno folijo na vidnih stranicah opreme;</t>
  </si>
  <si>
    <t>- vidna folija se odstrani na termin dogovorjen z investitorjem in jo odstrani dobavitelj opreme;</t>
  </si>
  <si>
    <t xml:space="preserve">- ves embalažni material je dolžan dobavitelj opreme odstraniti na svoje stroške.  V primeru ugotovitve kršitev se bo zaračunal dodaten strošek gradbišča določen v splošnih pogojih razpisa oz. min 2% od vrednosti ponujene opreme; </t>
  </si>
  <si>
    <t>Čiščenje:</t>
  </si>
  <si>
    <t>čiščenje vseh elementov, ki se ponovno uporabijo; razmaščevanje; potrebna uporaba  stroja na visok pritisk; detergent; zunaj objekta; ročno čiščene s čistili po končani montaži;</t>
  </si>
  <si>
    <t>zb6</t>
  </si>
  <si>
    <t xml:space="preserve">Šolanje osebja in prikaz testnega delovanja; </t>
  </si>
  <si>
    <t>- dobavitelj opreme je dolžan izvesti min skupaj 4 urno  šolanje tehničnega osebja s prikazom delovanja  in demonstracije dobavljene opreme; v kompletu je potrebno dostaviti dva kompleta celotne tehnične servisne dokumentacije vse opreme; vključiti je potrebno: električne sheme; eksplozijske risbe; seznam rezervnih delov s cenami z ID številkami rezervnih delov....</t>
  </si>
  <si>
    <t xml:space="preserve">- dobavitelj opreme je dolžan izvesti min skupaj 30  urno  šolanje kuharskega s prikazom delovanja  in demonstracije dobavljene opreme; v kompletu je potrebno pripraviti ustrezan navodila za obratovanje; </t>
  </si>
  <si>
    <t>- po predaji opreme in začetku obratovanje morajo izbrani/izbrani izvajalci zagotavljati 2 dnevno prisotnost tehničnega kadra na objektu (2 dni po 10 urno prisotnost);</t>
  </si>
  <si>
    <t>- čistila, kemijo za izvedbo šolanja zagotovi naročnik;</t>
  </si>
  <si>
    <t xml:space="preserve">- po končanem šolanju je izvajalec dolžan pripraviti poročilo o šolanju z navedenimi osebami, ki so bile na šolanju prisotne. Poročilo morajo potrditi predstavniki uporabnika, nadzor in pogodbeni izvajalec. </t>
  </si>
  <si>
    <t>zb7</t>
  </si>
  <si>
    <t>Izdelava dokumentacije za tehnični pregled</t>
  </si>
  <si>
    <t>- izdelava navodil za obratovanje in vzdrževanje v slovenskem jeziku;</t>
  </si>
  <si>
    <t>- garancijski listi v slovenskem jeziku;</t>
  </si>
  <si>
    <t>- ES izjave o skladnosti  v slovenskem jeziku;</t>
  </si>
  <si>
    <t>- vso dokumentacijo je potrebno predati v min. 3x izvodih;</t>
  </si>
  <si>
    <t>- vse dokumente je potrebno posredovati koordinatorju v pregled;</t>
  </si>
  <si>
    <t>- potrebne nalepke, ki morajo biti vidne ob uporabi stroja (npr.: nalepke za nevarnost opeklin…)</t>
  </si>
  <si>
    <t xml:space="preserve">- sestavni del predaje opreme in objekta je kompletna dokumentacija NOD (navodila za obratovanje in delovanje)  in DZO (dokazila o zanesljivosti objekta) vezana na tehnološko opremo  (izjave, slovenska navodila za uporabo, garancijski listi) in ostali dokumenti, ki so definirani v pogodbi med naročnikom in izvajalcem. </t>
  </si>
  <si>
    <t>Priprava, dokumentacija, montaža skupaj</t>
  </si>
  <si>
    <t>Geosonde - rekapitulacija</t>
  </si>
  <si>
    <t>JP</t>
  </si>
  <si>
    <t>Raziskovalna dela</t>
  </si>
  <si>
    <t>Izdelava geosond in povezav</t>
  </si>
  <si>
    <t>Raziskovalna, geološka, hidrogeološka dela</t>
  </si>
  <si>
    <t>Geosonde skupaj</t>
  </si>
  <si>
    <t>Izgradnja 32 geosond in povezav</t>
  </si>
  <si>
    <t>Raziskovalna dela ter izvedba dveh testnih geosond</t>
  </si>
  <si>
    <t>Vrtanje dveh testnih geosond</t>
  </si>
  <si>
    <t>1.1.1.</t>
  </si>
  <si>
    <t>Količenje dveh geosond in sodelovanje pri zakoličbi - zakoličba</t>
  </si>
  <si>
    <t>1.1.2.</t>
  </si>
  <si>
    <t>Organizacija in selitev rudarske opreme (vrtalna garnitura, kompresor, vrtalno drogovje, obložne cevi, agregat, bivalni kontejner, itd.) na lokacijo in nazaj. Predvidena je selitev ene vrtalne garniture s pripadajočo opremo.</t>
  </si>
  <si>
    <t>1.1.3.</t>
  </si>
  <si>
    <t>Priprava delovišča: postavitev vrtalnih garnitur, kompresorja, postavitev opreme, pospravljanje opreme po končanem vrtanju, priprava opreme za transport z delovišča. Premik iz vrtine na vrtino vključuje 3 delavci, 2 uri na vrtino.</t>
  </si>
  <si>
    <t>h</t>
  </si>
  <si>
    <t>1.1.4.</t>
  </si>
  <si>
    <t xml:space="preserve">Globinsko vrtanje vrtin s hkratinm cevljenjem z obložno kolono premera min. f168 mm po metodi obložnega vrtanja, predvidoma do globine 60,0 m. </t>
  </si>
  <si>
    <t>1.1.5.</t>
  </si>
  <si>
    <t>Od globine ca. 60 m do globine 152 m vrtanje vrtin s hkratinm cevljenjem obložne kolone premera min. f152 mm po metodi obložnega vrtanja.</t>
  </si>
  <si>
    <t>1.1.6.</t>
  </si>
  <si>
    <t>Vgradnja geosonde - cevi dimenzije 4x (32 x3 mm) v izdelano vrtino, preizkušanje vgrajene sonde na pretok in tlak.</t>
  </si>
  <si>
    <t>1.1.7.</t>
  </si>
  <si>
    <t>Injektiranje in stabilizacija sonde z injekcijsko mešanico preko injektirne naprave.</t>
  </si>
  <si>
    <t>Raziskovalna dela skupaj</t>
  </si>
  <si>
    <t>Izdelava 30 geosond vključno s povezavami</t>
  </si>
  <si>
    <t>Vrtanje 30 geosond</t>
  </si>
  <si>
    <t>2.1.1.</t>
  </si>
  <si>
    <t>Količenje 30 geosond in sodelovanje pri zakoličbi - zakoličba</t>
  </si>
  <si>
    <t>2.1.2.</t>
  </si>
  <si>
    <t>Organizacija in selitev rudarske opreme (2 x vrtalna garnitura, 2x kompresor, vrtalno drogovje, obložne cevi, agregat, bivalni kontejner, itd.) na lokacijo in nazaj. Predvidena je selitev dveh vrtalnih garnitur s pripadajočo opremo.</t>
  </si>
  <si>
    <t>2.1.3.</t>
  </si>
  <si>
    <t>Priprava delovišča: postavitev vsaj dveh vrtalnih garnitur, dveh kompresorjev, postavitev opreme, pospravljanje opreme po končanem vrtanju, priprava opreme za transport z delovišča. Premik iz vrtine na vrtino. Izgradnjo morebitnih ramp na gredah in nasutij zagotovi naročnik</t>
  </si>
  <si>
    <t>2.1.4.</t>
  </si>
  <si>
    <t>2.1.5.</t>
  </si>
  <si>
    <t>2.1.6.</t>
  </si>
  <si>
    <t>Vgradnja geosonde gl. 150 m - cevi dimenzije 4x (32 x3 mm) v izdelano vrtino, preizkušanje vgrajene sonde na pretok in tlak.</t>
  </si>
  <si>
    <t>2.1.7.</t>
  </si>
  <si>
    <t>Stabilizacija sonde z injekcijsko mešanico preko injektirne naprave.</t>
  </si>
  <si>
    <t>2.1.8.</t>
  </si>
  <si>
    <r>
      <t>Odvoz navrtanine iz kontejnerja. (Vrtanje mota biti s preventorjem in izmet navrtanine v kontejner). Odvoz kontejnerja (ca 3,00 m</t>
    </r>
    <r>
      <rPr>
        <vertAlign val="superscript"/>
        <sz val="10"/>
        <rFont val="Calibri"/>
        <family val="2"/>
        <charset val="238"/>
        <scheme val="minor"/>
      </rPr>
      <t>3</t>
    </r>
    <r>
      <rPr>
        <sz val="10"/>
        <rFont val="Calibri"/>
        <family val="2"/>
        <charset val="238"/>
        <scheme val="minor"/>
      </rPr>
      <t>/vrtino) na trajno deponijo. Ca. 6 m</t>
    </r>
    <r>
      <rPr>
        <vertAlign val="superscript"/>
        <sz val="10"/>
        <rFont val="Calibri"/>
        <family val="2"/>
        <charset val="238"/>
        <scheme val="minor"/>
      </rPr>
      <t>3</t>
    </r>
    <r>
      <rPr>
        <sz val="10"/>
        <rFont val="Calibri"/>
        <family val="2"/>
        <charset val="238"/>
        <scheme val="minor"/>
      </rPr>
      <t>/odvoz.</t>
    </r>
  </si>
  <si>
    <t>2.1.9.</t>
  </si>
  <si>
    <t>Dobava in dostava injekcijske mase (obračun po dej. vgrajenih količinah suhe snovi - tovarniški produkt termo cementa!).</t>
  </si>
  <si>
    <t>ton</t>
  </si>
  <si>
    <t>2.1.10.</t>
  </si>
  <si>
    <t>Dobava geosond (150 m, cevi PE100, 16 bar, 4 x 32/3 mm) skupaj z inj. cevjo 25 mm in jekleno utežjo na gradbišče.</t>
  </si>
  <si>
    <t>Izdelava povezav geosond na razdelilnik:
OPOMBA: Gradbena dela, izdelava kinet, kopanje jarkov in jaškov ter tamponiranje nad kremenčevim peščenim zasipom ni predmet popisa del</t>
  </si>
  <si>
    <t>2.2.1.</t>
  </si>
  <si>
    <r>
      <t>Izvedba cevnih povezav vgrajenih sond do razdelilnika/zbiralnika. Povezave se izvedejo s cevmi PE100 DN40, ocenjena dolžina povezav znaša 2.470 m 
V ceno je vključeno tudi nabava in polaganje ter el. fuzijsko spajanje povezovalnih cevi PE100 DN40, ki se jih s sondami spaja z t.i. Y prehodnim kosom 40/32/32 v pripravljeno peščeno posteljico.
V ceno je vključeno tudi obsipavanje s kremenčevim peščenim agregatom, zapolnitev kinet s peskom oz. v jarkih z 0,2 - 0,3 m nasutjem oz. prekritjem s tamponiranjem
(obračun po dej. količinah).</t>
    </r>
    <r>
      <rPr>
        <sz val="10"/>
        <rFont val="Calibri"/>
        <family val="2"/>
        <charset val="238"/>
        <scheme val="minor"/>
      </rPr>
      <t xml:space="preserve"> </t>
    </r>
  </si>
  <si>
    <t>2.2.2.</t>
  </si>
  <si>
    <r>
      <t>Izvedba cevnih povezav od  razdelilnega jaška do stene objekta OŠ Prule oz. kotlovnice. Povezave se izvedejo s certificiranimi  predizoliranimi cevmi PE100 F110 - 140 mm, ocenjena dolžina povezav znaša 4 x 20 m = 80 m (izolacija: l</t>
    </r>
    <r>
      <rPr>
        <vertAlign val="subscript"/>
        <sz val="10"/>
        <color indexed="8"/>
        <rFont val="Calibri"/>
        <family val="2"/>
        <charset val="238"/>
        <scheme val="minor"/>
      </rPr>
      <t>max.</t>
    </r>
    <r>
      <rPr>
        <sz val="10"/>
        <color indexed="8"/>
        <rFont val="Calibri"/>
        <family val="2"/>
        <charset val="238"/>
        <scheme val="minor"/>
      </rPr>
      <t xml:space="preserve"> = 0,02 - 0,03 W/mK)
V ceno je vključeno tudi nabava in polaganje ter el. fuzijsko spajanje povezovalnih cevi v pripravljeno peščeno posteljico.
V ceno je vključeno tudi obsipavanje s kremenčevim peščenim agregatom, zapolnitev kinet s peskom oz. v jarkih z 0,2 - 0,3 m nasutjem oz. prekritjem s tamponiranjem
(obračun po dej. količinah).</t>
    </r>
  </si>
  <si>
    <t>2.2.3.</t>
  </si>
  <si>
    <t>Razdelilnik, v jašku za energetske sonde - PE 110/SDR min. 4 x 16 zank (32 geosond). Upoštevana mora biti dobava in montaža modulov razdelilca za 16 sond v na NW steni in za 16 geosond na SE steni jaška. Baterija je opremljena s priključnimi ventili za posamičen krog, z zapornim ventilom, polnilno pipo, odzračevalnimi lončki in merilci pretokov za posamezno vejo. Baterija sestavljena in testirana!</t>
  </si>
  <si>
    <t>2.2.4.</t>
  </si>
  <si>
    <t>Zamenjava vode v sistemu s fluidom vode in propilen glikola ter testiranja</t>
  </si>
  <si>
    <t>2.2.5.</t>
  </si>
  <si>
    <t>Dobava, dostava in vgradnja kremenčevega peščenega agregata, ekv. KEMA NM140S (0,7-1,25) in FN300S (1,0-3,0) v razmerju 50% – 50%.</t>
  </si>
  <si>
    <t>2.2.6.</t>
  </si>
  <si>
    <t>Dobava, dostava in priprava propilen glikola za ca. 13,5 m3 fluida s točko zmrzišča na -18 do -20°C.</t>
  </si>
  <si>
    <t>Izgradnja geosond in povezav skupaj</t>
  </si>
  <si>
    <t>Raziskovalna, geološka, hidrogeološka dela ter projektantski nadzor nad vrtanjem</t>
  </si>
  <si>
    <t>Geološka in inženirska dela - faza preiskav</t>
  </si>
  <si>
    <t>3.1.1.</t>
  </si>
  <si>
    <t>Spremljava vrtanja in izdelave geosond</t>
  </si>
  <si>
    <t>dan</t>
  </si>
  <si>
    <t>3.1.2.</t>
  </si>
  <si>
    <t>Izvedba TRT testa na izdelanih dveh geosondah s poročilom</t>
  </si>
  <si>
    <t>3.1.3.</t>
  </si>
  <si>
    <t>Kalibracija matematičnega modela in projekcije dimenzij in prostorskih postavitev geosond za optimalno izrabo potenciala glede na predvideno rabo toplote.</t>
  </si>
  <si>
    <t>3.1.4.</t>
  </si>
  <si>
    <t>Noveliranje PZI</t>
  </si>
  <si>
    <t>Geološka in inženirska dela - faza izvedbe</t>
  </si>
  <si>
    <t>3.2.1.</t>
  </si>
  <si>
    <t>Geološko hidrogeološki tehnični in projektantski nadzor nad vrtanjem (ocena ca. 4h/geosondo) in ca. 3 h/testiranje sistema</t>
  </si>
  <si>
    <t>3.2.2.</t>
  </si>
  <si>
    <t>Izdelava PID-a z geološkimi profili vrtin</t>
  </si>
  <si>
    <t>Raziskave, spremljava in nadzor nad vrtanjem skupaj:</t>
  </si>
  <si>
    <t>NAČRT KRAJINSKE ARHITEKTURE - splošni opis</t>
  </si>
  <si>
    <t>Dela je potrebno izvajati skladno s standardi:</t>
  </si>
  <si>
    <t>SIST DIN 18915:2019 Uporaba rastlin pri urejanju zelenih površin - Zemeljska dela,</t>
  </si>
  <si>
    <t xml:space="preserve">SIST DIN 18916:2019 Uporaba rastlin pri urejanju zelenih površin - Sadike in sajenje, </t>
  </si>
  <si>
    <t xml:space="preserve">SIST DIN 18917:2019 Uporaba rastlin pri urejanju zelenih površin - Trate in sejanje, </t>
  </si>
  <si>
    <t xml:space="preserve">SIST DIN 18919:2019 Uporaba rastlin pri urejanju zelenih površin - Vzdrževanje zelenih površin v obdobju vraščanja, </t>
  </si>
  <si>
    <t>SIST DIN 18920:2019 Uporaba rastlin pri urejanju zelenih površin – Zaščita drevja, rastlinskih sestojev in nasadov pri gradbenih posegih</t>
  </si>
  <si>
    <t>Saditvena dela za drevesa se naj  izvaja v skladu z Evropskim standardom za sajenje dreves (European Tree Planting Standard, EAS 2022, prevod v slovenščino 2023, 03.2023 (SI). ; povezava na standard: https://www.europeanarboriculturalstandards.eu/etpls )</t>
  </si>
  <si>
    <t>Zaščita obstoječega drevja, ki se na lokaciji ohranja, se varuje in ščiti z ukrepi skladnimi s standardom SIST DIN 18920:2019 ter Smernicami za načrtovanje, nego (vzdrževanje) in zaščito dreves na gradbišču (MOL)</t>
  </si>
  <si>
    <t>Gradbena dela v območju varovalne cone korenin dreves, ki se ohranjajo, se izvaja pod nadzorom arborista, z zaščitnimi ukrepi za varovanje nadzemnih delov (deblo, veje, krošnja), ter podzemnih delov (koreninskega sistema)!</t>
  </si>
  <si>
    <t>Drevesa morajo biti oddaljena od podzemne infrastrukture min. 2,0 m osno oz. od magistralnega vodovoda min. 2,5 m; protikoreninsko zaščito se izvaja v primeru, da prostorsko ni mogoče ustrezno zaščititi pred delovanjem korenin. Dopustna toleranca pri pozicioniranju dreves znaša +/- 10 cm.</t>
  </si>
  <si>
    <t>Postavitev količkov za oporo in pritrditev</t>
  </si>
  <si>
    <t xml:space="preserve">Pri sajenju drevesnih sadik je predvidena postavitev enega  do treh količkov za oporo posamezne sadike. Ob količku je potrebno upoštevati tudi material za privezovanje sadike ob količek. Količki morajo upoštevati standarde glede na velikost sadike. Biti morajo tako dolgi, da je vsaj 0,5 m zabitega v čvrsto zemljino in segati morajo do krošnje drevesa, debelina količka mora zadržati nihanje krošnje v vetru. Pri nameščanju mora njihov vrh ostati nepoškodovan. Njihova življenjska doba mora biti vsaj tri rastne sezone, da se drevesa dovolj ukoreninijo. Količke je potrebno postaviti na privetrno stran sadike.                     </t>
  </si>
  <si>
    <t>Obdelava korenin in krošnje</t>
  </si>
  <si>
    <t xml:space="preserve">Načrtovane so sadike s koreninsko grudo, zato obdelava korenin ni posebej potrebna, je pa potrebno odstraniti material, ki koreninsko grudo učvrščuje med prevozom. Pri kontejnerskih rastlinah se pred sajenjem razrahlja koreninska polst.
Krošnja se glede na korenine po potrebi prikrajša. Polomljene in drugače poškodovane veje zaradi prevoza ali v času sajenja drevesa je prav tako potrebno obrezati.                                                                            </t>
  </si>
  <si>
    <t>SADITVENA DELA</t>
  </si>
  <si>
    <t xml:space="preserve">Pred zasaditvijo se izvedejo pripravljalna dela. S površine je potrebno odstraniti mrtvico in gradbene odpadke ter dostaviti rodovitno zemljo. V območjih zasaditve je potrebno zagotoviti kvalitetno rjavo zemljo. Spodnji sloj kvalitetne zemlje je potrebno zaključiti s plastjo sejane humozne zemlje. Kjer se bo sadilo drevesa je potrebno v primer slabšega talnega profila zagotoviti večje debeline kvalitetne zemlje. Pri humuziranju vseh površin je potrebno upoštevati DIN 18 915 in FFL smernice!     </t>
  </si>
  <si>
    <r>
      <rPr>
        <b/>
        <sz val="10"/>
        <rFont val="Calibri"/>
        <family val="2"/>
        <charset val="238"/>
        <scheme val="minor"/>
      </rPr>
      <t>OPOZORILO:</t>
    </r>
    <r>
      <rPr>
        <sz val="10"/>
        <rFont val="Calibri"/>
        <family val="2"/>
        <charset val="238"/>
        <scheme val="minor"/>
      </rPr>
      <t xml:space="preserve">
Globina sajenja se določi glede na globino rasti v drevesnici, zasutost korenovca in morebitnega posedanja tal. K vsaki drevesni sadiki se namesti tri količke za oporo, sadiki se doda založno gnojilo, korenino se prekrije z zemljo  in rahlo potlači ter zalije (50-80 l/ drevo oz. glede na stanje na terenu v času saditvenih del). Oblikuje se rob zalivalne kotanje, ki se prične na zunanjem robu koreninske grude, zalivalna kotanja se prekrije z organsko ali mineralno zastirko različnih frakcij v debelini 8 cm (lubje) ali 8-10 cm (prodec), vsaj 80-100 cm okoli drevesa. 
Sadi se vedno v suhem vremenu, ne sme se saditi pri nizkih temperaturah, ko je zemlja še zmrznjena ali začne zmrzovati. Listopadna drevnina se sadi v času mirovanja rasti. Čas izvajanja saditvenih del se prilagaja faznosti gradbenih del. Izvajalec ima pravico odkloniti pričetek saditvenih del, če oceni, da pričakovane vremenske razmere ne zagotavljajo dobrih pogojev za uspešno izvedbo del. Predlagamo jesensko sadilno sezono v času od oktobra do konca novembra. Sajenje spomladi (marec – april) je manj primerno zaradi vročine, ki lahko nastopi že v maju. Sajenje dreves med zmrzaljo in v zmrzjeno zemljo ni priporočljivo. Prav tako ni priporočljivo sajenje dreves v njihovi polni rasti in pri visokih temperaturah.</t>
    </r>
  </si>
  <si>
    <t>Povprečna velikosti sadilnih lukenj so:</t>
  </si>
  <si>
    <t>za drevesa: 120 x 120 x 120 cm globina koreninske grude oz. najmanj 1.5 x velokosti koreninske grude,</t>
  </si>
  <si>
    <t>za grmovnice / pokrovnice: 40 x 40 x 40 cm globina koreninske grude oz. najmanj 1.5 x velikosti lončka,</t>
  </si>
  <si>
    <t>POGOJI ZA NABAVO, PREVZEM IN SKLADIŠČENJE</t>
  </si>
  <si>
    <t xml:space="preserve">Nabava drevesnih sadik
Pogoji za izbor sadik so obseg debla na višini 1 m ter višina in ustrezna kvaliteta (ustrezna velikost in kakovost koreninske grude/korenin, drevo mora biti brez novejših poškodb na deblu (npr. zaradi več novih rezov vej pri dvigu krošnje) in brez vidnih bolezni ali škodljivcev, višina krošnje naj obsega vsaj 1/2 višine drevesne sadike, zaželena je enovrhatost, krivost debla ali vladajočega glavnega vrha ne sme biti večja od 1/3 premera debla na mestu prereza)
drevoredna drevesa   D 14/16, D16/18; višina debla min. 200 cm + krošnja 
grmovnice                    C 3L, višina 40 – 60 cm; 80-100 cm za živo mejo                                                    pokrovnice                   C 1,5L, višina 20 – 30 cm; 
Sadike se nabavijo po vrsti, količini in kvaliteti ter velikosti, ki bo opredeljena v projektantskem popisu v projektu za izvedbo. </t>
  </si>
  <si>
    <t>Izbrane sadike, v kolikor jih izvajalec zaradi objektivnih razlogov ne more nabaviti, po predhodnem posvetovanju s projektantom, možno nadomestiti s sorodnimi vrstami. Projektant opredeli lastnosti nadomestnih sadik (količina, velikost, starost, način sajenja idr.).</t>
  </si>
  <si>
    <t xml:space="preserve">Pri prevzemu naj sadike ustrezajo vrstni sestavi, velikosti in številu poganjkov. Rastline morajo biti vzgojene, embalirane in transportirane v skladu z drevesničarskimi standardi. Potrebno je preprečiti izsušitev rastlin, prav tako je potrebno med transportom paziti, da ne pride do poškodb sadik. Izsušenih, bolnih ali prekomerno poškodovanih pošiljk rastlin se ne prevzema. Sprejemljiva količina poškodovanih sadik je do 5%.
Izvajalec je dolžan predložiti za vsako vrsto posebej, rastlinski potni list ali fitosanitarno spričevalo.             </t>
  </si>
  <si>
    <t>NABAVA KOLIČKOV</t>
  </si>
  <si>
    <t>Količki za drevesa morajo biti impregnirani in obdelani v skladu s standardi (konica, prirezan vrh, brez ostankov lubja), dolgi min. 2 m.
Za privez sadike k opornem kolu se uporabijo razgradljivivotla gumijasta preveza fi 0.7-1 cm</t>
  </si>
  <si>
    <t>DOSTAVA IN PREVZEM</t>
  </si>
  <si>
    <t>Kvaliteta sadik se ugotavlja ob prevzemu. Sadike dostavi izvajalec saditvenih del. Vsaj ena sadika posamezne drevesne vrste ali sorte mora imeti vse ustrezne označbe.</t>
  </si>
  <si>
    <t>Ko se sadike dostavi na gradbišče, se opravi prevzem. Na prevzemu morajo biti prisotni predstavnik izvajalca in pooblaščeni predstavnik investitorja. Ugotavlja se ali so bile sadike pravilno odpremljene in transportirane, količina in kvaliteta sadik, izvor sadik idr. V kolikor sadike ne ustrezajo pogojem (stanje, kvaliteta, poškodbe, idr) jih ima investitor pravico zavrniti. Stroški nabave novih sadik bremenijo izvajalca.</t>
  </si>
  <si>
    <t>Prevzema se tudi ves ostali sadni material. Ob prevzemu se napiše zapisnik.</t>
  </si>
  <si>
    <t>SKLADIŠČENJE SADIK NA GRADBIŠČU:</t>
  </si>
  <si>
    <t>Kratkotrajno skladiščenje
Če je čas do saditve krajši od 48 ur je treba sadike na enostaven način (npr. z navlaženjem in pokrivanjem) zavarovati tako, da ne pride do izsušitve, pozebe ali pregretja.
Za daljše skladiščenje so potrebni dodatni ukrepi, odvisni od vremenskih razmer, časa do sajenja, vrste transportnih posod in lastnosti sadik.</t>
  </si>
  <si>
    <t>Skladiščenje na deponijah
Če  je  rastline potrebno skladiščiti več kot  pet dni  ali  če  za  začasno skladiščenje niso primerne  vremenske  razmere  (npr.  visoka  temperatura)  je  treba  sadike  skladiščiti  na deponiji. V 30 cm globoke in 20-30 cm široke jarke se postavi sadike posamično ali v svežnjih, ločeno po vrsti in velikosti, tesno drugo ob drugi, pri manjših sadikah poševno, pri večjih navpično. Vrste se zasuje z zemljo in zalije, tako, da med koreninami ni praznih prostorov.</t>
  </si>
  <si>
    <t>Če se vkopavajo sadike pozimi, jih je treba ustrezno zavarovati pred mrazom. Vsi stroški skladiščenja morajo biti vračunani v ostale ponudbene cene.</t>
  </si>
  <si>
    <t>NADZOR KVALITETE:</t>
  </si>
  <si>
    <t>POGOJI PROJEKTANTSKEGA NADZORA</t>
  </si>
  <si>
    <t>Ustreznost izvajanja po projektu nadzoruje projektant (projektantski nadzor). Izvajanje krajinskega načrta mora nadzorovati projektant tega načrta – krajinski arhitekt. Izvajalec mora za vse spremembe oz. odstopanja od izvedbenega načrta dobiti dovoljenje projektanta.</t>
  </si>
  <si>
    <t>Spremembe  se  morajo  vpisati  v  gradbeno  knjigo  in  vrisati  v  delovno  verzijo  projekta izvedenih del, PID-a.</t>
  </si>
  <si>
    <t>Nadzor kvalitete saditve se izvaja takoj po saditvi ob končnem prevzemu, kjer je potrebno posebej pozorno preveriti naslednje stvari:</t>
  </si>
  <si>
    <t>da so rastline posajene v skladu s saditvenimi vzorci po projektu (vrstno, količinsko in pozicijsko),
da so rastline pravilno posajene (navpična lega, trdnost in kvaliteta saditve),
da so rastline pravilno utrjene s količki,
da rastline med saditvijo niso bile poškodovane ali da so zaradi nekvalitetne saditve odmrle</t>
  </si>
  <si>
    <t>INVESTITORJEV NADZOR</t>
  </si>
  <si>
    <t>Investitor zagotovi strokovni nadzor v skladu s 85., 86. in 88. členom Zakona o graditvi objektov. Investitor ima pravico nadzirati kvaliteto sajenja in sadilno setvenega materiala. Pripombe se zabeležijo v gradbeno knjigo. Investitorjev nadzor izvaja občasne kvalitetne preglede do konca začetnega vzdrževanja dreves (3 leta). Letno pripravi poročila o stanju in po potrebi podaja dodatne usmeritve. Izvajalec mu mora poslati delovodnike izvedenih del, ki so priloga poročil.</t>
  </si>
  <si>
    <t>ZAČETNO VZDRŽEVANJE DREVES</t>
  </si>
  <si>
    <t>Začetno vzdrževanje drevesa za dobo 3 let, lahko vključuje redno zalivanje, odstranjevanje samosevnih rastlin okoli debla, po potrebi popravilo količkov oz. prevez, zalivalnih vreč, zalivalne kotanje, zastirke, itd.. Izvajalec mora voditi dnevnik izvedenih del. 
Posajena drevesa je treba zaščititi pred preraščanjem trave in drugih rastlin znotraj zalivalnega kolobarja, 2 - 3 leta. Drevesne sadike je potrebno primerno zaščititi pred poškodbami med košnjo. Prav tako je potrebno rastline tudi zalivati (uporaba 70l zalivalnih vreč za drevo, prilagoditev zalivanja glede na čas v letu, vremenske razmere, stanje drevesa in druge posebnosti). V skladu z dogovorom se zalivalno vrečo namešča in snema čez zimo.
Izbrane so take rastlinske vrste, ki jim ob normalni razrasti ni treba posebej obrezovati krošnje. V kasnejšem rednem vzdrževanju je potrebno izvajati nego krošnje glede na razvojno fazo drevesa in stanje krošnje, po Evropskem standardu za obrezovanje dreves (European Tree Pruning Standard, EAS, 2021, prevod v slovenščino 2022, 01.2022 (SI).</t>
  </si>
  <si>
    <t>OP.: pri zasaditvenih delih je potrebno v ceni zajeti tudi izkop in vse prenose na gradbiščno deponijo!</t>
  </si>
  <si>
    <t>OP.: GLEJ TEHNIČNO POROČILO!</t>
  </si>
  <si>
    <t>Krajinska arhitektura - rekapitulacija</t>
  </si>
  <si>
    <t>Pripravljalna dela</t>
  </si>
  <si>
    <t>Zemeljska dela</t>
  </si>
  <si>
    <t>Zasaditvena dela</t>
  </si>
  <si>
    <t>Krajinska arhitektura skupaj</t>
  </si>
  <si>
    <t>A/</t>
  </si>
  <si>
    <t>Gradbena dela</t>
  </si>
  <si>
    <t>Znesek (EUR)</t>
  </si>
  <si>
    <t>Pripravljalna dela na gradbišču</t>
  </si>
  <si>
    <t>Dela je treba izvajati po določilih veljavnih tehničnih predpisov in skladno z obveznimi standardi in z Uredba o zagotavljanju varnostni in zdravja pri delu  na začasnih in premičnih gradbiščih (Ur.l.RS št. 83/05, 43/11)</t>
  </si>
  <si>
    <t>Zakoličba vključno z izdelavo zakoličbenega zapisnika in vsemi potrebnimi profili za izvedbo del, zunanjo ureditev</t>
  </si>
  <si>
    <t>Projektantski nadzor arborista pri posegih v zemeljske plasti obstoječih dreves, ki se ohranjajo in vzpostavitvi zaščite   (ocena 10 dni po 6 ur/dan)</t>
  </si>
  <si>
    <t>Izdelava zaščite dreves med gradnjo, po DIN 18920, po navodilih v tehničnem poročilu, z dobavo materiala in potrebnim delom, z odstranitvijo in odvozom po zaključku del:</t>
  </si>
  <si>
    <t>izdelava zaščitne ograje v zaščitenem območju korenin dreves, ki se ohranijo, višine 2,0 m, fiksna</t>
  </si>
  <si>
    <t>izvedba zaščite drevesnih korenin s povoznimi ploščami</t>
  </si>
  <si>
    <t>3.c</t>
  </si>
  <si>
    <t>sanacija tal z rahlanjem povoženih tal z zrakom pod pritiskom in zasutjem plodne zemlje</t>
  </si>
  <si>
    <t>3.d</t>
  </si>
  <si>
    <t>uporaba razpihovalnikov pri posegih v zemeljske plasti v območju zaščitne cone korenin</t>
  </si>
  <si>
    <t>3.e</t>
  </si>
  <si>
    <t>zaščita drevesnih krošenj (privez navzgor, oblazinjenje, rez pod nadzorom arborista)</t>
  </si>
  <si>
    <t>Odstranitev obstoječe vegetacije</t>
  </si>
  <si>
    <t>Drevesa</t>
  </si>
  <si>
    <t>PRIPRAVLJALNA DELA SKUPAJ:</t>
  </si>
  <si>
    <t xml:space="preserve"> - pregled bočnih strani izk. vsak dan pred pričetkom dela zlasti pa po dež. vremenu, mrazu ali miniranju;</t>
  </si>
  <si>
    <t>Brežine izkopov je potrebno kopati pod naklonom, glede na trdnost kopane zemlje. Če se  koplje v večjo globino je treba kopati v obliki stopnic, oziroma izvesti ustrezno opiranje bočnih sten, kar je zajeti v ceni posamezne postavke za izkope.</t>
  </si>
  <si>
    <t xml:space="preserve">Priprava sadilne jame - izkop  </t>
  </si>
  <si>
    <t>drevesa</t>
  </si>
  <si>
    <t>grmovnice</t>
  </si>
  <si>
    <t>pokrovnice</t>
  </si>
  <si>
    <t>Dobava in vgranja  rastnega substrata</t>
  </si>
  <si>
    <t xml:space="preserve">Zemeljska dela vključujejo dobavo in vgradnjo zemlje v naslednji sestavi: 1/3 kvalitetne vrtne zemlje, 1/3 šote ter 1/3 peska drobnejše frakcije D 1/16. Zemlja in spodnji ustroj morata zagotoviti dovoljšnjo odcednost tal. Dodatno založno gnojilo za drevesa in grmovnice. </t>
  </si>
  <si>
    <t>sadilne jame in jarki</t>
  </si>
  <si>
    <t>Dobava in vgranja  zastirke</t>
  </si>
  <si>
    <t>zastirka iz  naravnega nebarvanega lubja mešane frakcije D 10 - 40 mm v debelini 8 cm</t>
  </si>
  <si>
    <t>zastirka iz  kamnitega prodca D8 - varovalna površina igrišča, v debelini 8-10 cm</t>
  </si>
  <si>
    <t>ZEMELJSKA DELA SKUPAJ:</t>
  </si>
  <si>
    <t>Dobava  sadik in izvedba zasaditev skladno z navodili v načrtu krajinske arhitekture</t>
  </si>
  <si>
    <t>1a</t>
  </si>
  <si>
    <t>DREVESA</t>
  </si>
  <si>
    <t>Zemeljska dela se izvede po DIN 18 915. Sajenje se izvede v skladu z vrtnarskimi standardi in po DIN 18 916.</t>
  </si>
  <si>
    <t>Ne sme se saditi pri nizkih temperaturah, ko zemlja za ne zmrzovati ali je že zmrznjena.</t>
  </si>
  <si>
    <t>Drevesa se sadi v sadilne jame po načrtu zasaditve. Za drevesa se ob sajenju predvidi še založno gnojilo po navodilih dobavitelja. Sadilno jamo se prekrije z 8 cm debelo plastjo zastirke nebarvanega borovega lubja pod katero je vsaj 100 cm debela plast zemljine za drevesa in 40 za grmovnice in pokrovnice. Drevesa na peščenem igrišču se prekrije z zastirko rečnega prodca v isti frakciji kot varovalna podlaga proti padcem.</t>
  </si>
  <si>
    <t>SaL</t>
  </si>
  <si>
    <t>Sorbus aria 'Lutescens', 14/16</t>
  </si>
  <si>
    <t>Sa</t>
  </si>
  <si>
    <t>Sorbus aucuparia, 18/20</t>
  </si>
  <si>
    <t>Fo</t>
  </si>
  <si>
    <t>Fraxinus ornus, 16/18</t>
  </si>
  <si>
    <t>Ps</t>
  </si>
  <si>
    <t>Pinus sylvestris 16/18, 300-350 cm</t>
  </si>
  <si>
    <t>POKROVNICE</t>
  </si>
  <si>
    <t>Pt</t>
  </si>
  <si>
    <t>Pachysandra terminalis - debelačka</t>
  </si>
  <si>
    <t>GRMI</t>
  </si>
  <si>
    <t>Pod grmi tu razumemo različne grmovnice po načrtu KA</t>
  </si>
  <si>
    <t>Cb</t>
  </si>
  <si>
    <t>Carpinus betulus, živa meja, 80-100 cm</t>
  </si>
  <si>
    <t>PfA</t>
  </si>
  <si>
    <t>Potentilla fruticosa 'Abbotswood', 30-40 cm</t>
  </si>
  <si>
    <t>FiM</t>
  </si>
  <si>
    <t>Forsythia x intermedia 'Minigold', 40-60 cm</t>
  </si>
  <si>
    <t>SnS</t>
  </si>
  <si>
    <t>Spiraea nipponica 'Snowmound', 40-60 cm</t>
  </si>
  <si>
    <t>Vd</t>
  </si>
  <si>
    <t>Viburnum davidii, 30-40 cm</t>
  </si>
  <si>
    <t>saditvena dela, prevoz, čiščenje, sadilne jame, založno gnojilo</t>
  </si>
  <si>
    <t>ZASADITVENA DELA SKUPAJ:</t>
  </si>
  <si>
    <t>FZ.P2, velikosti 626x258 cm</t>
  </si>
  <si>
    <t>FZ.P1, velikosti 300x285 cm</t>
  </si>
  <si>
    <t>V.A7g, velikosti 95x210 cm</t>
  </si>
  <si>
    <t>V.A11c, velikosti 120x210 cm</t>
  </si>
  <si>
    <t>PV.A18, velikosti 120x240 cm</t>
  </si>
  <si>
    <t>PV.A15, velikosti 160x250 cm</t>
  </si>
  <si>
    <t>5.64</t>
  </si>
  <si>
    <t>5.65</t>
  </si>
  <si>
    <t>5.66</t>
  </si>
  <si>
    <t>PV.P4a, velikosti 120x230 cm</t>
  </si>
  <si>
    <t>PV.P4b, velikosti 80x230 cm</t>
  </si>
  <si>
    <t>PV.P6, velikosti 160x270 cm</t>
  </si>
  <si>
    <t>V.A10, velikosti 120x210 cm</t>
  </si>
  <si>
    <t>V.A19, velikosti 70x220 cm</t>
  </si>
  <si>
    <t>V.C1, velikosti 105x215 cm</t>
  </si>
  <si>
    <t>V.C3, velikosti 70x210 cm</t>
  </si>
  <si>
    <t>V.P2 a, velikosti 70x230 cm</t>
  </si>
  <si>
    <t>V.P2 b, velikosti 95x230 cm</t>
  </si>
  <si>
    <t>V.P2 c, velikosti 80x230 cm</t>
  </si>
  <si>
    <t>V.P2o, velikosti 80x230 cm</t>
  </si>
  <si>
    <t>V.P4 a, velikosti 120x230 cm</t>
  </si>
  <si>
    <t>V.P4 b, velikosti 110x230 cm</t>
  </si>
  <si>
    <t>V.P7 a, velikosti 95x230 cm</t>
  </si>
  <si>
    <t>V.P7 b, velikosti 120x230 cm</t>
  </si>
  <si>
    <t>NZ.P2, velikosti 827x288,5 cm</t>
  </si>
  <si>
    <t>NZ.P1, velikosti 300x285 cm</t>
  </si>
  <si>
    <t xml:space="preserve"> - obnova, restavriranje enokrilnih vrat in vratnega okvirja, finalna obdelava površin in ponovna montaža, vrata tipa V.A o z vso opremo po shemi
</t>
  </si>
  <si>
    <t>73 007</t>
  </si>
  <si>
    <t>Osnovna konstrukcija naprav je iz aluminijastega profila, notranje konstrukcijsko ojačan, min. fi 120 mm. Zunanja stran profila mora biti strukturno obdelana v videzu lesa. Varnostne in nosilne zaponke izdelane iz aluminija, prašno barvane v barvi po izboru naročnika. Zaponke –objemke- morajo omogočat reguliranje višine skladno z potrebo naročnika. Drogovi in lestvine iz nerjavnega jekla (inoks) materiala debeline minimalno 3 mm. (drog fi od 33mm do 34 mm, lestvine fi od 42 mm do 43 mm. Vpenjalna vrtišča krogov so mehanizmi z dvojnim vrtiščem izdelan iz nerjavnega jekla (inoks). Krogi morajo biti vpeti na konstrukcijo preko mehanizma z verigo iz nerjavnega jekla (inoks). Letvice klopi in plezalne stene iz aluminija, zunanja stran profila strukturo obdelane v videzu lesa dimenzij min 80 mm x 60 mm. Temeljenje naprav mora biti izvedeno skladno z navodilom proizvajalca in zahtevami standarda SIST EN 16630. Podporni stebri morajo biti utemeljeni v betonske temelje razreda tlačne trdnosti minimalno C25. Vijačne zveze morajo biti izdelana na način, da nudijo zaščito proti nepooblaščenim odvijanjem. Izvedba skladna z navodilom proizvajalca in kontrolirana izvedba skladno z SIST EN 1090 v razredu min. EXC 2. Varnostne in nosilne zaponke so izdelane iz aluminija, prašno barvane v barvi po izboru naročnika, morajo omogočati preprosto kontrolirano nastavitve višine.  Montaža in namestitev v prostor mora biti izvedena na način , da je skladna z navodilom proizvajalca in zahtevami standarda SIST EN 16630 in SIST EN 1176.</t>
  </si>
  <si>
    <t>Pred vgradnjo mora dobavitelj v pregled in potrditev dostaviti naslednje dokumente:
- informacijo o proizvajalcu (uvozniku),
- tehnično dokumentacijo o izdelavi opreme in podlage (predvsem informacijo o konstrukciji naprave, dimenzijah, seznam priporočenih rezervnih delov, uporabljenih materialov, barv in lakov),
- navodila o pravilni montaži,
- navodila za uporabo s podatki o varnih razdaljah, ki jih je treba obdržati med opremo (najboljše grafično predstavljenimi), načini pregledovanja in vzdrževanja,
- certifikate, raziskave in druge dokumente, ki potrjujejo skladnost opreme standardoma SIST-EN 1176 oz. SIST-EN 1177 (potrebno je pridobiti pisno potrdilo o tem, da so bila opravljena vsa dela, ki jih je vsebovalo naročilo).
Neupoštevanje v javnem naročilu podanih zahtev je izločitveni kriterij.  Naročnik si pridržuje spremembo oblike igrišča in tip varnostne podlage v primeru objektivnih dejstev.</t>
  </si>
  <si>
    <t>NAPRAVE ZA VADBO</t>
  </si>
  <si>
    <t>Naprave za zunanji vadbo morajo biti testirane in imeti certifikat o skladnosti skladno z zahtevo varnostno produktnega standarda SIST EN 16630-2015. Pred vgradnjo mora dobavitelj predložiti certifikat za vsak izdelek. Naprave za zunanji vadbo morajo biti testirane in imeti certifikat o skladnosti skladno z zahtevo varnostno produktnega standarda SIST EN 1176. Naprave bodo montirane v okolju, kjer so prisotni tudi otroci mlajši od 14 let in nižji od 140 cm, zato morajo naprave ustrezat tudi zgoraj navedenemu produktno varnostnemu standardu. Predloženi certifikati morajo biti skladni z veljavno zakonodajo, ki zagotavlja izvedbo montaže in vijačnih vez skladno z standardom SIST EN 1090 v razredu minimalno EXC 2. Dobavitelj mora predložiti tudi certifikat, ki podjetju zagotavlja kontrolirano dobavo in montažo športne opreme.</t>
  </si>
  <si>
    <t>73 008</t>
  </si>
  <si>
    <t>Dobava in montaža naprave Vadbena kletka velikosti 3x1 modul, dim. cca 720x190x300 cm. Naprava je v celoto sestavljena iz posameznih vadbenih elementov na način, da na razpoložljivem ozkem prostoru med zaščitno mrežo in tekaško stezo omogoča varno vadbo. V napravi so vključeni naslednji elementi: plezalna mreža (3 polja), plezalna stena z oprimki, z oprimki na notranji strani kletke (3 polja), drog za plezanje (2x), vrv za plezanje (2x), krogi (1x) in horizontalne palice 'Tarzan' (6x). Vadbena kletka je umeščena neposredno ob severno zaščitno mrežo rokometnega igrišča. Kot npr. sestavljene strukture Taurus šport.</t>
  </si>
  <si>
    <t>73 009</t>
  </si>
  <si>
    <t>Dobava in montaža naprave Pohodna gred dolžine 12 m. Pohodna gred je montirana v južno od zaščitme mreže rokomentnega igrišča, služi kot vadbena naprava in klop ob skakališču v daljino. Kot npr. pohodna gred Taurus šport.</t>
  </si>
  <si>
    <t>komp</t>
  </si>
  <si>
    <t>V zaklonišču levo in desno se zaradi sanacije električnih 
instalacij odstranijo vse električne instalacije, razen 
ročnega generatorja (ocenjeno 80 ur)</t>
  </si>
  <si>
    <t xml:space="preserve">Odvoz na deponijo odstranitvenih instalacij vključno s
plačili stroškov deponiranja
</t>
  </si>
  <si>
    <t>Odstranitvena dela skupaj:</t>
  </si>
  <si>
    <t>ZAKLONIŠČE LEVO</t>
  </si>
  <si>
    <t>El. razdelilnik zaklonišče LEVO =R-C0.1, predviden 
pločevinasta omarica nadometne izvedbe, z enojnimi vrati
dimenzij 500x600x200 mm, pritrjen na elastične blažilnike
z vgrajeno naslednjo opremo:
- odklopilno stikalo 25A; 3p kos 1
 - instalacijski odklopnik 1p B6A; kos 1
 - instalacijski odklopnik 1p B10A; kos 11
 - instalacijski odklopnik 1p C6A; kos 4
 - instalacijski odklopnik 1p B10A; kos 3
 - instalacijski odklopnik 1p B6A; kos 6
 - rele tipanja napetosti za potrebe zasilne razsvetljave (zajet v popisu 
   opreme zasilne razsvetljave ' 08' )
ISTOSMERNI DEL OMARE 24V DC
 - bremensko stikalo do 10A; 2p kos 1
 - instalacijski odklopnik 2p C10A DC; kos 4
 - vrstne sponke, uvodnice, drobni in  
   vezni material kpl 1</t>
  </si>
  <si>
    <t>Dodaten ročni generatzor enosmernega toka 24VDC, 2,5A, 60W za napajane nadomestne razsvetljave  24V
OPOMBA:
V zaklonišču se že nahaja en ročni generator, vendar je
za napajanje vseh svetilk premajhen in je potrebno
instalirati še dodatnega.</t>
  </si>
  <si>
    <t xml:space="preserve">Ladijska kovinska svetilka z mehansko zaščito, nadomestne razsvetljave, IP44, komplet s sijalko 230V, 15W, 3000°K, 1500lum, E27 - LED z montažo in priklopom </t>
  </si>
  <si>
    <t xml:space="preserve">Ladijska kovinska svetilka z mehansko zaščito, nadomestne razsvetljave, IP44, komplet s sijalko 24V, 5W, 3000°K, 1500lum, E27 - LED z montažo in priklopom </t>
  </si>
  <si>
    <t>Nadgradna, vodotesna svetilka dimenzij 1260×102x120 mm. 
Ohišje svetilke je izdelano iz tlačno poloikarbonata sive barve in je znotraj ojačano z dodtnimi profili.
Optika: difuzor je izdelan iz prozornega polikarbonata, narebričenega z notranje strani, odsevnik iz belo obarvanega aluminija.</t>
  </si>
  <si>
    <t xml:space="preserve">Stikalo za vklop razsvetljave, nadometno, klasične 
izvedbe - kot navadno dvopolno stikalo </t>
  </si>
  <si>
    <t>Stikalo za vklop pomožne razsvetljave, nadometno, klasične izvedbe - kot navadno dvopolno stikalo (rdeče barve)</t>
  </si>
  <si>
    <t>Vtičnica nadometne klasične izvedbe z pokrovom
16A, 230Vac</t>
  </si>
  <si>
    <r>
      <t>Priklop prezračevalne naprave (prenovljena) v popisu
strojnih instalacij, kot tudi indikator CO</t>
    </r>
    <r>
      <rPr>
        <vertAlign val="subscript"/>
        <sz val="10"/>
        <color theme="1"/>
        <rFont val="Calibri"/>
        <family val="2"/>
        <charset val="238"/>
        <scheme val="minor"/>
      </rPr>
      <t>2</t>
    </r>
    <r>
      <rPr>
        <sz val="10"/>
        <color theme="1"/>
        <rFont val="Calibri"/>
        <family val="2"/>
        <charset val="238"/>
        <scheme val="minor"/>
      </rPr>
      <t xml:space="preserve"> komplet.
Izvede se samo električno napajanje.</t>
    </r>
  </si>
  <si>
    <t>Podatkovna vtičnica 2xRJ45- FTP cat.6 - nadometna</t>
  </si>
  <si>
    <t xml:space="preserve">Antenska vtičnica, SAT-TV-R, kompletno za nadometno montažo </t>
  </si>
  <si>
    <t>Antenski nosilec skupaj z zložljivo anteno po navodilih
uprave RS za zaščito in rečevanje</t>
  </si>
  <si>
    <t>Nadometna zasilna svetilka brez piktograma 
1xLED 2,5, 3 urno avtonomijo</t>
  </si>
  <si>
    <t>Nadometna zasilna svetilka s piktogramom
1xLED 2,5, 3 urno avtonomijo</t>
  </si>
  <si>
    <t>Izdelava detajla za prehod kablov skozi zunanje stene (plinotesno tesnenje prehoda, skupna uvodnica, možna kasnejša zamenljivost kablov brez dodatnih izvrtin
Uvodnica za plinotesno tesnenje kablov</t>
  </si>
  <si>
    <t>Brezhalogenski kabel požarne  klasifikacije Cca s1 d2 a1 položen nadometno na kabelske police - dobava in montaža:</t>
  </si>
  <si>
    <r>
      <t>N2XH 3x1,5 mm</t>
    </r>
    <r>
      <rPr>
        <vertAlign val="superscript"/>
        <sz val="10"/>
        <color theme="1"/>
        <rFont val="Calibri"/>
        <family val="2"/>
        <charset val="238"/>
        <scheme val="minor"/>
      </rPr>
      <t>2</t>
    </r>
    <r>
      <rPr>
        <sz val="10"/>
        <color theme="1"/>
        <rFont val="Calibri"/>
        <family val="2"/>
        <charset val="238"/>
        <scheme val="minor"/>
      </rPr>
      <t xml:space="preserve"> kabel komplet z nadometnim pritrdilnim materialom, izvedbo, priklopom in preizkusom</t>
    </r>
  </si>
  <si>
    <r>
      <t>N2XH 3x2,5 mm</t>
    </r>
    <r>
      <rPr>
        <vertAlign val="superscript"/>
        <sz val="10"/>
        <color theme="1"/>
        <rFont val="Calibri"/>
        <family val="2"/>
        <charset val="238"/>
        <scheme val="minor"/>
      </rPr>
      <t>2</t>
    </r>
    <r>
      <rPr>
        <sz val="10"/>
        <color theme="1"/>
        <rFont val="Calibri"/>
        <family val="2"/>
        <charset val="238"/>
        <scheme val="minor"/>
      </rPr>
      <t xml:space="preserve"> kabel komplet z nadometnim pritrdilnim materialom, izvedbo, priklopom in preizkusom</t>
    </r>
  </si>
  <si>
    <t>Drobni in vezni material</t>
  </si>
  <si>
    <t>Izdelava navodil za uporabo, servisiranje in vzdrževanje sistema za zračenje in zaklonišča kot celote v zaščitni funkciji</t>
  </si>
  <si>
    <t>Interni preizkus celotnega zaklonišča in priprava zaklonišča na tehnični preizkus (za vse izvajalce v zaklonišču - brez izdaje javne listine)</t>
  </si>
  <si>
    <t>Dobava, nastavitev in izpolnitev knjige vzdrževanja z začetnimi podatki</t>
  </si>
  <si>
    <t>Seznanitev predstavnika uporabnika z načini uporabe in vzdrževanja zaklonišča</t>
  </si>
  <si>
    <t>Kompletiranje vse ostale potrebne in spremljajoče dokumentacije (certifikati, navodila, garancijski listi, itd.) v obsegu dobave in del po tem popisu</t>
  </si>
  <si>
    <t>Zaklonišče levo skupaj:</t>
  </si>
  <si>
    <t>ZAKLONIŠČE - DESNO</t>
  </si>
  <si>
    <t>El. razdelilec zaklonišče DESNO =R-C0.2, predviden 
pločevinasta omarica nadometne izvedbe, z enojnimi vrati
dimenzij 500x600x200 mm, pritrjen na elastične blažilnike
z vgrajeno naslednjo opremo:
- odklopilno stikalo 25A; 3p kos 1
 - instalacijski odklopnik 1p B6A; kos 1
 - instalacijski odklopnik 1p B10A; kos 11
 - instalacijski odklopnik 1p C6A; kos 4
 - instalacijski odklopnik 1p B10A; kos 3
 - instalacijski odklopnik 1p B6A; kos 6
 - rele tipanja napetosti za potrebe zasilne razsvetljave (zajet v popisu 
   opreme zasilne razsvetljave ' 08' )
ISTOSMERNI DEL OMARE 24V DC
 - bremensko stikalo do 10A; 2p kos 1
 - instalacijski odklopnik 2p C10A DC; kos 4
 - vrstne sponke, uvodnice, drobni in  
   vezni material kpl 1</t>
  </si>
  <si>
    <t>Dodaten ročni generatzor enosmernega tok a 24VDC, 2,5A, 60W za napajane nadomestne razsvetljave  24V
OPOMBA:
V zaklonišču se že nahaja en ročni generator, vendar je
za napajanje vseh svetilk premajhen in je potrebno
instalirati še dodatnega.</t>
  </si>
  <si>
    <t>Vtičnica nadometne klasične iozvedbe z pokrovom
16A, 230Vac</t>
  </si>
  <si>
    <r>
      <t>Priklop prezračevalne naprave (prenovljena) v popisu
strojnih instalacij, kot tudi indikastor CO</t>
    </r>
    <r>
      <rPr>
        <vertAlign val="subscript"/>
        <sz val="10"/>
        <color theme="1"/>
        <rFont val="Calibri"/>
        <family val="2"/>
        <charset val="238"/>
        <scheme val="minor"/>
      </rPr>
      <t>2</t>
    </r>
    <r>
      <rPr>
        <sz val="10"/>
        <color theme="1"/>
        <rFont val="Calibri"/>
        <family val="2"/>
        <charset val="238"/>
        <scheme val="minor"/>
      </rPr>
      <t xml:space="preserve"> komplet.
Izvede se samo električno napajanje.</t>
    </r>
  </si>
  <si>
    <t>Zaklonišče desno skupaj:</t>
  </si>
  <si>
    <t>Tehnološka oprema kuhinje</t>
  </si>
  <si>
    <t>Tehnološka oprema kuhinje skupaj</t>
  </si>
  <si>
    <t>Elektroinstalacije zaklonišč skupaj</t>
  </si>
  <si>
    <t xml:space="preserve">ODSTRANITVENA DELA </t>
  </si>
  <si>
    <t>Elektroinstalacije zaklonišč - rekapitulacija</t>
  </si>
  <si>
    <t>Elektroinstalacije zaklonišč - popis materiala in del</t>
  </si>
  <si>
    <t>Izdelava zaščitnega premaza tal v obeh zakloniščih, epoksi protiprašni premaz, s predhodno pripravo betonske površine, z izvedbo zaokrožnic in zaključkov.</t>
  </si>
  <si>
    <t>V.P10, velikosti 70x230, s krilom 70x170 cm</t>
  </si>
  <si>
    <t>5.67</t>
  </si>
  <si>
    <t>Izdelava sestave tlaka T10.P, z dobavo materiala in potrebnim delom: iz litega klasično armiranega in mikroarmiranega betonskega estriha debeline 8,9 cm, C25/30, z robnimi trakovi ob zidovih, z izvedbo dilatacij, z dodatkom za talno ogrevanje. Pri tej postavki nuditi sestavo tlaka brez športnega poda, športni pod je popisan ločeno na zavihku Športna oprema.</t>
  </si>
  <si>
    <t>Izdelava sestave tlaka T5.P, z dobavo materiala in potrebnim delom: iz toplotne izolacije debeline 14,0 cm, EPS 150, z opasovanjem okrog instalacij, v več slojih; iz mikroarmiranega betonskega estriha debeline 8,9 cm, C20/25, z robnimi trakovi ob zidovih, z izvedbo dilatacij, z dodatkom za talno ogrevanje. Pri tej postavki nuditi sestavo tlaka brez športnega poda, športni pod je popisan ločeno na zavihku Športna oprema.</t>
  </si>
  <si>
    <t>Izdelava, dobava in montaža zunanjih ograj in ključavničarskih elementov. Vse izdelati po shemah in delavniških načrtih, ki jih pripravi izvajalec in morajo biti zajete v cenah. Zunanji elementi vroče cinkani, in prašno barvani po RALu po izboru arhitekta, s pritrdilnim materialom, zaključki, vsemi obdelavami, ostalo po shemah. Ob sanaciji ali predelavi obstoječih elementov ograj v ceni zajeti tudi čiščenje korodirane kovine s peskanjem z najmanjšim potrebnim pritiskom oz. izborom primerne metode nedestruktivnega čiščenja brez poškodovanja kovine, pri čemer je potrebno uporabiti medij, ki je mehkejši od čiščenega materiala, ter predhodno izvesti vzorec čiščenja). V ceni zajeti tudi popravilo poškodovanih ali izdelavo novih delov, površinsko sistemsko zaščito z dvokomponentno epoksidno barvo za kovino, v barvnem tonu po navodilih ZVKDS, OE Ljubljana, z ročnim ali prašnim barvanjem. Pri sanacijah kovinskih ograj, ki so sestavni del ograj z betonskimi elementi, je potrebno vključiti tudi čiščenje (npr. s parnim čiščenjem, po potrebi lokalnim finim peskanjem…) in lokalno sanacijo betonskega parapeta in stebrov ograje z doseganjem prvotne površinske obdelave in barvnega tona. Lokalno sanacijo na betonskih delih lahko izvaja kons.restavrator z izkušnjami na betonskih površinah.</t>
  </si>
  <si>
    <t>ograje OGR.Z6, ob Prijateljevi ulici, po shemah</t>
  </si>
  <si>
    <t>ograje OGR.Z3, ograja ob Janežičevi ulici,  z dvokrilnimi vhodnimi vrati na novem glavnem vhodu z Janežičeve ulice - predelava in dodelava obstoječih elementov, po shemah.</t>
  </si>
  <si>
    <t>ograje OGR.C, po shemah</t>
  </si>
  <si>
    <t>ograje OGR.C1Z, po shemah</t>
  </si>
  <si>
    <t>vertikalna podpora stopnic v atriju, v obliki lestve (dve lestvi), 1 lestev sestoji: 2 jeklena stebra ∅ 114,3 mm, d= 6,3 mm, osni razmak 500 mm, naklon cca 82°, konstrukcija je skulpturalno obložena z bronom, tudi prečke 8x∅ 20 mm iz brona, osni razmak 300 mm izveden v bronu.  kpl= 1 lestev</t>
  </si>
  <si>
    <t>ograje OGR.P2.1, po shemah</t>
  </si>
  <si>
    <t>ograje OGR.P1.1 (2x), P1.2, P1.3, P1.4, po shemah</t>
  </si>
  <si>
    <t>ograje OGR.P2.2 (2x) in 2.3 (2x), po shemah</t>
  </si>
  <si>
    <t>ograje OGR.P3 + P4, kompletno, po shemah</t>
  </si>
  <si>
    <t>ograje OGR.P7.1, po shemah</t>
  </si>
  <si>
    <t>ograje OGR.Z1, po shemah</t>
  </si>
  <si>
    <t>ograje OGR.Z2, po shemah</t>
  </si>
  <si>
    <t>ograje OGR.P7.2, po shemah</t>
  </si>
  <si>
    <t xml:space="preserve">Izdelava, dobava in montaža notranjih in zunanjih ključavničarskih elementov, vse izdelati po shemah in delavniških načrtih, ki jih pripravi izvajalec in morajo biti zajete v cenah. Zunanji elementi vroče cinkani, in prašno barvani po RALu po izboru arhitekta, s pritrdilnim materialom, zaključki in vsemi obdelavami. </t>
  </si>
  <si>
    <t>penjalo na streho jedra objekta C in P, po shemi</t>
  </si>
  <si>
    <t>ograje OGR.Z5, ob vzhodnem robu šolskega igrišča (sanacija obstoječe ograje), po shemah</t>
  </si>
  <si>
    <t xml:space="preserve">Navodila: pri sestavi ponudbe je nujno uporabiti sheme, v nadaljevanju je podan le kratek opis elementa in osnovne dimenzije, vsi podatki navedeni v shemah. V cenah na enoto zajeti vse razširitvene elemente, izolacijske elemente v debelini tlaka, RAL montažo, maske, senčila, okovje, pragove, kljuke, samozapirala, zaščitne odbojnike,  ključavnice, sistemski ključ, zaključne letvice in ostale specifične elemente za vsak element posebej. </t>
  </si>
  <si>
    <t>ograje OGR.Z4, ograja severno od objekta P, po shemah</t>
  </si>
  <si>
    <t>ograje ob gospodarskem uvozu ob Praprotnikovi ulici, ograje ob ulici Prule (morebitna sanacija in nova površinska zaščita)</t>
  </si>
  <si>
    <t>Obnova obstoječih ograj v objektu. Ob sanaciji oziroma dodelavi obstoječih elementov ograj v ceni zajeti tudi čiščenje korodirane kovine s peskanjem z najmanjšim potrebnim pritiskom oz. izborom primerne metode nedestruktivnega čiščenja brez poškodovanja kovine, pri čemer je potrebno uporabiti medij, ki je mehkejši od čiščenega materiala, ter predhodno izvesti vzorec čiščenja). V ceni zajeti tudi popravilo poškodovanih ali izdelavo novih delov, površinsko sistemsko zaščito z dvokomponentno epoksidno barvo za kovino, v barvnem tonu po navodilih ZVKDS, OE Ljubljana, z ročnim ali prašnim barvanjem.</t>
  </si>
  <si>
    <t>4.4.</t>
  </si>
  <si>
    <t>4.5.</t>
  </si>
  <si>
    <t>4.6.</t>
  </si>
  <si>
    <t>4.7.</t>
  </si>
  <si>
    <t>4.8.</t>
  </si>
  <si>
    <t>4.9.</t>
  </si>
  <si>
    <t>4.10.</t>
  </si>
  <si>
    <t>4.11.</t>
  </si>
  <si>
    <t>4.12.</t>
  </si>
  <si>
    <t>ograja obstoječega glavnega stopnišča v objektu A</t>
  </si>
  <si>
    <t>Priprava podlage in pleskanje stropa in sten obeh zaklonišč, z vsemi zaščitami in obdelavami.</t>
  </si>
  <si>
    <t>Dobava in polaganje stenske keramike na notranjih površinah, po izboru arhitekta, velikoformatna, retificirana, na lepilo, s fugiranjem stikov, vključno s kitanjem dilatacij in vogalov, s predhodnim premazom površine. Keramika nabavne vrednosti 30,0 eur/m2 + DDV:</t>
  </si>
  <si>
    <t>stene - keramika malega formata (jedilnica)</t>
  </si>
  <si>
    <t>ograje OGR.P5.1 in P5.2, kompletno, po shemah</t>
  </si>
  <si>
    <t>Demontaža vgrajene opreme, iznos vgrajene in pomične opreme, odvoz na deponijo oziroma v skladišče, hramba, dostava in vnos shranjene oziroma dodelane opreme. Ohranjene bo do 15% obstoječe opreme, točen obseg definiran z naročnikom.</t>
  </si>
  <si>
    <t>Izdelava, dobava in montaža pokrovov varnostnih iztokov Obnova obstoječih ograj v objektu. Ob sanaciji oziroma dodelavi obstoječih elementov ograj v ceni zajeti tudi čiščenje korodirane kovine s peskanjem z najmanjšim potrebnim pritiskom oz. izborom primerne metode nedestruktivnega čiščenja brez poškodovanja kovine, pri čemer je potrebno uporabiti medij, ki je mehkejši od čiščenega materiala, ter predhodno izvesti vzorec čiščenja). V ceni zajeti tudi popravilo poškodovanih ali izdelavo novih delov, površinsko sistemsko zaščito z dvokomponentno epoksidno barvo za kovino, v barvnem tonu po navodilih ZVKDS, OE Ljubljana, z ročnim ali prašnim barvanjem.</t>
  </si>
  <si>
    <t>8.1</t>
  </si>
  <si>
    <t>Izdelava, dobava in montaža pokrovov izlivov varnostnega sistema podtlačnega odvodnjavanja meteorne vode. Pokrovi Inoks ali prašno barvani v izbrani barvi, izvedeni na način, da so v stalno zaprtem stanju, in da jih odpre šele ustrezen tlak vode.</t>
  </si>
  <si>
    <t>skupaj montaža</t>
  </si>
  <si>
    <t>skupaj pokrovi varnostnih izlivov</t>
  </si>
  <si>
    <t>POKROVI VARNOSTNEGA SISTEMA ODVODA METEORNE VODE</t>
  </si>
  <si>
    <t>skupaj varjeni spoji</t>
  </si>
  <si>
    <t>Za izdelavo ponudbe je veljavna ta enotna datoteka združenih popisov. V popisi v posameznih načrtih so lahko določena  odstopanja, zato je potrebno upoštevati postavke in količine iz te združene datoteke.</t>
  </si>
  <si>
    <t xml:space="preserve">dobava in montaža dodatnega varovala na mostovžu OGR.P8, po shemi 3.6.13. 
Varovalo sestavljajo vertikalno napete inox pletenice, premera 2 mm s konzolnim pritrjevanjem v AB steno mostovža in stropnim pritrjevanjem v jeklen profil strehe atrija ter vmesnimi potrebnimi prijemali, usmerniki in nateznimi elementi. pletenice so dolžine 10,20 m (41 kos) in 5,62 m (37 kos). </t>
  </si>
  <si>
    <t>dobava in postavitev stopnice A.2 v mansardi objekta A za dostop na streho; premična montažna ALU podnožka z varnostnim ročajem, višina vrhnje ploščadi 90-100cm, širina do 60 cm, kot npr Stabilo - Krause, s petimi stopnicami</t>
  </si>
  <si>
    <t>dobava in montaža lestve za dostop v jašek z zbiralniki povezav geosond</t>
  </si>
  <si>
    <t>dobava in montaža prefabriciranih betonskih podstavkov, skupaj s konzolnimi pritrdili za sidranje v AB steno, preko fasade (izolacija + omet), montaža na vzhodni fasadi, za postavitev skulptur. Podstavki so sestavljeni iz sten, debeline 3 cm. gl. risbo, list  2.8</t>
  </si>
  <si>
    <t>zaključki diltacij med objekti, po detajlu</t>
  </si>
  <si>
    <t>kerock police na parapetih ograj ali podobnih elementih</t>
  </si>
  <si>
    <t>podij v učilnici kemije, odstrantev, hramba in ponovna montaža</t>
  </si>
  <si>
    <t>stopnice v učilnici kemije</t>
  </si>
  <si>
    <t>predelava opreme v učilnici kemije</t>
  </si>
  <si>
    <t>snemljivo polnilo tlaka, po shemi</t>
  </si>
  <si>
    <t>človeške skulpture velikosti cca 2,2 m in teže do 200 kg ulite iz brona in pritrjene na podstavke (betonski prefabrikati) na južni fasadi. Posamezne figure ulite iz brona debeline cca 5 mm so sidrane skozi toplotno izolacijo v AB steno s sidri iz nerjavnega jekla.  gl list 3.24</t>
  </si>
  <si>
    <t>Izdelava, dobava in montaža steklene ograje na galeriji velikega vadbenega prostora (OGR.P6), višine 110 cm, dolžine 32,70 m. Ograja je izdelana iz kaljenega lepljenega varnostnega stekla v sistemskih čeljustih za steklene ograje. Po hsemi, kompletno z masko čela galerije, ki prekriva čelo AB plošče in čeljusti stekene ograje in okroglim lesenih+m ročajem kot vrhnjim zaključkom steklene ograje. Vse po shemi.</t>
  </si>
  <si>
    <t>Sončna elektrarna FV OŠ Prule skupaj</t>
  </si>
  <si>
    <t>Vse naprave in elemente je obvezno dobaviti z ustreznimi certifikati, atesti, garancijami in navodili. Pri vseh napravah je potrebno upoštevati stroške zagona, meritve in nastavitve obratovalnih  količin. Pri vseh elementih je potrebno upoštevati spojni in tesnilni material. Vsa dela na objektu se morajo izvajati v skladu z načrti ter popisi materiala in del.</t>
  </si>
  <si>
    <t>V ponujenih cenah je obvezno zajeti dobavo in montažo, vključno z vsem drobnim materialom, režijskimi deli, manipulativnimi in transportnimi stroškie, ter vsemi meritvami, nastavitvami obratovalnih količin in spuščanjem v pogon.</t>
  </si>
  <si>
    <t>Vse naprave in elemente je obvezno dobaviti z ustreznimi certifikati, atesti, garancijami in navodili. Pri vseh elementih je potrebno upoštevati tudi spojni in tesnilni material. Vsa dela na objektu se morajo izvajati v skladu z načrti ter popisi materiala in del.</t>
  </si>
  <si>
    <t>Dobava in montaža sistema podkonstrukcije za namestitev na ravno streho z bitumensko izolacijo in prodcem (sistem podkonstrukcije za namestitev panelov )</t>
  </si>
  <si>
    <t>Strojne instalacije - zaklonišči</t>
  </si>
  <si>
    <t>Zaklonišči skupaj</t>
  </si>
  <si>
    <t>Interaktivni zaslon, kot tip SMART Board ® MX275</t>
  </si>
  <si>
    <t>Interaktivni zaslon, kot tip SMART Board ® MX286</t>
  </si>
  <si>
    <t>lesene obloge vadbenih prostorov, telovadnice in shramb orodja, po shemah (A-3.11.1)</t>
  </si>
  <si>
    <t>razpisana v ločenem razpisu</t>
  </si>
  <si>
    <t>dobava in montaža stenskega obešalnika K2, kot npr RUJZ DESIGN, kolekcija Round Hanger, 40.019 E, v garderobah</t>
  </si>
  <si>
    <t>dobava in montaža stenskega obešalnika K1, kot npr RUJZ DESIGN, kolekcija Round Hanger, 40.019 F, v sanitarnih kabinah</t>
  </si>
  <si>
    <t xml:space="preserve">dobava in montaža podajalnika brisačk, kot npr.: Z Tork Elevation, H2 </t>
  </si>
  <si>
    <t xml:space="preserve">dobava in montaža ročnega milnika 1L, kot npr.: Tork Elevation S4, </t>
  </si>
  <si>
    <t>Stroški upravnih postopkov vezanih na gradnjo in uporabno dovoljenje, vključno z organizacijo tehničnega pregleda in plačilom preglednikov</t>
  </si>
  <si>
    <t>Uradna zakoličba objekta, zavarovanje zakoličbe in vsa potrebna geodetska dela za celotno dobo gradnje in prenos vseh višin in osi.</t>
  </si>
  <si>
    <t>deljena postavka</t>
  </si>
  <si>
    <t xml:space="preserve">  </t>
  </si>
  <si>
    <t>ni predmet postavke</t>
  </si>
  <si>
    <t>ni predmet sklopa</t>
  </si>
  <si>
    <t>GOI DELA brez DDV:</t>
  </si>
  <si>
    <t xml:space="preserve">  SKUPAJ GOI DELA Z NEPREDVIDENIMI DELI brez DDV:</t>
  </si>
  <si>
    <t>POPUST (%)</t>
  </si>
  <si>
    <t xml:space="preserve">  SKUPAJ GOI DELA Z NEPREDVIDENIMI DELI IN POPUSTOM brez DDV:</t>
  </si>
  <si>
    <t xml:space="preserve">   SKUPAJ GOI DELA, Z NEPREDVIDENIMI DELI, POPUSTOM IN PID-om, brez DDV:</t>
  </si>
  <si>
    <t>VGRADNA ŠPORTNA OPREMA</t>
  </si>
  <si>
    <t>Izdelava delavniških načrtov za gradbene konstrukcije, obseg armaturni in opažni načrti</t>
  </si>
  <si>
    <r>
      <t xml:space="preserve">preobrazba konstrukcijske opore v bronasto skulpturo, ki v naravi predstavlja lestev po katerih plezajo otroci. Obdelava lestve in dodajanje figur. Figure v avli šole bi bile izvedene na način, da bronasti odlitki oblečejo jeklene nosilce in se na mestu zvarijo tako, da ne vpliva na nosilnost jeklene konsturkcije. Na vsako simbolizirano lestev je pritrjena po ena otroškem figura iz brona, velikosti cca 120 cm. kpl= obdelava ene lestve, gl list 3.24
</t>
    </r>
    <r>
      <rPr>
        <i/>
        <sz val="10"/>
        <rFont val="Calibri"/>
        <family val="2"/>
        <charset val="238"/>
        <scheme val="minor"/>
      </rPr>
      <t>opis konstrukcije, ki je zajeta pri ključavničarskih delih: (vertikalna podpora stopnic v atriju, v obliki lestve (dve lestvi) , 1 lestev sestoji: 2 jeklena stebra ∅ 114,3 mm, d= 6,3 mm, osni razmak 500 mm, naklon cca 82°, konstrukcija je skulpturalno obložena z bronom, v bronu so izvedene tudi prečke prečke 8x∅ 20 mm, osni razmak 300 mm)</t>
    </r>
  </si>
  <si>
    <r>
      <t xml:space="preserve">izdelava konzolnega umivalnika </t>
    </r>
    <r>
      <rPr>
        <b/>
        <sz val="10"/>
        <rFont val="Calibri"/>
        <family val="2"/>
        <charset val="238"/>
        <scheme val="minor"/>
      </rPr>
      <t xml:space="preserve">UM4-J T iz teraca, skupne dimenzije </t>
    </r>
    <r>
      <rPr>
        <sz val="10"/>
        <rFont val="Calibri"/>
        <family val="2"/>
        <charset val="238"/>
        <scheme val="minor"/>
      </rPr>
      <t>220 x 50 x 20 cm, z odprtinami za montažo 3-ih pip in dvema odtokoma (v jedilnici), po shemi</t>
    </r>
  </si>
  <si>
    <r>
      <t xml:space="preserve">izdelava konzolnega pulta </t>
    </r>
    <r>
      <rPr>
        <b/>
        <sz val="10"/>
        <rFont val="Calibri"/>
        <family val="2"/>
        <charset val="238"/>
        <scheme val="minor"/>
      </rPr>
      <t>UM5-S K</t>
    </r>
    <r>
      <rPr>
        <sz val="10"/>
        <rFont val="Calibri"/>
        <family val="2"/>
        <charset val="238"/>
        <scheme val="minor"/>
      </rPr>
      <t xml:space="preserve"> iz umetnega kamna, kot npr Kerrock, v skupni dolžini 210 cm in globini 55 cm, sprednja vertikalna stranica v višini 18 cm, z integriranima dvema enojnima umivalnikoma z odprtinami za montažo skupno 2 pip in dvema odtokoma. Skupaj s stensko oblogo iz umetnega kamna med pultom in ogledalom, v dolžini pulta 210 cm in vidni višini 22 cm. Po shemi sanitarij, list 3.13.1</t>
    </r>
  </si>
  <si>
    <r>
      <t xml:space="preserve">izdelava konzolnega pulta </t>
    </r>
    <r>
      <rPr>
        <b/>
        <sz val="10"/>
        <rFont val="Calibri"/>
        <family val="2"/>
        <charset val="238"/>
        <scheme val="minor"/>
      </rPr>
      <t>UM6-S K</t>
    </r>
    <r>
      <rPr>
        <sz val="10"/>
        <rFont val="Calibri"/>
        <family val="2"/>
        <charset val="238"/>
        <scheme val="minor"/>
      </rPr>
      <t xml:space="preserve"> iz umetnega kamna, kot npr Kerrock, v skupni dolžini 270 cm in globini 55 cm, sprednja vertikalna stranica v višini 18 cm, dvovišinski, preklop zg. pulta v dolžini 10 cm preko spodnjega. Višji pult (v dolžini 178,5 cm) ima integrirana dva enojna umivalnika z odprtinami za montažo skupno 2 pip in dvema odtokoma. Nižji pult (dolžine 101,5 cm) ima en umivalnik in odrtino za pipo in odtok. Skupaj s stensko oblogo iz umetnega kamna med pultom in ogledalom, v dolžini pulta 270 cm in vidni višini 22 cm - 40 cm. Po shemi sanitarij, list 3.13.1</t>
    </r>
  </si>
  <si>
    <r>
      <t xml:space="preserve">izdelava konzolnega pulta </t>
    </r>
    <r>
      <rPr>
        <b/>
        <sz val="10"/>
        <rFont val="Calibri"/>
        <family val="2"/>
        <charset val="238"/>
        <scheme val="minor"/>
      </rPr>
      <t>UM7-S K</t>
    </r>
    <r>
      <rPr>
        <sz val="10"/>
        <rFont val="Calibri"/>
        <family val="2"/>
        <charset val="238"/>
        <scheme val="minor"/>
      </rPr>
      <t xml:space="preserve"> iz umetnega kamna, kot npr Kerrock, v skupni dolžini 175 cm in globini 55 cm, sprednja vertikalna stranica v višini 18 cm, z integriranima dvema enojnima umivalnikoma z odprtinami za montažo skupno 2 pip in dvema odtokoma. Skupaj s stensko oblogo iz umetnega kamna med pultom in ogledalom, v dolžini pulta 175 cm in vidni višini 22 cm. Po shemi sanitarij, list 3.13.4</t>
    </r>
  </si>
  <si>
    <r>
      <t xml:space="preserve">izdelava konzolnega pulta </t>
    </r>
    <r>
      <rPr>
        <b/>
        <sz val="10"/>
        <rFont val="Calibri"/>
        <family val="2"/>
        <charset val="238"/>
        <scheme val="minor"/>
      </rPr>
      <t>UM8-S K</t>
    </r>
    <r>
      <rPr>
        <sz val="10"/>
        <rFont val="Calibri"/>
        <family val="2"/>
        <charset val="238"/>
        <scheme val="minor"/>
      </rPr>
      <t xml:space="preserve"> iz umetnega kamna, kot npr Kerrock, v skupni dolžini 175 cm in globini 55 cm, sprednja vertikalna stranica v višini 18 cm, dvovišinski, preklop zg. pulta v dolžini 10 cm preko spodnjega. Višji pult (v dolžini 89,3 cm) ima integriran enojni umivalnik z odprtinami za montažo ene pipe in enim odtokom. Nižji pult (dolžine 95,7 cm) ima en umivalnik in odrtino za pipo in odtok. Skupaj s stensko oblogo iz umetnega kamna med pultom in ogledalom, v dolžini pulta 175 cm in vidni višini 22 cm - 40 cm. Po shemi sanitarij, list 3.13.4</t>
    </r>
  </si>
  <si>
    <r>
      <t xml:space="preserve">- stranica </t>
    </r>
    <r>
      <rPr>
        <b/>
        <sz val="10"/>
        <rFont val="Calibri"/>
        <family val="2"/>
        <charset val="238"/>
        <scheme val="minor"/>
      </rPr>
      <t>SK01.1</t>
    </r>
    <r>
      <rPr>
        <sz val="10"/>
        <rFont val="Calibri"/>
        <family val="2"/>
        <charset val="238"/>
        <scheme val="minor"/>
      </rPr>
      <t xml:space="preserve"> dolžine 465 cm, s petimi vrati širine 80 cm (3x desna, 2x leva vrata). 
Po shemi sanitarij, list 3.13.1</t>
    </r>
  </si>
  <si>
    <r>
      <t xml:space="preserve">- pregradna stena med kabinami </t>
    </r>
    <r>
      <rPr>
        <b/>
        <sz val="10"/>
        <rFont val="Calibri"/>
        <family val="2"/>
        <charset val="238"/>
        <scheme val="minor"/>
      </rPr>
      <t>SK01.2</t>
    </r>
    <r>
      <rPr>
        <sz val="10"/>
        <rFont val="Calibri"/>
        <family val="2"/>
        <charset val="238"/>
        <scheme val="minor"/>
      </rPr>
      <t xml:space="preserve"> dolžine 141 cm.
Po shemi sanitarij, list 3.13.1</t>
    </r>
  </si>
  <si>
    <r>
      <t xml:space="preserve">- stranica </t>
    </r>
    <r>
      <rPr>
        <b/>
        <sz val="10"/>
        <rFont val="Calibri"/>
        <family val="2"/>
        <charset val="238"/>
        <scheme val="minor"/>
      </rPr>
      <t>SK02.1</t>
    </r>
    <r>
      <rPr>
        <sz val="10"/>
        <rFont val="Calibri"/>
        <family val="2"/>
        <charset val="238"/>
        <scheme val="minor"/>
      </rPr>
      <t xml:space="preserve"> dolžine 270 cm, s tremi vrati širine 80 cm (3x leva vrata).
Po shemi sanitarij, list 3.13.3</t>
    </r>
  </si>
  <si>
    <r>
      <t xml:space="preserve">- pregradna stena </t>
    </r>
    <r>
      <rPr>
        <b/>
        <sz val="10"/>
        <rFont val="Calibri"/>
        <family val="2"/>
        <charset val="238"/>
        <scheme val="minor"/>
      </rPr>
      <t>SK02.2</t>
    </r>
    <r>
      <rPr>
        <sz val="10"/>
        <rFont val="Calibri"/>
        <family val="2"/>
        <charset val="238"/>
        <scheme val="minor"/>
      </rPr>
      <t xml:space="preserve"> med kabinami dolžine 149 cm. 
Po shemi sanitarij, list 3.13.3</t>
    </r>
  </si>
  <si>
    <r>
      <t xml:space="preserve">- pregradna stena </t>
    </r>
    <r>
      <rPr>
        <b/>
        <sz val="10"/>
        <rFont val="Calibri"/>
        <family val="2"/>
        <charset val="238"/>
        <scheme val="minor"/>
      </rPr>
      <t>SK02.3</t>
    </r>
    <r>
      <rPr>
        <sz val="10"/>
        <rFont val="Calibri"/>
        <family val="2"/>
        <charset val="238"/>
        <scheme val="minor"/>
      </rPr>
      <t xml:space="preserve"> med kabinami dolžine 139 cm.
Po shemi sanitarij, list 3.13.3</t>
    </r>
  </si>
  <si>
    <r>
      <t xml:space="preserve">- pregrada za pisoar </t>
    </r>
    <r>
      <rPr>
        <b/>
        <sz val="10"/>
        <rFont val="Calibri"/>
        <family val="2"/>
        <charset val="238"/>
        <scheme val="minor"/>
      </rPr>
      <t>SK03</t>
    </r>
    <r>
      <rPr>
        <sz val="10"/>
        <rFont val="Calibri"/>
        <family val="2"/>
        <charset val="238"/>
        <scheme val="minor"/>
      </rPr>
      <t xml:space="preserve"> 45x75 cm .
Po shemi sanitarij, list 3.13.3</t>
    </r>
  </si>
  <si>
    <r>
      <t>- pregradna stena kabine</t>
    </r>
    <r>
      <rPr>
        <b/>
        <sz val="10"/>
        <rFont val="Calibri"/>
        <family val="2"/>
        <charset val="238"/>
        <scheme val="minor"/>
      </rPr>
      <t xml:space="preserve"> SK04</t>
    </r>
    <r>
      <rPr>
        <sz val="10"/>
        <rFont val="Calibri"/>
        <family val="2"/>
        <charset val="238"/>
        <scheme val="minor"/>
      </rPr>
      <t xml:space="preserve"> dolžine 150 cm, z vrati širine 80 cm (1x leva vrata)
Po shemi sanitarij, list 3.13.8 in 3.13.9</t>
    </r>
  </si>
  <si>
    <r>
      <t xml:space="preserve">- stranica </t>
    </r>
    <r>
      <rPr>
        <b/>
        <sz val="10"/>
        <rFont val="Calibri"/>
        <family val="2"/>
        <charset val="238"/>
        <scheme val="minor"/>
      </rPr>
      <t>SK05.1</t>
    </r>
    <r>
      <rPr>
        <sz val="10"/>
        <rFont val="Calibri"/>
        <family val="2"/>
        <charset val="238"/>
        <scheme val="minor"/>
      </rPr>
      <t xml:space="preserve"> dolžine 250 cm, s tremi vrati širine 70 cm (1x desna, 2x leva vrata). 
Po shemi sanitarij, list 3.13.10</t>
    </r>
  </si>
  <si>
    <r>
      <t xml:space="preserve">- pregradna stena med kabinami </t>
    </r>
    <r>
      <rPr>
        <b/>
        <sz val="10"/>
        <rFont val="Calibri"/>
        <family val="2"/>
        <charset val="238"/>
        <scheme val="minor"/>
      </rPr>
      <t>SK05.2</t>
    </r>
    <r>
      <rPr>
        <sz val="10"/>
        <rFont val="Calibri"/>
        <family val="2"/>
        <charset val="238"/>
        <scheme val="minor"/>
      </rPr>
      <t xml:space="preserve"> dolžine 124 cm. Po shemi sanitarij, list 3.13.10</t>
    </r>
  </si>
  <si>
    <r>
      <t xml:space="preserve">- lesena masivna klop </t>
    </r>
    <r>
      <rPr>
        <b/>
        <sz val="10"/>
        <rFont val="Calibri"/>
        <family val="2"/>
        <charset val="238"/>
        <scheme val="minor"/>
      </rPr>
      <t>G KL 162,</t>
    </r>
    <r>
      <rPr>
        <sz val="10"/>
        <rFont val="Calibri"/>
        <family val="2"/>
        <charset val="238"/>
        <scheme val="minor"/>
      </rPr>
      <t xml:space="preserve"> dimenzije 162 x 50 x 28 cm, s pritrdilnim materialom za konzolno vpenjanje v steno, po shemi 3.13.7</t>
    </r>
  </si>
  <si>
    <r>
      <t xml:space="preserve">- lesena masivna klop </t>
    </r>
    <r>
      <rPr>
        <b/>
        <sz val="10"/>
        <rFont val="Calibri"/>
        <family val="2"/>
        <charset val="238"/>
        <scheme val="minor"/>
      </rPr>
      <t xml:space="preserve">G KL 150, </t>
    </r>
    <r>
      <rPr>
        <sz val="10"/>
        <rFont val="Calibri"/>
        <family val="2"/>
        <charset val="238"/>
        <scheme val="minor"/>
      </rPr>
      <t>dimenzije 150 x 50 x 28 cm, s pritrdilnim materialom za konzolno vpenjanje v steno, po shemi 3.13.7</t>
    </r>
  </si>
  <si>
    <r>
      <t xml:space="preserve">- lesena masivnaomarica </t>
    </r>
    <r>
      <rPr>
        <b/>
        <sz val="10"/>
        <rFont val="Calibri"/>
        <family val="2"/>
        <charset val="238"/>
        <scheme val="minor"/>
      </rPr>
      <t>G OM 162,</t>
    </r>
    <r>
      <rPr>
        <sz val="10"/>
        <rFont val="Calibri"/>
        <family val="2"/>
        <charset val="238"/>
        <scheme val="minor"/>
      </rPr>
      <t xml:space="preserve"> dimenzije 162 x 50 x 38 cm, s pritrdilnim materialom za konzolno vpenjanje v steno, po shemi 3.13.7</t>
    </r>
  </si>
  <si>
    <r>
      <t xml:space="preserve">- lesena masivna klop </t>
    </r>
    <r>
      <rPr>
        <b/>
        <sz val="10"/>
        <rFont val="Calibri"/>
        <family val="2"/>
        <charset val="238"/>
        <scheme val="minor"/>
      </rPr>
      <t xml:space="preserve">G OM 150, </t>
    </r>
    <r>
      <rPr>
        <sz val="10"/>
        <rFont val="Calibri"/>
        <family val="2"/>
        <charset val="238"/>
        <scheme val="minor"/>
      </rPr>
      <t>dimenzije 150 x 50 x 38 cm, s pritrdilnim materialom za konzolno vpenjanje v steno, po shemi 3.13.7</t>
    </r>
  </si>
  <si>
    <r>
      <t xml:space="preserve">- polička </t>
    </r>
    <r>
      <rPr>
        <b/>
        <sz val="10"/>
        <rFont val="Calibri"/>
        <family val="2"/>
        <charset val="238"/>
        <scheme val="minor"/>
      </rPr>
      <t>POL12</t>
    </r>
    <r>
      <rPr>
        <sz val="10"/>
        <rFont val="Calibri"/>
        <family val="2"/>
        <charset val="238"/>
        <scheme val="minor"/>
      </rPr>
      <t xml:space="preserve"> iz um. kamna, kot npr Kerrock, dimenzije 600x200 mm, po shemi 3.13.5</t>
    </r>
  </si>
  <si>
    <r>
      <t>- ogledalo OGL.S6, okroglo Ø</t>
    </r>
    <r>
      <rPr>
        <sz val="8.5"/>
        <rFont val="Calibri"/>
        <family val="2"/>
        <charset val="238"/>
        <scheme val="minor"/>
      </rPr>
      <t>90 cm, po shemi 3.13.7</t>
    </r>
  </si>
  <si>
    <t>Stenska konstrukcija koša se pritrjuje na AB steber ali steno od višine 290 do 560 cm</t>
  </si>
  <si>
    <t xml:space="preserve">Odpiranje in zapiranje se izvaja preko sistema teleskopske diagonale konstrukcije z blokirnim vijakom za odprti in zaprti položaj. </t>
  </si>
  <si>
    <r>
      <t>* konstrukcija s stenskim okvirom in konstrukcijo z drsnim mehanizmom dolžine</t>
    </r>
    <r>
      <rPr>
        <u/>
        <sz val="10"/>
        <rFont val="Calibri"/>
        <family val="2"/>
        <charset val="238"/>
        <scheme val="minor"/>
      </rPr>
      <t xml:space="preserve"> do 250 cm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</si>
</sst>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44" formatCode="_-* #,##0.00\ &quot;€&quot;_-;\-* #,##0.00\ &quot;€&quot;_-;_-* &quot;-&quot;??\ &quot;€&quot;_-;_-@_-"/>
    <numFmt numFmtId="164" formatCode="_-* #,##0.00\ _S_I_T_-;\-* #,##0.00\ _S_I_T_-;_-* &quot;-&quot;??\ _S_I_T_-;_-@_-"/>
    <numFmt numFmtId="165" formatCode="#,##0.00&quot;       &quot;;\-#,##0.00&quot;       &quot;;&quot; -&quot;#&quot;       &quot;;@\ "/>
    <numFmt numFmtId="166" formatCode="_-* #,##0.00\ _S_I_T_-;\-* #,##0.00\ _S_I_T_-;_-* \-??\ _S_I_T_-;_-@_-"/>
    <numFmt numFmtId="167" formatCode="_-* #,##0.00\ [$€-1]_-;\-* #,##0.00\ [$€-1]_-;_-* &quot;-&quot;??\ [$€-1]_-"/>
    <numFmt numFmtId="168" formatCode="_-* #,##0.00\ &quot;SIT&quot;_-;\-* #,##0.00\ &quot;SIT&quot;_-;_-* &quot;-&quot;??\ &quot;SIT&quot;_-;_-@_-"/>
    <numFmt numFmtId="169" formatCode="_-&quot;€&quot;\ * #,##0.00_-;\-&quot;€&quot;\ * #,##0.00_-;_-&quot;€&quot;\ * &quot;-&quot;??_-;_-@_-"/>
    <numFmt numFmtId="170" formatCode="[$-424]General"/>
    <numFmt numFmtId="171" formatCode="#,##0.00\ &quot;€&quot;"/>
    <numFmt numFmtId="172" formatCode="_(* #,##0.00_);_(* \(#,##0.00\);_(* &quot;-&quot;??_);_(@_)"/>
    <numFmt numFmtId="173" formatCode="0.00_)"/>
    <numFmt numFmtId="174" formatCode="#,##0.00\ [$€-1]"/>
    <numFmt numFmtId="175" formatCode="#,##0.00\ [$€-424];\-#,##0.00\ [$€-424]"/>
    <numFmt numFmtId="176" formatCode="_-* #,##0&quot; SIT&quot;_-;\-* #,##0&quot; SIT&quot;_-;_-* &quot;- SIT&quot;_-;_-@_-"/>
    <numFmt numFmtId="177" formatCode="#,##0.000"/>
    <numFmt numFmtId="178" formatCode="&quot;$&quot;#,##0.00_);[Red]\(&quot;$&quot;#,##0.00\)"/>
    <numFmt numFmtId="179" formatCode="#,##0.0"/>
    <numFmt numFmtId="180" formatCode="#"/>
    <numFmt numFmtId="181" formatCode="0.0"/>
    <numFmt numFmtId="182" formatCode="&quot; &quot;#,##0.00&quot; &quot;[$€]&quot; &quot;;&quot;-&quot;#,##0.00&quot; &quot;[$€]&quot; &quot;;&quot; -&quot;00&quot; &quot;[$€]&quot; &quot;;&quot; &quot;@&quot; &quot;"/>
    <numFmt numFmtId="183" formatCode="#,##0.00\ _€"/>
    <numFmt numFmtId="184" formatCode="00&quot;.&quot;"/>
    <numFmt numFmtId="185" formatCode="#,##0.00;[Red]#,##0.00"/>
    <numFmt numFmtId="186" formatCode="000"/>
    <numFmt numFmtId="187" formatCode="&quot;SIT&quot;\ #,##0_);\(&quot;SIT&quot;\ #,##0\)"/>
    <numFmt numFmtId="188" formatCode="#,##0_ ;\-#,##0\ "/>
    <numFmt numFmtId="189" formatCode="#,##0.00;#,##0.00"/>
    <numFmt numFmtId="190" formatCode="_ * #,##0.00_)\ [$€-1]_ ;_ * \(#,##0.00\)\ [$€-1]_ ;_ * &quot;-&quot;??_)\ [$€-1]_ ;_ @_ "/>
    <numFmt numFmtId="191" formatCode="_-* #,##0.00&quot; €&quot;_-;\-* #,##0.00&quot; €&quot;_-;_-* \-??&quot; €&quot;_-;_-@_-"/>
    <numFmt numFmtId="192" formatCode="_-* #,##0.00\ [$€-1]_-;\-* #,##0.00\ [$€-1]_-;_-* &quot;-&quot;??\ [$€-1]_-;_-@_-"/>
    <numFmt numFmtId="193" formatCode="_-* #,##0.00&quot; SIT&quot;_-;\-* #,##0.00&quot; SIT&quot;_-;_-* \-??&quot; SIT&quot;_-;_-@_-"/>
    <numFmt numFmtId="194" formatCode="_-* #,##0.00&quot; EUR&quot;_-;\-* #,##0.00&quot; EUR&quot;_-;_-* \-??&quot; EUR&quot;_-;_-@_-"/>
    <numFmt numFmtId="195" formatCode="#,##0.00\ [$EUR];\-#,##0.00\ [$EUR]"/>
    <numFmt numFmtId="196" formatCode="0."/>
  </numFmts>
  <fonts count="133">
    <font>
      <sz val="10"/>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1"/>
      <color indexed="8"/>
      <name val="Calibri"/>
      <family val="2"/>
    </font>
    <font>
      <sz val="10"/>
      <name val="Arial"/>
      <family val="2"/>
      <charset val="238"/>
    </font>
    <font>
      <sz val="10"/>
      <name val="Arial"/>
      <family val="2"/>
    </font>
    <font>
      <sz val="10"/>
      <name val="Arial CE"/>
      <charset val="238"/>
    </font>
    <font>
      <sz val="12"/>
      <name val="Times New Roman CE"/>
      <family val="1"/>
      <charset val="238"/>
    </font>
    <font>
      <i/>
      <sz val="10"/>
      <name val="SL Dutch"/>
    </font>
    <font>
      <sz val="11"/>
      <color theme="1"/>
      <name val="Calibri"/>
      <family val="2"/>
      <charset val="238"/>
      <scheme val="minor"/>
    </font>
    <font>
      <sz val="8"/>
      <name val="Calibri"/>
      <family val="2"/>
      <charset val="238"/>
    </font>
    <font>
      <sz val="10"/>
      <color theme="1"/>
      <name val="Calibri"/>
      <family val="2"/>
      <charset val="238"/>
    </font>
    <font>
      <sz val="11"/>
      <color rgb="FF000000"/>
      <name val="Calibri"/>
      <family val="2"/>
      <charset val="238"/>
    </font>
    <font>
      <sz val="11"/>
      <color theme="1"/>
      <name val="Calibri"/>
      <family val="2"/>
      <charset val="1"/>
      <scheme val="minor"/>
    </font>
    <font>
      <sz val="10"/>
      <color rgb="FF000000"/>
      <name val="Arial"/>
      <family val="2"/>
    </font>
    <font>
      <sz val="10"/>
      <name val="Arial CE"/>
      <family val="2"/>
      <charset val="238"/>
    </font>
    <font>
      <sz val="11"/>
      <color rgb="FF000000"/>
      <name val="Calibri"/>
      <family val="2"/>
    </font>
    <font>
      <b/>
      <sz val="10"/>
      <color theme="1"/>
      <name val="Calibri"/>
      <family val="2"/>
      <charset val="238"/>
    </font>
    <font>
      <b/>
      <sz val="11"/>
      <name val="Calibri"/>
      <family val="2"/>
      <charset val="238"/>
    </font>
    <font>
      <sz val="9"/>
      <color theme="1"/>
      <name val="Calibri"/>
      <family val="2"/>
      <charset val="238"/>
    </font>
    <font>
      <sz val="10"/>
      <name val="Times New Roman"/>
      <family val="1"/>
      <charset val="238"/>
    </font>
    <font>
      <sz val="10"/>
      <color indexed="8"/>
      <name val="Calibri"/>
      <family val="2"/>
      <charset val="238"/>
    </font>
    <font>
      <sz val="9"/>
      <color indexed="8"/>
      <name val="Calibri"/>
      <family val="2"/>
      <charset val="238"/>
    </font>
    <font>
      <sz val="10"/>
      <name val="Arial CE"/>
    </font>
    <font>
      <sz val="10"/>
      <name val="Times New Roman CE"/>
      <charset val="238"/>
    </font>
    <font>
      <b/>
      <sz val="18"/>
      <color theme="3"/>
      <name val="Cambria"/>
      <family val="2"/>
      <charset val="238"/>
      <scheme val="major"/>
    </font>
    <font>
      <sz val="11"/>
      <color rgb="FF000000"/>
      <name val="Arial ce"/>
    </font>
    <font>
      <sz val="10"/>
      <color rgb="FF000000"/>
      <name val="Arial"/>
      <family val="2"/>
      <charset val="238"/>
    </font>
    <font>
      <b/>
      <sz val="11"/>
      <color rgb="FF3F3F3F"/>
      <name val="Calibri"/>
      <family val="2"/>
      <charset val="238"/>
      <scheme val="minor"/>
    </font>
    <font>
      <sz val="10"/>
      <name val="MS Sans Serif"/>
    </font>
    <font>
      <sz val="10"/>
      <color indexed="8"/>
      <name val="Arial"/>
      <family val="2"/>
      <charset val="238"/>
    </font>
    <font>
      <b/>
      <sz val="9"/>
      <color indexed="81"/>
      <name val="Segoe UI"/>
      <family val="2"/>
      <charset val="238"/>
    </font>
    <font>
      <sz val="9"/>
      <color indexed="81"/>
      <name val="Segoe UI"/>
      <family val="2"/>
      <charset val="238"/>
    </font>
    <font>
      <b/>
      <sz val="16"/>
      <color rgb="FF000000"/>
      <name val="Calibri"/>
      <family val="2"/>
      <charset val="238"/>
      <scheme val="minor"/>
    </font>
    <font>
      <b/>
      <sz val="12"/>
      <color rgb="FF000000"/>
      <name val="Calibri"/>
      <family val="2"/>
      <charset val="238"/>
      <scheme val="minor"/>
    </font>
    <font>
      <sz val="11"/>
      <color rgb="FF000000"/>
      <name val="Calibri"/>
      <family val="2"/>
      <charset val="238"/>
      <scheme val="minor"/>
    </font>
    <font>
      <b/>
      <sz val="11"/>
      <color rgb="FF000000"/>
      <name val="Calibri"/>
      <family val="2"/>
      <charset val="238"/>
      <scheme val="minor"/>
    </font>
    <font>
      <sz val="12"/>
      <color rgb="FF000000"/>
      <name val="Calibri"/>
      <family val="2"/>
      <charset val="238"/>
      <scheme val="minor"/>
    </font>
    <font>
      <sz val="10"/>
      <color rgb="FF000000"/>
      <name val="Calibri"/>
      <family val="2"/>
      <charset val="238"/>
      <scheme val="minor"/>
    </font>
    <font>
      <b/>
      <sz val="10"/>
      <color rgb="FF000000"/>
      <name val="Calibri"/>
      <family val="2"/>
      <charset val="238"/>
      <scheme val="minor"/>
    </font>
    <font>
      <b/>
      <i/>
      <sz val="10"/>
      <color rgb="FF000000"/>
      <name val="Calibri"/>
      <family val="2"/>
      <charset val="238"/>
      <scheme val="minor"/>
    </font>
    <font>
      <i/>
      <sz val="10"/>
      <color rgb="FF000000"/>
      <name val="Calibri"/>
      <family val="2"/>
      <charset val="238"/>
      <scheme val="minor"/>
    </font>
    <font>
      <sz val="10"/>
      <color theme="1"/>
      <name val="Calibri"/>
      <family val="2"/>
      <charset val="238"/>
      <scheme val="minor"/>
    </font>
    <font>
      <u/>
      <sz val="10"/>
      <color rgb="FF000000"/>
      <name val="Calibri"/>
      <family val="2"/>
      <charset val="238"/>
      <scheme val="minor"/>
    </font>
    <font>
      <b/>
      <sz val="10"/>
      <color theme="1"/>
      <name val="Calibri"/>
      <family val="2"/>
      <charset val="238"/>
      <scheme val="minor"/>
    </font>
    <font>
      <sz val="10"/>
      <name val="Calibri"/>
      <family val="2"/>
      <charset val="238"/>
      <scheme val="minor"/>
    </font>
    <font>
      <i/>
      <sz val="10"/>
      <color theme="1"/>
      <name val="Calibri"/>
      <family val="2"/>
      <charset val="238"/>
      <scheme val="minor"/>
    </font>
    <font>
      <sz val="10"/>
      <color rgb="FFFF0000"/>
      <name val="Calibri"/>
      <family val="2"/>
      <charset val="238"/>
      <scheme val="minor"/>
    </font>
    <font>
      <b/>
      <i/>
      <sz val="9"/>
      <color theme="1"/>
      <name val="Calibri"/>
      <family val="2"/>
      <charset val="238"/>
      <scheme val="minor"/>
    </font>
    <font>
      <b/>
      <sz val="9"/>
      <color theme="1"/>
      <name val="Calibri"/>
      <family val="2"/>
      <charset val="238"/>
      <scheme val="minor"/>
    </font>
    <font>
      <sz val="9"/>
      <color theme="1"/>
      <name val="Calibri"/>
      <family val="2"/>
      <charset val="238"/>
      <scheme val="minor"/>
    </font>
    <font>
      <b/>
      <sz val="9"/>
      <color rgb="FFFF0000"/>
      <name val="Calibri"/>
      <family val="2"/>
      <charset val="238"/>
      <scheme val="minor"/>
    </font>
    <font>
      <sz val="8"/>
      <color theme="1"/>
      <name val="Calibri"/>
      <family val="2"/>
      <charset val="238"/>
      <scheme val="minor"/>
    </font>
    <font>
      <i/>
      <sz val="8"/>
      <color theme="1"/>
      <name val="Calibri"/>
      <family val="2"/>
      <charset val="238"/>
      <scheme val="minor"/>
    </font>
    <font>
      <b/>
      <sz val="10"/>
      <color rgb="FFFF0000"/>
      <name val="Calibri"/>
      <family val="2"/>
      <charset val="238"/>
      <scheme val="minor"/>
    </font>
    <font>
      <sz val="10"/>
      <color rgb="FF3F3F3F"/>
      <name val="Calibri"/>
      <family val="2"/>
      <charset val="238"/>
      <scheme val="minor"/>
    </font>
    <font>
      <b/>
      <sz val="10"/>
      <name val="Calibri"/>
      <family val="2"/>
      <charset val="238"/>
      <scheme val="minor"/>
    </font>
    <font>
      <b/>
      <i/>
      <sz val="10"/>
      <name val="Calibri"/>
      <family val="2"/>
      <charset val="238"/>
      <scheme val="minor"/>
    </font>
    <font>
      <i/>
      <sz val="10"/>
      <name val="Calibri"/>
      <family val="2"/>
      <charset val="238"/>
      <scheme val="minor"/>
    </font>
    <font>
      <sz val="10"/>
      <color indexed="10"/>
      <name val="Calibri"/>
      <family val="2"/>
      <charset val="238"/>
      <scheme val="minor"/>
    </font>
    <font>
      <b/>
      <sz val="10"/>
      <color indexed="10"/>
      <name val="Calibri"/>
      <family val="2"/>
      <charset val="238"/>
      <scheme val="minor"/>
    </font>
    <font>
      <u/>
      <sz val="10"/>
      <name val="Calibri"/>
      <family val="2"/>
      <charset val="238"/>
      <scheme val="minor"/>
    </font>
    <font>
      <b/>
      <sz val="11"/>
      <name val="Calibri"/>
      <family val="2"/>
      <charset val="238"/>
      <scheme val="minor"/>
    </font>
    <font>
      <b/>
      <sz val="12"/>
      <name val="Calibri"/>
      <family val="2"/>
      <charset val="238"/>
      <scheme val="minor"/>
    </font>
    <font>
      <sz val="11"/>
      <name val="Calibri"/>
      <family val="2"/>
      <charset val="238"/>
      <scheme val="minor"/>
    </font>
    <font>
      <sz val="10"/>
      <name val="Calibri"/>
      <family val="2"/>
      <charset val="238"/>
    </font>
    <font>
      <sz val="10"/>
      <color indexed="8"/>
      <name val="Calibri"/>
      <family val="2"/>
      <charset val="238"/>
      <scheme val="minor"/>
    </font>
    <font>
      <b/>
      <sz val="10"/>
      <color indexed="8"/>
      <name val="Calibri"/>
      <family val="2"/>
      <charset val="238"/>
      <scheme val="minor"/>
    </font>
    <font>
      <sz val="9"/>
      <color indexed="81"/>
      <name val="Tahoma"/>
      <family val="2"/>
      <charset val="238"/>
    </font>
    <font>
      <i/>
      <sz val="10"/>
      <color rgb="FFFF0000"/>
      <name val="Calibri"/>
      <family val="2"/>
      <charset val="238"/>
      <scheme val="minor"/>
    </font>
    <font>
      <sz val="10"/>
      <name val="MS Sans Serif"/>
      <charset val="238"/>
    </font>
    <font>
      <sz val="10"/>
      <name val="MS Sans Serif"/>
      <family val="2"/>
      <charset val="238"/>
    </font>
    <font>
      <b/>
      <u/>
      <sz val="10"/>
      <color rgb="FFFF0000"/>
      <name val="Calibri"/>
      <family val="2"/>
      <charset val="238"/>
      <scheme val="minor"/>
    </font>
    <font>
      <b/>
      <sz val="10"/>
      <color theme="4"/>
      <name val="Calibri"/>
      <family val="2"/>
      <charset val="238"/>
      <scheme val="minor"/>
    </font>
    <font>
      <vertAlign val="superscript"/>
      <sz val="10"/>
      <name val="Calibri"/>
      <family val="2"/>
      <charset val="238"/>
    </font>
    <font>
      <b/>
      <sz val="10"/>
      <name val="MS Sans Serif"/>
      <charset val="238"/>
    </font>
    <font>
      <sz val="10"/>
      <name val="MS Sans Serif"/>
      <family val="2"/>
    </font>
    <font>
      <b/>
      <sz val="10"/>
      <name val="Calibri"/>
      <family val="2"/>
      <charset val="238"/>
    </font>
    <font>
      <sz val="10"/>
      <color theme="4"/>
      <name val="Calibri"/>
      <family val="2"/>
      <charset val="238"/>
      <scheme val="minor"/>
    </font>
    <font>
      <sz val="10"/>
      <color theme="6" tint="-0.249977111117893"/>
      <name val="Calibri"/>
      <family val="2"/>
      <charset val="238"/>
      <scheme val="minor"/>
    </font>
    <font>
      <b/>
      <sz val="10"/>
      <color theme="6" tint="-0.249977111117893"/>
      <name val="Calibri"/>
      <family val="2"/>
      <charset val="238"/>
      <scheme val="minor"/>
    </font>
    <font>
      <vertAlign val="superscript"/>
      <sz val="10"/>
      <color rgb="FF000000"/>
      <name val="Calibri"/>
      <family val="2"/>
      <charset val="238"/>
      <scheme val="minor"/>
    </font>
    <font>
      <sz val="10"/>
      <color rgb="FF0070C0"/>
      <name val="Calibri"/>
      <family val="2"/>
      <charset val="238"/>
      <scheme val="minor"/>
    </font>
    <font>
      <sz val="11"/>
      <color rgb="FF000000"/>
      <name val="Times New Roman CE"/>
      <charset val="238"/>
    </font>
    <font>
      <vertAlign val="superscript"/>
      <sz val="10"/>
      <name val="Calibri"/>
      <family val="2"/>
      <charset val="238"/>
      <scheme val="minor"/>
    </font>
    <font>
      <sz val="10"/>
      <name val="Gatineau"/>
    </font>
    <font>
      <sz val="9"/>
      <name val="Arial"/>
      <family val="2"/>
      <charset val="238"/>
    </font>
    <font>
      <sz val="12"/>
      <name val="Courier"/>
      <family val="3"/>
    </font>
    <font>
      <sz val="11"/>
      <name val="Arial"/>
      <family val="2"/>
      <charset val="238"/>
    </font>
    <font>
      <b/>
      <i/>
      <sz val="10"/>
      <color indexed="8"/>
      <name val="Calibri"/>
      <family val="2"/>
      <charset val="238"/>
      <scheme val="minor"/>
    </font>
    <font>
      <sz val="10"/>
      <name val="Helv"/>
      <charset val="204"/>
    </font>
    <font>
      <sz val="10"/>
      <color indexed="9"/>
      <name val="Calibri"/>
      <family val="2"/>
      <charset val="238"/>
      <scheme val="minor"/>
    </font>
    <font>
      <sz val="10"/>
      <color rgb="FF7030A0"/>
      <name val="Calibri"/>
      <family val="2"/>
      <charset val="238"/>
      <scheme val="minor"/>
    </font>
    <font>
      <vertAlign val="subscript"/>
      <sz val="10"/>
      <name val="Calibri"/>
      <family val="2"/>
      <charset val="238"/>
      <scheme val="minor"/>
    </font>
    <font>
      <sz val="10"/>
      <color theme="3"/>
      <name val="Calibri"/>
      <family val="2"/>
      <charset val="238"/>
      <scheme val="minor"/>
    </font>
    <font>
      <sz val="10"/>
      <color rgb="FF00B0F0"/>
      <name val="Calibri"/>
      <family val="2"/>
      <charset val="238"/>
      <scheme val="minor"/>
    </font>
    <font>
      <u/>
      <sz val="10"/>
      <color theme="1"/>
      <name val="Calibri"/>
      <family val="2"/>
      <charset val="238"/>
      <scheme val="minor"/>
    </font>
    <font>
      <b/>
      <i/>
      <sz val="10"/>
      <color theme="1"/>
      <name val="Calibri"/>
      <family val="2"/>
      <charset val="238"/>
      <scheme val="minor"/>
    </font>
    <font>
      <u/>
      <sz val="10"/>
      <color theme="10"/>
      <name val="Arial"/>
      <family val="2"/>
      <charset val="238"/>
    </font>
    <font>
      <u/>
      <sz val="10"/>
      <color theme="10"/>
      <name val="Calibri"/>
      <family val="2"/>
      <charset val="238"/>
      <scheme val="minor"/>
    </font>
    <font>
      <sz val="10"/>
      <name val="Arial"/>
      <family val="2"/>
      <charset val="1"/>
    </font>
    <font>
      <b/>
      <sz val="10"/>
      <name val="Calibri"/>
      <family val="2"/>
      <scheme val="minor"/>
    </font>
    <font>
      <sz val="10"/>
      <name val="Calibri"/>
      <family val="2"/>
      <scheme val="minor"/>
    </font>
    <font>
      <sz val="11"/>
      <name val="Century Gothic CE"/>
      <family val="2"/>
      <charset val="238"/>
    </font>
    <font>
      <sz val="10"/>
      <color theme="9" tint="-0.249977111117893"/>
      <name val="Calibri"/>
      <family val="2"/>
      <scheme val="minor"/>
    </font>
    <font>
      <b/>
      <i/>
      <sz val="10"/>
      <name val="Calibri"/>
      <family val="2"/>
      <scheme val="minor"/>
    </font>
    <font>
      <i/>
      <sz val="10"/>
      <name val="Calibri"/>
      <family val="2"/>
      <scheme val="minor"/>
    </font>
    <font>
      <sz val="10"/>
      <color theme="1"/>
      <name val="Calibri"/>
      <family val="2"/>
      <scheme val="minor"/>
    </font>
    <font>
      <b/>
      <sz val="10"/>
      <color theme="9" tint="-0.249977111117893"/>
      <name val="Calibri"/>
      <family val="2"/>
      <charset val="238"/>
      <scheme val="minor"/>
    </font>
    <font>
      <vertAlign val="subscript"/>
      <sz val="10"/>
      <color indexed="8"/>
      <name val="Calibri"/>
      <family val="2"/>
      <charset val="238"/>
      <scheme val="minor"/>
    </font>
    <font>
      <sz val="11"/>
      <color rgb="FF006100"/>
      <name val="Calibri"/>
      <family val="2"/>
      <scheme val="minor"/>
    </font>
    <font>
      <vertAlign val="subscript"/>
      <sz val="10"/>
      <color theme="1"/>
      <name val="Calibri"/>
      <family val="2"/>
      <charset val="238"/>
      <scheme val="minor"/>
    </font>
    <font>
      <vertAlign val="superscript"/>
      <sz val="10"/>
      <color theme="1"/>
      <name val="Calibri"/>
      <family val="2"/>
      <charset val="238"/>
      <scheme val="minor"/>
    </font>
    <font>
      <sz val="11"/>
      <color theme="1"/>
      <name val="Arial"/>
      <family val="2"/>
      <charset val="238"/>
    </font>
    <font>
      <i/>
      <sz val="11"/>
      <color rgb="FF00B050"/>
      <name val="Calibri"/>
      <family val="2"/>
      <charset val="238"/>
      <scheme val="minor"/>
    </font>
    <font>
      <i/>
      <sz val="10"/>
      <color indexed="10"/>
      <name val="Calibri"/>
      <family val="2"/>
      <charset val="238"/>
      <scheme val="minor"/>
    </font>
    <font>
      <i/>
      <sz val="10"/>
      <color rgb="FF7030A0"/>
      <name val="Calibri"/>
      <family val="2"/>
      <charset val="238"/>
      <scheme val="minor"/>
    </font>
    <font>
      <b/>
      <i/>
      <sz val="10"/>
      <color rgb="FFFF0000"/>
      <name val="Calibri"/>
      <family val="2"/>
      <charset val="238"/>
      <scheme val="minor"/>
    </font>
    <font>
      <i/>
      <sz val="10"/>
      <color theme="3"/>
      <name val="Calibri"/>
      <family val="2"/>
      <charset val="238"/>
      <scheme val="minor"/>
    </font>
    <font>
      <sz val="16"/>
      <name val="Calibri"/>
      <family val="2"/>
      <charset val="238"/>
      <scheme val="minor"/>
    </font>
    <font>
      <sz val="12"/>
      <name val="Calibri"/>
      <family val="2"/>
      <charset val="238"/>
      <scheme val="minor"/>
    </font>
    <font>
      <b/>
      <sz val="8"/>
      <name val="Calibri"/>
      <family val="2"/>
      <charset val="238"/>
      <scheme val="minor"/>
    </font>
    <font>
      <sz val="8"/>
      <name val="Calibri"/>
      <family val="2"/>
      <charset val="238"/>
      <scheme val="minor"/>
    </font>
    <font>
      <sz val="8.5"/>
      <name val="Calibri"/>
      <family val="2"/>
      <charset val="238"/>
      <scheme val="minor"/>
    </font>
  </fonts>
  <fills count="16">
    <fill>
      <patternFill patternType="none"/>
    </fill>
    <fill>
      <patternFill patternType="gray125"/>
    </fill>
    <fill>
      <patternFill patternType="solid">
        <fgColor theme="4" tint="0.79998168889431442"/>
        <bgColor indexed="64"/>
      </patternFill>
    </fill>
    <fill>
      <patternFill patternType="solid">
        <fgColor rgb="FFC6EFCE"/>
      </patternFill>
    </fill>
    <fill>
      <patternFill patternType="solid">
        <fgColor rgb="FFF2F2F2"/>
      </patternFill>
    </fill>
    <fill>
      <patternFill patternType="solid">
        <fgColor theme="8" tint="0.59999389629810485"/>
        <bgColor indexed="64"/>
      </patternFill>
    </fill>
    <fill>
      <patternFill patternType="solid">
        <fgColor theme="2"/>
        <bgColor indexed="64"/>
      </patternFill>
    </fill>
    <fill>
      <patternFill patternType="solid">
        <fgColor theme="0" tint="-0.249977111117893"/>
        <bgColor indexed="64"/>
      </patternFill>
    </fill>
    <fill>
      <patternFill patternType="solid">
        <fgColor rgb="FF92D050"/>
        <bgColor indexed="64"/>
      </patternFill>
    </fill>
    <fill>
      <patternFill patternType="solid">
        <fgColor theme="4" tint="0.59999389629810485"/>
        <bgColor indexed="64"/>
      </patternFill>
    </fill>
    <fill>
      <patternFill patternType="solid">
        <fgColor theme="6" tint="0.59999389629810485"/>
        <bgColor indexed="64"/>
      </patternFill>
    </fill>
    <fill>
      <patternFill patternType="solid">
        <fgColor rgb="FFFFFF00"/>
        <bgColor indexed="64"/>
      </patternFill>
    </fill>
    <fill>
      <patternFill patternType="solid">
        <fgColor theme="2" tint="-9.9978637043366805E-2"/>
        <bgColor indexed="64"/>
      </patternFill>
    </fill>
    <fill>
      <patternFill patternType="solid">
        <fgColor rgb="FFFFFF99"/>
        <bgColor indexed="64"/>
      </patternFill>
    </fill>
    <fill>
      <patternFill patternType="solid">
        <fgColor theme="0"/>
        <bgColor indexed="64"/>
      </patternFill>
    </fill>
    <fill>
      <patternFill patternType="solid">
        <fgColor rgb="FFFFFFCC"/>
        <bgColor indexed="64"/>
      </patternFill>
    </fill>
  </fills>
  <borders count="45">
    <border>
      <left/>
      <right/>
      <top/>
      <bottom/>
      <diagonal/>
    </border>
    <border>
      <left style="thin">
        <color indexed="64"/>
      </left>
      <right style="thin">
        <color indexed="64"/>
      </right>
      <top/>
      <bottom/>
      <diagonal/>
    </border>
    <border>
      <left style="thin">
        <color indexed="64"/>
      </left>
      <right/>
      <top/>
      <bottom/>
      <diagonal/>
    </border>
    <border>
      <left/>
      <right/>
      <top style="thin">
        <color indexed="64"/>
      </top>
      <bottom style="thin">
        <color indexed="64"/>
      </bottom>
      <diagonal/>
    </border>
    <border>
      <left/>
      <right/>
      <top style="thin">
        <color rgb="FF000000"/>
      </top>
      <bottom style="thin">
        <color rgb="FF000000"/>
      </bottom>
      <diagonal/>
    </border>
    <border>
      <left/>
      <right/>
      <top style="thin">
        <color rgb="FF000000"/>
      </top>
      <bottom style="double">
        <color rgb="FF000000"/>
      </bottom>
      <diagonal/>
    </border>
    <border>
      <left/>
      <right/>
      <top style="hair">
        <color rgb="FF000000"/>
      </top>
      <bottom style="hair">
        <color rgb="FF00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auto="1"/>
      </top>
      <bottom style="double">
        <color auto="1"/>
      </bottom>
      <diagonal/>
    </border>
    <border>
      <left/>
      <right/>
      <top style="thin">
        <color indexed="64"/>
      </top>
      <bottom style="double">
        <color rgb="FF000000"/>
      </bottom>
      <diagonal/>
    </border>
    <border>
      <left/>
      <right/>
      <top/>
      <bottom style="thin">
        <color indexed="64"/>
      </bottom>
      <diagonal/>
    </border>
    <border>
      <left/>
      <right/>
      <top/>
      <bottom style="thin">
        <color theme="0" tint="-0.14996795556505021"/>
      </bottom>
      <diagonal/>
    </border>
    <border>
      <left/>
      <right/>
      <top style="thin">
        <color theme="0" tint="-0.14996795556505021"/>
      </top>
      <bottom style="thin">
        <color theme="0" tint="-0.14996795556505021"/>
      </bottom>
      <diagonal/>
    </border>
    <border>
      <left/>
      <right/>
      <top style="thin">
        <color indexed="8"/>
      </top>
      <bottom style="thin">
        <color indexed="8"/>
      </bottom>
      <diagonal/>
    </border>
    <border>
      <left style="thin">
        <color indexed="8"/>
      </left>
      <right style="thin">
        <color indexed="8"/>
      </right>
      <top/>
      <bottom/>
      <diagonal/>
    </border>
    <border>
      <left style="thin">
        <color indexed="8"/>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top style="thin">
        <color indexed="8"/>
      </top>
      <bottom/>
      <diagonal/>
    </border>
    <border>
      <left/>
      <right style="thin">
        <color indexed="8"/>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thin">
        <color rgb="FF000000"/>
      </top>
      <bottom/>
      <diagonal/>
    </border>
    <border>
      <left/>
      <right/>
      <top/>
      <bottom style="double">
        <color rgb="FF000000"/>
      </bottom>
      <diagonal/>
    </border>
    <border>
      <left/>
      <right/>
      <top style="thin">
        <color rgb="FF000000"/>
      </top>
      <bottom style="double">
        <color indexed="64"/>
      </bottom>
      <diagonal/>
    </border>
  </borders>
  <cellStyleXfs count="375">
    <xf numFmtId="0" fontId="0" fillId="0" borderId="0"/>
    <xf numFmtId="164" fontId="13" fillId="0" borderId="0" applyFont="0" applyFill="0" applyBorder="0" applyAlignment="0" applyProtection="0"/>
    <xf numFmtId="167" fontId="15" fillId="0" borderId="0" applyFont="0" applyFill="0" applyBorder="0" applyAlignment="0" applyProtection="0"/>
    <xf numFmtId="39" fontId="14" fillId="0" borderId="1">
      <alignment horizontal="right" vertical="top" wrapText="1"/>
    </xf>
    <xf numFmtId="0" fontId="18"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3" fillId="0" borderId="0"/>
    <xf numFmtId="0" fontId="13" fillId="0" borderId="0" applyFont="0" applyBorder="0"/>
    <xf numFmtId="0" fontId="13" fillId="0" borderId="0"/>
    <xf numFmtId="0" fontId="13" fillId="0" borderId="0"/>
    <xf numFmtId="0" fontId="14" fillId="0" borderId="0"/>
    <xf numFmtId="0" fontId="13" fillId="0" borderId="0"/>
    <xf numFmtId="0" fontId="12" fillId="0" borderId="0"/>
    <xf numFmtId="0" fontId="18" fillId="0" borderId="0"/>
    <xf numFmtId="0" fontId="18" fillId="0" borderId="0"/>
    <xf numFmtId="0" fontId="14" fillId="0" borderId="0"/>
    <xf numFmtId="0" fontId="13" fillId="0" borderId="0"/>
    <xf numFmtId="0" fontId="14" fillId="0" borderId="0" applyBorder="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8" fillId="0" borderId="0"/>
    <xf numFmtId="0" fontId="18" fillId="0" borderId="0"/>
    <xf numFmtId="0" fontId="11" fillId="0" borderId="0"/>
    <xf numFmtId="0" fontId="18" fillId="0" borderId="0"/>
    <xf numFmtId="0" fontId="18" fillId="0" borderId="0"/>
    <xf numFmtId="0" fontId="11" fillId="0" borderId="0"/>
    <xf numFmtId="0" fontId="14" fillId="0" borderId="0" applyBorder="0"/>
    <xf numFmtId="0" fontId="13" fillId="0" borderId="0" applyFont="0" applyBorder="0"/>
    <xf numFmtId="0" fontId="18" fillId="0" borderId="0"/>
    <xf numFmtId="0" fontId="14" fillId="0" borderId="0" applyBorder="0"/>
    <xf numFmtId="0" fontId="13" fillId="0" borderId="0" applyFont="0" applyBorder="0"/>
    <xf numFmtId="0" fontId="14" fillId="0" borderId="0" applyBorder="0"/>
    <xf numFmtId="0" fontId="15" fillId="0" borderId="0"/>
    <xf numFmtId="0" fontId="15" fillId="0" borderId="0"/>
    <xf numFmtId="0" fontId="13" fillId="0" borderId="0"/>
    <xf numFmtId="0" fontId="15" fillId="0" borderId="0"/>
    <xf numFmtId="0" fontId="16" fillId="0" borderId="0"/>
    <xf numFmtId="0" fontId="16" fillId="0" borderId="0"/>
    <xf numFmtId="0" fontId="16" fillId="0" borderId="0"/>
    <xf numFmtId="0" fontId="13" fillId="0" borderId="0" applyFont="0" applyBorder="0"/>
    <xf numFmtId="0" fontId="13" fillId="0" borderId="0" applyFont="0" applyBorder="0"/>
    <xf numFmtId="0" fontId="14" fillId="0" borderId="0"/>
    <xf numFmtId="0" fontId="13" fillId="0" borderId="0"/>
    <xf numFmtId="0" fontId="14" fillId="0" borderId="0"/>
    <xf numFmtId="0" fontId="13" fillId="0" borderId="0"/>
    <xf numFmtId="0" fontId="14" fillId="0" borderId="0"/>
    <xf numFmtId="0" fontId="13" fillId="0" borderId="0"/>
    <xf numFmtId="0" fontId="14" fillId="0" borderId="0"/>
    <xf numFmtId="0" fontId="13" fillId="0" borderId="0"/>
    <xf numFmtId="0" fontId="13" fillId="0" borderId="0" applyFont="0" applyBorder="0"/>
    <xf numFmtId="0" fontId="14" fillId="0" borderId="0"/>
    <xf numFmtId="0" fontId="14" fillId="0" borderId="0"/>
    <xf numFmtId="0" fontId="13" fillId="0" borderId="0"/>
    <xf numFmtId="0" fontId="12" fillId="0" borderId="0"/>
    <xf numFmtId="0" fontId="11" fillId="0" borderId="0"/>
    <xf numFmtId="0" fontId="13" fillId="0" borderId="0"/>
    <xf numFmtId="0" fontId="13" fillId="0" borderId="0" applyFont="0" applyBorder="0"/>
    <xf numFmtId="0" fontId="14" fillId="0" borderId="0"/>
    <xf numFmtId="0" fontId="13" fillId="0" borderId="0"/>
    <xf numFmtId="0" fontId="13" fillId="0" borderId="0" applyFont="0" applyBorder="0"/>
    <xf numFmtId="0" fontId="13" fillId="0" borderId="0" applyFont="0" applyBorder="0"/>
    <xf numFmtId="0" fontId="13" fillId="0" borderId="0" applyFont="0" applyBorder="0"/>
    <xf numFmtId="0" fontId="13" fillId="0" borderId="0"/>
    <xf numFmtId="0" fontId="13" fillId="0" borderId="0" applyBorder="0"/>
    <xf numFmtId="0" fontId="13" fillId="0" borderId="0" applyFont="0" applyBorder="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1" fontId="17" fillId="0" borderId="0"/>
    <xf numFmtId="0" fontId="14" fillId="0" borderId="2">
      <alignment horizontal="left" vertical="top" wrapText="1"/>
    </xf>
    <xf numFmtId="165" fontId="14" fillId="0" borderId="0" applyFill="0" applyBorder="0" applyAlignment="0" applyProtection="0"/>
    <xf numFmtId="164" fontId="13" fillId="0" borderId="0" applyFont="0" applyFill="0" applyBorder="0" applyAlignment="0" applyProtection="0"/>
    <xf numFmtId="166" fontId="13" fillId="0" borderId="0" applyFill="0" applyBorder="0" applyAlignment="0" applyProtection="0"/>
    <xf numFmtId="164" fontId="15" fillId="0" borderId="0" applyFont="0" applyFill="0" applyBorder="0" applyAlignment="0" applyProtection="0"/>
    <xf numFmtId="164" fontId="13" fillId="0" borderId="0" applyFont="0" applyFill="0" applyBorder="0" applyAlignment="0" applyProtection="0"/>
    <xf numFmtId="0" fontId="15" fillId="0" borderId="0"/>
    <xf numFmtId="0" fontId="14" fillId="0" borderId="0"/>
    <xf numFmtId="0" fontId="10" fillId="0" borderId="0"/>
    <xf numFmtId="1" fontId="17" fillId="0" borderId="0"/>
    <xf numFmtId="0" fontId="10" fillId="0" borderId="0"/>
    <xf numFmtId="0" fontId="15" fillId="0" borderId="0"/>
    <xf numFmtId="0" fontId="13" fillId="0" borderId="0"/>
    <xf numFmtId="0" fontId="13" fillId="0" borderId="0"/>
    <xf numFmtId="0" fontId="15" fillId="0" borderId="0"/>
    <xf numFmtId="0" fontId="13" fillId="0" borderId="0"/>
    <xf numFmtId="0" fontId="15" fillId="0" borderId="0"/>
    <xf numFmtId="168" fontId="15" fillId="0" borderId="0" applyFont="0" applyFill="0" applyBorder="0" applyAlignment="0" applyProtection="0"/>
    <xf numFmtId="9" fontId="15" fillId="0" borderId="0" applyFont="0" applyFill="0" applyBorder="0" applyAlignment="0" applyProtection="0"/>
    <xf numFmtId="0" fontId="13" fillId="0" borderId="0"/>
    <xf numFmtId="0" fontId="21" fillId="0" borderId="0"/>
    <xf numFmtId="0" fontId="13" fillId="0" borderId="0"/>
    <xf numFmtId="169" fontId="13" fillId="0" borderId="0" applyFont="0" applyFill="0" applyBorder="0" applyAlignment="0" applyProtection="0"/>
    <xf numFmtId="0" fontId="15" fillId="0" borderId="0"/>
    <xf numFmtId="166" fontId="15" fillId="0" borderId="0" applyBorder="0" applyProtection="0"/>
    <xf numFmtId="0" fontId="22" fillId="0" borderId="0"/>
    <xf numFmtId="0" fontId="9" fillId="0" borderId="0"/>
    <xf numFmtId="0" fontId="13" fillId="0" borderId="0"/>
    <xf numFmtId="166" fontId="24" fillId="0" borderId="0" applyFill="0" applyBorder="0" applyAlignment="0" applyProtection="0"/>
    <xf numFmtId="170" fontId="25" fillId="0" borderId="0" applyBorder="0" applyProtection="0"/>
    <xf numFmtId="170" fontId="23" fillId="0" borderId="0" applyBorder="0" applyProtection="0"/>
    <xf numFmtId="170" fontId="23" fillId="0" borderId="0" applyBorder="0" applyProtection="0"/>
    <xf numFmtId="0" fontId="9" fillId="0" borderId="0"/>
    <xf numFmtId="4" fontId="26" fillId="0" borderId="0">
      <alignment horizontal="left" vertical="top"/>
    </xf>
    <xf numFmtId="4" fontId="20" fillId="0" borderId="0">
      <alignment horizontal="right" vertical="top" wrapText="1"/>
    </xf>
    <xf numFmtId="171" fontId="15" fillId="0" borderId="0" applyBorder="0" applyProtection="0"/>
    <xf numFmtId="4" fontId="20" fillId="0" borderId="0">
      <alignment horizontal="left" vertical="top" wrapText="1"/>
    </xf>
    <xf numFmtId="0" fontId="27" fillId="2" borderId="0" applyNumberFormat="0" applyBorder="0" applyProtection="0">
      <alignment horizontal="left" vertical="top"/>
    </xf>
    <xf numFmtId="4" fontId="20" fillId="0" borderId="0">
      <alignment horizontal="left" vertical="top" wrapText="1"/>
    </xf>
    <xf numFmtId="4" fontId="28" fillId="0" borderId="0">
      <alignment horizontal="right" vertical="top"/>
    </xf>
    <xf numFmtId="0" fontId="27" fillId="2" borderId="0" applyNumberFormat="0" applyBorder="0" applyProtection="0">
      <alignment horizontal="left" vertical="top"/>
    </xf>
    <xf numFmtId="0" fontId="29" fillId="0" borderId="0"/>
    <xf numFmtId="4" fontId="28" fillId="0" borderId="0">
      <alignment horizontal="right" vertical="top"/>
    </xf>
    <xf numFmtId="4" fontId="20" fillId="0" borderId="0">
      <alignment horizontal="right" vertical="top" wrapText="1"/>
    </xf>
    <xf numFmtId="4" fontId="31" fillId="0" borderId="0">
      <alignment horizontal="right" vertical="top"/>
    </xf>
    <xf numFmtId="4" fontId="30" fillId="0" borderId="0">
      <alignment horizontal="right" vertical="top" wrapText="1"/>
    </xf>
    <xf numFmtId="172" fontId="32" fillId="0" borderId="0" applyFont="0" applyFill="0" applyBorder="0" applyAlignment="0" applyProtection="0"/>
    <xf numFmtId="0" fontId="33" fillId="0" borderId="0"/>
    <xf numFmtId="4" fontId="20" fillId="0" borderId="0">
      <alignment horizontal="left" vertical="top" wrapText="1"/>
    </xf>
    <xf numFmtId="4" fontId="28" fillId="0" borderId="0">
      <alignment horizontal="right" vertical="top"/>
    </xf>
    <xf numFmtId="4" fontId="30" fillId="0" borderId="0">
      <alignment horizontal="left" vertical="top" wrapText="1"/>
    </xf>
    <xf numFmtId="4" fontId="20" fillId="0" borderId="0">
      <alignment horizontal="right" vertical="top" wrapText="1"/>
    </xf>
    <xf numFmtId="4" fontId="20" fillId="0" borderId="0">
      <alignment horizontal="left" vertical="top" wrapText="1"/>
    </xf>
    <xf numFmtId="0" fontId="29" fillId="0" borderId="0"/>
    <xf numFmtId="0" fontId="34" fillId="0" borderId="0" applyNumberFormat="0" applyFill="0" applyBorder="0" applyAlignment="0" applyProtection="0"/>
    <xf numFmtId="0" fontId="33" fillId="0" borderId="0"/>
    <xf numFmtId="4" fontId="30" fillId="0" borderId="0">
      <alignment horizontal="left" vertical="top" wrapText="1"/>
    </xf>
    <xf numFmtId="0" fontId="22" fillId="0" borderId="0"/>
    <xf numFmtId="0" fontId="8" fillId="0" borderId="0"/>
    <xf numFmtId="164" fontId="15" fillId="0" borderId="0" applyFont="0" applyFill="0" applyBorder="0" applyAlignment="0" applyProtection="0"/>
    <xf numFmtId="0" fontId="8" fillId="0" borderId="0"/>
    <xf numFmtId="4" fontId="20" fillId="0" borderId="0">
      <alignment horizontal="left" vertical="top" wrapText="1"/>
    </xf>
    <xf numFmtId="0" fontId="33" fillId="0" borderId="0"/>
    <xf numFmtId="0" fontId="29" fillId="0" borderId="0"/>
    <xf numFmtId="0" fontId="29" fillId="0" borderId="0"/>
    <xf numFmtId="4" fontId="30" fillId="0" borderId="0">
      <alignment horizontal="left" vertical="top" wrapText="1"/>
    </xf>
    <xf numFmtId="4" fontId="28" fillId="0" borderId="0">
      <alignment horizontal="right" vertical="top"/>
    </xf>
    <xf numFmtId="0" fontId="29" fillId="0" borderId="0"/>
    <xf numFmtId="0" fontId="35" fillId="0" borderId="0"/>
    <xf numFmtId="0" fontId="37" fillId="4" borderId="9" applyNumberFormat="0" applyAlignment="0" applyProtection="0"/>
    <xf numFmtId="0" fontId="7" fillId="0" borderId="0"/>
    <xf numFmtId="0" fontId="38" fillId="0" borderId="0"/>
    <xf numFmtId="0" fontId="6" fillId="0" borderId="0"/>
    <xf numFmtId="0" fontId="24" fillId="0" borderId="0"/>
    <xf numFmtId="0" fontId="5" fillId="0" borderId="0"/>
    <xf numFmtId="0" fontId="15" fillId="0" borderId="0"/>
    <xf numFmtId="0" fontId="13" fillId="0" borderId="0" applyProtection="0"/>
    <xf numFmtId="0" fontId="15" fillId="0" borderId="0"/>
    <xf numFmtId="0" fontId="13" fillId="0" borderId="0" applyNumberFormat="0" applyFont="0" applyFill="0" applyBorder="0" applyAlignment="0" applyProtection="0">
      <alignment vertical="top"/>
    </xf>
    <xf numFmtId="0" fontId="4" fillId="0" borderId="0"/>
    <xf numFmtId="0" fontId="13" fillId="0" borderId="0"/>
    <xf numFmtId="0" fontId="14" fillId="0" borderId="0"/>
    <xf numFmtId="0" fontId="13" fillId="0" borderId="0"/>
    <xf numFmtId="0" fontId="15" fillId="0" borderId="0"/>
    <xf numFmtId="0" fontId="13" fillId="0" borderId="0"/>
    <xf numFmtId="0" fontId="79" fillId="0" borderId="0">
      <alignment vertical="top"/>
    </xf>
    <xf numFmtId="0" fontId="13" fillId="0" borderId="0"/>
    <xf numFmtId="178" fontId="80" fillId="0" borderId="0" applyFont="0" applyFill="0" applyBorder="0" applyAlignment="0" applyProtection="0"/>
    <xf numFmtId="0" fontId="15" fillId="0" borderId="0"/>
    <xf numFmtId="0" fontId="13" fillId="0" borderId="0"/>
    <xf numFmtId="9" fontId="80" fillId="0" borderId="0" applyFont="0" applyFill="0" applyBorder="0" applyAlignment="0" applyProtection="0"/>
    <xf numFmtId="0" fontId="85" fillId="0" borderId="0"/>
    <xf numFmtId="0" fontId="80" fillId="0" borderId="0"/>
    <xf numFmtId="0" fontId="80" fillId="0" borderId="0"/>
    <xf numFmtId="0" fontId="80" fillId="0" borderId="0">
      <alignment vertical="top"/>
    </xf>
    <xf numFmtId="0" fontId="80" fillId="0" borderId="0"/>
    <xf numFmtId="40" fontId="80" fillId="0" borderId="0" applyFont="0" applyFill="0" applyBorder="0" applyAlignment="0" applyProtection="0"/>
    <xf numFmtId="0" fontId="39" fillId="0" borderId="0"/>
    <xf numFmtId="0" fontId="80" fillId="0" borderId="0">
      <alignment vertical="top"/>
    </xf>
    <xf numFmtId="0" fontId="24" fillId="0" borderId="0"/>
    <xf numFmtId="0" fontId="13" fillId="0" borderId="0"/>
    <xf numFmtId="0" fontId="80" fillId="0" borderId="0"/>
    <xf numFmtId="0" fontId="13" fillId="0" borderId="0"/>
    <xf numFmtId="0" fontId="92" fillId="0" borderId="0" applyNumberFormat="0" applyBorder="0" applyProtection="0"/>
    <xf numFmtId="0" fontId="13" fillId="0" borderId="0">
      <alignment vertical="center"/>
    </xf>
    <xf numFmtId="0" fontId="11" fillId="0" borderId="0"/>
    <xf numFmtId="0" fontId="32" fillId="0" borderId="0"/>
    <xf numFmtId="0" fontId="94" fillId="0" borderId="0"/>
    <xf numFmtId="164" fontId="94" fillId="0" borderId="0" applyFont="0" applyFill="0" applyBorder="0" applyAlignment="0" applyProtection="0"/>
    <xf numFmtId="0" fontId="21" fillId="0" borderId="0" applyNumberFormat="0" applyFont="0" applyBorder="0" applyProtection="0"/>
    <xf numFmtId="182" fontId="21" fillId="0" borderId="0" applyFont="0" applyFill="0" applyBorder="0" applyAlignment="0" applyProtection="0"/>
    <xf numFmtId="0" fontId="95" fillId="0" borderId="0"/>
    <xf numFmtId="37" fontId="96" fillId="0" borderId="0"/>
    <xf numFmtId="0" fontId="97" fillId="0" borderId="0"/>
    <xf numFmtId="168" fontId="13" fillId="0" borderId="0" applyFont="0" applyFill="0" applyBorder="0" applyAlignment="0" applyProtection="0"/>
    <xf numFmtId="0" fontId="99" fillId="0" borderId="0"/>
    <xf numFmtId="0" fontId="11" fillId="0" borderId="0"/>
    <xf numFmtId="0" fontId="107" fillId="0" borderId="0" applyNumberFormat="0" applyFill="0" applyBorder="0" applyAlignment="0" applyProtection="0">
      <alignment vertical="top"/>
      <protection locked="0"/>
    </xf>
    <xf numFmtId="191" fontId="13" fillId="0" borderId="0" applyBorder="0" applyProtection="0"/>
    <xf numFmtId="0" fontId="109" fillId="0" borderId="0"/>
    <xf numFmtId="193" fontId="112" fillId="0" borderId="0" applyBorder="0" applyProtection="0"/>
    <xf numFmtId="0" fontId="3" fillId="0" borderId="0"/>
    <xf numFmtId="9" fontId="109" fillId="0" borderId="0" applyFont="0" applyFill="0" applyBorder="0" applyAlignment="0" applyProtection="0"/>
    <xf numFmtId="0" fontId="36" fillId="0" borderId="0"/>
    <xf numFmtId="0" fontId="119" fillId="3" borderId="0" applyNumberFormat="0" applyBorder="0" applyAlignment="0" applyProtection="0"/>
    <xf numFmtId="0" fontId="3" fillId="0" borderId="0"/>
    <xf numFmtId="0" fontId="1" fillId="0" borderId="0"/>
    <xf numFmtId="0" fontId="11" fillId="0" borderId="0"/>
    <xf numFmtId="0" fontId="122" fillId="0" borderId="0"/>
    <xf numFmtId="9" fontId="122" fillId="0" borderId="0" applyFont="0" applyFill="0" applyBorder="0" applyAlignment="0" applyProtection="0"/>
    <xf numFmtId="44" fontId="122" fillId="0" borderId="0" applyFont="0" applyFill="0" applyBorder="0" applyAlignment="0" applyProtection="0"/>
    <xf numFmtId="9" fontId="74" fillId="0" borderId="0" applyFont="0" applyFill="0" applyBorder="0" applyAlignment="0" applyProtection="0"/>
  </cellStyleXfs>
  <cellXfs count="1762">
    <xf numFmtId="0" fontId="0" fillId="0" borderId="0" xfId="0"/>
    <xf numFmtId="2" fontId="54" fillId="0" borderId="0" xfId="319" applyNumberFormat="1" applyFont="1" applyAlignment="1" applyProtection="1">
      <alignment horizontal="justify" vertical="top" wrapText="1"/>
    </xf>
    <xf numFmtId="40" fontId="54" fillId="0" borderId="0" xfId="339" applyFont="1" applyFill="1" applyBorder="1" applyAlignment="1" applyProtection="1">
      <alignment horizontal="center" vertical="top"/>
    </xf>
    <xf numFmtId="181" fontId="54" fillId="0" borderId="0" xfId="345" applyNumberFormat="1" applyFont="1" applyAlignment="1" applyProtection="1">
      <alignment horizontal="left" vertical="top" wrapText="1"/>
      <protection hidden="1"/>
    </xf>
    <xf numFmtId="0" fontId="54" fillId="0" borderId="0" xfId="345" applyFont="1" applyAlignment="1" applyProtection="1">
      <alignment horizontal="left" vertical="top" wrapText="1"/>
      <protection hidden="1"/>
    </xf>
    <xf numFmtId="0" fontId="47" fillId="0" borderId="0" xfId="352" applyFont="1" applyBorder="1" applyAlignment="1" applyProtection="1">
      <alignment horizontal="center" vertical="top"/>
    </xf>
    <xf numFmtId="0" fontId="47" fillId="0" borderId="0" xfId="352" applyFont="1" applyBorder="1" applyAlignment="1" applyProtection="1">
      <alignment vertical="top"/>
    </xf>
    <xf numFmtId="0" fontId="47" fillId="0" borderId="0" xfId="352" applyFont="1" applyBorder="1" applyAlignment="1" applyProtection="1">
      <alignment horizontal="left" vertical="top" wrapText="1"/>
    </xf>
    <xf numFmtId="0" fontId="54" fillId="0" borderId="0" xfId="354" applyFont="1" applyAlignment="1" applyProtection="1">
      <alignment horizontal="left" vertical="top" wrapText="1"/>
      <protection hidden="1"/>
    </xf>
    <xf numFmtId="0" fontId="48" fillId="0" borderId="0" xfId="352" applyFont="1" applyBorder="1" applyAlignment="1" applyProtection="1">
      <alignment horizontal="center" vertical="top"/>
    </xf>
    <xf numFmtId="0" fontId="48" fillId="0" borderId="0" xfId="352" applyFont="1" applyBorder="1" applyAlignment="1" applyProtection="1">
      <alignment vertical="top"/>
    </xf>
    <xf numFmtId="188" fontId="47" fillId="0" borderId="0" xfId="245" applyNumberFormat="1" applyFont="1" applyBorder="1" applyAlignment="1" applyProtection="1">
      <alignment horizontal="center" vertical="top" wrapText="1"/>
    </xf>
    <xf numFmtId="4" fontId="54" fillId="0" borderId="0" xfId="357" applyNumberFormat="1" applyFont="1" applyBorder="1" applyAlignment="1" applyProtection="1">
      <alignment horizontal="right" vertical="top"/>
    </xf>
    <xf numFmtId="185" fontId="54" fillId="0" borderId="0" xfId="357" applyNumberFormat="1" applyFont="1" applyFill="1" applyBorder="1" applyAlignment="1" applyProtection="1">
      <alignment horizontal="right" vertical="top"/>
    </xf>
    <xf numFmtId="185" fontId="54" fillId="0" borderId="10" xfId="357" applyNumberFormat="1" applyFont="1" applyFill="1" applyBorder="1" applyAlignment="1" applyProtection="1">
      <alignment horizontal="right" vertical="top"/>
    </xf>
    <xf numFmtId="4" fontId="54" fillId="0" borderId="0" xfId="357" applyNumberFormat="1" applyFont="1" applyFill="1" applyBorder="1" applyAlignment="1" applyProtection="1">
      <alignment horizontal="right" vertical="top"/>
    </xf>
    <xf numFmtId="0" fontId="108" fillId="0" borderId="0" xfId="360" applyFont="1" applyBorder="1" applyAlignment="1" applyProtection="1">
      <alignment horizontal="right" vertical="top"/>
    </xf>
    <xf numFmtId="4" fontId="108" fillId="0" borderId="0" xfId="360" applyNumberFormat="1" applyFont="1" applyBorder="1" applyAlignment="1" applyProtection="1">
      <alignment horizontal="right" vertical="top"/>
    </xf>
    <xf numFmtId="194" fontId="110" fillId="0" borderId="23" xfId="363" applyNumberFormat="1" applyFont="1" applyBorder="1" applyAlignment="1" applyProtection="1">
      <alignment horizontal="right" vertical="top"/>
    </xf>
    <xf numFmtId="194" fontId="111" fillId="0" borderId="0" xfId="363" applyNumberFormat="1" applyFont="1" applyBorder="1" applyAlignment="1" applyProtection="1">
      <alignment vertical="top"/>
    </xf>
    <xf numFmtId="194" fontId="65" fillId="7" borderId="17" xfId="363" applyNumberFormat="1" applyFont="1" applyFill="1" applyBorder="1" applyAlignment="1" applyProtection="1">
      <alignment vertical="top"/>
    </xf>
    <xf numFmtId="194" fontId="111" fillId="7" borderId="17" xfId="363" quotePrefix="1" applyNumberFormat="1" applyFont="1" applyFill="1" applyBorder="1" applyAlignment="1" applyProtection="1">
      <alignment horizontal="right" vertical="top"/>
    </xf>
    <xf numFmtId="194" fontId="111" fillId="0" borderId="0" xfId="363" quotePrefix="1" applyNumberFormat="1" applyFont="1" applyBorder="1" applyAlignment="1" applyProtection="1">
      <alignment horizontal="right" vertical="top"/>
    </xf>
    <xf numFmtId="194" fontId="65" fillId="7" borderId="0" xfId="363" applyNumberFormat="1" applyFont="1" applyFill="1" applyBorder="1" applyAlignment="1" applyProtection="1">
      <alignment vertical="top"/>
    </xf>
    <xf numFmtId="194" fontId="54" fillId="7" borderId="17" xfId="363" quotePrefix="1" applyNumberFormat="1" applyFont="1" applyFill="1" applyBorder="1" applyAlignment="1" applyProtection="1">
      <alignment horizontal="right" vertical="top"/>
    </xf>
    <xf numFmtId="9" fontId="111" fillId="0" borderId="0" xfId="365" applyFont="1" applyFill="1" applyBorder="1" applyAlignment="1" applyProtection="1">
      <alignment vertical="top"/>
    </xf>
    <xf numFmtId="195" fontId="111" fillId="0" borderId="0" xfId="363" applyNumberFormat="1" applyFont="1" applyBorder="1" applyAlignment="1" applyProtection="1">
      <alignment vertical="top"/>
    </xf>
    <xf numFmtId="195" fontId="110" fillId="0" borderId="0" xfId="363" applyNumberFormat="1" applyFont="1" applyBorder="1" applyAlignment="1" applyProtection="1">
      <alignment vertical="top"/>
    </xf>
    <xf numFmtId="0" fontId="72" fillId="0" borderId="0" xfId="323" applyFont="1" applyAlignment="1">
      <alignment horizontal="center" vertical="top" wrapText="1"/>
    </xf>
    <xf numFmtId="0" fontId="72" fillId="0" borderId="0" xfId="323" applyFont="1" applyAlignment="1">
      <alignment horizontal="left" vertical="top" wrapText="1"/>
    </xf>
    <xf numFmtId="0" fontId="47" fillId="0" borderId="0" xfId="366" applyFont="1" applyAlignment="1">
      <alignment horizontal="center" vertical="top"/>
    </xf>
    <xf numFmtId="0" fontId="47" fillId="0" borderId="0" xfId="366" applyFont="1" applyAlignment="1">
      <alignment vertical="top"/>
    </xf>
    <xf numFmtId="49" fontId="54" fillId="0" borderId="23" xfId="366" applyNumberFormat="1" applyFont="1" applyBorder="1" applyAlignment="1">
      <alignment horizontal="center" vertical="top"/>
    </xf>
    <xf numFmtId="4" fontId="54" fillId="0" borderId="23" xfId="366" applyNumberFormat="1" applyFont="1" applyBorder="1" applyAlignment="1">
      <alignment horizontal="center" vertical="top"/>
    </xf>
    <xf numFmtId="196" fontId="47" fillId="0" borderId="0" xfId="366" applyNumberFormat="1" applyFont="1" applyAlignment="1">
      <alignment horizontal="center" vertical="top" wrapText="1"/>
    </xf>
    <xf numFmtId="4" fontId="47" fillId="0" borderId="0" xfId="366" applyNumberFormat="1" applyFont="1" applyAlignment="1">
      <alignment vertical="top" wrapText="1"/>
    </xf>
    <xf numFmtId="196" fontId="48" fillId="0" borderId="0" xfId="366" applyNumberFormat="1" applyFont="1" applyAlignment="1">
      <alignment horizontal="center" vertical="top" wrapText="1"/>
    </xf>
    <xf numFmtId="4" fontId="48" fillId="0" borderId="0" xfId="366" applyNumberFormat="1" applyFont="1" applyAlignment="1">
      <alignment horizontal="left" vertical="top" wrapText="1"/>
    </xf>
    <xf numFmtId="4" fontId="47" fillId="0" borderId="0" xfId="366" applyNumberFormat="1" applyFont="1" applyAlignment="1">
      <alignment horizontal="center" vertical="top" wrapText="1"/>
    </xf>
    <xf numFmtId="173" fontId="65" fillId="0" borderId="0" xfId="324" applyNumberFormat="1" applyFont="1" applyAlignment="1">
      <alignment horizontal="center" vertical="top" wrapText="1"/>
    </xf>
    <xf numFmtId="4" fontId="48" fillId="0" borderId="0" xfId="366" applyNumberFormat="1" applyFont="1" applyAlignment="1">
      <alignment vertical="top" wrapText="1"/>
    </xf>
    <xf numFmtId="173" fontId="65" fillId="0" borderId="17" xfId="324" applyNumberFormat="1" applyFont="1" applyBorder="1" applyAlignment="1">
      <alignment horizontal="center" vertical="top" wrapText="1"/>
    </xf>
    <xf numFmtId="4" fontId="48" fillId="0" borderId="17" xfId="366" applyNumberFormat="1" applyFont="1" applyBorder="1" applyAlignment="1">
      <alignment vertical="top" wrapText="1"/>
    </xf>
    <xf numFmtId="196" fontId="47" fillId="0" borderId="42" xfId="366" applyNumberFormat="1" applyFont="1" applyBorder="1" applyAlignment="1">
      <alignment horizontal="center" vertical="top" wrapText="1"/>
    </xf>
    <xf numFmtId="4" fontId="48" fillId="0" borderId="42" xfId="366" applyNumberFormat="1" applyFont="1" applyBorder="1" applyAlignment="1">
      <alignment horizontal="left" vertical="top" wrapText="1"/>
    </xf>
    <xf numFmtId="4" fontId="48" fillId="0" borderId="42" xfId="366" applyNumberFormat="1" applyFont="1" applyBorder="1" applyAlignment="1">
      <alignment vertical="top" wrapText="1"/>
    </xf>
    <xf numFmtId="4" fontId="48" fillId="0" borderId="0" xfId="366" applyNumberFormat="1" applyFont="1" applyAlignment="1">
      <alignment horizontal="center" vertical="top" wrapText="1"/>
    </xf>
    <xf numFmtId="4" fontId="48" fillId="0" borderId="0" xfId="366" applyNumberFormat="1" applyFont="1" applyAlignment="1">
      <alignment horizontal="right" vertical="top"/>
    </xf>
    <xf numFmtId="4" fontId="54" fillId="0" borderId="0" xfId="366" applyNumberFormat="1" applyFont="1" applyAlignment="1">
      <alignment horizontal="left" vertical="top" wrapText="1"/>
    </xf>
    <xf numFmtId="4" fontId="54" fillId="0" borderId="0" xfId="366" applyNumberFormat="1" applyFont="1" applyAlignment="1">
      <alignment horizontal="center" vertical="top" wrapText="1"/>
    </xf>
    <xf numFmtId="4" fontId="54" fillId="0" borderId="0" xfId="366" applyNumberFormat="1" applyFont="1" applyAlignment="1">
      <alignment vertical="top" wrapText="1"/>
    </xf>
    <xf numFmtId="196" fontId="47" fillId="0" borderId="0" xfId="366" quotePrefix="1" applyNumberFormat="1" applyFont="1" applyAlignment="1">
      <alignment horizontal="center" vertical="top" wrapText="1"/>
    </xf>
    <xf numFmtId="0" fontId="54" fillId="0" borderId="0" xfId="366" applyFont="1" applyAlignment="1">
      <alignment horizontal="left" vertical="top" wrapText="1"/>
    </xf>
    <xf numFmtId="0" fontId="56" fillId="0" borderId="0" xfId="366" applyFont="1" applyAlignment="1">
      <alignment vertical="top"/>
    </xf>
    <xf numFmtId="196" fontId="48" fillId="0" borderId="4" xfId="366" applyNumberFormat="1" applyFont="1" applyBorder="1" applyAlignment="1">
      <alignment horizontal="center" vertical="top" wrapText="1"/>
    </xf>
    <xf numFmtId="4" fontId="65" fillId="0" borderId="4" xfId="366" applyNumberFormat="1" applyFont="1" applyBorder="1" applyAlignment="1">
      <alignment horizontal="left" vertical="top" wrapText="1"/>
    </xf>
    <xf numFmtId="4" fontId="65" fillId="0" borderId="4" xfId="366" applyNumberFormat="1" applyFont="1" applyBorder="1" applyAlignment="1">
      <alignment horizontal="center" vertical="top" wrapText="1"/>
    </xf>
    <xf numFmtId="4" fontId="65" fillId="0" borderId="4" xfId="366" applyNumberFormat="1" applyFont="1" applyBorder="1" applyAlignment="1">
      <alignment vertical="top" wrapText="1"/>
    </xf>
    <xf numFmtId="4" fontId="65" fillId="0" borderId="0" xfId="366" applyNumberFormat="1" applyFont="1" applyAlignment="1">
      <alignment horizontal="left" vertical="top" wrapText="1"/>
    </xf>
    <xf numFmtId="4" fontId="65" fillId="0" borderId="0" xfId="366" applyNumberFormat="1" applyFont="1" applyAlignment="1">
      <alignment horizontal="center" vertical="top" wrapText="1"/>
    </xf>
    <xf numFmtId="4" fontId="65" fillId="0" borderId="0" xfId="366" applyNumberFormat="1" applyFont="1" applyAlignment="1">
      <alignment vertical="top" wrapText="1"/>
    </xf>
    <xf numFmtId="196" fontId="53" fillId="0" borderId="0" xfId="366" applyNumberFormat="1" applyFont="1" applyAlignment="1">
      <alignment horizontal="center" vertical="top" wrapText="1"/>
    </xf>
    <xf numFmtId="196" fontId="51" fillId="0" borderId="0" xfId="366" applyNumberFormat="1" applyFont="1" applyAlignment="1">
      <alignment horizontal="center" vertical="top" wrapText="1"/>
    </xf>
    <xf numFmtId="4" fontId="53" fillId="0" borderId="0" xfId="366" applyNumberFormat="1" applyFont="1" applyAlignment="1">
      <alignment horizontal="left" vertical="top" wrapText="1"/>
    </xf>
    <xf numFmtId="4" fontId="53" fillId="0" borderId="0" xfId="366" applyNumberFormat="1" applyFont="1" applyAlignment="1">
      <alignment horizontal="center" vertical="top" wrapText="1"/>
    </xf>
    <xf numFmtId="4" fontId="51" fillId="0" borderId="0" xfId="366" applyNumberFormat="1" applyFont="1" applyAlignment="1">
      <alignment vertical="top" wrapText="1"/>
    </xf>
    <xf numFmtId="4" fontId="51" fillId="0" borderId="0" xfId="366" applyNumberFormat="1" applyFont="1" applyAlignment="1">
      <alignment horizontal="left" vertical="top" wrapText="1"/>
    </xf>
    <xf numFmtId="4" fontId="51" fillId="0" borderId="0" xfId="366" applyNumberFormat="1" applyFont="1" applyAlignment="1">
      <alignment horizontal="center" vertical="top" wrapText="1"/>
    </xf>
    <xf numFmtId="4" fontId="47" fillId="0" borderId="0" xfId="366" applyNumberFormat="1" applyFont="1" applyAlignment="1">
      <alignment horizontal="left" vertical="top" wrapText="1"/>
    </xf>
    <xf numFmtId="196" fontId="51" fillId="0" borderId="0" xfId="366" quotePrefix="1" applyNumberFormat="1" applyFont="1" applyAlignment="1">
      <alignment horizontal="center" vertical="top" wrapText="1"/>
    </xf>
    <xf numFmtId="4" fontId="51" fillId="0" borderId="0" xfId="366" applyNumberFormat="1" applyFont="1" applyAlignment="1">
      <alignment vertical="top"/>
    </xf>
    <xf numFmtId="4" fontId="47" fillId="0" borderId="0" xfId="366" applyNumberFormat="1" applyFont="1" applyAlignment="1">
      <alignment horizontal="center" vertical="top"/>
    </xf>
    <xf numFmtId="4" fontId="47" fillId="0" borderId="0" xfId="366" applyNumberFormat="1" applyFont="1" applyAlignment="1">
      <alignment horizontal="left" vertical="top"/>
    </xf>
    <xf numFmtId="4" fontId="53" fillId="0" borderId="0" xfId="366" applyNumberFormat="1" applyFont="1" applyAlignment="1">
      <alignment vertical="top" wrapText="1"/>
    </xf>
    <xf numFmtId="196" fontId="51" fillId="0" borderId="4" xfId="366" applyNumberFormat="1" applyFont="1" applyBorder="1" applyAlignment="1">
      <alignment horizontal="center" vertical="top" wrapText="1"/>
    </xf>
    <xf numFmtId="4" fontId="53" fillId="0" borderId="4" xfId="366" applyNumberFormat="1" applyFont="1" applyBorder="1" applyAlignment="1">
      <alignment horizontal="left" vertical="top" wrapText="1"/>
    </xf>
    <xf numFmtId="4" fontId="53" fillId="0" borderId="4" xfId="366" applyNumberFormat="1" applyFont="1" applyBorder="1" applyAlignment="1">
      <alignment horizontal="center" vertical="top" wrapText="1"/>
    </xf>
    <xf numFmtId="4" fontId="51" fillId="0" borderId="4" xfId="366" applyNumberFormat="1" applyFont="1" applyBorder="1" applyAlignment="1">
      <alignment vertical="top" wrapText="1"/>
    </xf>
    <xf numFmtId="4" fontId="53" fillId="0" borderId="4" xfId="366" applyNumberFormat="1" applyFont="1" applyBorder="1" applyAlignment="1">
      <alignment vertical="top" wrapText="1"/>
    </xf>
    <xf numFmtId="49" fontId="51" fillId="0" borderId="0" xfId="368" applyNumberFormat="1" applyFont="1" applyAlignment="1">
      <alignment vertical="top"/>
    </xf>
    <xf numFmtId="196" fontId="47" fillId="0" borderId="4" xfId="366" applyNumberFormat="1" applyFont="1" applyBorder="1" applyAlignment="1">
      <alignment horizontal="center" vertical="top" wrapText="1"/>
    </xf>
    <xf numFmtId="4" fontId="48" fillId="0" borderId="4" xfId="366" applyNumberFormat="1" applyFont="1" applyBorder="1" applyAlignment="1">
      <alignment horizontal="left" vertical="top" wrapText="1"/>
    </xf>
    <xf numFmtId="4" fontId="47" fillId="0" borderId="4" xfId="366" applyNumberFormat="1" applyFont="1" applyBorder="1" applyAlignment="1">
      <alignment horizontal="center" vertical="top" wrapText="1"/>
    </xf>
    <xf numFmtId="4" fontId="47" fillId="0" borderId="4" xfId="366" applyNumberFormat="1" applyFont="1" applyBorder="1" applyAlignment="1">
      <alignment vertical="top" wrapText="1"/>
    </xf>
    <xf numFmtId="4" fontId="48" fillId="0" borderId="4" xfId="366" applyNumberFormat="1" applyFont="1" applyBorder="1" applyAlignment="1">
      <alignment vertical="top" wrapText="1"/>
    </xf>
    <xf numFmtId="49" fontId="54" fillId="0" borderId="0" xfId="366" applyNumberFormat="1" applyFont="1" applyAlignment="1">
      <alignment horizontal="left" vertical="top"/>
    </xf>
    <xf numFmtId="4" fontId="54" fillId="0" borderId="0" xfId="367" applyNumberFormat="1" applyFont="1" applyFill="1" applyAlignment="1" applyProtection="1">
      <alignment horizontal="left" vertical="top" wrapText="1"/>
    </xf>
    <xf numFmtId="4" fontId="54" fillId="0" borderId="0" xfId="366" applyNumberFormat="1" applyFont="1" applyAlignment="1">
      <alignment horizontal="center" vertical="top"/>
    </xf>
    <xf numFmtId="49" fontId="65" fillId="0" borderId="0" xfId="366" applyNumberFormat="1" applyFont="1" applyAlignment="1">
      <alignment horizontal="left" vertical="top"/>
    </xf>
    <xf numFmtId="0" fontId="72" fillId="0" borderId="0" xfId="367" applyFont="1" applyFill="1" applyAlignment="1" applyProtection="1">
      <alignment horizontal="left" vertical="top"/>
    </xf>
    <xf numFmtId="4" fontId="65" fillId="0" borderId="0" xfId="367" applyNumberFormat="1" applyFont="1" applyFill="1" applyAlignment="1" applyProtection="1">
      <alignment horizontal="left" vertical="top" wrapText="1"/>
    </xf>
    <xf numFmtId="0" fontId="54" fillId="0" borderId="0" xfId="367" applyFont="1" applyFill="1" applyAlignment="1" applyProtection="1">
      <alignment horizontal="left" vertical="top"/>
    </xf>
    <xf numFmtId="0" fontId="54" fillId="0" borderId="0" xfId="345" applyFont="1" applyAlignment="1">
      <alignment horizontal="center" vertical="top"/>
    </xf>
    <xf numFmtId="0" fontId="54" fillId="0" borderId="0" xfId="345" applyFont="1" applyAlignment="1">
      <alignment vertical="top"/>
    </xf>
    <xf numFmtId="174" fontId="54" fillId="0" borderId="0" xfId="345" applyNumberFormat="1" applyFont="1" applyAlignment="1">
      <alignment vertical="top"/>
    </xf>
    <xf numFmtId="0" fontId="54" fillId="9" borderId="0" xfId="345" applyFont="1" applyFill="1" applyAlignment="1">
      <alignment vertical="top"/>
    </xf>
    <xf numFmtId="0" fontId="54" fillId="10" borderId="0" xfId="345" applyFont="1" applyFill="1" applyAlignment="1">
      <alignment vertical="top"/>
    </xf>
    <xf numFmtId="16" fontId="72" fillId="0" borderId="0" xfId="323" quotePrefix="1" applyNumberFormat="1" applyFont="1" applyAlignment="1">
      <alignment horizontal="center" vertical="top" wrapText="1"/>
    </xf>
    <xf numFmtId="0" fontId="54" fillId="0" borderId="0" xfId="323" applyFont="1" applyAlignment="1">
      <alignment horizontal="center" vertical="top" wrapText="1"/>
    </xf>
    <xf numFmtId="1" fontId="54" fillId="0" borderId="0" xfId="323" applyNumberFormat="1" applyFont="1" applyAlignment="1">
      <alignment horizontal="center" vertical="top" wrapText="1"/>
    </xf>
    <xf numFmtId="4" fontId="54" fillId="0" borderId="0" xfId="323" applyNumberFormat="1" applyFont="1" applyAlignment="1">
      <alignment horizontal="justify" vertical="top" wrapText="1"/>
    </xf>
    <xf numFmtId="0" fontId="54" fillId="0" borderId="0" xfId="323" applyFont="1" applyAlignment="1">
      <alignment horizontal="left" vertical="top" wrapText="1"/>
    </xf>
    <xf numFmtId="49" fontId="54" fillId="0" borderId="23" xfId="345" applyNumberFormat="1" applyFont="1" applyBorder="1" applyAlignment="1">
      <alignment horizontal="center" vertical="top"/>
    </xf>
    <xf numFmtId="4" fontId="54" fillId="0" borderId="23" xfId="345" applyNumberFormat="1" applyFont="1" applyBorder="1" applyAlignment="1">
      <alignment horizontal="center" vertical="top"/>
    </xf>
    <xf numFmtId="0" fontId="54" fillId="9" borderId="23" xfId="345" applyFont="1" applyFill="1" applyBorder="1" applyAlignment="1">
      <alignment horizontal="center" vertical="top"/>
    </xf>
    <xf numFmtId="0" fontId="54" fillId="10" borderId="23" xfId="345" applyFont="1" applyFill="1" applyBorder="1" applyAlignment="1">
      <alignment horizontal="center" vertical="top"/>
    </xf>
    <xf numFmtId="0" fontId="66" fillId="0" borderId="0" xfId="345" applyFont="1" applyAlignment="1">
      <alignment horizontal="left" vertical="top" wrapText="1"/>
    </xf>
    <xf numFmtId="0" fontId="66" fillId="0" borderId="0" xfId="345" applyFont="1" applyAlignment="1">
      <alignment horizontal="center" vertical="top" wrapText="1"/>
    </xf>
    <xf numFmtId="4" fontId="66" fillId="0" borderId="0" xfId="345" applyNumberFormat="1" applyFont="1" applyAlignment="1">
      <alignment horizontal="center" vertical="top" wrapText="1"/>
    </xf>
    <xf numFmtId="0" fontId="65" fillId="0" borderId="0" xfId="324" applyFont="1" applyAlignment="1">
      <alignment horizontal="center" vertical="top" wrapText="1"/>
    </xf>
    <xf numFmtId="0" fontId="65" fillId="0" borderId="0" xfId="324" applyFont="1" applyAlignment="1">
      <alignment vertical="top" wrapText="1"/>
    </xf>
    <xf numFmtId="1" fontId="65" fillId="0" borderId="0" xfId="324" applyNumberFormat="1" applyFont="1" applyAlignment="1">
      <alignment horizontal="center" vertical="top" wrapText="1"/>
    </xf>
    <xf numFmtId="4" fontId="54" fillId="0" borderId="0" xfId="345" applyNumberFormat="1" applyFont="1" applyAlignment="1">
      <alignment horizontal="right" vertical="top"/>
    </xf>
    <xf numFmtId="4" fontId="65" fillId="0" borderId="0" xfId="324" applyNumberFormat="1" applyFont="1" applyAlignment="1">
      <alignment horizontal="right" vertical="top" wrapText="1"/>
    </xf>
    <xf numFmtId="4" fontId="54" fillId="9" borderId="0" xfId="345" applyNumberFormat="1" applyFont="1" applyFill="1" applyAlignment="1">
      <alignment vertical="top"/>
    </xf>
    <xf numFmtId="4" fontId="54" fillId="10" borderId="0" xfId="345" applyNumberFormat="1" applyFont="1" applyFill="1" applyAlignment="1">
      <alignment vertical="top"/>
    </xf>
    <xf numFmtId="0" fontId="65" fillId="0" borderId="0" xfId="345" applyFont="1" applyAlignment="1">
      <alignment horizontal="left" vertical="top" wrapText="1"/>
    </xf>
    <xf numFmtId="0" fontId="65" fillId="0" borderId="0" xfId="345" applyFont="1" applyAlignment="1">
      <alignment horizontal="center" vertical="top" wrapText="1"/>
    </xf>
    <xf numFmtId="49" fontId="65" fillId="0" borderId="17" xfId="324" applyNumberFormat="1" applyFont="1" applyBorder="1" applyAlignment="1">
      <alignment horizontal="center" vertical="top" wrapText="1"/>
    </xf>
    <xf numFmtId="0" fontId="65" fillId="0" borderId="17" xfId="324" applyFont="1" applyBorder="1" applyAlignment="1">
      <alignment vertical="top" wrapText="1"/>
    </xf>
    <xf numFmtId="1" fontId="65" fillId="0" borderId="17" xfId="324" applyNumberFormat="1" applyFont="1" applyBorder="1" applyAlignment="1">
      <alignment horizontal="center" vertical="top" wrapText="1"/>
    </xf>
    <xf numFmtId="4" fontId="54" fillId="0" borderId="17" xfId="345" applyNumberFormat="1" applyFont="1" applyBorder="1" applyAlignment="1">
      <alignment horizontal="right" vertical="top"/>
    </xf>
    <xf numFmtId="4" fontId="65" fillId="0" borderId="17" xfId="324" applyNumberFormat="1" applyFont="1" applyBorder="1" applyAlignment="1">
      <alignment horizontal="right" vertical="top" wrapText="1"/>
    </xf>
    <xf numFmtId="4" fontId="54" fillId="0" borderId="0" xfId="345" applyNumberFormat="1" applyFont="1" applyAlignment="1">
      <alignment vertical="top"/>
    </xf>
    <xf numFmtId="49" fontId="54" fillId="0" borderId="0" xfId="324" applyNumberFormat="1" applyFont="1" applyAlignment="1">
      <alignment horizontal="center" vertical="top" wrapText="1"/>
    </xf>
    <xf numFmtId="4" fontId="65" fillId="9" borderId="0" xfId="324" applyNumberFormat="1" applyFont="1" applyFill="1" applyAlignment="1">
      <alignment horizontal="right" vertical="top" wrapText="1"/>
    </xf>
    <xf numFmtId="0" fontId="54" fillId="0" borderId="0" xfId="324" applyFont="1" applyAlignment="1">
      <alignment vertical="top" wrapText="1"/>
    </xf>
    <xf numFmtId="0" fontId="65" fillId="0" borderId="0" xfId="345" quotePrefix="1" applyFont="1" applyAlignment="1">
      <alignment horizontal="center" vertical="top"/>
    </xf>
    <xf numFmtId="0" fontId="65" fillId="0" borderId="0" xfId="345" applyFont="1" applyAlignment="1">
      <alignment horizontal="center" vertical="top"/>
    </xf>
    <xf numFmtId="0" fontId="76" fillId="0" borderId="0" xfId="345" applyFont="1" applyAlignment="1">
      <alignment horizontal="center" vertical="top"/>
    </xf>
    <xf numFmtId="174" fontId="65" fillId="0" borderId="0" xfId="345" applyNumberFormat="1" applyFont="1" applyAlignment="1">
      <alignment horizontal="center" vertical="top"/>
    </xf>
    <xf numFmtId="0" fontId="76" fillId="0" borderId="0" xfId="345" applyFont="1" applyAlignment="1">
      <alignment horizontal="left" vertical="top" wrapText="1"/>
    </xf>
    <xf numFmtId="0" fontId="76" fillId="0" borderId="0" xfId="345" applyFont="1" applyAlignment="1">
      <alignment horizontal="center" vertical="top" wrapText="1"/>
    </xf>
    <xf numFmtId="3" fontId="76" fillId="0" borderId="0" xfId="345" applyNumberFormat="1" applyFont="1" applyAlignment="1">
      <alignment horizontal="center" vertical="top"/>
    </xf>
    <xf numFmtId="174" fontId="65" fillId="0" borderId="0" xfId="345" applyNumberFormat="1" applyFont="1" applyAlignment="1">
      <alignment horizontal="right" vertical="top"/>
    </xf>
    <xf numFmtId="0" fontId="65" fillId="9" borderId="0" xfId="345" applyFont="1" applyFill="1" applyAlignment="1">
      <alignment vertical="top"/>
    </xf>
    <xf numFmtId="0" fontId="65" fillId="10" borderId="0" xfId="345" applyFont="1" applyFill="1" applyAlignment="1">
      <alignment vertical="top"/>
    </xf>
    <xf numFmtId="0" fontId="65" fillId="0" borderId="0" xfId="345" applyFont="1" applyAlignment="1">
      <alignment vertical="top"/>
    </xf>
    <xf numFmtId="0" fontId="75" fillId="0" borderId="0" xfId="345" applyFont="1" applyAlignment="1">
      <alignment horizontal="left" vertical="top" wrapText="1"/>
    </xf>
    <xf numFmtId="0" fontId="75" fillId="0" borderId="0" xfId="345" applyFont="1" applyAlignment="1">
      <alignment horizontal="center" vertical="top" wrapText="1"/>
    </xf>
    <xf numFmtId="3" fontId="75" fillId="0" borderId="0" xfId="345" applyNumberFormat="1" applyFont="1" applyAlignment="1">
      <alignment horizontal="center" vertical="top"/>
    </xf>
    <xf numFmtId="4" fontId="75" fillId="0" borderId="0" xfId="345" applyNumberFormat="1" applyFont="1" applyAlignment="1">
      <alignment horizontal="right" vertical="top"/>
    </xf>
    <xf numFmtId="0" fontId="54" fillId="0" borderId="17" xfId="345" applyFont="1" applyBorder="1" applyAlignment="1">
      <alignment horizontal="center" vertical="top"/>
    </xf>
    <xf numFmtId="0" fontId="76" fillId="0" borderId="17" xfId="345" applyFont="1" applyBorder="1" applyAlignment="1">
      <alignment horizontal="left" vertical="top" wrapText="1"/>
    </xf>
    <xf numFmtId="0" fontId="75" fillId="0" borderId="17" xfId="345" applyFont="1" applyBorder="1" applyAlignment="1">
      <alignment horizontal="center" vertical="top" wrapText="1"/>
    </xf>
    <xf numFmtId="3" fontId="75" fillId="0" borderId="17" xfId="345" applyNumberFormat="1" applyFont="1" applyBorder="1" applyAlignment="1">
      <alignment horizontal="center" vertical="top"/>
    </xf>
    <xf numFmtId="4" fontId="65" fillId="0" borderId="17" xfId="345" applyNumberFormat="1" applyFont="1" applyBorder="1" applyAlignment="1">
      <alignment horizontal="right" vertical="top"/>
    </xf>
    <xf numFmtId="3" fontId="65" fillId="0" borderId="0" xfId="345" applyNumberFormat="1" applyFont="1" applyAlignment="1">
      <alignment horizontal="center" vertical="top" wrapText="1"/>
    </xf>
    <xf numFmtId="4" fontId="65" fillId="0" borderId="0" xfId="345" applyNumberFormat="1" applyFont="1" applyAlignment="1">
      <alignment horizontal="left" vertical="top" wrapText="1"/>
    </xf>
    <xf numFmtId="4" fontId="65" fillId="0" borderId="0" xfId="345" applyNumberFormat="1" applyFont="1" applyAlignment="1">
      <alignment horizontal="center" vertical="top"/>
    </xf>
    <xf numFmtId="4" fontId="65" fillId="0" borderId="0" xfId="345" applyNumberFormat="1" applyFont="1" applyAlignment="1">
      <alignment horizontal="right" vertical="top"/>
    </xf>
    <xf numFmtId="14" fontId="54" fillId="0" borderId="0" xfId="345" applyNumberFormat="1" applyFont="1" applyAlignment="1">
      <alignment horizontal="center" vertical="top"/>
    </xf>
    <xf numFmtId="0" fontId="54" fillId="0" borderId="0" xfId="345" applyFont="1" applyAlignment="1">
      <alignment horizontal="left" vertical="top" wrapText="1"/>
    </xf>
    <xf numFmtId="0" fontId="54" fillId="0" borderId="0" xfId="345" applyFont="1" applyAlignment="1">
      <alignment horizontal="center" vertical="top" wrapText="1"/>
    </xf>
    <xf numFmtId="3" fontId="54" fillId="0" borderId="0" xfId="345" applyNumberFormat="1" applyFont="1" applyAlignment="1">
      <alignment horizontal="center" vertical="top"/>
    </xf>
    <xf numFmtId="3" fontId="76" fillId="0" borderId="0" xfId="345" applyNumberFormat="1" applyFont="1" applyAlignment="1">
      <alignment horizontal="center" vertical="top" wrapText="1"/>
    </xf>
    <xf numFmtId="4" fontId="76" fillId="0" borderId="0" xfId="345" applyNumberFormat="1" applyFont="1" applyAlignment="1">
      <alignment horizontal="left" vertical="top" wrapText="1"/>
    </xf>
    <xf numFmtId="11" fontId="54" fillId="0" borderId="0" xfId="345" applyNumberFormat="1" applyFont="1" applyAlignment="1">
      <alignment vertical="top"/>
    </xf>
    <xf numFmtId="0" fontId="54" fillId="0" borderId="0" xfId="345" applyFont="1" applyAlignment="1">
      <alignment vertical="top" wrapText="1"/>
    </xf>
    <xf numFmtId="44" fontId="54" fillId="0" borderId="0" xfId="345" applyNumberFormat="1" applyFont="1" applyAlignment="1">
      <alignment vertical="top"/>
    </xf>
    <xf numFmtId="0" fontId="54" fillId="0" borderId="0" xfId="362" applyFont="1" applyAlignment="1">
      <alignment horizontal="center" vertical="top"/>
    </xf>
    <xf numFmtId="0" fontId="54" fillId="0" borderId="0" xfId="362" applyFont="1" applyAlignment="1">
      <alignment vertical="top"/>
    </xf>
    <xf numFmtId="49" fontId="54" fillId="0" borderId="23" xfId="362" applyNumberFormat="1" applyFont="1" applyBorder="1" applyAlignment="1">
      <alignment horizontal="center" vertical="top"/>
    </xf>
    <xf numFmtId="4" fontId="54" fillId="0" borderId="23" xfId="362" applyNumberFormat="1" applyFont="1" applyBorder="1" applyAlignment="1">
      <alignment horizontal="center" vertical="top"/>
    </xf>
    <xf numFmtId="0" fontId="54" fillId="0" borderId="23" xfId="362" applyFont="1" applyBorder="1" applyAlignment="1">
      <alignment horizontal="center" vertical="top"/>
    </xf>
    <xf numFmtId="0" fontId="66" fillId="0" borderId="0" xfId="362" applyFont="1" applyAlignment="1">
      <alignment horizontal="left" vertical="top" wrapText="1"/>
    </xf>
    <xf numFmtId="0" fontId="66" fillId="0" borderId="0" xfId="362" applyFont="1" applyAlignment="1">
      <alignment horizontal="center" vertical="top" wrapText="1"/>
    </xf>
    <xf numFmtId="4" fontId="66" fillId="0" borderId="0" xfId="362" applyNumberFormat="1" applyFont="1" applyAlignment="1">
      <alignment horizontal="center" vertical="top" wrapText="1"/>
    </xf>
    <xf numFmtId="4" fontId="54" fillId="0" borderId="0" xfId="362" applyNumberFormat="1" applyFont="1" applyAlignment="1">
      <alignment horizontal="right" vertical="top"/>
    </xf>
    <xf numFmtId="4" fontId="65" fillId="0" borderId="0" xfId="362" applyNumberFormat="1" applyFont="1" applyAlignment="1">
      <alignment vertical="top"/>
    </xf>
    <xf numFmtId="0" fontId="65" fillId="0" borderId="17" xfId="324" applyFont="1" applyBorder="1" applyAlignment="1">
      <alignment horizontal="center" vertical="top" wrapText="1"/>
    </xf>
    <xf numFmtId="0" fontId="54" fillId="0" borderId="17" xfId="362" applyFont="1" applyBorder="1" applyAlignment="1">
      <alignment horizontal="center" vertical="top"/>
    </xf>
    <xf numFmtId="0" fontId="65" fillId="0" borderId="0" xfId="323" applyFont="1" applyAlignment="1">
      <alignment horizontal="left" vertical="top" wrapText="1"/>
    </xf>
    <xf numFmtId="49" fontId="110" fillId="0" borderId="0" xfId="362" applyNumberFormat="1" applyFont="1" applyAlignment="1">
      <alignment horizontal="center" vertical="top"/>
    </xf>
    <xf numFmtId="49" fontId="111" fillId="0" borderId="0" xfId="362" applyNumberFormat="1" applyFont="1" applyAlignment="1">
      <alignment vertical="top" wrapText="1"/>
    </xf>
    <xf numFmtId="0" fontId="111" fillId="0" borderId="0" xfId="362" applyFont="1" applyAlignment="1">
      <alignment horizontal="center" vertical="top"/>
    </xf>
    <xf numFmtId="0" fontId="111" fillId="0" borderId="0" xfId="362" applyFont="1" applyAlignment="1">
      <alignment vertical="top"/>
    </xf>
    <xf numFmtId="49" fontId="110" fillId="0" borderId="0" xfId="362" applyNumberFormat="1" applyFont="1" applyAlignment="1">
      <alignment horizontal="left" vertical="top" wrapText="1"/>
    </xf>
    <xf numFmtId="0" fontId="110" fillId="0" borderId="0" xfId="362" applyFont="1" applyAlignment="1">
      <alignment vertical="top"/>
    </xf>
    <xf numFmtId="49" fontId="110" fillId="0" borderId="0" xfId="362" applyNumberFormat="1" applyFont="1" applyAlignment="1">
      <alignment horizontal="center" vertical="top" wrapText="1"/>
    </xf>
    <xf numFmtId="49" fontId="110" fillId="0" borderId="23" xfId="362" applyNumberFormat="1" applyFont="1" applyBorder="1" applyAlignment="1">
      <alignment horizontal="center" vertical="top"/>
    </xf>
    <xf numFmtId="49" fontId="110" fillId="0" borderId="23" xfId="362" applyNumberFormat="1" applyFont="1" applyBorder="1" applyAlignment="1">
      <alignment vertical="top" wrapText="1"/>
    </xf>
    <xf numFmtId="0" fontId="110" fillId="0" borderId="23" xfId="362" applyFont="1" applyBorder="1" applyAlignment="1">
      <alignment horizontal="center" vertical="top"/>
    </xf>
    <xf numFmtId="0" fontId="110" fillId="0" borderId="23" xfId="362" applyFont="1" applyBorder="1" applyAlignment="1">
      <alignment horizontal="center" vertical="top" wrapText="1"/>
    </xf>
    <xf numFmtId="49" fontId="111" fillId="0" borderId="0" xfId="362" applyNumberFormat="1" applyFont="1" applyAlignment="1">
      <alignment horizontal="center" vertical="top"/>
    </xf>
    <xf numFmtId="49" fontId="113" fillId="0" borderId="0" xfId="362" applyNumberFormat="1" applyFont="1" applyAlignment="1">
      <alignment vertical="top" wrapText="1"/>
    </xf>
    <xf numFmtId="0" fontId="113" fillId="0" borderId="0" xfId="362" applyFont="1" applyAlignment="1">
      <alignment horizontal="center" vertical="top"/>
    </xf>
    <xf numFmtId="0" fontId="113" fillId="0" borderId="0" xfId="362" applyFont="1" applyAlignment="1">
      <alignment horizontal="center" vertical="top" wrapText="1"/>
    </xf>
    <xf numFmtId="0" fontId="113" fillId="0" borderId="0" xfId="362" applyFont="1" applyAlignment="1">
      <alignment vertical="top"/>
    </xf>
    <xf numFmtId="49" fontId="110" fillId="0" borderId="0" xfId="362" applyNumberFormat="1" applyFont="1" applyAlignment="1">
      <alignment vertical="top" wrapText="1"/>
    </xf>
    <xf numFmtId="0" fontId="111" fillId="0" borderId="0" xfId="362" applyFont="1" applyAlignment="1">
      <alignment horizontal="center" vertical="top" wrapText="1"/>
    </xf>
    <xf numFmtId="49" fontId="111" fillId="7" borderId="17" xfId="362" applyNumberFormat="1" applyFont="1" applyFill="1" applyBorder="1" applyAlignment="1">
      <alignment horizontal="center" vertical="top"/>
    </xf>
    <xf numFmtId="49" fontId="65" fillId="7" borderId="17" xfId="362" applyNumberFormat="1" applyFont="1" applyFill="1" applyBorder="1" applyAlignment="1">
      <alignment vertical="top" wrapText="1"/>
    </xf>
    <xf numFmtId="0" fontId="111" fillId="7" borderId="17" xfId="362" applyFont="1" applyFill="1" applyBorder="1" applyAlignment="1">
      <alignment horizontal="center" vertical="top"/>
    </xf>
    <xf numFmtId="194" fontId="111" fillId="7" borderId="17" xfId="363" applyNumberFormat="1" applyFont="1" applyFill="1" applyBorder="1" applyAlignment="1" applyProtection="1">
      <alignment vertical="top"/>
    </xf>
    <xf numFmtId="0" fontId="111" fillId="7" borderId="17" xfId="362" applyFont="1" applyFill="1" applyBorder="1" applyAlignment="1">
      <alignment horizontal="center" vertical="top" wrapText="1"/>
    </xf>
    <xf numFmtId="49" fontId="110" fillId="7" borderId="17" xfId="362" applyNumberFormat="1" applyFont="1" applyFill="1" applyBorder="1" applyAlignment="1">
      <alignment vertical="top" wrapText="1"/>
    </xf>
    <xf numFmtId="49" fontId="114" fillId="0" borderId="0" xfId="362" applyNumberFormat="1" applyFont="1" applyAlignment="1">
      <alignment vertical="top" wrapText="1"/>
    </xf>
    <xf numFmtId="49" fontId="115" fillId="0" borderId="0" xfId="362" applyNumberFormat="1" applyFont="1" applyAlignment="1">
      <alignment vertical="top" wrapText="1"/>
    </xf>
    <xf numFmtId="0" fontId="116" fillId="0" borderId="0" xfId="362" applyFont="1" applyAlignment="1">
      <alignment horizontal="center" vertical="top"/>
    </xf>
    <xf numFmtId="49" fontId="65" fillId="7" borderId="17" xfId="362" applyNumberFormat="1" applyFont="1" applyFill="1" applyBorder="1" applyAlignment="1">
      <alignment horizontal="center" vertical="top"/>
    </xf>
    <xf numFmtId="0" fontId="65" fillId="7" borderId="17" xfId="362" applyFont="1" applyFill="1" applyBorder="1" applyAlignment="1">
      <alignment horizontal="center" vertical="top"/>
    </xf>
    <xf numFmtId="0" fontId="65" fillId="7" borderId="17" xfId="362" applyFont="1" applyFill="1" applyBorder="1" applyAlignment="1">
      <alignment horizontal="center" vertical="top" wrapText="1"/>
    </xf>
    <xf numFmtId="11" fontId="111" fillId="0" borderId="0" xfId="362" applyNumberFormat="1" applyFont="1" applyAlignment="1">
      <alignment vertical="top" wrapText="1"/>
    </xf>
    <xf numFmtId="0" fontId="111" fillId="0" borderId="0" xfId="362" applyFont="1" applyAlignment="1">
      <alignment horizontal="left" vertical="top" wrapText="1"/>
    </xf>
    <xf numFmtId="0" fontId="110" fillId="0" borderId="0" xfId="362" applyFont="1" applyAlignment="1">
      <alignment horizontal="center" vertical="top"/>
    </xf>
    <xf numFmtId="49" fontId="115" fillId="0" borderId="0" xfId="364" applyNumberFormat="1" applyFont="1" applyAlignment="1">
      <alignment vertical="top" wrapText="1"/>
    </xf>
    <xf numFmtId="49" fontId="111" fillId="0" borderId="0" xfId="364" applyNumberFormat="1" applyFont="1" applyAlignment="1">
      <alignment vertical="top" wrapText="1"/>
    </xf>
    <xf numFmtId="49" fontId="65" fillId="0" borderId="0" xfId="362" applyNumberFormat="1" applyFont="1" applyAlignment="1">
      <alignment vertical="top" wrapText="1"/>
    </xf>
    <xf numFmtId="49" fontId="111" fillId="7" borderId="0" xfId="362" applyNumberFormat="1" applyFont="1" applyFill="1" applyAlignment="1">
      <alignment horizontal="center" vertical="top"/>
    </xf>
    <xf numFmtId="49" fontId="65" fillId="7" borderId="0" xfId="362" applyNumberFormat="1" applyFont="1" applyFill="1" applyAlignment="1">
      <alignment vertical="top" wrapText="1"/>
    </xf>
    <xf numFmtId="0" fontId="65" fillId="7" borderId="0" xfId="362" applyFont="1" applyFill="1" applyAlignment="1">
      <alignment horizontal="center" vertical="top"/>
    </xf>
    <xf numFmtId="0" fontId="111" fillId="7" borderId="0" xfId="362" applyFont="1" applyFill="1" applyAlignment="1">
      <alignment horizontal="center" vertical="top" wrapText="1"/>
    </xf>
    <xf numFmtId="49" fontId="54" fillId="7" borderId="17" xfId="362" applyNumberFormat="1" applyFont="1" applyFill="1" applyBorder="1" applyAlignment="1">
      <alignment horizontal="center" vertical="top"/>
    </xf>
    <xf numFmtId="49" fontId="54" fillId="7" borderId="17" xfId="362" applyNumberFormat="1" applyFont="1" applyFill="1" applyBorder="1" applyAlignment="1">
      <alignment vertical="top" wrapText="1"/>
    </xf>
    <xf numFmtId="0" fontId="54" fillId="7" borderId="17" xfId="362" applyFont="1" applyFill="1" applyBorder="1" applyAlignment="1">
      <alignment horizontal="center" vertical="top"/>
    </xf>
    <xf numFmtId="194" fontId="54" fillId="7" borderId="17" xfId="363" applyNumberFormat="1" applyFont="1" applyFill="1" applyBorder="1" applyAlignment="1" applyProtection="1">
      <alignment vertical="top"/>
    </xf>
    <xf numFmtId="0" fontId="54" fillId="7" borderId="17" xfId="362" applyFont="1" applyFill="1" applyBorder="1" applyAlignment="1">
      <alignment horizontal="center" vertical="top" wrapText="1"/>
    </xf>
    <xf numFmtId="0" fontId="117" fillId="7" borderId="17" xfId="362" applyFont="1" applyFill="1" applyBorder="1" applyAlignment="1">
      <alignment horizontal="center" vertical="top" wrapText="1"/>
    </xf>
    <xf numFmtId="0" fontId="111" fillId="0" borderId="0" xfId="362" applyFont="1" applyAlignment="1">
      <alignment horizontal="right" vertical="top"/>
    </xf>
    <xf numFmtId="0" fontId="110" fillId="0" borderId="0" xfId="362" applyFont="1" applyAlignment="1">
      <alignment horizontal="right" vertical="top"/>
    </xf>
    <xf numFmtId="0" fontId="110" fillId="0" borderId="0" xfId="362" applyFont="1" applyAlignment="1">
      <alignment horizontal="center" vertical="top" wrapText="1"/>
    </xf>
    <xf numFmtId="0" fontId="51" fillId="0" borderId="0" xfId="313" applyFont="1" applyAlignment="1">
      <alignment vertical="top"/>
    </xf>
    <xf numFmtId="4" fontId="51" fillId="0" borderId="0" xfId="313" applyNumberFormat="1" applyFont="1" applyAlignment="1">
      <alignment vertical="top"/>
    </xf>
    <xf numFmtId="0" fontId="51" fillId="9" borderId="0" xfId="313" applyFont="1" applyFill="1" applyAlignment="1">
      <alignment vertical="top"/>
    </xf>
    <xf numFmtId="0" fontId="51" fillId="10" borderId="0" xfId="313" applyFont="1" applyFill="1" applyAlignment="1">
      <alignment vertical="top"/>
    </xf>
    <xf numFmtId="14" fontId="72" fillId="0" borderId="0" xfId="316" quotePrefix="1" applyNumberFormat="1" applyFont="1" applyAlignment="1">
      <alignment horizontal="center" vertical="top"/>
    </xf>
    <xf numFmtId="49" fontId="72" fillId="0" borderId="0" xfId="316" applyNumberFormat="1" applyFont="1" applyAlignment="1">
      <alignment horizontal="left" vertical="top"/>
    </xf>
    <xf numFmtId="4" fontId="54" fillId="0" borderId="23" xfId="316" applyNumberFormat="1" applyFont="1" applyBorder="1" applyAlignment="1">
      <alignment horizontal="center" vertical="top"/>
    </xf>
    <xf numFmtId="0" fontId="51" fillId="9" borderId="0" xfId="313" applyFont="1" applyFill="1" applyAlignment="1">
      <alignment horizontal="center" vertical="top"/>
    </xf>
    <xf numFmtId="0" fontId="51" fillId="10" borderId="0" xfId="313" applyFont="1" applyFill="1" applyAlignment="1">
      <alignment horizontal="center" vertical="top"/>
    </xf>
    <xf numFmtId="49" fontId="43" fillId="0" borderId="0" xfId="311" applyNumberFormat="1" applyFont="1" applyAlignment="1">
      <alignment horizontal="center" vertical="top"/>
    </xf>
    <xf numFmtId="0" fontId="43" fillId="0" borderId="0" xfId="311" applyFont="1" applyAlignment="1">
      <alignment vertical="top" wrapText="1"/>
    </xf>
    <xf numFmtId="4" fontId="47" fillId="0" borderId="0" xfId="311" applyNumberFormat="1" applyFont="1" applyAlignment="1">
      <alignment horizontal="center" vertical="top"/>
    </xf>
    <xf numFmtId="4" fontId="47" fillId="0" borderId="0" xfId="311" applyNumberFormat="1" applyFont="1" applyAlignment="1">
      <alignment horizontal="right" vertical="top"/>
    </xf>
    <xf numFmtId="49" fontId="48" fillId="0" borderId="0" xfId="311" applyNumberFormat="1" applyFont="1" applyAlignment="1">
      <alignment horizontal="center" vertical="top"/>
    </xf>
    <xf numFmtId="0" fontId="48" fillId="0" borderId="0" xfId="311" applyFont="1" applyAlignment="1">
      <alignment vertical="top" wrapText="1"/>
    </xf>
    <xf numFmtId="0" fontId="53" fillId="0" borderId="0" xfId="313" applyFont="1" applyAlignment="1">
      <alignment vertical="top"/>
    </xf>
    <xf numFmtId="0" fontId="51" fillId="0" borderId="0" xfId="313" quotePrefix="1" applyFont="1" applyAlignment="1">
      <alignment horizontal="left" vertical="top" wrapText="1"/>
    </xf>
    <xf numFmtId="0" fontId="51" fillId="0" borderId="0" xfId="313" applyFont="1" applyAlignment="1">
      <alignment horizontal="left" vertical="top"/>
    </xf>
    <xf numFmtId="0" fontId="64" fillId="4" borderId="0" xfId="312" applyFont="1" applyBorder="1" applyAlignment="1" applyProtection="1">
      <alignment horizontal="left" vertical="top"/>
    </xf>
    <xf numFmtId="49" fontId="47" fillId="0" borderId="0" xfId="313" applyNumberFormat="1" applyFont="1" applyAlignment="1">
      <alignment horizontal="center" vertical="top" wrapText="1"/>
    </xf>
    <xf numFmtId="0" fontId="47" fillId="0" borderId="0" xfId="313" applyFont="1" applyAlignment="1">
      <alignment horizontal="left" vertical="top" wrapText="1"/>
    </xf>
    <xf numFmtId="0" fontId="47" fillId="0" borderId="0" xfId="313" applyFont="1" applyAlignment="1">
      <alignment horizontal="center" vertical="top" wrapText="1"/>
    </xf>
    <xf numFmtId="4" fontId="47" fillId="9" borderId="0" xfId="311" applyNumberFormat="1" applyFont="1" applyFill="1" applyAlignment="1">
      <alignment horizontal="right" vertical="top"/>
    </xf>
    <xf numFmtId="4" fontId="47" fillId="10" borderId="0" xfId="311" applyNumberFormat="1" applyFont="1" applyFill="1" applyAlignment="1">
      <alignment horizontal="right" vertical="top"/>
    </xf>
    <xf numFmtId="0" fontId="47" fillId="0" borderId="0" xfId="313" applyFont="1" applyAlignment="1">
      <alignment horizontal="left" vertical="top"/>
    </xf>
    <xf numFmtId="0" fontId="53" fillId="0" borderId="0" xfId="313" applyFont="1" applyAlignment="1">
      <alignment horizontal="left" vertical="top"/>
    </xf>
    <xf numFmtId="0" fontId="51" fillId="0" borderId="17" xfId="313" applyFont="1" applyBorder="1" applyAlignment="1">
      <alignment vertical="top"/>
    </xf>
    <xf numFmtId="0" fontId="51" fillId="0" borderId="17" xfId="313" applyFont="1" applyBorder="1" applyAlignment="1">
      <alignment horizontal="left" vertical="top"/>
    </xf>
    <xf numFmtId="4" fontId="51" fillId="0" borderId="17" xfId="313" applyNumberFormat="1" applyFont="1" applyBorder="1" applyAlignment="1">
      <alignment vertical="top"/>
    </xf>
    <xf numFmtId="0" fontId="51" fillId="9" borderId="17" xfId="313" applyFont="1" applyFill="1" applyBorder="1" applyAlignment="1">
      <alignment vertical="top"/>
    </xf>
    <xf numFmtId="0" fontId="51" fillId="10" borderId="17" xfId="313" applyFont="1" applyFill="1" applyBorder="1" applyAlignment="1">
      <alignment vertical="top"/>
    </xf>
    <xf numFmtId="0" fontId="51" fillId="0" borderId="35" xfId="313" applyFont="1" applyBorder="1" applyAlignment="1">
      <alignment vertical="top"/>
    </xf>
    <xf numFmtId="0" fontId="53" fillId="0" borderId="35" xfId="313" applyFont="1" applyBorder="1" applyAlignment="1">
      <alignment horizontal="left" vertical="top"/>
    </xf>
    <xf numFmtId="4" fontId="53" fillId="0" borderId="35" xfId="313" applyNumberFormat="1" applyFont="1" applyBorder="1" applyAlignment="1">
      <alignment vertical="top"/>
    </xf>
    <xf numFmtId="4" fontId="47" fillId="9" borderId="35" xfId="311" applyNumberFormat="1" applyFont="1" applyFill="1" applyBorder="1" applyAlignment="1">
      <alignment horizontal="right" vertical="top"/>
    </xf>
    <xf numFmtId="4" fontId="47" fillId="10" borderId="35" xfId="311" applyNumberFormat="1" applyFont="1" applyFill="1" applyBorder="1" applyAlignment="1">
      <alignment horizontal="right" vertical="top"/>
    </xf>
    <xf numFmtId="0" fontId="53" fillId="0" borderId="0" xfId="313" applyFont="1" applyAlignment="1">
      <alignment vertical="top" wrapText="1"/>
    </xf>
    <xf numFmtId="0" fontId="51" fillId="0" borderId="0" xfId="313" quotePrefix="1" applyFont="1" applyAlignment="1">
      <alignment vertical="top" wrapText="1"/>
    </xf>
    <xf numFmtId="0" fontId="51" fillId="0" borderId="0" xfId="313" applyFont="1" applyAlignment="1">
      <alignment vertical="top" wrapText="1"/>
    </xf>
    <xf numFmtId="0" fontId="54" fillId="0" borderId="0" xfId="345" applyFont="1" applyAlignment="1">
      <alignment horizontal="left" vertical="top"/>
    </xf>
    <xf numFmtId="181" fontId="54" fillId="0" borderId="0" xfId="345" applyNumberFormat="1" applyFont="1" applyAlignment="1">
      <alignment horizontal="right" vertical="top"/>
    </xf>
    <xf numFmtId="0" fontId="54" fillId="0" borderId="0" xfId="345" applyFont="1" applyAlignment="1">
      <alignment horizontal="right" vertical="top"/>
    </xf>
    <xf numFmtId="0" fontId="67" fillId="0" borderId="0" xfId="345" applyFont="1" applyAlignment="1">
      <alignment horizontal="center" vertical="top"/>
    </xf>
    <xf numFmtId="4" fontId="54" fillId="0" borderId="32" xfId="345" applyNumberFormat="1" applyFont="1" applyBorder="1" applyAlignment="1">
      <alignment horizontal="center" vertical="top"/>
    </xf>
    <xf numFmtId="181" fontId="65" fillId="0" borderId="23" xfId="345" applyNumberFormat="1" applyFont="1" applyBorder="1" applyAlignment="1">
      <alignment horizontal="right" vertical="top"/>
    </xf>
    <xf numFmtId="2" fontId="65" fillId="0" borderId="23" xfId="345" applyNumberFormat="1" applyFont="1" applyBorder="1" applyAlignment="1">
      <alignment horizontal="right" vertical="top"/>
    </xf>
    <xf numFmtId="4" fontId="65" fillId="0" borderId="23" xfId="345" applyNumberFormat="1" applyFont="1" applyBorder="1" applyAlignment="1">
      <alignment horizontal="right" vertical="top"/>
    </xf>
    <xf numFmtId="1" fontId="65" fillId="0" borderId="0" xfId="345" quotePrefix="1" applyNumberFormat="1" applyFont="1" applyAlignment="1">
      <alignment horizontal="center" vertical="top"/>
    </xf>
    <xf numFmtId="4" fontId="54" fillId="0" borderId="0" xfId="345" applyNumberFormat="1" applyFont="1" applyAlignment="1">
      <alignment horizontal="left" vertical="top"/>
    </xf>
    <xf numFmtId="1" fontId="65" fillId="0" borderId="17" xfId="345" quotePrefix="1" applyNumberFormat="1" applyFont="1" applyBorder="1" applyAlignment="1">
      <alignment horizontal="center" vertical="top"/>
    </xf>
    <xf numFmtId="0" fontId="65" fillId="0" borderId="17" xfId="345" applyFont="1" applyBorder="1" applyAlignment="1">
      <alignment horizontal="left" vertical="top" wrapText="1"/>
    </xf>
    <xf numFmtId="0" fontId="65" fillId="0" borderId="17" xfId="345" applyFont="1" applyBorder="1" applyAlignment="1">
      <alignment horizontal="center" vertical="top" wrapText="1"/>
    </xf>
    <xf numFmtId="181" fontId="54" fillId="0" borderId="17" xfId="345" applyNumberFormat="1" applyFont="1" applyBorder="1" applyAlignment="1">
      <alignment horizontal="right" vertical="top"/>
    </xf>
    <xf numFmtId="0" fontId="54" fillId="0" borderId="17" xfId="345" applyFont="1" applyBorder="1" applyAlignment="1">
      <alignment horizontal="right" vertical="top"/>
    </xf>
    <xf numFmtId="4" fontId="67" fillId="0" borderId="0" xfId="345" applyNumberFormat="1" applyFont="1" applyAlignment="1">
      <alignment horizontal="center" vertical="top"/>
    </xf>
    <xf numFmtId="4" fontId="65" fillId="0" borderId="0" xfId="345" applyNumberFormat="1" applyFont="1" applyAlignment="1">
      <alignment horizontal="right" vertical="top" wrapText="1"/>
    </xf>
    <xf numFmtId="181" fontId="65" fillId="0" borderId="0" xfId="345" applyNumberFormat="1" applyFont="1" applyAlignment="1">
      <alignment horizontal="right" vertical="top"/>
    </xf>
    <xf numFmtId="0" fontId="65" fillId="0" borderId="0" xfId="345" applyFont="1" applyAlignment="1">
      <alignment horizontal="right" vertical="top"/>
    </xf>
    <xf numFmtId="0" fontId="66" fillId="0" borderId="0" xfId="345" applyFont="1" applyAlignment="1">
      <alignment horizontal="center" vertical="top"/>
    </xf>
    <xf numFmtId="0" fontId="65" fillId="0" borderId="0" xfId="345" applyFont="1" applyAlignment="1">
      <alignment horizontal="left" vertical="top"/>
    </xf>
    <xf numFmtId="1" fontId="65" fillId="0" borderId="0" xfId="345" applyNumberFormat="1" applyFont="1" applyAlignment="1">
      <alignment horizontal="center" vertical="top"/>
    </xf>
    <xf numFmtId="0" fontId="67" fillId="0" borderId="0" xfId="345" applyFont="1" applyAlignment="1">
      <alignment horizontal="left" vertical="top" wrapText="1"/>
    </xf>
    <xf numFmtId="185" fontId="67" fillId="0" borderId="0" xfId="357" applyNumberFormat="1" applyFont="1" applyFill="1" applyAlignment="1" applyProtection="1">
      <alignment horizontal="center" vertical="top"/>
    </xf>
    <xf numFmtId="4" fontId="67" fillId="0" borderId="0" xfId="345" applyNumberFormat="1" applyFont="1" applyAlignment="1">
      <alignment horizontal="right" vertical="top"/>
    </xf>
    <xf numFmtId="181" fontId="67" fillId="0" borderId="0" xfId="345" applyNumberFormat="1" applyFont="1" applyAlignment="1">
      <alignment horizontal="right" vertical="top"/>
    </xf>
    <xf numFmtId="0" fontId="67" fillId="0" borderId="0" xfId="345" applyFont="1" applyAlignment="1">
      <alignment horizontal="right" vertical="top"/>
    </xf>
    <xf numFmtId="0" fontId="67" fillId="0" borderId="0" xfId="345" applyFont="1" applyAlignment="1">
      <alignment horizontal="left" vertical="top"/>
    </xf>
    <xf numFmtId="0" fontId="67" fillId="0" borderId="0" xfId="345" quotePrefix="1" applyFont="1" applyAlignment="1">
      <alignment horizontal="center" vertical="top"/>
    </xf>
    <xf numFmtId="185" fontId="65" fillId="0" borderId="0" xfId="357" applyNumberFormat="1" applyFont="1" applyFill="1" applyAlignment="1" applyProtection="1">
      <alignment horizontal="center" vertical="top"/>
    </xf>
    <xf numFmtId="4" fontId="67" fillId="0" borderId="0" xfId="357" applyNumberFormat="1" applyFont="1" applyFill="1" applyAlignment="1" applyProtection="1">
      <alignment horizontal="right" vertical="top"/>
    </xf>
    <xf numFmtId="49" fontId="65" fillId="0" borderId="37" xfId="345" applyNumberFormat="1" applyFont="1" applyBorder="1" applyAlignment="1">
      <alignment horizontal="center" vertical="top"/>
    </xf>
    <xf numFmtId="4" fontId="65" fillId="0" borderId="38" xfId="345" applyNumberFormat="1" applyFont="1" applyBorder="1" applyAlignment="1">
      <alignment horizontal="left" vertical="top"/>
    </xf>
    <xf numFmtId="4" fontId="65" fillId="0" borderId="38" xfId="345" applyNumberFormat="1" applyFont="1" applyBorder="1" applyAlignment="1">
      <alignment horizontal="center" vertical="top"/>
    </xf>
    <xf numFmtId="2" fontId="65" fillId="0" borderId="38" xfId="345" applyNumberFormat="1" applyFont="1" applyBorder="1" applyAlignment="1">
      <alignment horizontal="right" vertical="top"/>
    </xf>
    <xf numFmtId="4" fontId="65" fillId="0" borderId="39" xfId="345" applyNumberFormat="1" applyFont="1" applyBorder="1" applyAlignment="1">
      <alignment horizontal="right" vertical="top"/>
    </xf>
    <xf numFmtId="181" fontId="65" fillId="0" borderId="38" xfId="345" applyNumberFormat="1" applyFont="1" applyBorder="1" applyAlignment="1">
      <alignment horizontal="right" vertical="top"/>
    </xf>
    <xf numFmtId="4" fontId="65" fillId="0" borderId="38" xfId="345" applyNumberFormat="1" applyFont="1" applyBorder="1" applyAlignment="1">
      <alignment horizontal="right" vertical="top"/>
    </xf>
    <xf numFmtId="49" fontId="65" fillId="0" borderId="0" xfId="345" applyNumberFormat="1" applyFont="1" applyAlignment="1">
      <alignment horizontal="center" vertical="top"/>
    </xf>
    <xf numFmtId="4" fontId="65" fillId="0" borderId="0" xfId="345" applyNumberFormat="1" applyFont="1" applyAlignment="1">
      <alignment horizontal="left" vertical="top"/>
    </xf>
    <xf numFmtId="2" fontId="65" fillId="0" borderId="0" xfId="345" applyNumberFormat="1" applyFont="1" applyAlignment="1">
      <alignment horizontal="right" vertical="top"/>
    </xf>
    <xf numFmtId="4" fontId="98" fillId="0" borderId="0" xfId="345" applyNumberFormat="1" applyFont="1" applyAlignment="1">
      <alignment horizontal="right" vertical="top" wrapText="1"/>
    </xf>
    <xf numFmtId="181" fontId="66" fillId="0" borderId="0" xfId="345" applyNumberFormat="1" applyFont="1" applyAlignment="1">
      <alignment horizontal="right" vertical="top"/>
    </xf>
    <xf numFmtId="0" fontId="66" fillId="0" borderId="0" xfId="345" applyFont="1" applyAlignment="1">
      <alignment horizontal="right" vertical="top"/>
    </xf>
    <xf numFmtId="4" fontId="66" fillId="0" borderId="0" xfId="345" applyNumberFormat="1" applyFont="1" applyAlignment="1">
      <alignment horizontal="right" vertical="top"/>
    </xf>
    <xf numFmtId="1" fontId="54" fillId="0" borderId="0" xfId="345" applyNumberFormat="1" applyFont="1" applyAlignment="1">
      <alignment horizontal="center" vertical="top"/>
    </xf>
    <xf numFmtId="1" fontId="66" fillId="0" borderId="0" xfId="345" quotePrefix="1" applyNumberFormat="1" applyFont="1" applyAlignment="1">
      <alignment horizontal="center" vertical="top"/>
    </xf>
    <xf numFmtId="4" fontId="66" fillId="0" borderId="0" xfId="345" applyNumberFormat="1" applyFont="1" applyAlignment="1">
      <alignment horizontal="right" vertical="top" wrapText="1"/>
    </xf>
    <xf numFmtId="0" fontId="54" fillId="0" borderId="0" xfId="358" applyFont="1" applyAlignment="1">
      <alignment horizontal="center" vertical="top" wrapText="1"/>
    </xf>
    <xf numFmtId="0" fontId="54" fillId="0" borderId="0" xfId="358" applyFont="1" applyAlignment="1">
      <alignment horizontal="left" vertical="top" wrapText="1"/>
    </xf>
    <xf numFmtId="1" fontId="54" fillId="0" borderId="0" xfId="358" applyNumberFormat="1" applyFont="1" applyAlignment="1">
      <alignment horizontal="center" vertical="top" wrapText="1"/>
    </xf>
    <xf numFmtId="4" fontId="54" fillId="0" borderId="0" xfId="358" applyNumberFormat="1" applyFont="1" applyAlignment="1">
      <alignment horizontal="right" vertical="top" wrapText="1"/>
    </xf>
    <xf numFmtId="0" fontId="54" fillId="0" borderId="0" xfId="358" quotePrefix="1" applyFont="1" applyAlignment="1">
      <alignment horizontal="center" vertical="top" wrapText="1"/>
    </xf>
    <xf numFmtId="4" fontId="75" fillId="0" borderId="0" xfId="345" applyNumberFormat="1" applyFont="1" applyAlignment="1">
      <alignment horizontal="right" vertical="top" wrapText="1"/>
    </xf>
    <xf numFmtId="2" fontId="54" fillId="0" borderId="0" xfId="345" applyNumberFormat="1" applyFont="1" applyAlignment="1">
      <alignment horizontal="right" vertical="top"/>
    </xf>
    <xf numFmtId="186" fontId="54" fillId="0" borderId="0" xfId="345" applyNumberFormat="1" applyFont="1" applyAlignment="1">
      <alignment horizontal="center" vertical="top"/>
    </xf>
    <xf numFmtId="0" fontId="54" fillId="0" borderId="0" xfId="345" applyFont="1" applyAlignment="1">
      <alignment horizontal="center" vertical="top" shrinkToFit="1"/>
    </xf>
    <xf numFmtId="4" fontId="54" fillId="0" borderId="0" xfId="345" applyNumberFormat="1" applyFont="1" applyAlignment="1">
      <alignment horizontal="right" vertical="top" shrinkToFit="1"/>
    </xf>
    <xf numFmtId="49" fontId="65" fillId="0" borderId="0" xfId="345" applyNumberFormat="1" applyFont="1" applyAlignment="1">
      <alignment horizontal="center" vertical="top" shrinkToFit="1"/>
    </xf>
    <xf numFmtId="0" fontId="54" fillId="0" borderId="0" xfId="345" quotePrefix="1" applyFont="1" applyAlignment="1">
      <alignment horizontal="center" vertical="top"/>
    </xf>
    <xf numFmtId="0" fontId="54" fillId="0" borderId="12" xfId="358" applyFont="1" applyBorder="1" applyAlignment="1">
      <alignment horizontal="center" vertical="top" wrapText="1"/>
    </xf>
    <xf numFmtId="0" fontId="65" fillId="0" borderId="13" xfId="358" applyFont="1" applyBorder="1" applyAlignment="1">
      <alignment horizontal="left" vertical="top" wrapText="1"/>
    </xf>
    <xf numFmtId="0" fontId="54" fillId="0" borderId="13" xfId="358" applyFont="1" applyBorder="1" applyAlignment="1">
      <alignment horizontal="center" vertical="top" wrapText="1"/>
    </xf>
    <xf numFmtId="1" fontId="54" fillId="0" borderId="10" xfId="358" applyNumberFormat="1" applyFont="1" applyBorder="1" applyAlignment="1">
      <alignment horizontal="center" vertical="top" wrapText="1"/>
    </xf>
    <xf numFmtId="4" fontId="54" fillId="0" borderId="13" xfId="345" applyNumberFormat="1" applyFont="1" applyBorder="1" applyAlignment="1">
      <alignment horizontal="right" vertical="top"/>
    </xf>
    <xf numFmtId="4" fontId="65" fillId="0" borderId="40" xfId="345" applyNumberFormat="1" applyFont="1" applyBorder="1" applyAlignment="1">
      <alignment horizontal="right" vertical="top"/>
    </xf>
    <xf numFmtId="4" fontId="65" fillId="5" borderId="40" xfId="345" applyNumberFormat="1" applyFont="1" applyFill="1" applyBorder="1" applyAlignment="1">
      <alignment horizontal="right" vertical="top"/>
    </xf>
    <xf numFmtId="4" fontId="65" fillId="10" borderId="40" xfId="345" applyNumberFormat="1" applyFont="1" applyFill="1" applyBorder="1" applyAlignment="1">
      <alignment horizontal="right" vertical="top"/>
    </xf>
    <xf numFmtId="0" fontId="75" fillId="0" borderId="0" xfId="358" applyFont="1" applyAlignment="1">
      <alignment horizontal="center" vertical="top" wrapText="1"/>
    </xf>
    <xf numFmtId="1" fontId="75" fillId="0" borderId="0" xfId="358" applyNumberFormat="1" applyFont="1" applyAlignment="1">
      <alignment horizontal="center" vertical="top" wrapText="1"/>
    </xf>
    <xf numFmtId="4" fontId="75" fillId="0" borderId="0" xfId="358" applyNumberFormat="1" applyFont="1" applyAlignment="1">
      <alignment horizontal="right" vertical="top" wrapText="1"/>
    </xf>
    <xf numFmtId="0" fontId="75" fillId="0" borderId="0" xfId="358" applyFont="1" applyAlignment="1">
      <alignment horizontal="right" vertical="top" wrapText="1"/>
    </xf>
    <xf numFmtId="0" fontId="68" fillId="0" borderId="0" xfId="345" applyFont="1" applyAlignment="1">
      <alignment horizontal="left" vertical="top"/>
    </xf>
    <xf numFmtId="0" fontId="75" fillId="0" borderId="12" xfId="358" applyFont="1" applyBorder="1" applyAlignment="1">
      <alignment horizontal="center" vertical="top" wrapText="1"/>
    </xf>
    <xf numFmtId="0" fontId="75" fillId="0" borderId="13" xfId="358" applyFont="1" applyBorder="1" applyAlignment="1">
      <alignment horizontal="center" vertical="top" wrapText="1"/>
    </xf>
    <xf numFmtId="1" fontId="75" fillId="0" borderId="10" xfId="358" applyNumberFormat="1" applyFont="1" applyBorder="1" applyAlignment="1">
      <alignment horizontal="center" vertical="top" wrapText="1"/>
    </xf>
    <xf numFmtId="4" fontId="75" fillId="0" borderId="40" xfId="358" applyNumberFormat="1" applyFont="1" applyBorder="1" applyAlignment="1">
      <alignment horizontal="right" vertical="top" wrapText="1"/>
    </xf>
    <xf numFmtId="0" fontId="65" fillId="0" borderId="0" xfId="358" applyFont="1" applyAlignment="1">
      <alignment horizontal="left" vertical="top" wrapText="1"/>
    </xf>
    <xf numFmtId="3" fontId="75" fillId="0" borderId="0" xfId="358" applyNumberFormat="1" applyFont="1" applyAlignment="1">
      <alignment horizontal="center" vertical="top" wrapText="1"/>
    </xf>
    <xf numFmtId="0" fontId="75" fillId="0" borderId="0" xfId="358" quotePrefix="1" applyFont="1" applyAlignment="1">
      <alignment horizontal="center" vertical="top" wrapText="1"/>
    </xf>
    <xf numFmtId="4" fontId="54" fillId="0" borderId="40" xfId="345" applyNumberFormat="1" applyFont="1" applyBorder="1" applyAlignment="1">
      <alignment horizontal="right" vertical="top"/>
    </xf>
    <xf numFmtId="16" fontId="65" fillId="0" borderId="0" xfId="345" applyNumberFormat="1" applyFont="1" applyAlignment="1">
      <alignment horizontal="center" vertical="top"/>
    </xf>
    <xf numFmtId="187" fontId="54" fillId="0" borderId="0" xfId="345" quotePrefix="1" applyNumberFormat="1" applyFont="1" applyAlignment="1">
      <alignment horizontal="left" vertical="top" wrapText="1"/>
    </xf>
    <xf numFmtId="187" fontId="54" fillId="0" borderId="0" xfId="345" applyNumberFormat="1" applyFont="1" applyAlignment="1">
      <alignment horizontal="left" vertical="top" wrapText="1"/>
    </xf>
    <xf numFmtId="0" fontId="78" fillId="0" borderId="0" xfId="345" applyFont="1" applyAlignment="1">
      <alignment horizontal="center" vertical="top"/>
    </xf>
    <xf numFmtId="0" fontId="56" fillId="0" borderId="0" xfId="345" applyFont="1" applyAlignment="1">
      <alignment horizontal="left" vertical="top"/>
    </xf>
    <xf numFmtId="4" fontId="54" fillId="0" borderId="0" xfId="345" applyNumberFormat="1" applyFont="1" applyAlignment="1">
      <alignment horizontal="right" vertical="top" wrapText="1"/>
    </xf>
    <xf numFmtId="1" fontId="55" fillId="0" borderId="0" xfId="345" quotePrefix="1" applyNumberFormat="1" applyFont="1" applyAlignment="1">
      <alignment horizontal="center" vertical="top"/>
    </xf>
    <xf numFmtId="0" fontId="55" fillId="0" borderId="0" xfId="345" applyFont="1" applyAlignment="1">
      <alignment horizontal="left" vertical="top" wrapText="1"/>
    </xf>
    <xf numFmtId="0" fontId="55" fillId="0" borderId="0" xfId="345" applyFont="1" applyAlignment="1">
      <alignment horizontal="center" vertical="top" wrapText="1"/>
    </xf>
    <xf numFmtId="4" fontId="67" fillId="0" borderId="0" xfId="345" applyNumberFormat="1" applyFont="1" applyAlignment="1">
      <alignment horizontal="right" vertical="top" wrapText="1"/>
    </xf>
    <xf numFmtId="4" fontId="54" fillId="0" borderId="17" xfId="358" applyNumberFormat="1" applyFont="1" applyBorder="1" applyAlignment="1">
      <alignment horizontal="right" vertical="top" wrapText="1"/>
    </xf>
    <xf numFmtId="4" fontId="54" fillId="0" borderId="40" xfId="358" applyNumberFormat="1" applyFont="1" applyBorder="1" applyAlignment="1">
      <alignment horizontal="right" vertical="top" wrapText="1"/>
    </xf>
    <xf numFmtId="4" fontId="54" fillId="0" borderId="41" xfId="358" applyNumberFormat="1" applyFont="1" applyBorder="1" applyAlignment="1">
      <alignment horizontal="right" vertical="top" wrapText="1"/>
    </xf>
    <xf numFmtId="4" fontId="54" fillId="10" borderId="41" xfId="358" applyNumberFormat="1" applyFont="1" applyFill="1" applyBorder="1" applyAlignment="1">
      <alignment horizontal="right" vertical="top" wrapText="1"/>
    </xf>
    <xf numFmtId="1" fontId="54" fillId="0" borderId="0" xfId="345" quotePrefix="1" applyNumberFormat="1" applyFont="1" applyAlignment="1">
      <alignment horizontal="center" vertical="top"/>
    </xf>
    <xf numFmtId="49" fontId="54" fillId="0" borderId="0" xfId="345" applyNumberFormat="1" applyFont="1" applyAlignment="1">
      <alignment horizontal="center" vertical="top" wrapText="1"/>
    </xf>
    <xf numFmtId="3" fontId="100" fillId="0" borderId="0" xfId="345" applyNumberFormat="1" applyFont="1" applyAlignment="1">
      <alignment horizontal="right" vertical="top"/>
    </xf>
    <xf numFmtId="0" fontId="54" fillId="0" borderId="0" xfId="345" quotePrefix="1" applyFont="1" applyAlignment="1">
      <alignment horizontal="left" vertical="top" wrapText="1"/>
    </xf>
    <xf numFmtId="4" fontId="54" fillId="0" borderId="0" xfId="357" applyNumberFormat="1" applyFont="1" applyFill="1" applyAlignment="1" applyProtection="1">
      <alignment horizontal="right" vertical="top"/>
    </xf>
    <xf numFmtId="0" fontId="67" fillId="11" borderId="0" xfId="345" applyFont="1" applyFill="1" applyAlignment="1">
      <alignment horizontal="center" vertical="top"/>
    </xf>
    <xf numFmtId="49" fontId="65" fillId="0" borderId="0" xfId="345" applyNumberFormat="1" applyFont="1" applyAlignment="1">
      <alignment horizontal="left" vertical="top" wrapText="1"/>
    </xf>
    <xf numFmtId="49" fontId="54" fillId="0" borderId="0" xfId="345" applyNumberFormat="1" applyFont="1" applyAlignment="1">
      <alignment horizontal="left" vertical="top" wrapText="1"/>
    </xf>
    <xf numFmtId="0" fontId="54" fillId="0" borderId="0" xfId="345" quotePrefix="1" applyFont="1" applyAlignment="1">
      <alignment horizontal="center" vertical="top" wrapText="1"/>
    </xf>
    <xf numFmtId="0" fontId="54" fillId="0" borderId="0" xfId="345" applyFont="1" applyAlignment="1">
      <alignment horizontal="right" vertical="top" wrapText="1"/>
    </xf>
    <xf numFmtId="0" fontId="56" fillId="0" borderId="0" xfId="345" applyFont="1" applyAlignment="1">
      <alignment horizontal="right" vertical="top"/>
    </xf>
    <xf numFmtId="2" fontId="54" fillId="0" borderId="0" xfId="345" applyNumberFormat="1" applyFont="1" applyAlignment="1">
      <alignment horizontal="center" vertical="top"/>
    </xf>
    <xf numFmtId="0" fontId="47" fillId="0" borderId="0" xfId="345" applyFont="1" applyAlignment="1">
      <alignment horizontal="left" vertical="top" wrapText="1"/>
    </xf>
    <xf numFmtId="4" fontId="54" fillId="0" borderId="0" xfId="245" applyNumberFormat="1" applyFont="1" applyBorder="1" applyAlignment="1" applyProtection="1">
      <alignment horizontal="right" vertical="top"/>
    </xf>
    <xf numFmtId="0" fontId="65" fillId="0" borderId="0" xfId="345" quotePrefix="1" applyFont="1" applyAlignment="1">
      <alignment horizontal="center" vertical="top" wrapText="1"/>
    </xf>
    <xf numFmtId="0" fontId="54" fillId="0" borderId="12" xfId="345" quotePrefix="1" applyFont="1" applyBorder="1" applyAlignment="1">
      <alignment horizontal="center" vertical="top"/>
    </xf>
    <xf numFmtId="0" fontId="65" fillId="0" borderId="13" xfId="345" applyFont="1" applyBorder="1" applyAlignment="1">
      <alignment horizontal="left" vertical="top" wrapText="1"/>
    </xf>
    <xf numFmtId="0" fontId="54" fillId="0" borderId="13" xfId="345" applyFont="1" applyBorder="1" applyAlignment="1">
      <alignment horizontal="center" vertical="top"/>
    </xf>
    <xf numFmtId="0" fontId="54" fillId="0" borderId="10" xfId="345" applyFont="1" applyBorder="1" applyAlignment="1">
      <alignment horizontal="center" vertical="top"/>
    </xf>
    <xf numFmtId="4" fontId="54" fillId="0" borderId="10" xfId="345" applyNumberFormat="1" applyFont="1" applyBorder="1" applyAlignment="1">
      <alignment horizontal="right" vertical="top"/>
    </xf>
    <xf numFmtId="0" fontId="68" fillId="0" borderId="0" xfId="345" applyFont="1" applyAlignment="1">
      <alignment horizontal="center" vertical="top" wrapText="1"/>
    </xf>
    <xf numFmtId="4" fontId="68" fillId="0" borderId="0" xfId="345" applyNumberFormat="1" applyFont="1" applyAlignment="1">
      <alignment horizontal="right" vertical="top"/>
    </xf>
    <xf numFmtId="181" fontId="68" fillId="0" borderId="0" xfId="345" applyNumberFormat="1" applyFont="1" applyAlignment="1">
      <alignment horizontal="right" vertical="top"/>
    </xf>
    <xf numFmtId="0" fontId="68" fillId="0" borderId="0" xfId="345" applyFont="1" applyAlignment="1">
      <alignment horizontal="right" vertical="top"/>
    </xf>
    <xf numFmtId="0" fontId="124" fillId="0" borderId="0" xfId="345" applyFont="1" applyAlignment="1">
      <alignment horizontal="center" vertical="top"/>
    </xf>
    <xf numFmtId="0" fontId="101" fillId="0" borderId="0" xfId="345" applyFont="1" applyAlignment="1">
      <alignment horizontal="center" vertical="top" wrapText="1"/>
    </xf>
    <xf numFmtId="49" fontId="51" fillId="0" borderId="0" xfId="345" applyNumberFormat="1" applyFont="1" applyAlignment="1">
      <alignment horizontal="left" vertical="top" wrapText="1"/>
    </xf>
    <xf numFmtId="4" fontId="101" fillId="0" borderId="0" xfId="345" applyNumberFormat="1" applyFont="1" applyAlignment="1">
      <alignment horizontal="right" vertical="top"/>
    </xf>
    <xf numFmtId="181" fontId="101" fillId="0" borderId="0" xfId="345" applyNumberFormat="1" applyFont="1" applyAlignment="1">
      <alignment horizontal="right" vertical="top"/>
    </xf>
    <xf numFmtId="0" fontId="101" fillId="0" borderId="0" xfId="345" applyFont="1" applyAlignment="1">
      <alignment horizontal="right" vertical="top"/>
    </xf>
    <xf numFmtId="0" fontId="125" fillId="0" borderId="0" xfId="345" applyFont="1" applyAlignment="1">
      <alignment horizontal="center" vertical="top"/>
    </xf>
    <xf numFmtId="0" fontId="101" fillId="0" borderId="0" xfId="345" applyFont="1" applyAlignment="1">
      <alignment horizontal="left" vertical="top"/>
    </xf>
    <xf numFmtId="0" fontId="56" fillId="0" borderId="0" xfId="345" applyFont="1" applyAlignment="1">
      <alignment horizontal="center" vertical="top" wrapText="1"/>
    </xf>
    <xf numFmtId="49" fontId="56" fillId="0" borderId="0" xfId="345" applyNumberFormat="1" applyFont="1" applyAlignment="1">
      <alignment horizontal="left" vertical="top" wrapText="1"/>
    </xf>
    <xf numFmtId="4" fontId="56" fillId="0" borderId="0" xfId="345" applyNumberFormat="1" applyFont="1" applyAlignment="1">
      <alignment horizontal="right" vertical="top"/>
    </xf>
    <xf numFmtId="181" fontId="56" fillId="0" borderId="0" xfId="345" applyNumberFormat="1" applyFont="1" applyAlignment="1">
      <alignment horizontal="right" vertical="top"/>
    </xf>
    <xf numFmtId="0" fontId="63" fillId="0" borderId="0" xfId="345" applyFont="1" applyAlignment="1">
      <alignment horizontal="right" vertical="top"/>
    </xf>
    <xf numFmtId="4" fontId="63" fillId="0" borderId="0" xfId="345" applyNumberFormat="1" applyFont="1" applyAlignment="1">
      <alignment horizontal="right" vertical="top"/>
    </xf>
    <xf numFmtId="181" fontId="63" fillId="0" borderId="0" xfId="345" applyNumberFormat="1" applyFont="1" applyAlignment="1">
      <alignment horizontal="right" vertical="top"/>
    </xf>
    <xf numFmtId="0" fontId="126" fillId="0" borderId="0" xfId="345" applyFont="1" applyAlignment="1">
      <alignment horizontal="center" vertical="top"/>
    </xf>
    <xf numFmtId="0" fontId="63" fillId="0" borderId="0" xfId="345" applyFont="1" applyAlignment="1">
      <alignment horizontal="left" vertical="top"/>
    </xf>
    <xf numFmtId="0" fontId="103" fillId="0" borderId="0" xfId="345" applyFont="1" applyAlignment="1">
      <alignment horizontal="center" vertical="top"/>
    </xf>
    <xf numFmtId="0" fontId="103" fillId="0" borderId="0" xfId="345" applyFont="1" applyAlignment="1">
      <alignment horizontal="left" vertical="top" wrapText="1"/>
    </xf>
    <xf numFmtId="0" fontId="103" fillId="0" borderId="0" xfId="345" applyFont="1" applyAlignment="1">
      <alignment horizontal="center" vertical="top" wrapText="1"/>
    </xf>
    <xf numFmtId="4" fontId="103" fillId="0" borderId="0" xfId="345" applyNumberFormat="1" applyFont="1" applyAlignment="1">
      <alignment horizontal="right" vertical="top"/>
    </xf>
    <xf numFmtId="181" fontId="103" fillId="0" borderId="0" xfId="345" applyNumberFormat="1" applyFont="1" applyAlignment="1">
      <alignment horizontal="right" vertical="top"/>
    </xf>
    <xf numFmtId="0" fontId="103" fillId="0" borderId="0" xfId="345" applyFont="1" applyAlignment="1">
      <alignment horizontal="right" vertical="top"/>
    </xf>
    <xf numFmtId="0" fontId="127" fillId="0" borderId="0" xfId="345" applyFont="1" applyAlignment="1">
      <alignment horizontal="center" vertical="top"/>
    </xf>
    <xf numFmtId="0" fontId="103" fillId="0" borderId="0" xfId="345" applyFont="1" applyAlignment="1">
      <alignment horizontal="left" vertical="top"/>
    </xf>
    <xf numFmtId="0" fontId="104" fillId="0" borderId="0" xfId="345" applyFont="1" applyAlignment="1">
      <alignment horizontal="center" vertical="top" wrapText="1"/>
    </xf>
    <xf numFmtId="0" fontId="52" fillId="0" borderId="0" xfId="345" applyFont="1" applyAlignment="1">
      <alignment horizontal="left" vertical="top" wrapText="1"/>
    </xf>
    <xf numFmtId="0" fontId="54" fillId="0" borderId="0" xfId="359" applyFont="1" applyAlignment="1">
      <alignment horizontal="left" vertical="top" wrapText="1"/>
    </xf>
    <xf numFmtId="0" fontId="54" fillId="0" borderId="0" xfId="359" applyFont="1" applyAlignment="1">
      <alignment horizontal="center" vertical="top"/>
    </xf>
    <xf numFmtId="3" fontId="54" fillId="0" borderId="0" xfId="359" applyNumberFormat="1" applyFont="1" applyAlignment="1">
      <alignment horizontal="center" vertical="top"/>
    </xf>
    <xf numFmtId="0" fontId="65" fillId="0" borderId="0" xfId="359" applyFont="1" applyAlignment="1">
      <alignment horizontal="left" vertical="top" wrapText="1"/>
    </xf>
    <xf numFmtId="40" fontId="65" fillId="0" borderId="0" xfId="247" applyNumberFormat="1" applyFont="1" applyFill="1" applyAlignment="1" applyProtection="1">
      <alignment horizontal="left" vertical="top" wrapText="1"/>
    </xf>
    <xf numFmtId="2" fontId="54" fillId="0" borderId="0" xfId="359" applyNumberFormat="1" applyFont="1" applyAlignment="1">
      <alignment horizontal="center" vertical="top"/>
    </xf>
    <xf numFmtId="4" fontId="51" fillId="0" borderId="0" xfId="345" applyNumberFormat="1" applyFont="1" applyAlignment="1">
      <alignment horizontal="right" vertical="top"/>
    </xf>
    <xf numFmtId="0" fontId="51" fillId="0" borderId="0" xfId="345" applyFont="1" applyAlignment="1">
      <alignment horizontal="center" vertical="top"/>
    </xf>
    <xf numFmtId="0" fontId="51" fillId="0" borderId="0" xfId="345" applyFont="1" applyAlignment="1">
      <alignment horizontal="right" vertical="top"/>
    </xf>
    <xf numFmtId="0" fontId="51" fillId="0" borderId="0" xfId="345" applyFont="1" applyAlignment="1">
      <alignment horizontal="center" vertical="top" wrapText="1"/>
    </xf>
    <xf numFmtId="0" fontId="51" fillId="0" borderId="0" xfId="345" applyFont="1" applyAlignment="1">
      <alignment horizontal="left" vertical="top" wrapText="1"/>
    </xf>
    <xf numFmtId="0" fontId="65" fillId="0" borderId="13" xfId="345" applyFont="1" applyBorder="1" applyAlignment="1">
      <alignment horizontal="left" vertical="top"/>
    </xf>
    <xf numFmtId="0" fontId="48" fillId="0" borderId="0" xfId="345" applyFont="1" applyAlignment="1">
      <alignment horizontal="left" vertical="top" wrapText="1"/>
    </xf>
    <xf numFmtId="0" fontId="53" fillId="0" borderId="0" xfId="345" applyFont="1" applyAlignment="1">
      <alignment horizontal="left" vertical="top" wrapText="1"/>
    </xf>
    <xf numFmtId="0" fontId="105" fillId="0" borderId="0" xfId="345" applyFont="1" applyAlignment="1">
      <alignment horizontal="left" vertical="top" wrapText="1"/>
    </xf>
    <xf numFmtId="0" fontId="54" fillId="0" borderId="40" xfId="345" applyFont="1" applyBorder="1" applyAlignment="1">
      <alignment horizontal="right" vertical="top"/>
    </xf>
    <xf numFmtId="49" fontId="51" fillId="0" borderId="0" xfId="345" applyNumberFormat="1" applyFont="1" applyAlignment="1">
      <alignment horizontal="center" vertical="top" wrapText="1"/>
    </xf>
    <xf numFmtId="0" fontId="56" fillId="0" borderId="0" xfId="345" applyFont="1" applyAlignment="1">
      <alignment horizontal="right" vertical="top" wrapText="1"/>
    </xf>
    <xf numFmtId="181" fontId="54" fillId="0" borderId="0" xfId="345" applyNumberFormat="1" applyFont="1" applyAlignment="1">
      <alignment horizontal="right" vertical="top" wrapText="1"/>
    </xf>
    <xf numFmtId="0" fontId="67" fillId="0" borderId="0" xfId="345" applyFont="1" applyAlignment="1">
      <alignment horizontal="center" vertical="top" wrapText="1"/>
    </xf>
    <xf numFmtId="49" fontId="53" fillId="0" borderId="0" xfId="345" applyNumberFormat="1" applyFont="1" applyAlignment="1">
      <alignment horizontal="center" vertical="top" wrapText="1"/>
    </xf>
    <xf numFmtId="49" fontId="63" fillId="0" borderId="0" xfId="345" applyNumberFormat="1" applyFont="1" applyAlignment="1">
      <alignment horizontal="center" vertical="top" wrapText="1"/>
    </xf>
    <xf numFmtId="49" fontId="56" fillId="0" borderId="0" xfId="345" applyNumberFormat="1" applyFont="1" applyAlignment="1">
      <alignment horizontal="center" vertical="top" wrapText="1"/>
    </xf>
    <xf numFmtId="4" fontId="56" fillId="0" borderId="0" xfId="345" applyNumberFormat="1" applyFont="1" applyAlignment="1">
      <alignment horizontal="right" vertical="top" wrapText="1"/>
    </xf>
    <xf numFmtId="181" fontId="56" fillId="0" borderId="0" xfId="345" applyNumberFormat="1" applyFont="1" applyAlignment="1">
      <alignment horizontal="right" vertical="top" wrapText="1"/>
    </xf>
    <xf numFmtId="0" fontId="78" fillId="0" borderId="0" xfId="345" applyFont="1" applyAlignment="1">
      <alignment horizontal="center" vertical="top" wrapText="1"/>
    </xf>
    <xf numFmtId="0" fontId="56" fillId="0" borderId="0" xfId="345" applyFont="1" applyAlignment="1">
      <alignment horizontal="left" vertical="top" wrapText="1"/>
    </xf>
    <xf numFmtId="0" fontId="54" fillId="0" borderId="13" xfId="358" applyFont="1" applyBorder="1" applyAlignment="1">
      <alignment horizontal="left" vertical="top" wrapText="1"/>
    </xf>
    <xf numFmtId="168" fontId="75" fillId="0" borderId="0" xfId="357" applyFont="1" applyAlignment="1" applyProtection="1">
      <alignment horizontal="center" vertical="top" wrapText="1"/>
    </xf>
    <xf numFmtId="168" fontId="54" fillId="0" borderId="0" xfId="357" applyFont="1" applyAlignment="1" applyProtection="1">
      <alignment horizontal="left" vertical="top" wrapText="1"/>
    </xf>
    <xf numFmtId="4" fontId="54" fillId="0" borderId="0" xfId="357" applyNumberFormat="1" applyFont="1" applyAlignment="1" applyProtection="1">
      <alignment horizontal="right" vertical="top"/>
    </xf>
    <xf numFmtId="181" fontId="54" fillId="0" borderId="0" xfId="357" applyNumberFormat="1" applyFont="1" applyFill="1" applyBorder="1" applyAlignment="1" applyProtection="1">
      <alignment horizontal="right" vertical="top"/>
    </xf>
    <xf numFmtId="168" fontId="54" fillId="0" borderId="0" xfId="357" applyFont="1" applyFill="1" applyBorder="1" applyAlignment="1" applyProtection="1">
      <alignment horizontal="right" vertical="top"/>
    </xf>
    <xf numFmtId="168" fontId="67" fillId="0" borderId="0" xfId="357" applyFont="1" applyFill="1" applyBorder="1" applyAlignment="1" applyProtection="1">
      <alignment horizontal="center" vertical="top"/>
    </xf>
    <xf numFmtId="168" fontId="54" fillId="0" borderId="0" xfId="357" applyFont="1" applyFill="1" applyBorder="1" applyAlignment="1" applyProtection="1">
      <alignment horizontal="left" vertical="top"/>
    </xf>
    <xf numFmtId="1" fontId="106" fillId="0" borderId="0" xfId="345" quotePrefix="1" applyNumberFormat="1" applyFont="1" applyAlignment="1">
      <alignment horizontal="center" vertical="top"/>
    </xf>
    <xf numFmtId="0" fontId="106" fillId="0" borderId="0" xfId="345" applyFont="1" applyAlignment="1">
      <alignment horizontal="center" vertical="top" wrapText="1"/>
    </xf>
    <xf numFmtId="0" fontId="54" fillId="0" borderId="12" xfId="345" applyFont="1" applyBorder="1" applyAlignment="1">
      <alignment horizontal="center" vertical="top"/>
    </xf>
    <xf numFmtId="0" fontId="54" fillId="0" borderId="13" xfId="345" applyFont="1" applyBorder="1" applyAlignment="1">
      <alignment horizontal="left" vertical="top" wrapText="1"/>
    </xf>
    <xf numFmtId="1" fontId="54" fillId="0" borderId="13" xfId="345" applyNumberFormat="1" applyFont="1" applyBorder="1" applyAlignment="1">
      <alignment horizontal="center" vertical="top"/>
    </xf>
    <xf numFmtId="3" fontId="54" fillId="0" borderId="10" xfId="345" applyNumberFormat="1" applyFont="1" applyBorder="1" applyAlignment="1">
      <alignment horizontal="center" vertical="top"/>
    </xf>
    <xf numFmtId="0" fontId="67" fillId="0" borderId="13" xfId="358" applyFont="1" applyBorder="1" applyAlignment="1">
      <alignment horizontal="left" vertical="top" wrapText="1"/>
    </xf>
    <xf numFmtId="0" fontId="66" fillId="0" borderId="0" xfId="358" applyFont="1" applyAlignment="1">
      <alignment horizontal="left" vertical="top" wrapText="1"/>
    </xf>
    <xf numFmtId="4" fontId="54" fillId="0" borderId="40" xfId="345" applyNumberFormat="1" applyFont="1" applyBorder="1" applyAlignment="1">
      <alignment horizontal="right" vertical="top" wrapText="1"/>
    </xf>
    <xf numFmtId="4" fontId="54" fillId="0" borderId="10" xfId="345" applyNumberFormat="1" applyFont="1" applyBorder="1" applyAlignment="1">
      <alignment horizontal="right" vertical="top" wrapText="1"/>
    </xf>
    <xf numFmtId="0" fontId="56" fillId="0" borderId="0" xfId="345" applyFont="1" applyAlignment="1">
      <alignment horizontal="center" vertical="top"/>
    </xf>
    <xf numFmtId="0" fontId="51" fillId="0" borderId="0" xfId="345" quotePrefix="1" applyFont="1" applyAlignment="1">
      <alignment horizontal="center" vertical="top"/>
    </xf>
    <xf numFmtId="4" fontId="54" fillId="0" borderId="13" xfId="345" applyNumberFormat="1" applyFont="1" applyBorder="1" applyAlignment="1">
      <alignment horizontal="right" vertical="top" wrapText="1"/>
    </xf>
    <xf numFmtId="0" fontId="98" fillId="0" borderId="0" xfId="345" applyFont="1" applyAlignment="1">
      <alignment horizontal="center" vertical="top" wrapText="1"/>
    </xf>
    <xf numFmtId="0" fontId="54" fillId="14" borderId="17" xfId="345" applyFont="1" applyFill="1" applyBorder="1" applyAlignment="1">
      <alignment horizontal="center" vertical="top"/>
    </xf>
    <xf numFmtId="0" fontId="54" fillId="14" borderId="17" xfId="345" applyFont="1" applyFill="1" applyBorder="1" applyAlignment="1">
      <alignment horizontal="left" vertical="top" wrapText="1"/>
    </xf>
    <xf numFmtId="4" fontId="54" fillId="0" borderId="13" xfId="358" applyNumberFormat="1" applyFont="1" applyBorder="1" applyAlignment="1">
      <alignment horizontal="right" vertical="top" wrapText="1"/>
    </xf>
    <xf numFmtId="4" fontId="65" fillId="0" borderId="40" xfId="358" applyNumberFormat="1" applyFont="1" applyBorder="1" applyAlignment="1">
      <alignment horizontal="right" vertical="top" wrapText="1"/>
    </xf>
    <xf numFmtId="4" fontId="65" fillId="5" borderId="40" xfId="358" applyNumberFormat="1" applyFont="1" applyFill="1" applyBorder="1" applyAlignment="1">
      <alignment horizontal="right" vertical="top" wrapText="1"/>
    </xf>
    <xf numFmtId="4" fontId="65" fillId="10" borderId="40" xfId="358" applyNumberFormat="1" applyFont="1" applyFill="1" applyBorder="1" applyAlignment="1">
      <alignment horizontal="right" vertical="top" wrapText="1"/>
    </xf>
    <xf numFmtId="4" fontId="65" fillId="0" borderId="0" xfId="358" applyNumberFormat="1" applyFont="1" applyAlignment="1">
      <alignment horizontal="right" vertical="top" wrapText="1"/>
    </xf>
    <xf numFmtId="189" fontId="54" fillId="0" borderId="0" xfId="345" applyNumberFormat="1" applyFont="1" applyAlignment="1">
      <alignment horizontal="right" vertical="top"/>
    </xf>
    <xf numFmtId="189" fontId="65" fillId="0" borderId="0" xfId="345" applyNumberFormat="1" applyFont="1" applyAlignment="1">
      <alignment horizontal="right" vertical="top"/>
    </xf>
    <xf numFmtId="189" fontId="67" fillId="0" borderId="0" xfId="345" applyNumberFormat="1" applyFont="1" applyAlignment="1">
      <alignment horizontal="right" vertical="top"/>
    </xf>
    <xf numFmtId="0" fontId="54" fillId="0" borderId="17" xfId="358" applyFont="1" applyBorder="1" applyAlignment="1">
      <alignment horizontal="center" vertical="top" wrapText="1"/>
    </xf>
    <xf numFmtId="0" fontId="54" fillId="0" borderId="17" xfId="358" applyFont="1" applyBorder="1" applyAlignment="1">
      <alignment horizontal="left" vertical="top" wrapText="1"/>
    </xf>
    <xf numFmtId="1" fontId="54" fillId="0" borderId="17" xfId="358" applyNumberFormat="1" applyFont="1" applyBorder="1" applyAlignment="1">
      <alignment horizontal="center" vertical="top" wrapText="1"/>
    </xf>
    <xf numFmtId="0" fontId="47" fillId="0" borderId="0" xfId="345" applyFont="1" applyAlignment="1">
      <alignment horizontal="center" vertical="top"/>
    </xf>
    <xf numFmtId="0" fontId="47" fillId="0" borderId="0" xfId="345" applyFont="1" applyAlignment="1">
      <alignment horizontal="left" vertical="top"/>
    </xf>
    <xf numFmtId="49" fontId="54" fillId="0" borderId="0" xfId="345" applyNumberFormat="1" applyFont="1" applyAlignment="1">
      <alignment horizontal="left" vertical="top"/>
    </xf>
    <xf numFmtId="49" fontId="76" fillId="0" borderId="0" xfId="345" applyNumberFormat="1" applyFont="1" applyAlignment="1">
      <alignment horizontal="left" vertical="top" wrapText="1"/>
    </xf>
    <xf numFmtId="0" fontId="75" fillId="0" borderId="0" xfId="345" applyFont="1" applyAlignment="1">
      <alignment horizontal="center" vertical="top"/>
    </xf>
    <xf numFmtId="49" fontId="75" fillId="0" borderId="0" xfId="345" applyNumberFormat="1" applyFont="1" applyAlignment="1">
      <alignment horizontal="left" vertical="top" wrapText="1"/>
    </xf>
    <xf numFmtId="49" fontId="65" fillId="0" borderId="0" xfId="345" applyNumberFormat="1" applyFont="1" applyAlignment="1">
      <alignment horizontal="left" vertical="top"/>
    </xf>
    <xf numFmtId="1" fontId="54" fillId="0" borderId="0" xfId="345" applyNumberFormat="1" applyFont="1" applyAlignment="1">
      <alignment horizontal="center" vertical="top" wrapText="1"/>
    </xf>
    <xf numFmtId="4" fontId="54" fillId="0" borderId="0" xfId="345" applyNumberFormat="1" applyFont="1" applyAlignment="1">
      <alignment horizontal="center" vertical="top" wrapText="1"/>
    </xf>
    <xf numFmtId="1" fontId="54" fillId="0" borderId="0" xfId="345" applyNumberFormat="1" applyFont="1" applyAlignment="1">
      <alignment horizontal="right" vertical="top" wrapText="1"/>
    </xf>
    <xf numFmtId="0" fontId="54" fillId="0" borderId="0" xfId="104" applyFont="1" applyAlignment="1">
      <alignment horizontal="right" vertical="top" wrapText="1"/>
    </xf>
    <xf numFmtId="0" fontId="54" fillId="0" borderId="13" xfId="345" applyFont="1" applyBorder="1" applyAlignment="1">
      <alignment horizontal="left" vertical="top"/>
    </xf>
    <xf numFmtId="0" fontId="65" fillId="0" borderId="0" xfId="345" applyFont="1" applyAlignment="1">
      <alignment horizontal="right" vertical="top" wrapText="1"/>
    </xf>
    <xf numFmtId="0" fontId="54" fillId="0" borderId="13" xfId="345" applyFont="1" applyBorder="1" applyAlignment="1">
      <alignment horizontal="center" vertical="top" wrapText="1"/>
    </xf>
    <xf numFmtId="4" fontId="65" fillId="0" borderId="10" xfId="345" applyNumberFormat="1" applyFont="1" applyBorder="1" applyAlignment="1">
      <alignment horizontal="center" vertical="top" wrapText="1"/>
    </xf>
    <xf numFmtId="1" fontId="65" fillId="0" borderId="40" xfId="345" applyNumberFormat="1" applyFont="1" applyBorder="1" applyAlignment="1">
      <alignment horizontal="right" vertical="top" wrapText="1"/>
    </xf>
    <xf numFmtId="4" fontId="65" fillId="0" borderId="40" xfId="345" applyNumberFormat="1" applyFont="1" applyBorder="1" applyAlignment="1">
      <alignment horizontal="right" vertical="top" wrapText="1"/>
    </xf>
    <xf numFmtId="4" fontId="65" fillId="5" borderId="40" xfId="345" applyNumberFormat="1" applyFont="1" applyFill="1" applyBorder="1" applyAlignment="1">
      <alignment horizontal="right" vertical="top" wrapText="1"/>
    </xf>
    <xf numFmtId="4" fontId="65" fillId="10" borderId="40" xfId="345" applyNumberFormat="1" applyFont="1" applyFill="1" applyBorder="1" applyAlignment="1">
      <alignment horizontal="right" vertical="top" wrapText="1"/>
    </xf>
    <xf numFmtId="4" fontId="54" fillId="0" borderId="11" xfId="345" applyNumberFormat="1" applyFont="1" applyBorder="1" applyAlignment="1">
      <alignment horizontal="right" vertical="top" wrapText="1"/>
    </xf>
    <xf numFmtId="181" fontId="65" fillId="0" borderId="0" xfId="345" applyNumberFormat="1" applyFont="1" applyAlignment="1">
      <alignment horizontal="right" vertical="top" wrapText="1"/>
    </xf>
    <xf numFmtId="49" fontId="54" fillId="0" borderId="13" xfId="345" applyNumberFormat="1" applyFont="1" applyBorder="1" applyAlignment="1">
      <alignment horizontal="left" vertical="top"/>
    </xf>
    <xf numFmtId="2" fontId="54" fillId="0" borderId="0" xfId="345" applyNumberFormat="1" applyFont="1" applyAlignment="1">
      <alignment horizontal="center" vertical="top" wrapText="1"/>
    </xf>
    <xf numFmtId="0" fontId="54" fillId="0" borderId="0" xfId="325" applyFont="1" applyAlignment="1">
      <alignment horizontal="left" vertical="top" wrapText="1"/>
    </xf>
    <xf numFmtId="188" fontId="75" fillId="0" borderId="0" xfId="302" applyNumberFormat="1" applyFont="1" applyAlignment="1" applyProtection="1">
      <alignment horizontal="center" vertical="top" wrapText="1"/>
    </xf>
    <xf numFmtId="190" fontId="54" fillId="0" borderId="0" xfId="302" applyNumberFormat="1" applyFont="1" applyFill="1" applyAlignment="1" applyProtection="1">
      <alignment horizontal="right" vertical="top" wrapText="1"/>
    </xf>
    <xf numFmtId="4" fontId="54" fillId="0" borderId="0" xfId="361" applyNumberFormat="1" applyFont="1" applyAlignment="1" applyProtection="1">
      <alignment horizontal="right" vertical="top" wrapText="1"/>
    </xf>
    <xf numFmtId="181" fontId="104" fillId="0" borderId="0" xfId="345" applyNumberFormat="1" applyFont="1" applyAlignment="1">
      <alignment horizontal="right" vertical="top" wrapText="1"/>
    </xf>
    <xf numFmtId="2" fontId="54" fillId="0" borderId="0" xfId="345" quotePrefix="1" applyNumberFormat="1" applyFont="1" applyAlignment="1">
      <alignment horizontal="center" vertical="top" wrapText="1"/>
    </xf>
    <xf numFmtId="192" fontId="54" fillId="0" borderId="0" xfId="361" applyNumberFormat="1" applyFont="1" applyAlignment="1" applyProtection="1">
      <alignment horizontal="right" vertical="top" wrapText="1"/>
    </xf>
    <xf numFmtId="4" fontId="91" fillId="0" borderId="0" xfId="345" applyNumberFormat="1" applyFont="1" applyAlignment="1">
      <alignment horizontal="right" vertical="top" wrapText="1"/>
    </xf>
    <xf numFmtId="3" fontId="54" fillId="0" borderId="0" xfId="345" applyNumberFormat="1" applyFont="1" applyAlignment="1">
      <alignment horizontal="right" vertical="top" wrapText="1"/>
    </xf>
    <xf numFmtId="0" fontId="51" fillId="0" borderId="0" xfId="369" applyFont="1" applyAlignment="1">
      <alignment vertical="top"/>
    </xf>
    <xf numFmtId="0" fontId="72" fillId="0" borderId="0" xfId="345" quotePrefix="1" applyFont="1" applyAlignment="1">
      <alignment horizontal="center" vertical="top"/>
    </xf>
    <xf numFmtId="49" fontId="72" fillId="0" borderId="0" xfId="345" applyNumberFormat="1" applyFont="1" applyAlignment="1">
      <alignment horizontal="left" vertical="top"/>
    </xf>
    <xf numFmtId="1" fontId="65" fillId="0" borderId="0" xfId="345" applyNumberFormat="1" applyFont="1" applyAlignment="1">
      <alignment horizontal="left" vertical="top" wrapText="1"/>
    </xf>
    <xf numFmtId="1" fontId="54" fillId="0" borderId="0" xfId="345" applyNumberFormat="1" applyFont="1" applyAlignment="1">
      <alignment horizontal="left" vertical="top" wrapText="1"/>
    </xf>
    <xf numFmtId="1" fontId="65" fillId="0" borderId="0" xfId="369" applyNumberFormat="1" applyFont="1" applyAlignment="1">
      <alignment horizontal="center" vertical="top" wrapText="1"/>
    </xf>
    <xf numFmtId="1" fontId="65" fillId="0" borderId="0" xfId="369" applyNumberFormat="1" applyFont="1" applyAlignment="1">
      <alignment vertical="top"/>
    </xf>
    <xf numFmtId="0" fontId="54" fillId="0" borderId="0" xfId="369" applyFont="1" applyAlignment="1">
      <alignment horizontal="right" vertical="top" wrapText="1"/>
    </xf>
    <xf numFmtId="4" fontId="65" fillId="0" borderId="0" xfId="369" applyNumberFormat="1" applyFont="1" applyAlignment="1">
      <alignment vertical="top" wrapText="1"/>
    </xf>
    <xf numFmtId="4" fontId="53" fillId="0" borderId="0" xfId="369" applyNumberFormat="1" applyFont="1" applyAlignment="1">
      <alignment vertical="top"/>
    </xf>
    <xf numFmtId="0" fontId="65" fillId="0" borderId="0" xfId="369" applyFont="1" applyAlignment="1">
      <alignment vertical="top" wrapText="1"/>
    </xf>
    <xf numFmtId="1" fontId="54" fillId="0" borderId="17" xfId="369" applyNumberFormat="1" applyFont="1" applyBorder="1" applyAlignment="1">
      <alignment horizontal="center" vertical="top" wrapText="1"/>
    </xf>
    <xf numFmtId="0" fontId="65" fillId="0" borderId="17" xfId="369" applyFont="1" applyBorder="1" applyAlignment="1">
      <alignment vertical="top" wrapText="1"/>
    </xf>
    <xf numFmtId="0" fontId="54" fillId="0" borderId="17" xfId="369" applyFont="1" applyBorder="1" applyAlignment="1">
      <alignment horizontal="right" vertical="top" wrapText="1"/>
    </xf>
    <xf numFmtId="4" fontId="65" fillId="0" borderId="17" xfId="369" applyNumberFormat="1" applyFont="1" applyBorder="1" applyAlignment="1">
      <alignment vertical="top" wrapText="1"/>
    </xf>
    <xf numFmtId="4" fontId="54" fillId="0" borderId="17" xfId="369" applyNumberFormat="1" applyFont="1" applyBorder="1" applyAlignment="1">
      <alignment horizontal="right" vertical="top" wrapText="1"/>
    </xf>
    <xf numFmtId="49" fontId="54" fillId="0" borderId="0" xfId="369" applyNumberFormat="1" applyFont="1" applyAlignment="1">
      <alignment horizontal="center" vertical="top" wrapText="1"/>
    </xf>
    <xf numFmtId="0" fontId="54" fillId="0" borderId="0" xfId="369" applyFont="1" applyAlignment="1">
      <alignment vertical="top" wrapText="1"/>
    </xf>
    <xf numFmtId="9" fontId="54" fillId="0" borderId="0" xfId="369" applyNumberFormat="1" applyFont="1" applyAlignment="1">
      <alignment horizontal="right" vertical="top" wrapText="1"/>
    </xf>
    <xf numFmtId="4" fontId="54" fillId="0" borderId="0" xfId="369" applyNumberFormat="1" applyFont="1" applyAlignment="1">
      <alignment horizontal="right" vertical="top" wrapText="1"/>
    </xf>
    <xf numFmtId="4" fontId="51" fillId="0" borderId="0" xfId="369" applyNumberFormat="1" applyFont="1" applyAlignment="1">
      <alignment vertical="top"/>
    </xf>
    <xf numFmtId="4" fontId="65" fillId="0" borderId="0" xfId="369" applyNumberFormat="1" applyFont="1" applyAlignment="1">
      <alignment horizontal="right" vertical="top" wrapText="1"/>
    </xf>
    <xf numFmtId="49" fontId="51" fillId="0" borderId="0" xfId="369" applyNumberFormat="1" applyFont="1" applyAlignment="1">
      <alignment horizontal="center" vertical="top"/>
    </xf>
    <xf numFmtId="0" fontId="51" fillId="0" borderId="0" xfId="369" applyFont="1" applyAlignment="1">
      <alignment horizontal="center" vertical="top"/>
    </xf>
    <xf numFmtId="4" fontId="51" fillId="0" borderId="0" xfId="369" applyNumberFormat="1" applyFont="1" applyAlignment="1">
      <alignment horizontal="center" vertical="top"/>
    </xf>
    <xf numFmtId="49" fontId="53" fillId="0" borderId="0" xfId="369" applyNumberFormat="1" applyFont="1" applyAlignment="1">
      <alignment horizontal="center" vertical="top"/>
    </xf>
    <xf numFmtId="1" fontId="54" fillId="0" borderId="0" xfId="369" applyNumberFormat="1" applyFont="1" applyAlignment="1">
      <alignment horizontal="left" vertical="top" wrapText="1"/>
    </xf>
    <xf numFmtId="49" fontId="65" fillId="0" borderId="0" xfId="370" applyNumberFormat="1" applyFont="1" applyAlignment="1">
      <alignment horizontal="center" vertical="top"/>
    </xf>
    <xf numFmtId="0" fontId="65" fillId="0" borderId="0" xfId="370" applyFont="1" applyAlignment="1">
      <alignment horizontal="left" vertical="top" wrapText="1"/>
    </xf>
    <xf numFmtId="0" fontId="51" fillId="0" borderId="0" xfId="369" applyFont="1" applyAlignment="1">
      <alignment vertical="top" wrapText="1"/>
    </xf>
    <xf numFmtId="49" fontId="51" fillId="0" borderId="17" xfId="369" applyNumberFormat="1" applyFont="1" applyBorder="1" applyAlignment="1">
      <alignment horizontal="center" vertical="top"/>
    </xf>
    <xf numFmtId="0" fontId="76" fillId="0" borderId="17" xfId="369" applyFont="1" applyBorder="1" applyAlignment="1">
      <alignment vertical="top"/>
    </xf>
    <xf numFmtId="0" fontId="51" fillId="0" borderId="17" xfId="369" applyFont="1" applyBorder="1" applyAlignment="1">
      <alignment horizontal="center" vertical="top"/>
    </xf>
    <xf numFmtId="4" fontId="51" fillId="0" borderId="17" xfId="369" applyNumberFormat="1" applyFont="1" applyBorder="1" applyAlignment="1">
      <alignment horizontal="center" vertical="top"/>
    </xf>
    <xf numFmtId="4" fontId="53" fillId="0" borderId="17" xfId="369" applyNumberFormat="1" applyFont="1" applyBorder="1" applyAlignment="1">
      <alignment vertical="top"/>
    </xf>
    <xf numFmtId="49" fontId="54" fillId="0" borderId="0" xfId="370" applyNumberFormat="1" applyFont="1" applyAlignment="1">
      <alignment horizontal="center" vertical="top"/>
    </xf>
    <xf numFmtId="0" fontId="54" fillId="0" borderId="0" xfId="370" applyFont="1" applyAlignment="1">
      <alignment horizontal="left" vertical="top" wrapText="1"/>
    </xf>
    <xf numFmtId="0" fontId="54" fillId="0" borderId="0" xfId="336" applyFont="1" applyAlignment="1">
      <alignment horizontal="left" vertical="top" wrapText="1"/>
    </xf>
    <xf numFmtId="0" fontId="54" fillId="0" borderId="0" xfId="369" applyFont="1" applyAlignment="1">
      <alignment horizontal="center" vertical="top" wrapText="1"/>
    </xf>
    <xf numFmtId="4" fontId="54" fillId="0" borderId="0" xfId="318" applyNumberFormat="1" applyFont="1" applyAlignment="1">
      <alignment horizontal="center" vertical="top" wrapText="1"/>
    </xf>
    <xf numFmtId="0" fontId="54" fillId="2" borderId="0" xfId="369" applyFont="1" applyFill="1" applyAlignment="1">
      <alignment vertical="top" wrapText="1"/>
    </xf>
    <xf numFmtId="0" fontId="54" fillId="0" borderId="0" xfId="369" applyFont="1" applyAlignment="1">
      <alignment horizontal="left" vertical="top" wrapText="1"/>
    </xf>
    <xf numFmtId="4" fontId="53" fillId="0" borderId="17" xfId="369" applyNumberFormat="1" applyFont="1" applyBorder="1" applyAlignment="1">
      <alignment horizontal="center" vertical="top"/>
    </xf>
    <xf numFmtId="49" fontId="54" fillId="0" borderId="0" xfId="328" applyNumberFormat="1" applyFont="1" applyAlignment="1">
      <alignment horizontal="center" vertical="top"/>
    </xf>
    <xf numFmtId="4" fontId="54" fillId="0" borderId="0" xfId="328" applyNumberFormat="1" applyFont="1" applyAlignment="1">
      <alignment horizontal="center" vertical="top"/>
    </xf>
    <xf numFmtId="4" fontId="65" fillId="0" borderId="0" xfId="328" applyNumberFormat="1" applyFont="1" applyAlignment="1">
      <alignment horizontal="center" vertical="top" wrapText="1"/>
    </xf>
    <xf numFmtId="4" fontId="65" fillId="0" borderId="0" xfId="328" applyNumberFormat="1" applyFont="1" applyAlignment="1">
      <alignment vertical="top" wrapText="1"/>
    </xf>
    <xf numFmtId="0" fontId="82" fillId="0" borderId="0" xfId="328" applyFont="1" applyAlignment="1">
      <alignment vertical="top" wrapText="1"/>
    </xf>
    <xf numFmtId="16" fontId="72" fillId="0" borderId="0" xfId="328" quotePrefix="1" applyNumberFormat="1" applyFont="1" applyAlignment="1">
      <alignment horizontal="center" vertical="top"/>
    </xf>
    <xf numFmtId="49" fontId="72" fillId="0" borderId="0" xfId="328" applyNumberFormat="1" applyFont="1" applyAlignment="1">
      <alignment horizontal="left" vertical="top"/>
    </xf>
    <xf numFmtId="49" fontId="54" fillId="0" borderId="0" xfId="328" applyNumberFormat="1" applyFont="1" applyAlignment="1">
      <alignment horizontal="center" vertical="top" wrapText="1"/>
    </xf>
    <xf numFmtId="3" fontId="54" fillId="0" borderId="0" xfId="328" applyNumberFormat="1" applyFont="1" applyAlignment="1">
      <alignment horizontal="right" vertical="top" wrapText="1"/>
    </xf>
    <xf numFmtId="4" fontId="54" fillId="0" borderId="0" xfId="328" applyNumberFormat="1" applyFont="1" applyAlignment="1">
      <alignment horizontal="right" vertical="top" wrapText="1"/>
    </xf>
    <xf numFmtId="0" fontId="54" fillId="0" borderId="0" xfId="328" applyFont="1" applyAlignment="1">
      <alignment horizontal="center" vertical="top"/>
    </xf>
    <xf numFmtId="49" fontId="54" fillId="0" borderId="0" xfId="328" applyNumberFormat="1" applyFont="1" applyAlignment="1">
      <alignment horizontal="left" vertical="top"/>
    </xf>
    <xf numFmtId="49" fontId="54" fillId="0" borderId="23" xfId="328" applyNumberFormat="1" applyFont="1" applyBorder="1" applyAlignment="1">
      <alignment horizontal="center" vertical="top"/>
    </xf>
    <xf numFmtId="4" fontId="54" fillId="0" borderId="23" xfId="328" applyNumberFormat="1" applyFont="1" applyBorder="1" applyAlignment="1">
      <alignment horizontal="center" vertical="top"/>
    </xf>
    <xf numFmtId="1" fontId="65" fillId="0" borderId="0" xfId="328" applyNumberFormat="1" applyFont="1" applyAlignment="1">
      <alignment horizontal="left" vertical="top" wrapText="1"/>
    </xf>
    <xf numFmtId="0" fontId="67" fillId="0" borderId="0" xfId="328" applyFont="1" applyAlignment="1">
      <alignment horizontal="right" vertical="top" wrapText="1"/>
    </xf>
    <xf numFmtId="4" fontId="67" fillId="0" borderId="0" xfId="328" applyNumberFormat="1" applyFont="1" applyAlignment="1">
      <alignment horizontal="right" vertical="top" wrapText="1"/>
    </xf>
    <xf numFmtId="171" fontId="67" fillId="0" borderId="0" xfId="328" applyNumberFormat="1" applyFont="1" applyAlignment="1">
      <alignment horizontal="right" vertical="top" wrapText="1"/>
    </xf>
    <xf numFmtId="0" fontId="54" fillId="0" borderId="0" xfId="328" applyFont="1" applyAlignment="1">
      <alignment vertical="top" wrapText="1"/>
    </xf>
    <xf numFmtId="0" fontId="54" fillId="0" borderId="0" xfId="328" applyFont="1" applyAlignment="1">
      <alignment horizontal="right" vertical="top" wrapText="1"/>
    </xf>
    <xf numFmtId="171" fontId="65" fillId="0" borderId="0" xfId="328" applyNumberFormat="1" applyFont="1" applyAlignment="1">
      <alignment vertical="top" wrapText="1"/>
    </xf>
    <xf numFmtId="49" fontId="65" fillId="0" borderId="0" xfId="328" applyNumberFormat="1" applyFont="1" applyAlignment="1">
      <alignment horizontal="center" vertical="top" wrapText="1"/>
    </xf>
    <xf numFmtId="49" fontId="65" fillId="0" borderId="0" xfId="328" applyNumberFormat="1" applyFont="1" applyAlignment="1">
      <alignment horizontal="left" vertical="top" wrapText="1"/>
    </xf>
    <xf numFmtId="49" fontId="65" fillId="0" borderId="0" xfId="328" applyNumberFormat="1" applyFont="1" applyAlignment="1">
      <alignment horizontal="right" vertical="top" wrapText="1"/>
    </xf>
    <xf numFmtId="171" fontId="65" fillId="0" borderId="0" xfId="328" applyNumberFormat="1" applyFont="1" applyAlignment="1">
      <alignment horizontal="right" vertical="top" wrapText="1"/>
    </xf>
    <xf numFmtId="0" fontId="65" fillId="0" borderId="0" xfId="328" applyFont="1" applyAlignment="1">
      <alignment horizontal="right" vertical="top" wrapText="1"/>
    </xf>
    <xf numFmtId="1" fontId="65" fillId="0" borderId="0" xfId="328" applyNumberFormat="1" applyFont="1" applyAlignment="1">
      <alignment horizontal="center" vertical="top" wrapText="1"/>
    </xf>
    <xf numFmtId="0" fontId="65" fillId="0" borderId="0" xfId="328" applyFont="1" applyAlignment="1">
      <alignment vertical="top" wrapText="1"/>
    </xf>
    <xf numFmtId="1" fontId="65" fillId="0" borderId="0" xfId="328" applyNumberFormat="1" applyFont="1" applyAlignment="1">
      <alignment horizontal="right" vertical="top" wrapText="1"/>
    </xf>
    <xf numFmtId="1" fontId="65" fillId="0" borderId="17" xfId="328" applyNumberFormat="1" applyFont="1" applyBorder="1" applyAlignment="1">
      <alignment horizontal="center" vertical="top" wrapText="1"/>
    </xf>
    <xf numFmtId="1" fontId="65" fillId="0" borderId="17" xfId="328" applyNumberFormat="1" applyFont="1" applyBorder="1" applyAlignment="1">
      <alignment horizontal="left" vertical="top" wrapText="1"/>
    </xf>
    <xf numFmtId="1" fontId="65" fillId="0" borderId="17" xfId="328" applyNumberFormat="1" applyFont="1" applyBorder="1" applyAlignment="1">
      <alignment horizontal="right" vertical="top" wrapText="1"/>
    </xf>
    <xf numFmtId="171" fontId="65" fillId="0" borderId="17" xfId="328" applyNumberFormat="1" applyFont="1" applyBorder="1" applyAlignment="1">
      <alignment horizontal="right" vertical="top" wrapText="1"/>
    </xf>
    <xf numFmtId="1" fontId="54" fillId="0" borderId="0" xfId="328" applyNumberFormat="1" applyFont="1" applyAlignment="1">
      <alignment horizontal="center" vertical="top" wrapText="1"/>
    </xf>
    <xf numFmtId="1" fontId="54" fillId="0" borderId="0" xfId="328" applyNumberFormat="1" applyFont="1" applyAlignment="1">
      <alignment horizontal="left" vertical="top" wrapText="1"/>
    </xf>
    <xf numFmtId="1" fontId="54" fillId="0" borderId="0" xfId="328" applyNumberFormat="1" applyFont="1" applyAlignment="1">
      <alignment horizontal="right" vertical="top" wrapText="1"/>
    </xf>
    <xf numFmtId="171" fontId="54" fillId="0" borderId="0" xfId="328" applyNumberFormat="1" applyFont="1" applyAlignment="1">
      <alignment horizontal="right" vertical="top" wrapText="1"/>
    </xf>
    <xf numFmtId="0" fontId="54" fillId="0" borderId="0" xfId="328" quotePrefix="1" applyFont="1" applyAlignment="1">
      <alignment horizontal="left" vertical="top" wrapText="1"/>
    </xf>
    <xf numFmtId="49" fontId="72" fillId="0" borderId="0" xfId="328" applyNumberFormat="1" applyFont="1" applyAlignment="1">
      <alignment horizontal="center" vertical="top" wrapText="1"/>
    </xf>
    <xf numFmtId="0" fontId="72" fillId="0" borderId="0" xfId="328" applyFont="1" applyAlignment="1">
      <alignment vertical="top" wrapText="1"/>
    </xf>
    <xf numFmtId="2" fontId="54" fillId="0" borderId="23" xfId="328" applyNumberFormat="1" applyFont="1" applyBorder="1" applyAlignment="1">
      <alignment horizontal="center" vertical="top"/>
    </xf>
    <xf numFmtId="0" fontId="54" fillId="0" borderId="0" xfId="328" applyFont="1" applyAlignment="1">
      <alignment horizontal="center" vertical="top" wrapText="1"/>
    </xf>
    <xf numFmtId="184" fontId="54" fillId="0" borderId="0" xfId="328" applyNumberFormat="1" applyFont="1" applyAlignment="1">
      <alignment horizontal="center" vertical="top" wrapText="1"/>
    </xf>
    <xf numFmtId="4" fontId="54" fillId="0" borderId="0" xfId="328" applyNumberFormat="1" applyFont="1" applyAlignment="1">
      <alignment vertical="top" wrapText="1"/>
    </xf>
    <xf numFmtId="4" fontId="54" fillId="0" borderId="0" xfId="328" applyNumberFormat="1" applyFont="1" applyAlignment="1">
      <alignment horizontal="center" vertical="top" wrapText="1"/>
    </xf>
    <xf numFmtId="0" fontId="87" fillId="0" borderId="0" xfId="328" applyFont="1" applyAlignment="1">
      <alignment vertical="top" wrapText="1"/>
    </xf>
    <xf numFmtId="0" fontId="54" fillId="0" borderId="0" xfId="328" applyFont="1" applyAlignment="1">
      <alignment horizontal="left" vertical="top" wrapText="1"/>
    </xf>
    <xf numFmtId="4" fontId="54" fillId="0" borderId="0" xfId="335" applyNumberFormat="1" applyFont="1" applyAlignment="1">
      <alignment horizontal="right" vertical="top" wrapText="1"/>
    </xf>
    <xf numFmtId="4" fontId="54" fillId="0" borderId="0" xfId="328" applyNumberFormat="1" applyFont="1" applyAlignment="1">
      <alignment horizontal="right" vertical="top"/>
    </xf>
    <xf numFmtId="4" fontId="54" fillId="0" borderId="0" xfId="318" applyNumberFormat="1" applyFont="1" applyAlignment="1">
      <alignment horizontal="center" vertical="top"/>
    </xf>
    <xf numFmtId="4" fontId="54" fillId="0" borderId="0" xfId="318" applyNumberFormat="1" applyFont="1" applyAlignment="1">
      <alignment horizontal="right" vertical="top"/>
    </xf>
    <xf numFmtId="184" fontId="54" fillId="0" borderId="0" xfId="328" applyNumberFormat="1" applyFont="1" applyAlignment="1">
      <alignment horizontal="center" vertical="top"/>
    </xf>
    <xf numFmtId="49" fontId="54" fillId="0" borderId="0" xfId="328" applyNumberFormat="1" applyFont="1" applyAlignment="1">
      <alignment vertical="top" wrapText="1"/>
    </xf>
    <xf numFmtId="0" fontId="82" fillId="0" borderId="0" xfId="328" applyFont="1" applyAlignment="1">
      <alignment horizontal="justify" vertical="top" wrapText="1"/>
    </xf>
    <xf numFmtId="0" fontId="82" fillId="0" borderId="0" xfId="328" applyFont="1" applyAlignment="1">
      <alignment horizontal="right" vertical="top"/>
    </xf>
    <xf numFmtId="0" fontId="51" fillId="0" borderId="0" xfId="328" applyFont="1" applyAlignment="1">
      <alignment horizontal="left" vertical="top" wrapText="1"/>
    </xf>
    <xf numFmtId="0" fontId="65" fillId="0" borderId="0" xfId="328" applyFont="1" applyAlignment="1">
      <alignment horizontal="left" vertical="top" wrapText="1"/>
    </xf>
    <xf numFmtId="49" fontId="54" fillId="0" borderId="35" xfId="328" applyNumberFormat="1" applyFont="1" applyBorder="1" applyAlignment="1">
      <alignment horizontal="center" vertical="top" wrapText="1"/>
    </xf>
    <xf numFmtId="0" fontId="65" fillId="0" borderId="35" xfId="328" applyFont="1" applyBorder="1" applyAlignment="1">
      <alignment vertical="top" wrapText="1"/>
    </xf>
    <xf numFmtId="0" fontId="54" fillId="0" borderId="35" xfId="328" applyFont="1" applyBorder="1" applyAlignment="1">
      <alignment horizontal="center" vertical="top" wrapText="1"/>
    </xf>
    <xf numFmtId="0" fontId="54" fillId="0" borderId="35" xfId="328" applyFont="1" applyBorder="1" applyAlignment="1">
      <alignment horizontal="right" vertical="top" wrapText="1"/>
    </xf>
    <xf numFmtId="4" fontId="65" fillId="0" borderId="35" xfId="328" applyNumberFormat="1" applyFont="1" applyBorder="1" applyAlignment="1">
      <alignment horizontal="right" vertical="top" wrapText="1"/>
    </xf>
    <xf numFmtId="4" fontId="65" fillId="0" borderId="35" xfId="328" applyNumberFormat="1" applyFont="1" applyBorder="1" applyAlignment="1">
      <alignment vertical="top" wrapText="1"/>
    </xf>
    <xf numFmtId="4" fontId="65" fillId="0" borderId="0" xfId="328" applyNumberFormat="1" applyFont="1" applyAlignment="1">
      <alignment horizontal="right" vertical="top" wrapText="1"/>
    </xf>
    <xf numFmtId="184" fontId="54" fillId="0" borderId="0" xfId="355" applyNumberFormat="1" applyFont="1" applyAlignment="1">
      <alignment horizontal="center" vertical="top" wrapText="1"/>
    </xf>
    <xf numFmtId="0" fontId="47" fillId="0" borderId="0" xfId="328" applyFont="1" applyAlignment="1">
      <alignment horizontal="left" vertical="top" wrapText="1"/>
    </xf>
    <xf numFmtId="0" fontId="47" fillId="0" borderId="0" xfId="328" applyFont="1" applyAlignment="1">
      <alignment horizontal="center" vertical="top"/>
    </xf>
    <xf numFmtId="4" fontId="47" fillId="0" borderId="0" xfId="328" applyNumberFormat="1" applyFont="1" applyAlignment="1">
      <alignment horizontal="center" vertical="top"/>
    </xf>
    <xf numFmtId="0" fontId="54" fillId="0" borderId="0" xfId="328" applyFont="1" applyAlignment="1">
      <alignment horizontal="right" vertical="top"/>
    </xf>
    <xf numFmtId="49" fontId="65" fillId="0" borderId="36" xfId="328" applyNumberFormat="1" applyFont="1" applyBorder="1" applyAlignment="1">
      <alignment horizontal="center" vertical="top" wrapText="1"/>
    </xf>
    <xf numFmtId="0" fontId="65" fillId="0" borderId="36" xfId="328" applyFont="1" applyBorder="1" applyAlignment="1">
      <alignment vertical="top" wrapText="1"/>
    </xf>
    <xf numFmtId="0" fontId="54" fillId="0" borderId="36" xfId="328" applyFont="1" applyBorder="1" applyAlignment="1">
      <alignment horizontal="center" vertical="top" wrapText="1"/>
    </xf>
    <xf numFmtId="0" fontId="54" fillId="0" borderId="36" xfId="328" applyFont="1" applyBorder="1" applyAlignment="1">
      <alignment horizontal="right" vertical="top" wrapText="1"/>
    </xf>
    <xf numFmtId="4" fontId="54" fillId="0" borderId="36" xfId="328" applyNumberFormat="1" applyFont="1" applyBorder="1" applyAlignment="1">
      <alignment horizontal="right" vertical="top" wrapText="1"/>
    </xf>
    <xf numFmtId="4" fontId="65" fillId="0" borderId="36" xfId="328" applyNumberFormat="1" applyFont="1" applyBorder="1" applyAlignment="1">
      <alignment horizontal="right" vertical="top" wrapText="1"/>
    </xf>
    <xf numFmtId="0" fontId="54" fillId="0" borderId="0" xfId="328" quotePrefix="1" applyFont="1" applyAlignment="1">
      <alignment vertical="top" wrapText="1"/>
    </xf>
    <xf numFmtId="0" fontId="54" fillId="0" borderId="0" xfId="328" applyFont="1">
      <alignment vertical="top"/>
    </xf>
    <xf numFmtId="0" fontId="65" fillId="0" borderId="0" xfId="328" applyFont="1">
      <alignment vertical="top"/>
    </xf>
    <xf numFmtId="0" fontId="54" fillId="0" borderId="0" xfId="356" applyFont="1" applyAlignment="1">
      <alignment horizontal="left" vertical="top" wrapText="1"/>
    </xf>
    <xf numFmtId="4" fontId="54" fillId="0" borderId="0" xfId="350" applyNumberFormat="1" applyFont="1" applyAlignment="1">
      <alignment horizontal="right" vertical="top" wrapText="1"/>
    </xf>
    <xf numFmtId="4" fontId="54" fillId="0" borderId="0" xfId="328" applyNumberFormat="1" applyFont="1">
      <alignment vertical="top"/>
    </xf>
    <xf numFmtId="4" fontId="54" fillId="0" borderId="0" xfId="328" applyNumberFormat="1" applyFont="1" applyAlignment="1">
      <alignment horizontal="left" vertical="top" wrapText="1"/>
    </xf>
    <xf numFmtId="49" fontId="65" fillId="0" borderId="35" xfId="328" applyNumberFormat="1" applyFont="1" applyBorder="1" applyAlignment="1">
      <alignment horizontal="center" vertical="top" wrapText="1"/>
    </xf>
    <xf numFmtId="49" fontId="72" fillId="0" borderId="0" xfId="324" applyNumberFormat="1" applyFont="1" applyAlignment="1">
      <alignment horizontal="center" vertical="top"/>
    </xf>
    <xf numFmtId="0" fontId="72" fillId="0" borderId="0" xfId="328" applyFont="1" applyAlignment="1">
      <alignment horizontal="left" vertical="top" wrapText="1"/>
    </xf>
    <xf numFmtId="49" fontId="65" fillId="0" borderId="0" xfId="324" applyNumberFormat="1" applyFont="1" applyAlignment="1">
      <alignment horizontal="center" vertical="top"/>
    </xf>
    <xf numFmtId="4" fontId="66" fillId="0" borderId="0" xfId="328" applyNumberFormat="1" applyFont="1" applyAlignment="1">
      <alignment horizontal="right" vertical="top" wrapText="1"/>
    </xf>
    <xf numFmtId="0" fontId="54" fillId="0" borderId="0" xfId="335" applyFont="1" applyAlignment="1">
      <alignment vertical="top" wrapText="1"/>
    </xf>
    <xf numFmtId="0" fontId="54" fillId="0" borderId="0" xfId="341" applyFont="1" applyAlignment="1">
      <alignment horizontal="center" vertical="top" wrapText="1"/>
    </xf>
    <xf numFmtId="0" fontId="54" fillId="0" borderId="0" xfId="341" applyFont="1" applyAlignment="1">
      <alignment horizontal="right" vertical="top" wrapText="1"/>
    </xf>
    <xf numFmtId="4" fontId="51" fillId="0" borderId="0" xfId="328" applyNumberFormat="1" applyFont="1" applyAlignment="1">
      <alignment horizontal="right" vertical="top"/>
    </xf>
    <xf numFmtId="0" fontId="54" fillId="0" borderId="0" xfId="335" applyFont="1" applyAlignment="1">
      <alignment horizontal="center" vertical="top" wrapText="1"/>
    </xf>
    <xf numFmtId="0" fontId="54" fillId="0" borderId="0" xfId="335" applyFont="1" applyAlignment="1">
      <alignment horizontal="right" vertical="top" wrapText="1"/>
    </xf>
    <xf numFmtId="0" fontId="54" fillId="0" borderId="0" xfId="341" applyFont="1" applyAlignment="1">
      <alignment vertical="top" wrapText="1"/>
    </xf>
    <xf numFmtId="0" fontId="54" fillId="0" borderId="17" xfId="99" applyFont="1" applyBorder="1" applyAlignment="1">
      <alignment horizontal="center" vertical="top"/>
    </xf>
    <xf numFmtId="0" fontId="54" fillId="0" borderId="17" xfId="99" applyFont="1" applyBorder="1" applyAlignment="1">
      <alignment horizontal="justify" vertical="top" wrapText="1"/>
    </xf>
    <xf numFmtId="0" fontId="54" fillId="0" borderId="17" xfId="99" applyFont="1" applyBorder="1" applyAlignment="1">
      <alignment horizontal="right" vertical="top"/>
    </xf>
    <xf numFmtId="4" fontId="54" fillId="0" borderId="17" xfId="99" applyNumberFormat="1" applyFont="1" applyBorder="1" applyAlignment="1">
      <alignment horizontal="right" vertical="top"/>
    </xf>
    <xf numFmtId="4" fontId="54" fillId="0" borderId="17" xfId="328" applyNumberFormat="1" applyFont="1" applyBorder="1" applyAlignment="1">
      <alignment horizontal="right" vertical="top"/>
    </xf>
    <xf numFmtId="0" fontId="65" fillId="0" borderId="35" xfId="99" applyFont="1" applyBorder="1" applyAlignment="1">
      <alignment horizontal="center" vertical="top"/>
    </xf>
    <xf numFmtId="0" fontId="65" fillId="0" borderId="35" xfId="99" applyFont="1" applyBorder="1" applyAlignment="1">
      <alignment vertical="top" wrapText="1"/>
    </xf>
    <xf numFmtId="0" fontId="54" fillId="0" borderId="35" xfId="99" applyFont="1" applyBorder="1" applyAlignment="1">
      <alignment horizontal="right" vertical="top"/>
    </xf>
    <xf numFmtId="4" fontId="65" fillId="0" borderId="35" xfId="99" applyNumberFormat="1" applyFont="1" applyBorder="1" applyAlignment="1">
      <alignment horizontal="right" vertical="top"/>
    </xf>
    <xf numFmtId="4" fontId="54" fillId="0" borderId="35" xfId="328" applyNumberFormat="1" applyFont="1" applyBorder="1" applyAlignment="1">
      <alignment horizontal="right" vertical="top"/>
    </xf>
    <xf numFmtId="4" fontId="66" fillId="0" borderId="0" xfId="328" applyNumberFormat="1" applyFont="1" applyAlignment="1">
      <alignment horizontal="justify" vertical="top" wrapText="1"/>
    </xf>
    <xf numFmtId="184" fontId="54" fillId="0" borderId="0" xfId="324" applyNumberFormat="1" applyFont="1" applyAlignment="1">
      <alignment horizontal="center" vertical="top"/>
    </xf>
    <xf numFmtId="4" fontId="54" fillId="0" borderId="0" xfId="335" applyNumberFormat="1" applyFont="1" applyAlignment="1">
      <alignment vertical="top" wrapText="1"/>
    </xf>
    <xf numFmtId="184" fontId="66" fillId="0" borderId="0" xfId="328" applyNumberFormat="1" applyFont="1" applyAlignment="1">
      <alignment horizontal="justify" vertical="top" wrapText="1"/>
    </xf>
    <xf numFmtId="49" fontId="54" fillId="0" borderId="0" xfId="324" applyNumberFormat="1" applyFont="1" applyAlignment="1">
      <alignment horizontal="left" vertical="top" wrapText="1"/>
    </xf>
    <xf numFmtId="0" fontId="54" fillId="0" borderId="0" xfId="94" applyFont="1" applyAlignment="1">
      <alignment horizontal="center" vertical="top" wrapText="1"/>
    </xf>
    <xf numFmtId="184" fontId="66" fillId="0" borderId="0" xfId="328" applyNumberFormat="1" applyFont="1" applyAlignment="1">
      <alignment horizontal="center" vertical="top" wrapText="1"/>
    </xf>
    <xf numFmtId="173" fontId="54" fillId="0" borderId="0" xfId="94" applyNumberFormat="1" applyFont="1" applyAlignment="1">
      <alignment horizontal="center" vertical="top"/>
    </xf>
    <xf numFmtId="1" fontId="54" fillId="0" borderId="0" xfId="94" applyNumberFormat="1" applyFont="1" applyAlignment="1">
      <alignment horizontal="center" vertical="top"/>
    </xf>
    <xf numFmtId="173" fontId="54" fillId="0" borderId="0" xfId="328" applyNumberFormat="1" applyFont="1" applyAlignment="1">
      <alignment horizontal="center" vertical="top"/>
    </xf>
    <xf numFmtId="1" fontId="54" fillId="0" borderId="0" xfId="328" applyNumberFormat="1" applyFont="1" applyAlignment="1">
      <alignment horizontal="center" vertical="top"/>
    </xf>
    <xf numFmtId="49" fontId="54" fillId="0" borderId="0" xfId="324" applyNumberFormat="1" applyFont="1" applyAlignment="1">
      <alignment horizontal="center" vertical="top"/>
    </xf>
    <xf numFmtId="0" fontId="54" fillId="0" borderId="35" xfId="99" applyFont="1" applyBorder="1" applyAlignment="1">
      <alignment horizontal="center" vertical="top"/>
    </xf>
    <xf numFmtId="4" fontId="65" fillId="0" borderId="35" xfId="99" applyNumberFormat="1" applyFont="1" applyBorder="1" applyAlignment="1">
      <alignment horizontal="center" vertical="top"/>
    </xf>
    <xf numFmtId="4" fontId="54" fillId="0" borderId="35" xfId="335" applyNumberFormat="1" applyFont="1" applyBorder="1" applyAlignment="1">
      <alignment vertical="top" wrapText="1"/>
    </xf>
    <xf numFmtId="0" fontId="65" fillId="0" borderId="0" xfId="329" applyFont="1" applyAlignment="1">
      <alignment horizontal="left" vertical="top" wrapText="1"/>
    </xf>
    <xf numFmtId="0" fontId="65" fillId="0" borderId="0" xfId="328" applyFont="1" applyAlignment="1">
      <alignment wrapText="1"/>
    </xf>
    <xf numFmtId="0" fontId="65" fillId="0" borderId="0" xfId="331" applyFont="1" applyAlignment="1">
      <alignment horizontal="justify" vertical="top" wrapText="1"/>
    </xf>
    <xf numFmtId="1" fontId="65" fillId="0" borderId="0" xfId="328" applyNumberFormat="1" applyFont="1" applyAlignment="1">
      <alignment horizontal="left" wrapText="1"/>
    </xf>
    <xf numFmtId="0" fontId="54" fillId="0" borderId="0" xfId="331" applyFont="1" applyAlignment="1">
      <alignment horizontal="justify" vertical="top" wrapText="1"/>
    </xf>
    <xf numFmtId="171" fontId="65" fillId="0" borderId="0" xfId="328" applyNumberFormat="1" applyFont="1" applyAlignment="1">
      <alignment wrapText="1"/>
    </xf>
    <xf numFmtId="171" fontId="54" fillId="0" borderId="0" xfId="328" applyNumberFormat="1" applyFont="1" applyAlignment="1">
      <alignment horizontal="right" wrapText="1"/>
    </xf>
    <xf numFmtId="49" fontId="65" fillId="0" borderId="0" xfId="328" applyNumberFormat="1" applyFont="1" applyAlignment="1">
      <alignment wrapText="1"/>
    </xf>
    <xf numFmtId="49" fontId="54" fillId="0" borderId="0" xfId="328" applyNumberFormat="1" applyFont="1" applyAlignment="1">
      <alignment horizontal="center" wrapText="1"/>
    </xf>
    <xf numFmtId="0" fontId="54" fillId="0" borderId="0" xfId="331" applyFont="1" applyAlignment="1">
      <alignment horizontal="left" vertical="top" wrapText="1"/>
    </xf>
    <xf numFmtId="1" fontId="54" fillId="0" borderId="0" xfId="328" applyNumberFormat="1" applyFont="1" applyAlignment="1">
      <alignment horizontal="center" wrapText="1"/>
    </xf>
    <xf numFmtId="49" fontId="54" fillId="0" borderId="0" xfId="331" applyNumberFormat="1" applyFont="1" applyAlignment="1">
      <alignment horizontal="justify" vertical="top" wrapText="1"/>
    </xf>
    <xf numFmtId="0" fontId="54" fillId="0" borderId="0" xfId="331" applyFont="1"/>
    <xf numFmtId="0" fontId="54" fillId="0" borderId="0" xfId="331" applyFont="1" applyAlignment="1">
      <alignment horizontal="justify" vertical="center" wrapText="1"/>
    </xf>
    <xf numFmtId="0" fontId="54" fillId="0" borderId="0" xfId="329" applyFont="1" applyAlignment="1">
      <alignment horizontal="left" vertical="top" wrapText="1"/>
    </xf>
    <xf numFmtId="0" fontId="54" fillId="0" borderId="0" xfId="329" applyFont="1" applyAlignment="1">
      <alignment vertical="top" wrapText="1"/>
    </xf>
    <xf numFmtId="1" fontId="54" fillId="0" borderId="0" xfId="328" applyNumberFormat="1" applyFont="1" applyAlignment="1">
      <alignment horizontal="left" wrapText="1"/>
    </xf>
    <xf numFmtId="3" fontId="65" fillId="0" borderId="0" xfId="331" applyNumberFormat="1" applyFont="1" applyAlignment="1">
      <alignment horizontal="justify" vertical="top" wrapText="1"/>
    </xf>
    <xf numFmtId="3" fontId="54" fillId="0" borderId="0" xfId="331" applyNumberFormat="1" applyFont="1" applyAlignment="1">
      <alignment horizontal="justify" vertical="top" wrapText="1"/>
    </xf>
    <xf numFmtId="0" fontId="54" fillId="0" borderId="0" xfId="331" applyFont="1" applyAlignment="1">
      <alignment wrapText="1"/>
    </xf>
    <xf numFmtId="171" fontId="65" fillId="0" borderId="0" xfId="328" applyNumberFormat="1" applyFont="1" applyAlignment="1">
      <alignment horizontal="right" wrapText="1"/>
    </xf>
    <xf numFmtId="0" fontId="54" fillId="0" borderId="0" xfId="328" applyFont="1" applyAlignment="1">
      <alignment wrapText="1"/>
    </xf>
    <xf numFmtId="183" fontId="54" fillId="0" borderId="0" xfId="328" applyNumberFormat="1" applyFont="1" applyAlignment="1">
      <alignment horizontal="right" wrapText="1"/>
    </xf>
    <xf numFmtId="4" fontId="54" fillId="0" borderId="0" xfId="328" applyNumberFormat="1" applyFont="1" applyAlignment="1">
      <alignment horizontal="right" wrapText="1"/>
    </xf>
    <xf numFmtId="4" fontId="65" fillId="0" borderId="0" xfId="328" applyNumberFormat="1" applyFont="1" applyAlignment="1">
      <alignment horizontal="right" wrapText="1"/>
    </xf>
    <xf numFmtId="3" fontId="54" fillId="0" borderId="0" xfId="345" applyNumberFormat="1" applyFont="1" applyAlignment="1">
      <alignment vertical="top" wrapText="1"/>
    </xf>
    <xf numFmtId="4" fontId="54" fillId="0" borderId="23" xfId="345" applyNumberFormat="1" applyFont="1" applyBorder="1" applyAlignment="1">
      <alignment vertical="top"/>
    </xf>
    <xf numFmtId="3" fontId="65" fillId="0" borderId="0" xfId="345" applyNumberFormat="1" applyFont="1" applyAlignment="1">
      <alignment vertical="top" wrapText="1"/>
    </xf>
    <xf numFmtId="4" fontId="54" fillId="0" borderId="0" xfId="345" applyNumberFormat="1" applyFont="1" applyAlignment="1">
      <alignment vertical="top" wrapText="1"/>
    </xf>
    <xf numFmtId="4" fontId="76" fillId="0" borderId="0" xfId="345" applyNumberFormat="1" applyFont="1" applyAlignment="1">
      <alignment horizontal="right" vertical="top"/>
    </xf>
    <xf numFmtId="49" fontId="65" fillId="0" borderId="17" xfId="345" applyNumberFormat="1" applyFont="1" applyBorder="1" applyAlignment="1">
      <alignment horizontal="left" vertical="top" wrapText="1"/>
    </xf>
    <xf numFmtId="0" fontId="65" fillId="0" borderId="17" xfId="345" applyFont="1" applyBorder="1" applyAlignment="1">
      <alignment vertical="top"/>
    </xf>
    <xf numFmtId="4" fontId="54" fillId="0" borderId="17" xfId="345" applyNumberFormat="1" applyFont="1" applyBorder="1" applyAlignment="1">
      <alignment vertical="top"/>
    </xf>
    <xf numFmtId="4" fontId="65" fillId="0" borderId="17" xfId="345" applyNumberFormat="1" applyFont="1" applyBorder="1" applyAlignment="1">
      <alignment horizontal="right" vertical="top" wrapText="1"/>
    </xf>
    <xf numFmtId="49" fontId="65" fillId="0" borderId="0" xfId="345" applyNumberFormat="1" applyFont="1" applyAlignment="1">
      <alignment horizontal="center" vertical="top" wrapText="1"/>
    </xf>
    <xf numFmtId="1" fontId="54" fillId="0" borderId="0" xfId="345" quotePrefix="1" applyNumberFormat="1" applyFont="1" applyAlignment="1">
      <alignment vertical="top" wrapText="1"/>
    </xf>
    <xf numFmtId="3" fontId="54" fillId="0" borderId="0" xfId="345" applyNumberFormat="1" applyFont="1" applyAlignment="1">
      <alignment horizontal="center" vertical="top" wrapText="1"/>
    </xf>
    <xf numFmtId="1" fontId="91" fillId="0" borderId="0" xfId="345" applyNumberFormat="1" applyFont="1" applyAlignment="1">
      <alignment horizontal="left" vertical="top" wrapText="1"/>
    </xf>
    <xf numFmtId="171" fontId="54" fillId="0" borderId="0" xfId="345" applyNumberFormat="1" applyFont="1" applyAlignment="1">
      <alignment horizontal="right" vertical="top" wrapText="1"/>
    </xf>
    <xf numFmtId="0" fontId="54" fillId="0" borderId="0" xfId="349" applyFont="1" applyAlignment="1">
      <alignment horizontal="center" vertical="top" wrapText="1"/>
    </xf>
    <xf numFmtId="179" fontId="54" fillId="0" borderId="0" xfId="345" applyNumberFormat="1" applyFont="1" applyAlignment="1">
      <alignment vertical="top" wrapText="1"/>
    </xf>
    <xf numFmtId="0" fontId="65" fillId="0" borderId="0" xfId="351" applyNumberFormat="1" applyFont="1" applyFill="1" applyBorder="1" applyAlignment="1" applyProtection="1">
      <alignment horizontal="left" vertical="top" wrapText="1"/>
    </xf>
    <xf numFmtId="1" fontId="54" fillId="0" borderId="0" xfId="345" applyNumberFormat="1" applyFont="1" applyAlignment="1">
      <alignment vertical="top"/>
    </xf>
    <xf numFmtId="0" fontId="54" fillId="0" borderId="17" xfId="345" applyFont="1" applyBorder="1" applyAlignment="1">
      <alignment horizontal="center" vertical="top" wrapText="1"/>
    </xf>
    <xf numFmtId="1" fontId="54" fillId="0" borderId="17" xfId="345" quotePrefix="1" applyNumberFormat="1" applyFont="1" applyBorder="1" applyAlignment="1">
      <alignment vertical="top" wrapText="1"/>
    </xf>
    <xf numFmtId="49" fontId="54" fillId="0" borderId="17" xfId="345" applyNumberFormat="1" applyFont="1" applyBorder="1" applyAlignment="1">
      <alignment horizontal="center" vertical="top" wrapText="1"/>
    </xf>
    <xf numFmtId="1" fontId="54" fillId="0" borderId="17" xfId="345" applyNumberFormat="1" applyFont="1" applyBorder="1" applyAlignment="1">
      <alignment vertical="top"/>
    </xf>
    <xf numFmtId="4" fontId="75" fillId="0" borderId="17" xfId="345" applyNumberFormat="1" applyFont="1" applyBorder="1" applyAlignment="1">
      <alignment horizontal="right" vertical="top"/>
    </xf>
    <xf numFmtId="4" fontId="54" fillId="0" borderId="17" xfId="345" applyNumberFormat="1" applyFont="1" applyBorder="1" applyAlignment="1">
      <alignment horizontal="right" vertical="top" wrapText="1"/>
    </xf>
    <xf numFmtId="4" fontId="54" fillId="0" borderId="0" xfId="345" applyNumberFormat="1" applyFont="1" applyAlignment="1">
      <alignment horizontal="center" vertical="top"/>
    </xf>
    <xf numFmtId="0" fontId="54" fillId="0" borderId="0" xfId="345" applyFont="1" applyAlignment="1">
      <alignment horizontal="left" vertical="top" wrapText="1" readingOrder="1"/>
    </xf>
    <xf numFmtId="181" fontId="54" fillId="0" borderId="0" xfId="345" applyNumberFormat="1" applyFont="1" applyAlignment="1">
      <alignment horizontal="center" vertical="top" wrapText="1"/>
    </xf>
    <xf numFmtId="0" fontId="54" fillId="0" borderId="0" xfId="345" applyFont="1" applyAlignment="1">
      <alignment vertical="top" wrapText="1" readingOrder="1"/>
    </xf>
    <xf numFmtId="1" fontId="54" fillId="0" borderId="0" xfId="345" applyNumberFormat="1" applyFont="1" applyAlignment="1">
      <alignment vertical="top" wrapText="1"/>
    </xf>
    <xf numFmtId="0" fontId="54" fillId="0" borderId="0" xfId="351" applyNumberFormat="1" applyFont="1" applyFill="1" applyBorder="1" applyAlignment="1" applyProtection="1">
      <alignment horizontal="center" vertical="top" wrapText="1"/>
    </xf>
    <xf numFmtId="3" fontId="54" fillId="0" borderId="17" xfId="345" applyNumberFormat="1" applyFont="1" applyBorder="1" applyAlignment="1">
      <alignment vertical="top" wrapText="1"/>
    </xf>
    <xf numFmtId="4" fontId="47" fillId="0" borderId="0" xfId="353" applyNumberFormat="1" applyFont="1" applyFill="1" applyBorder="1" applyAlignment="1" applyProtection="1">
      <alignment vertical="top"/>
    </xf>
    <xf numFmtId="4" fontId="48" fillId="0" borderId="0" xfId="353" applyNumberFormat="1" applyFont="1" applyFill="1" applyBorder="1" applyAlignment="1" applyProtection="1">
      <alignment vertical="top"/>
    </xf>
    <xf numFmtId="0" fontId="65" fillId="0" borderId="0" xfId="345" applyFont="1" applyAlignment="1">
      <alignment vertical="top" wrapText="1"/>
    </xf>
    <xf numFmtId="3" fontId="54" fillId="0" borderId="0" xfId="345" applyNumberFormat="1" applyFont="1" applyAlignment="1">
      <alignment vertical="top"/>
    </xf>
    <xf numFmtId="3" fontId="65" fillId="0" borderId="0" xfId="345" applyNumberFormat="1" applyFont="1" applyAlignment="1">
      <alignment vertical="top"/>
    </xf>
    <xf numFmtId="0" fontId="54" fillId="0" borderId="0" xfId="318" applyFont="1" applyAlignment="1">
      <alignment vertical="top"/>
    </xf>
    <xf numFmtId="49" fontId="54" fillId="0" borderId="23" xfId="318" applyNumberFormat="1" applyFont="1" applyBorder="1" applyAlignment="1">
      <alignment horizontal="center" vertical="top"/>
    </xf>
    <xf numFmtId="4" fontId="54" fillId="0" borderId="23" xfId="318" applyNumberFormat="1" applyFont="1" applyBorder="1" applyAlignment="1">
      <alignment horizontal="center" vertical="top"/>
    </xf>
    <xf numFmtId="0" fontId="54" fillId="0" borderId="0" xfId="318" applyFont="1" applyAlignment="1">
      <alignment horizontal="center" vertical="top"/>
    </xf>
    <xf numFmtId="0" fontId="66" fillId="0" borderId="0" xfId="318" applyFont="1" applyAlignment="1">
      <alignment horizontal="left" vertical="top" wrapText="1"/>
    </xf>
    <xf numFmtId="0" fontId="66" fillId="0" borderId="0" xfId="318" applyFont="1" applyAlignment="1">
      <alignment horizontal="center" vertical="top" wrapText="1"/>
    </xf>
    <xf numFmtId="4" fontId="66" fillId="0" borderId="0" xfId="318" applyNumberFormat="1" applyFont="1" applyAlignment="1">
      <alignment horizontal="center" vertical="top" wrapText="1"/>
    </xf>
    <xf numFmtId="49" fontId="65" fillId="0" borderId="0" xfId="324" applyNumberFormat="1" applyFont="1" applyAlignment="1">
      <alignment horizontal="center" vertical="top" wrapText="1"/>
    </xf>
    <xf numFmtId="4" fontId="65" fillId="0" borderId="0" xfId="324" applyNumberFormat="1" applyFont="1" applyAlignment="1">
      <alignment vertical="top" wrapText="1"/>
    </xf>
    <xf numFmtId="16" fontId="65" fillId="0" borderId="0" xfId="318" quotePrefix="1" applyNumberFormat="1" applyFont="1" applyAlignment="1">
      <alignment horizontal="center" vertical="top"/>
    </xf>
    <xf numFmtId="0" fontId="65" fillId="0" borderId="0" xfId="318" applyFont="1" applyAlignment="1">
      <alignment vertical="top"/>
    </xf>
    <xf numFmtId="0" fontId="54" fillId="0" borderId="0" xfId="318" applyFont="1" applyAlignment="1">
      <alignment horizontal="right" vertical="top"/>
    </xf>
    <xf numFmtId="0" fontId="54" fillId="0" borderId="28" xfId="318" applyFont="1" applyBorder="1" applyAlignment="1">
      <alignment vertical="top"/>
    </xf>
    <xf numFmtId="0" fontId="54" fillId="0" borderId="28" xfId="318" applyFont="1" applyBorder="1" applyAlignment="1">
      <alignment horizontal="center" vertical="top"/>
    </xf>
    <xf numFmtId="4" fontId="65" fillId="0" borderId="0" xfId="318" applyNumberFormat="1" applyFont="1" applyAlignment="1">
      <alignment vertical="top"/>
    </xf>
    <xf numFmtId="4" fontId="54" fillId="0" borderId="0" xfId="318" applyNumberFormat="1" applyFont="1" applyAlignment="1">
      <alignment vertical="top"/>
    </xf>
    <xf numFmtId="0" fontId="54" fillId="0" borderId="0" xfId="343" applyFont="1" applyAlignment="1">
      <alignment horizontal="justify" vertical="top" wrapText="1"/>
    </xf>
    <xf numFmtId="0" fontId="54" fillId="0" borderId="0" xfId="343" applyFont="1" applyAlignment="1">
      <alignment horizontal="center" vertical="top"/>
    </xf>
    <xf numFmtId="0" fontId="54" fillId="0" borderId="0" xfId="344" applyFont="1" applyAlignment="1">
      <alignment horizontal="center" vertical="top"/>
    </xf>
    <xf numFmtId="4" fontId="54" fillId="0" borderId="0" xfId="324" applyNumberFormat="1" applyFont="1" applyAlignment="1">
      <alignment horizontal="right" vertical="top"/>
    </xf>
    <xf numFmtId="0" fontId="54" fillId="0" borderId="0" xfId="324" applyFont="1" applyAlignment="1">
      <alignment horizontal="center" vertical="top"/>
    </xf>
    <xf numFmtId="1" fontId="54" fillId="0" borderId="0" xfId="324" applyNumberFormat="1" applyFont="1" applyAlignment="1">
      <alignment horizontal="center" vertical="top"/>
    </xf>
    <xf numFmtId="3" fontId="54" fillId="0" borderId="0" xfId="318" applyNumberFormat="1" applyFont="1" applyAlignment="1">
      <alignment horizontal="center" vertical="top"/>
    </xf>
    <xf numFmtId="0" fontId="54" fillId="0" borderId="0" xfId="318" applyFont="1" applyAlignment="1">
      <alignment horizontal="left" vertical="top" wrapText="1"/>
    </xf>
    <xf numFmtId="0" fontId="54" fillId="0" borderId="0" xfId="318" applyFont="1" applyAlignment="1">
      <alignment horizontal="center" vertical="top" wrapText="1"/>
    </xf>
    <xf numFmtId="4" fontId="54" fillId="0" borderId="0" xfId="318" applyNumberFormat="1" applyFont="1" applyAlignment="1">
      <alignment horizontal="right" vertical="top" wrapText="1"/>
    </xf>
    <xf numFmtId="0" fontId="54" fillId="0" borderId="0" xfId="318" applyFont="1" applyAlignment="1">
      <alignment vertical="top" wrapText="1"/>
    </xf>
    <xf numFmtId="0" fontId="54" fillId="0" borderId="0" xfId="340" applyFont="1" applyAlignment="1">
      <alignment vertical="top" wrapText="1"/>
    </xf>
    <xf numFmtId="0" fontId="54" fillId="0" borderId="0" xfId="318" applyFont="1" applyAlignment="1">
      <alignment horizontal="left" vertical="top"/>
    </xf>
    <xf numFmtId="1" fontId="54" fillId="0" borderId="0" xfId="318" applyNumberFormat="1" applyFont="1" applyAlignment="1">
      <alignment vertical="top" wrapText="1"/>
    </xf>
    <xf numFmtId="0" fontId="54" fillId="0" borderId="17" xfId="318" applyFont="1" applyBorder="1" applyAlignment="1">
      <alignment horizontal="center" vertical="top"/>
    </xf>
    <xf numFmtId="0" fontId="65" fillId="0" borderId="17" xfId="318" applyFont="1" applyBorder="1" applyAlignment="1">
      <alignment vertical="top"/>
    </xf>
    <xf numFmtId="0" fontId="65" fillId="0" borderId="17" xfId="318" applyFont="1" applyBorder="1" applyAlignment="1">
      <alignment horizontal="center" vertical="top"/>
    </xf>
    <xf numFmtId="4" fontId="65" fillId="0" borderId="17" xfId="318" applyNumberFormat="1" applyFont="1" applyBorder="1" applyAlignment="1">
      <alignment horizontal="right" vertical="top" wrapText="1"/>
    </xf>
    <xf numFmtId="0" fontId="65" fillId="0" borderId="0" xfId="318" applyFont="1" applyAlignment="1">
      <alignment horizontal="center" vertical="top"/>
    </xf>
    <xf numFmtId="4" fontId="65" fillId="0" borderId="0" xfId="318" applyNumberFormat="1" applyFont="1" applyAlignment="1">
      <alignment horizontal="right" vertical="top"/>
    </xf>
    <xf numFmtId="39" fontId="65" fillId="0" borderId="0" xfId="318" applyNumberFormat="1" applyFont="1" applyAlignment="1">
      <alignment horizontal="right" vertical="top"/>
    </xf>
    <xf numFmtId="4" fontId="54" fillId="0" borderId="17" xfId="318" applyNumberFormat="1" applyFont="1" applyBorder="1" applyAlignment="1">
      <alignment horizontal="right" vertical="top"/>
    </xf>
    <xf numFmtId="4" fontId="65" fillId="0" borderId="17" xfId="318" quotePrefix="1" applyNumberFormat="1" applyFont="1" applyBorder="1" applyAlignment="1">
      <alignment horizontal="right" vertical="top"/>
    </xf>
    <xf numFmtId="3" fontId="54" fillId="2" borderId="0" xfId="318" applyNumberFormat="1" applyFont="1" applyFill="1" applyAlignment="1">
      <alignment vertical="top"/>
    </xf>
    <xf numFmtId="0" fontId="54" fillId="2" borderId="0" xfId="318" applyFont="1" applyFill="1" applyAlignment="1">
      <alignment vertical="top"/>
    </xf>
    <xf numFmtId="3" fontId="54" fillId="10" borderId="0" xfId="318" applyNumberFormat="1" applyFont="1" applyFill="1" applyAlignment="1">
      <alignment vertical="top"/>
    </xf>
    <xf numFmtId="0" fontId="54" fillId="10" borderId="0" xfId="318" applyFont="1" applyFill="1" applyAlignment="1">
      <alignment vertical="top"/>
    </xf>
    <xf numFmtId="3" fontId="54" fillId="2" borderId="23" xfId="318" applyNumberFormat="1" applyFont="1" applyFill="1" applyBorder="1" applyAlignment="1" applyProtection="1">
      <alignment horizontal="center" vertical="top" wrapText="1"/>
      <protection hidden="1"/>
    </xf>
    <xf numFmtId="0" fontId="54" fillId="2" borderId="23" xfId="318" applyFont="1" applyFill="1" applyBorder="1" applyAlignment="1" applyProtection="1">
      <alignment horizontal="center" vertical="top" wrapText="1"/>
      <protection hidden="1"/>
    </xf>
    <xf numFmtId="3" fontId="54" fillId="10" borderId="23" xfId="318" applyNumberFormat="1" applyFont="1" applyFill="1" applyBorder="1" applyAlignment="1" applyProtection="1">
      <alignment horizontal="center" vertical="top" wrapText="1"/>
      <protection hidden="1"/>
    </xf>
    <xf numFmtId="0" fontId="54" fillId="10" borderId="23" xfId="318" applyFont="1" applyFill="1" applyBorder="1" applyAlignment="1" applyProtection="1">
      <alignment horizontal="center" vertical="top" wrapText="1"/>
      <protection hidden="1"/>
    </xf>
    <xf numFmtId="0" fontId="54" fillId="10" borderId="23" xfId="318" applyFont="1" applyFill="1" applyBorder="1" applyAlignment="1" applyProtection="1">
      <alignment vertical="top" wrapText="1"/>
      <protection hidden="1"/>
    </xf>
    <xf numFmtId="0" fontId="65" fillId="0" borderId="0" xfId="324" applyFont="1" applyAlignment="1">
      <alignment vertical="top"/>
    </xf>
    <xf numFmtId="4" fontId="54" fillId="0" borderId="0" xfId="324" applyNumberFormat="1" applyFont="1" applyAlignment="1">
      <alignment horizontal="right" vertical="top" wrapText="1"/>
    </xf>
    <xf numFmtId="4" fontId="65" fillId="2" borderId="0" xfId="324" applyNumberFormat="1" applyFont="1" applyFill="1" applyAlignment="1">
      <alignment horizontal="right" vertical="top" wrapText="1"/>
    </xf>
    <xf numFmtId="4" fontId="65" fillId="10" borderId="0" xfId="324" applyNumberFormat="1" applyFont="1" applyFill="1" applyAlignment="1">
      <alignment horizontal="right" vertical="top" wrapText="1"/>
    </xf>
    <xf numFmtId="3" fontId="54" fillId="2" borderId="17" xfId="318" applyNumberFormat="1" applyFont="1" applyFill="1" applyBorder="1" applyAlignment="1">
      <alignment vertical="top"/>
    </xf>
    <xf numFmtId="0" fontId="54" fillId="2" borderId="17" xfId="318" applyFont="1" applyFill="1" applyBorder="1" applyAlignment="1">
      <alignment vertical="top"/>
    </xf>
    <xf numFmtId="4" fontId="65" fillId="2" borderId="17" xfId="324" applyNumberFormat="1" applyFont="1" applyFill="1" applyBorder="1" applyAlignment="1">
      <alignment horizontal="right" vertical="top" wrapText="1"/>
    </xf>
    <xf numFmtId="3" fontId="54" fillId="10" borderId="17" xfId="318" applyNumberFormat="1" applyFont="1" applyFill="1" applyBorder="1" applyAlignment="1">
      <alignment vertical="top"/>
    </xf>
    <xf numFmtId="0" fontId="54" fillId="10" borderId="17" xfId="318" applyFont="1" applyFill="1" applyBorder="1" applyAlignment="1">
      <alignment vertical="top"/>
    </xf>
    <xf numFmtId="4" fontId="65" fillId="10" borderId="17" xfId="324" applyNumberFormat="1" applyFont="1" applyFill="1" applyBorder="1" applyAlignment="1">
      <alignment horizontal="right" vertical="top" wrapText="1"/>
    </xf>
    <xf numFmtId="4" fontId="54" fillId="2" borderId="0" xfId="318" applyNumberFormat="1" applyFont="1" applyFill="1" applyAlignment="1">
      <alignment vertical="top"/>
    </xf>
    <xf numFmtId="4" fontId="54" fillId="10" borderId="0" xfId="318" applyNumberFormat="1" applyFont="1" applyFill="1" applyAlignment="1">
      <alignment vertical="top"/>
    </xf>
    <xf numFmtId="49" fontId="66" fillId="0" borderId="0" xfId="318" applyNumberFormat="1" applyFont="1" applyAlignment="1" applyProtection="1">
      <alignment horizontal="center" vertical="top"/>
      <protection hidden="1"/>
    </xf>
    <xf numFmtId="0" fontId="65" fillId="0" borderId="0" xfId="318" applyFont="1" applyAlignment="1" applyProtection="1">
      <alignment horizontal="left" vertical="top"/>
      <protection hidden="1"/>
    </xf>
    <xf numFmtId="0" fontId="54" fillId="0" borderId="0" xfId="318" applyFont="1" applyAlignment="1" applyProtection="1">
      <alignment horizontal="center" vertical="top"/>
      <protection hidden="1"/>
    </xf>
    <xf numFmtId="4" fontId="54" fillId="0" borderId="23" xfId="318" applyNumberFormat="1" applyFont="1" applyBorder="1" applyAlignment="1" applyProtection="1">
      <alignment horizontal="center" vertical="top"/>
      <protection hidden="1"/>
    </xf>
    <xf numFmtId="49" fontId="67" fillId="0" borderId="0" xfId="318" applyNumberFormat="1" applyFont="1" applyAlignment="1" applyProtection="1">
      <alignment horizontal="center" vertical="top"/>
      <protection hidden="1"/>
    </xf>
    <xf numFmtId="49" fontId="54" fillId="0" borderId="0" xfId="318" applyNumberFormat="1" applyFont="1" applyAlignment="1" applyProtection="1">
      <alignment horizontal="center" vertical="top"/>
      <protection hidden="1"/>
    </xf>
    <xf numFmtId="0" fontId="47" fillId="0" borderId="0" xfId="346" applyFont="1" applyBorder="1" applyAlignment="1" applyProtection="1">
      <alignment horizontal="left" vertical="top" wrapText="1"/>
      <protection hidden="1"/>
    </xf>
    <xf numFmtId="0" fontId="47" fillId="0" borderId="0" xfId="346" applyFont="1" applyBorder="1" applyAlignment="1" applyProtection="1">
      <alignment horizontal="center" vertical="top"/>
      <protection hidden="1"/>
    </xf>
    <xf numFmtId="3" fontId="47" fillId="10" borderId="0" xfId="346" applyNumberFormat="1" applyFont="1" applyFill="1" applyBorder="1" applyAlignment="1" applyProtection="1">
      <alignment horizontal="right" vertical="top"/>
      <protection hidden="1"/>
    </xf>
    <xf numFmtId="0" fontId="54" fillId="0" borderId="0" xfId="318" applyFont="1" applyAlignment="1" applyProtection="1">
      <alignment vertical="top" wrapText="1"/>
      <protection hidden="1"/>
    </xf>
    <xf numFmtId="0" fontId="75" fillId="0" borderId="0" xfId="318" applyFont="1" applyAlignment="1">
      <alignment vertical="top"/>
    </xf>
    <xf numFmtId="0" fontId="68" fillId="0" borderId="0" xfId="318" applyFont="1" applyAlignment="1">
      <alignment vertical="top"/>
    </xf>
    <xf numFmtId="0" fontId="91" fillId="0" borderId="0" xfId="318" applyFont="1" applyAlignment="1">
      <alignment horizontal="left" vertical="top" wrapText="1"/>
    </xf>
    <xf numFmtId="0" fontId="54" fillId="0" borderId="0" xfId="318" applyFont="1" applyAlignment="1" applyProtection="1">
      <alignment vertical="top"/>
      <protection hidden="1"/>
    </xf>
    <xf numFmtId="3" fontId="54" fillId="10" borderId="0" xfId="318" applyNumberFormat="1" applyFont="1" applyFill="1" applyAlignment="1" applyProtection="1">
      <alignment vertical="top"/>
      <protection hidden="1"/>
    </xf>
    <xf numFmtId="180" fontId="54" fillId="0" borderId="0" xfId="347" applyNumberFormat="1" applyFont="1" applyAlignment="1" applyProtection="1">
      <alignment vertical="top" wrapText="1"/>
      <protection hidden="1"/>
    </xf>
    <xf numFmtId="0" fontId="54" fillId="0" borderId="0" xfId="348" applyFont="1" applyAlignment="1" applyProtection="1">
      <alignment vertical="top" wrapText="1"/>
      <protection hidden="1"/>
    </xf>
    <xf numFmtId="3" fontId="54" fillId="10" borderId="0" xfId="318" applyNumberFormat="1" applyFont="1" applyFill="1" applyAlignment="1" applyProtection="1">
      <alignment horizontal="right" vertical="top"/>
      <protection hidden="1"/>
    </xf>
    <xf numFmtId="0" fontId="54" fillId="0" borderId="0" xfId="318" applyFont="1" applyAlignment="1" applyProtection="1">
      <alignment horizontal="justify" vertical="top" wrapText="1"/>
      <protection hidden="1"/>
    </xf>
    <xf numFmtId="49" fontId="54" fillId="0" borderId="0" xfId="318" applyNumberFormat="1" applyFont="1" applyAlignment="1" applyProtection="1">
      <alignment horizontal="justify" vertical="top" wrapText="1"/>
      <protection hidden="1"/>
    </xf>
    <xf numFmtId="49" fontId="54" fillId="0" borderId="0" xfId="318" applyNumberFormat="1" applyFont="1" applyAlignment="1" applyProtection="1">
      <alignment vertical="top"/>
      <protection hidden="1"/>
    </xf>
    <xf numFmtId="0" fontId="65" fillId="0" borderId="17" xfId="318" applyFont="1" applyBorder="1" applyAlignment="1" applyProtection="1">
      <alignment vertical="top" wrapText="1"/>
      <protection hidden="1"/>
    </xf>
    <xf numFmtId="0" fontId="54" fillId="0" borderId="17" xfId="318" applyFont="1" applyBorder="1" applyAlignment="1" applyProtection="1">
      <alignment horizontal="center" vertical="top"/>
      <protection hidden="1"/>
    </xf>
    <xf numFmtId="4" fontId="54" fillId="2" borderId="17" xfId="318" applyNumberFormat="1" applyFont="1" applyFill="1" applyBorder="1" applyAlignment="1">
      <alignment vertical="top"/>
    </xf>
    <xf numFmtId="4" fontId="65" fillId="2" borderId="17" xfId="318" applyNumberFormat="1" applyFont="1" applyFill="1" applyBorder="1" applyAlignment="1">
      <alignment vertical="top"/>
    </xf>
    <xf numFmtId="3" fontId="47" fillId="10" borderId="17" xfId="346" applyNumberFormat="1" applyFont="1" applyFill="1" applyBorder="1" applyAlignment="1" applyProtection="1">
      <alignment horizontal="right" vertical="top"/>
      <protection hidden="1"/>
    </xf>
    <xf numFmtId="4" fontId="54" fillId="10" borderId="17" xfId="318" applyNumberFormat="1" applyFont="1" applyFill="1" applyBorder="1" applyAlignment="1">
      <alignment vertical="top"/>
    </xf>
    <xf numFmtId="4" fontId="65" fillId="10" borderId="17" xfId="318" applyNumberFormat="1" applyFont="1" applyFill="1" applyBorder="1" applyAlignment="1">
      <alignment vertical="top"/>
    </xf>
    <xf numFmtId="3" fontId="67" fillId="10" borderId="0" xfId="318" applyNumberFormat="1" applyFont="1" applyFill="1" applyAlignment="1" applyProtection="1">
      <alignment horizontal="right" vertical="top"/>
      <protection hidden="1"/>
    </xf>
    <xf numFmtId="49" fontId="54" fillId="0" borderId="0" xfId="318" applyNumberFormat="1" applyFont="1" applyAlignment="1" applyProtection="1">
      <alignment vertical="top" wrapText="1"/>
      <protection hidden="1"/>
    </xf>
    <xf numFmtId="0" fontId="65" fillId="0" borderId="17" xfId="318" applyFont="1" applyBorder="1" applyAlignment="1" applyProtection="1">
      <alignment horizontal="left" vertical="top"/>
      <protection hidden="1"/>
    </xf>
    <xf numFmtId="3" fontId="54" fillId="10" borderId="17" xfId="318" applyNumberFormat="1" applyFont="1" applyFill="1" applyBorder="1" applyAlignment="1" applyProtection="1">
      <alignment horizontal="right" vertical="top"/>
      <protection hidden="1"/>
    </xf>
    <xf numFmtId="49" fontId="66" fillId="0" borderId="0" xfId="318" quotePrefix="1" applyNumberFormat="1" applyFont="1" applyAlignment="1" applyProtection="1">
      <alignment horizontal="center" vertical="top"/>
      <protection hidden="1"/>
    </xf>
    <xf numFmtId="0" fontId="65" fillId="0" borderId="0" xfId="318" applyFont="1" applyAlignment="1" applyProtection="1">
      <alignment horizontal="left" vertical="top" wrapText="1"/>
      <protection hidden="1"/>
    </xf>
    <xf numFmtId="0" fontId="65" fillId="0" borderId="17" xfId="318" applyFont="1" applyBorder="1" applyAlignment="1" applyProtection="1">
      <alignment vertical="top"/>
      <protection hidden="1"/>
    </xf>
    <xf numFmtId="0" fontId="65" fillId="2" borderId="17" xfId="318" applyFont="1" applyFill="1" applyBorder="1" applyAlignment="1" applyProtection="1">
      <alignment horizontal="center" vertical="top"/>
      <protection hidden="1"/>
    </xf>
    <xf numFmtId="4" fontId="65" fillId="10" borderId="17" xfId="318" applyNumberFormat="1" applyFont="1" applyFill="1" applyBorder="1" applyAlignment="1" applyProtection="1">
      <alignment horizontal="center" vertical="top"/>
      <protection hidden="1"/>
    </xf>
    <xf numFmtId="3" fontId="54" fillId="0" borderId="0" xfId="318" applyNumberFormat="1" applyFont="1" applyAlignment="1">
      <alignment vertical="top"/>
    </xf>
    <xf numFmtId="49" fontId="54" fillId="0" borderId="0" xfId="342" applyNumberFormat="1" applyFont="1" applyAlignment="1">
      <alignment horizontal="center" vertical="top" wrapText="1"/>
    </xf>
    <xf numFmtId="0" fontId="75" fillId="0" borderId="0" xfId="318" applyFont="1" applyAlignment="1">
      <alignment horizontal="justify" vertical="top" wrapText="1"/>
    </xf>
    <xf numFmtId="4" fontId="75" fillId="0" borderId="0" xfId="318" applyNumberFormat="1" applyFont="1" applyAlignment="1">
      <alignment horizontal="right" vertical="top" wrapText="1"/>
    </xf>
    <xf numFmtId="3" fontId="75" fillId="0" borderId="0" xfId="318" applyNumberFormat="1" applyFont="1" applyAlignment="1">
      <alignment horizontal="center" vertical="top"/>
    </xf>
    <xf numFmtId="0" fontId="75" fillId="0" borderId="0" xfId="318" applyFont="1" applyAlignment="1">
      <alignment vertical="top" wrapText="1"/>
    </xf>
    <xf numFmtId="0" fontId="75" fillId="0" borderId="0" xfId="318" applyFont="1" applyAlignment="1">
      <alignment horizontal="center" vertical="top"/>
    </xf>
    <xf numFmtId="0" fontId="54" fillId="0" borderId="0" xfId="318" applyFont="1" applyAlignment="1">
      <alignment horizontal="justify" vertical="top" wrapText="1"/>
    </xf>
    <xf numFmtId="1" fontId="54" fillId="0" borderId="0" xfId="318" applyNumberFormat="1" applyFont="1" applyAlignment="1">
      <alignment horizontal="center" vertical="top" wrapText="1"/>
    </xf>
    <xf numFmtId="0" fontId="67" fillId="0" borderId="0" xfId="318" applyFont="1" applyAlignment="1">
      <alignment vertical="top" wrapText="1"/>
    </xf>
    <xf numFmtId="0" fontId="75" fillId="0" borderId="0" xfId="318" applyFont="1" applyAlignment="1">
      <alignment horizontal="left" vertical="top" wrapText="1"/>
    </xf>
    <xf numFmtId="0" fontId="91" fillId="0" borderId="0" xfId="318" applyFont="1" applyAlignment="1">
      <alignment horizontal="center" vertical="top" wrapText="1"/>
    </xf>
    <xf numFmtId="0" fontId="75" fillId="0" borderId="17" xfId="318" applyFont="1" applyBorder="1" applyAlignment="1">
      <alignment horizontal="center" vertical="top"/>
    </xf>
    <xf numFmtId="0" fontId="76" fillId="0" borderId="17" xfId="318" applyFont="1" applyBorder="1" applyAlignment="1">
      <alignment vertical="top"/>
    </xf>
    <xf numFmtId="0" fontId="76" fillId="0" borderId="17" xfId="318" applyFont="1" applyBorder="1" applyAlignment="1">
      <alignment horizontal="center" vertical="top"/>
    </xf>
    <xf numFmtId="40" fontId="65" fillId="0" borderId="17" xfId="318" applyNumberFormat="1" applyFont="1" applyBorder="1" applyAlignment="1">
      <alignment horizontal="right" vertical="top" wrapText="1"/>
    </xf>
    <xf numFmtId="0" fontId="76" fillId="0" borderId="0" xfId="318" applyFont="1" applyAlignment="1">
      <alignment vertical="top"/>
    </xf>
    <xf numFmtId="0" fontId="76" fillId="0" borderId="0" xfId="318" applyFont="1" applyAlignment="1">
      <alignment horizontal="center" vertical="top"/>
    </xf>
    <xf numFmtId="39" fontId="76" fillId="0" borderId="0" xfId="318" applyNumberFormat="1" applyFont="1" applyAlignment="1">
      <alignment horizontal="right" vertical="top"/>
    </xf>
    <xf numFmtId="49" fontId="54" fillId="0" borderId="27" xfId="328" applyNumberFormat="1" applyFont="1" applyBorder="1" applyAlignment="1">
      <alignment horizontal="center" vertical="top"/>
    </xf>
    <xf numFmtId="4" fontId="54" fillId="0" borderId="28" xfId="328" applyNumberFormat="1" applyFont="1" applyBorder="1" applyAlignment="1">
      <alignment horizontal="center" vertical="top"/>
    </xf>
    <xf numFmtId="0" fontId="82" fillId="0" borderId="28" xfId="328" applyFont="1" applyBorder="1" applyAlignment="1">
      <alignment vertical="top" wrapText="1"/>
    </xf>
    <xf numFmtId="49" fontId="54" fillId="0" borderId="30" xfId="328" applyNumberFormat="1" applyFont="1" applyBorder="1" applyAlignment="1">
      <alignment horizontal="center" vertical="top"/>
    </xf>
    <xf numFmtId="4" fontId="54" fillId="0" borderId="17" xfId="328" applyNumberFormat="1" applyFont="1" applyBorder="1" applyAlignment="1">
      <alignment horizontal="center" vertical="top"/>
    </xf>
    <xf numFmtId="4" fontId="47" fillId="0" borderId="17" xfId="332" applyNumberFormat="1" applyFont="1" applyBorder="1" applyAlignment="1">
      <alignment horizontal="center" vertical="top"/>
    </xf>
    <xf numFmtId="1" fontId="54" fillId="2" borderId="17" xfId="328" applyNumberFormat="1" applyFont="1" applyFill="1" applyBorder="1" applyAlignment="1">
      <alignment horizontal="right" vertical="top" wrapText="1"/>
    </xf>
    <xf numFmtId="0" fontId="54" fillId="2" borderId="17" xfId="328" applyFont="1" applyFill="1" applyBorder="1" applyAlignment="1">
      <alignment horizontal="right" vertical="top" wrapText="1"/>
    </xf>
    <xf numFmtId="1" fontId="54" fillId="10" borderId="17" xfId="328" applyNumberFormat="1" applyFont="1" applyFill="1" applyBorder="1" applyAlignment="1">
      <alignment horizontal="right" vertical="top" wrapText="1"/>
    </xf>
    <xf numFmtId="0" fontId="54" fillId="10" borderId="17" xfId="328" applyFont="1" applyFill="1" applyBorder="1" applyAlignment="1">
      <alignment horizontal="right" vertical="top" wrapText="1"/>
    </xf>
    <xf numFmtId="0" fontId="54" fillId="10" borderId="31" xfId="328" applyFont="1" applyFill="1" applyBorder="1" applyAlignment="1">
      <alignment horizontal="right" vertical="top" wrapText="1"/>
    </xf>
    <xf numFmtId="0" fontId="65" fillId="0" borderId="0" xfId="338" applyFont="1" applyAlignment="1">
      <alignment horizontal="center" vertical="top" wrapText="1"/>
    </xf>
    <xf numFmtId="0" fontId="65" fillId="0" borderId="0" xfId="338" applyFont="1" applyAlignment="1">
      <alignment vertical="top" wrapText="1"/>
    </xf>
    <xf numFmtId="0" fontId="65" fillId="0" borderId="0" xfId="338" applyFont="1" applyAlignment="1">
      <alignment horizontal="right" vertical="top" wrapText="1"/>
    </xf>
    <xf numFmtId="1" fontId="54" fillId="2" borderId="0" xfId="328" applyNumberFormat="1" applyFont="1" applyFill="1" applyAlignment="1">
      <alignment vertical="top" wrapText="1"/>
    </xf>
    <xf numFmtId="4" fontId="54" fillId="2" borderId="0" xfId="328" applyNumberFormat="1" applyFont="1" applyFill="1" applyAlignment="1">
      <alignment vertical="top" wrapText="1"/>
    </xf>
    <xf numFmtId="1" fontId="54" fillId="10" borderId="0" xfId="328" applyNumberFormat="1" applyFont="1" applyFill="1" applyAlignment="1">
      <alignment vertical="top" wrapText="1"/>
    </xf>
    <xf numFmtId="4" fontId="54" fillId="10" borderId="0" xfId="328" applyNumberFormat="1" applyFont="1" applyFill="1" applyAlignment="1">
      <alignment vertical="top" wrapText="1"/>
    </xf>
    <xf numFmtId="173" fontId="54" fillId="0" borderId="0" xfId="328" applyNumberFormat="1" applyFont="1" applyAlignment="1">
      <alignment horizontal="right" vertical="top"/>
    </xf>
    <xf numFmtId="0" fontId="54" fillId="2" borderId="0" xfId="328" applyFont="1" applyFill="1" applyAlignment="1">
      <alignment vertical="top" wrapText="1"/>
    </xf>
    <xf numFmtId="0" fontId="54" fillId="10" borderId="0" xfId="328" applyFont="1" applyFill="1" applyAlignment="1">
      <alignment vertical="top" wrapText="1"/>
    </xf>
    <xf numFmtId="0" fontId="66" fillId="0" borderId="0" xfId="328" applyFont="1" applyAlignment="1">
      <alignment horizontal="center" vertical="top" wrapText="1"/>
    </xf>
    <xf numFmtId="0" fontId="54" fillId="0" borderId="0" xfId="94" applyFont="1" applyAlignment="1">
      <alignment horizontal="right" vertical="top" wrapText="1"/>
    </xf>
    <xf numFmtId="173" fontId="54" fillId="0" borderId="0" xfId="94" applyNumberFormat="1" applyFont="1" applyAlignment="1">
      <alignment horizontal="right" vertical="top"/>
    </xf>
    <xf numFmtId="0" fontId="65" fillId="0" borderId="28" xfId="328" applyFont="1" applyBorder="1" applyAlignment="1">
      <alignment horizontal="center" vertical="top" wrapText="1"/>
    </xf>
    <xf numFmtId="0" fontId="65" fillId="0" borderId="28" xfId="328" applyFont="1" applyBorder="1" applyAlignment="1">
      <alignment vertical="top" wrapText="1"/>
    </xf>
    <xf numFmtId="0" fontId="54" fillId="0" borderId="28" xfId="328" applyFont="1" applyBorder="1" applyAlignment="1">
      <alignment horizontal="right" vertical="top" wrapText="1"/>
    </xf>
    <xf numFmtId="0" fontId="54" fillId="2" borderId="28" xfId="328" applyFont="1" applyFill="1" applyBorder="1" applyAlignment="1">
      <alignment vertical="top" wrapText="1"/>
    </xf>
    <xf numFmtId="4" fontId="54" fillId="2" borderId="28" xfId="328" applyNumberFormat="1" applyFont="1" applyFill="1" applyBorder="1" applyAlignment="1">
      <alignment vertical="top" wrapText="1"/>
    </xf>
    <xf numFmtId="4" fontId="65" fillId="2" borderId="28" xfId="328" applyNumberFormat="1" applyFont="1" applyFill="1" applyBorder="1" applyAlignment="1">
      <alignment vertical="top" wrapText="1"/>
    </xf>
    <xf numFmtId="0" fontId="54" fillId="10" borderId="28" xfId="328" applyFont="1" applyFill="1" applyBorder="1" applyAlignment="1">
      <alignment vertical="top" wrapText="1"/>
    </xf>
    <xf numFmtId="4" fontId="54" fillId="10" borderId="28" xfId="328" applyNumberFormat="1" applyFont="1" applyFill="1" applyBorder="1" applyAlignment="1">
      <alignment vertical="top" wrapText="1"/>
    </xf>
    <xf numFmtId="4" fontId="65" fillId="10" borderId="28" xfId="328" applyNumberFormat="1" applyFont="1" applyFill="1" applyBorder="1" applyAlignment="1">
      <alignment vertical="top" wrapText="1"/>
    </xf>
    <xf numFmtId="4" fontId="54" fillId="0" borderId="0" xfId="334" applyNumberFormat="1" applyFont="1" applyAlignment="1">
      <alignment horizontal="right" vertical="top" wrapText="1"/>
    </xf>
    <xf numFmtId="0" fontId="54" fillId="2" borderId="31" xfId="328" applyFont="1" applyFill="1" applyBorder="1" applyAlignment="1">
      <alignment horizontal="right" vertical="top" wrapText="1"/>
    </xf>
    <xf numFmtId="3" fontId="54" fillId="2" borderId="0" xfId="328" applyNumberFormat="1" applyFont="1" applyFill="1" applyAlignment="1">
      <alignment horizontal="right" vertical="top" wrapText="1"/>
    </xf>
    <xf numFmtId="2" fontId="54" fillId="2" borderId="0" xfId="328" applyNumberFormat="1" applyFont="1" applyFill="1" applyAlignment="1">
      <alignment horizontal="right" vertical="top" wrapText="1"/>
    </xf>
    <xf numFmtId="3" fontId="54" fillId="10" borderId="0" xfId="328" applyNumberFormat="1" applyFont="1" applyFill="1" applyAlignment="1">
      <alignment horizontal="right" vertical="top" wrapText="1"/>
    </xf>
    <xf numFmtId="4" fontId="54" fillId="10" borderId="0" xfId="328" applyNumberFormat="1" applyFont="1" applyFill="1" applyAlignment="1">
      <alignment horizontal="right" vertical="top" wrapText="1"/>
    </xf>
    <xf numFmtId="4" fontId="54" fillId="2" borderId="0" xfId="328" applyNumberFormat="1" applyFont="1" applyFill="1" applyAlignment="1">
      <alignment horizontal="right" vertical="top" wrapText="1"/>
    </xf>
    <xf numFmtId="49" fontId="65" fillId="0" borderId="0" xfId="324" applyNumberFormat="1" applyFont="1" applyAlignment="1">
      <alignment horizontal="left" vertical="top" wrapText="1"/>
    </xf>
    <xf numFmtId="0" fontId="54" fillId="0" borderId="0" xfId="328" applyFont="1" applyAlignment="1">
      <alignment horizontal="justify" vertical="top" wrapText="1"/>
    </xf>
    <xf numFmtId="40" fontId="54" fillId="0" borderId="0" xfId="339" applyFont="1" applyAlignment="1" applyProtection="1">
      <alignment horizontal="justify" vertical="top" wrapText="1"/>
    </xf>
    <xf numFmtId="40" fontId="54" fillId="0" borderId="0" xfId="339" applyFont="1" applyAlignment="1" applyProtection="1">
      <alignment horizontal="right" vertical="top"/>
    </xf>
    <xf numFmtId="40" fontId="54" fillId="0" borderId="0" xfId="339" applyFont="1" applyAlignment="1" applyProtection="1">
      <alignment vertical="top" wrapText="1"/>
    </xf>
    <xf numFmtId="49" fontId="65" fillId="0" borderId="0" xfId="324" applyNumberFormat="1" applyFont="1" applyAlignment="1">
      <alignment horizontal="justify" vertical="top" wrapText="1"/>
    </xf>
    <xf numFmtId="49" fontId="54" fillId="0" borderId="0" xfId="324" applyNumberFormat="1" applyFont="1" applyAlignment="1">
      <alignment horizontal="justify" vertical="top" wrapText="1"/>
    </xf>
    <xf numFmtId="0" fontId="54" fillId="0" borderId="0" xfId="99" applyFont="1" applyAlignment="1">
      <alignment horizontal="left" vertical="top" wrapText="1"/>
    </xf>
    <xf numFmtId="0" fontId="54" fillId="0" borderId="0" xfId="328" applyFont="1" applyAlignment="1">
      <alignment horizontal="justify" vertical="top"/>
    </xf>
    <xf numFmtId="0" fontId="54" fillId="0" borderId="0" xfId="99" applyFont="1" applyAlignment="1">
      <alignment horizontal="center" vertical="top"/>
    </xf>
    <xf numFmtId="0" fontId="54" fillId="0" borderId="0" xfId="99" applyFont="1" applyAlignment="1">
      <alignment horizontal="justify" vertical="top" wrapText="1"/>
    </xf>
    <xf numFmtId="0" fontId="54" fillId="0" borderId="0" xfId="99" applyFont="1" applyAlignment="1">
      <alignment horizontal="right" vertical="top"/>
    </xf>
    <xf numFmtId="0" fontId="65" fillId="0" borderId="32" xfId="99" applyFont="1" applyBorder="1" applyAlignment="1">
      <alignment horizontal="center" vertical="top"/>
    </xf>
    <xf numFmtId="0" fontId="65" fillId="0" borderId="33" xfId="99" applyFont="1" applyBorder="1" applyAlignment="1">
      <alignment vertical="top" wrapText="1"/>
    </xf>
    <xf numFmtId="0" fontId="65" fillId="0" borderId="33" xfId="328" applyFont="1" applyBorder="1" applyAlignment="1">
      <alignment horizontal="right" vertical="top" wrapText="1"/>
    </xf>
    <xf numFmtId="3" fontId="65" fillId="2" borderId="33" xfId="328" applyNumberFormat="1" applyFont="1" applyFill="1" applyBorder="1" applyAlignment="1">
      <alignment horizontal="right" vertical="top" wrapText="1"/>
    </xf>
    <xf numFmtId="4" fontId="65" fillId="2" borderId="33" xfId="328" applyNumberFormat="1" applyFont="1" applyFill="1" applyBorder="1" applyAlignment="1">
      <alignment horizontal="right" vertical="top" wrapText="1"/>
    </xf>
    <xf numFmtId="3" fontId="65" fillId="10" borderId="33" xfId="328" applyNumberFormat="1" applyFont="1" applyFill="1" applyBorder="1" applyAlignment="1">
      <alignment horizontal="right" vertical="top" wrapText="1"/>
    </xf>
    <xf numFmtId="4" fontId="65" fillId="10" borderId="33" xfId="328" applyNumberFormat="1" applyFont="1" applyFill="1" applyBorder="1" applyAlignment="1">
      <alignment horizontal="right" vertical="top" wrapText="1"/>
    </xf>
    <xf numFmtId="0" fontId="65" fillId="0" borderId="33" xfId="328" applyFont="1" applyBorder="1" applyAlignment="1">
      <alignment vertical="top" wrapText="1"/>
    </xf>
    <xf numFmtId="1" fontId="54" fillId="0" borderId="0" xfId="334" applyNumberFormat="1" applyFont="1" applyAlignment="1">
      <alignment horizontal="right" vertical="top" wrapText="1"/>
    </xf>
    <xf numFmtId="1" fontId="54" fillId="0" borderId="0" xfId="328" applyNumberFormat="1" applyFont="1" applyAlignment="1">
      <alignment vertical="top" wrapText="1"/>
    </xf>
    <xf numFmtId="2" fontId="54" fillId="2" borderId="0" xfId="328" applyNumberFormat="1" applyFont="1" applyFill="1" applyAlignment="1">
      <alignment vertical="top" wrapText="1"/>
    </xf>
    <xf numFmtId="2" fontId="54" fillId="10" borderId="0" xfId="328" applyNumberFormat="1" applyFont="1" applyFill="1" applyAlignment="1">
      <alignment vertical="top" wrapText="1"/>
    </xf>
    <xf numFmtId="1" fontId="54" fillId="0" borderId="0" xfId="338" applyNumberFormat="1" applyFont="1" applyAlignment="1">
      <alignment horizontal="center" vertical="top"/>
    </xf>
    <xf numFmtId="4" fontId="54" fillId="0" borderId="0" xfId="338" applyNumberFormat="1" applyFont="1" applyAlignment="1">
      <alignment horizontal="right" vertical="top" wrapText="1"/>
    </xf>
    <xf numFmtId="0" fontId="54" fillId="10" borderId="0" xfId="328" applyFont="1" applyFill="1" applyAlignment="1">
      <alignment horizontal="center" vertical="top" wrapText="1"/>
    </xf>
    <xf numFmtId="0" fontId="88" fillId="0" borderId="0" xfId="328" applyFont="1" applyAlignment="1">
      <alignment vertical="top" wrapText="1"/>
    </xf>
    <xf numFmtId="0" fontId="54" fillId="0" borderId="0" xfId="338" applyFont="1" applyAlignment="1">
      <alignment vertical="top"/>
    </xf>
    <xf numFmtId="0" fontId="54" fillId="0" borderId="0" xfId="338" applyFont="1" applyAlignment="1">
      <alignment horizontal="right" vertical="top"/>
    </xf>
    <xf numFmtId="0" fontId="65" fillId="0" borderId="32" xfId="338" applyFont="1" applyBorder="1" applyAlignment="1">
      <alignment horizontal="center" vertical="top" wrapText="1"/>
    </xf>
    <xf numFmtId="0" fontId="65" fillId="0" borderId="33" xfId="338" applyFont="1" applyBorder="1" applyAlignment="1">
      <alignment vertical="top" wrapText="1"/>
    </xf>
    <xf numFmtId="0" fontId="65" fillId="0" borderId="33" xfId="338" applyFont="1" applyBorder="1" applyAlignment="1">
      <alignment horizontal="right" vertical="top" wrapText="1"/>
    </xf>
    <xf numFmtId="171" fontId="65" fillId="2" borderId="33" xfId="328" applyNumberFormat="1" applyFont="1" applyFill="1" applyBorder="1" applyAlignment="1">
      <alignment vertical="top" wrapText="1"/>
    </xf>
    <xf numFmtId="171" fontId="65" fillId="10" borderId="33" xfId="328" applyNumberFormat="1" applyFont="1" applyFill="1" applyBorder="1" applyAlignment="1">
      <alignment vertical="top" wrapText="1"/>
    </xf>
    <xf numFmtId="4" fontId="65" fillId="10" borderId="34" xfId="328" applyNumberFormat="1" applyFont="1" applyFill="1" applyBorder="1" applyAlignment="1">
      <alignment horizontal="right" vertical="top" wrapText="1"/>
    </xf>
    <xf numFmtId="4" fontId="65" fillId="0" borderId="0" xfId="334" applyNumberFormat="1" applyFont="1" applyAlignment="1">
      <alignment horizontal="right" vertical="top" wrapText="1"/>
    </xf>
    <xf numFmtId="3" fontId="54" fillId="2" borderId="0" xfId="328" applyNumberFormat="1" applyFont="1" applyFill="1" applyAlignment="1">
      <alignment vertical="top" wrapText="1"/>
    </xf>
    <xf numFmtId="3" fontId="54" fillId="10" borderId="0" xfId="328" applyNumberFormat="1" applyFont="1" applyFill="1" applyAlignment="1">
      <alignment vertical="top" wrapText="1"/>
    </xf>
    <xf numFmtId="3" fontId="54" fillId="10" borderId="0" xfId="328" applyNumberFormat="1" applyFont="1" applyFill="1" applyAlignment="1">
      <alignment horizontal="center" vertical="top" wrapText="1"/>
    </xf>
    <xf numFmtId="49" fontId="54" fillId="0" borderId="0" xfId="328" applyNumberFormat="1" applyFont="1" applyAlignment="1">
      <alignment horizontal="left" vertical="top" wrapText="1"/>
    </xf>
    <xf numFmtId="49" fontId="65" fillId="0" borderId="32" xfId="328" applyNumberFormat="1" applyFont="1" applyBorder="1" applyAlignment="1">
      <alignment horizontal="center" vertical="top" wrapText="1"/>
    </xf>
    <xf numFmtId="3" fontId="65" fillId="2" borderId="33" xfId="328" applyNumberFormat="1" applyFont="1" applyFill="1" applyBorder="1" applyAlignment="1">
      <alignment vertical="top" wrapText="1"/>
    </xf>
    <xf numFmtId="3" fontId="65" fillId="10" borderId="33" xfId="328" applyNumberFormat="1" applyFont="1" applyFill="1" applyBorder="1" applyAlignment="1">
      <alignment vertical="top" wrapText="1"/>
    </xf>
    <xf numFmtId="0" fontId="82" fillId="0" borderId="28" xfId="328" applyFont="1" applyBorder="1" applyAlignment="1">
      <alignment horizontal="center" vertical="top" wrapText="1"/>
    </xf>
    <xf numFmtId="0" fontId="54" fillId="0" borderId="0" xfId="338" applyFont="1" applyAlignment="1">
      <alignment horizontal="center" vertical="top" wrapText="1"/>
    </xf>
    <xf numFmtId="0" fontId="67" fillId="0" borderId="0" xfId="338" applyFont="1" applyAlignment="1">
      <alignment vertical="top" wrapText="1"/>
    </xf>
    <xf numFmtId="0" fontId="54" fillId="0" borderId="0" xfId="338" applyFont="1" applyAlignment="1">
      <alignment horizontal="center" vertical="top"/>
    </xf>
    <xf numFmtId="0" fontId="54" fillId="0" borderId="0" xfId="338" applyFont="1" applyAlignment="1">
      <alignment horizontal="left" vertical="top" wrapText="1"/>
    </xf>
    <xf numFmtId="0" fontId="88" fillId="0" borderId="0" xfId="328" applyFont="1" applyAlignment="1">
      <alignment horizontal="center" vertical="top" wrapText="1"/>
    </xf>
    <xf numFmtId="40" fontId="88" fillId="0" borderId="0" xfId="339" applyFont="1" applyBorder="1" applyAlignment="1" applyProtection="1">
      <alignment vertical="top" wrapText="1"/>
    </xf>
    <xf numFmtId="0" fontId="65" fillId="0" borderId="0" xfId="338" applyFont="1" applyAlignment="1">
      <alignment vertical="top"/>
    </xf>
    <xf numFmtId="0" fontId="54" fillId="0" borderId="0" xfId="338" applyFont="1" applyAlignment="1">
      <alignment vertical="top" wrapText="1"/>
    </xf>
    <xf numFmtId="0" fontId="54" fillId="0" borderId="0" xfId="338" applyFont="1" applyAlignment="1">
      <alignment horizontal="justify" vertical="top"/>
    </xf>
    <xf numFmtId="0" fontId="65" fillId="0" borderId="33" xfId="338" applyFont="1" applyBorder="1" applyAlignment="1">
      <alignment horizontal="center" vertical="top" wrapText="1"/>
    </xf>
    <xf numFmtId="0" fontId="54" fillId="0" borderId="0" xfId="338" applyFont="1" applyAlignment="1">
      <alignment horizontal="right" vertical="top" wrapText="1"/>
    </xf>
    <xf numFmtId="49" fontId="54" fillId="0" borderId="0" xfId="338" applyNumberFormat="1" applyFont="1" applyAlignment="1">
      <alignment horizontal="left" vertical="top" wrapText="1"/>
    </xf>
    <xf numFmtId="0" fontId="88" fillId="0" borderId="0" xfId="328" applyFont="1">
      <alignment vertical="top"/>
    </xf>
    <xf numFmtId="0" fontId="54" fillId="0" borderId="0" xfId="338" quotePrefix="1" applyFont="1" applyAlignment="1">
      <alignment vertical="top" wrapText="1"/>
    </xf>
    <xf numFmtId="49" fontId="54" fillId="0" borderId="0" xfId="338" applyNumberFormat="1" applyFont="1" applyAlignment="1">
      <alignment horizontal="center" vertical="top" wrapText="1"/>
    </xf>
    <xf numFmtId="0" fontId="54" fillId="0" borderId="0" xfId="334" applyFont="1" applyAlignment="1">
      <alignment horizontal="center" vertical="top" wrapText="1"/>
    </xf>
    <xf numFmtId="0" fontId="54" fillId="0" borderId="0" xfId="334" applyFont="1" applyAlignment="1">
      <alignment vertical="top" wrapText="1"/>
    </xf>
    <xf numFmtId="0" fontId="54" fillId="0" borderId="0" xfId="334" applyFont="1" applyAlignment="1">
      <alignment horizontal="right" vertical="top" wrapText="1"/>
    </xf>
    <xf numFmtId="0" fontId="89" fillId="0" borderId="0" xfId="328" applyFont="1" applyAlignment="1">
      <alignment vertical="top" wrapText="1"/>
    </xf>
    <xf numFmtId="4" fontId="54" fillId="0" borderId="17" xfId="332" applyNumberFormat="1" applyFont="1" applyBorder="1" applyAlignment="1">
      <alignment horizontal="center" vertical="top"/>
    </xf>
    <xf numFmtId="4" fontId="54" fillId="2" borderId="28" xfId="328" applyNumberFormat="1" applyFont="1" applyFill="1" applyBorder="1" applyAlignment="1">
      <alignment horizontal="right" vertical="top" wrapText="1"/>
    </xf>
    <xf numFmtId="3" fontId="54" fillId="10" borderId="28" xfId="328" applyNumberFormat="1" applyFont="1" applyFill="1" applyBorder="1">
      <alignment vertical="top"/>
    </xf>
    <xf numFmtId="9" fontId="65" fillId="10" borderId="0" xfId="333" applyFont="1" applyFill="1" applyBorder="1" applyAlignment="1" applyProtection="1">
      <alignment vertical="top" wrapText="1"/>
    </xf>
    <xf numFmtId="0" fontId="54" fillId="0" borderId="28" xfId="328" applyFont="1" applyBorder="1" applyAlignment="1">
      <alignment horizontal="center" vertical="top"/>
    </xf>
    <xf numFmtId="0" fontId="54" fillId="0" borderId="28" xfId="328" applyFont="1" applyBorder="1">
      <alignment vertical="top"/>
    </xf>
    <xf numFmtId="0" fontId="54" fillId="0" borderId="28" xfId="328" applyFont="1" applyBorder="1" applyAlignment="1">
      <alignment horizontal="right" vertical="top"/>
    </xf>
    <xf numFmtId="4" fontId="54" fillId="2" borderId="17" xfId="328" applyNumberFormat="1" applyFont="1" applyFill="1" applyBorder="1" applyAlignment="1">
      <alignment horizontal="right" vertical="top" wrapText="1"/>
    </xf>
    <xf numFmtId="0" fontId="54" fillId="10" borderId="17" xfId="328" applyFont="1" applyFill="1" applyBorder="1" applyAlignment="1">
      <alignment vertical="top" wrapText="1"/>
    </xf>
    <xf numFmtId="49" fontId="54" fillId="0" borderId="0" xfId="337" applyNumberFormat="1" applyFont="1" applyAlignment="1">
      <alignment horizontal="center" vertical="top" wrapText="1"/>
    </xf>
    <xf numFmtId="0" fontId="65" fillId="0" borderId="0" xfId="337" applyFont="1" applyAlignment="1">
      <alignment vertical="top" wrapText="1"/>
    </xf>
    <xf numFmtId="0" fontId="54" fillId="0" borderId="0" xfId="337" applyFont="1" applyAlignment="1">
      <alignment horizontal="right" vertical="top" wrapText="1"/>
    </xf>
    <xf numFmtId="0" fontId="82" fillId="0" borderId="17" xfId="328" applyFont="1" applyBorder="1" applyAlignment="1">
      <alignment vertical="top" wrapText="1"/>
    </xf>
    <xf numFmtId="4" fontId="47" fillId="0" borderId="17" xfId="332" applyNumberFormat="1" applyFont="1" applyBorder="1" applyAlignment="1">
      <alignment horizontal="right" vertical="top"/>
    </xf>
    <xf numFmtId="0" fontId="65" fillId="0" borderId="0" xfId="328" applyFont="1" applyAlignment="1">
      <alignment horizontal="center" vertical="top" wrapText="1"/>
    </xf>
    <xf numFmtId="2" fontId="54" fillId="0" borderId="0" xfId="328" applyNumberFormat="1" applyFont="1" applyAlignment="1">
      <alignment vertical="top" wrapText="1"/>
    </xf>
    <xf numFmtId="0" fontId="54" fillId="2" borderId="0" xfId="328" applyFont="1" applyFill="1" applyAlignment="1">
      <alignment horizontal="center" vertical="top" wrapText="1"/>
    </xf>
    <xf numFmtId="4" fontId="54" fillId="2" borderId="0" xfId="328" applyNumberFormat="1" applyFont="1" applyFill="1" applyAlignment="1">
      <alignment horizontal="center" vertical="top" wrapText="1"/>
    </xf>
    <xf numFmtId="49" fontId="65" fillId="0" borderId="33" xfId="328" applyNumberFormat="1" applyFont="1" applyBorder="1" applyAlignment="1">
      <alignment horizontal="center" vertical="top" wrapText="1"/>
    </xf>
    <xf numFmtId="0" fontId="65" fillId="0" borderId="33" xfId="328" applyFont="1" applyBorder="1" applyAlignment="1">
      <alignment horizontal="center" vertical="top" wrapText="1"/>
    </xf>
    <xf numFmtId="4" fontId="65" fillId="2" borderId="33" xfId="328" applyNumberFormat="1" applyFont="1" applyFill="1" applyBorder="1" applyAlignment="1">
      <alignment vertical="top" wrapText="1"/>
    </xf>
    <xf numFmtId="4" fontId="65" fillId="10" borderId="33" xfId="328" applyNumberFormat="1" applyFont="1" applyFill="1" applyBorder="1" applyAlignment="1">
      <alignment vertical="top" wrapText="1"/>
    </xf>
    <xf numFmtId="4" fontId="65" fillId="10" borderId="34" xfId="328" applyNumberFormat="1" applyFont="1" applyFill="1" applyBorder="1" applyAlignment="1">
      <alignment vertical="top" wrapText="1"/>
    </xf>
    <xf numFmtId="0" fontId="82" fillId="0" borderId="0" xfId="328" applyFont="1" applyAlignment="1">
      <alignment horizontal="right" vertical="top" wrapText="1"/>
    </xf>
    <xf numFmtId="0" fontId="66" fillId="0" borderId="0" xfId="335" applyFont="1" applyAlignment="1">
      <alignment horizontal="center" vertical="top"/>
    </xf>
    <xf numFmtId="0" fontId="66" fillId="0" borderId="0" xfId="335" applyFont="1" applyAlignment="1">
      <alignment vertical="top" wrapText="1"/>
    </xf>
    <xf numFmtId="0" fontId="54" fillId="0" borderId="0" xfId="335" applyFont="1" applyAlignment="1">
      <alignment horizontal="center" vertical="top"/>
    </xf>
    <xf numFmtId="0" fontId="54" fillId="0" borderId="0" xfId="335" applyFont="1" applyAlignment="1">
      <alignment vertical="top"/>
    </xf>
    <xf numFmtId="0" fontId="54" fillId="0" borderId="0" xfId="336" applyFont="1" applyAlignment="1">
      <alignment horizontal="center" vertical="top"/>
    </xf>
    <xf numFmtId="0" fontId="74" fillId="0" borderId="0" xfId="336" applyFont="1" applyAlignment="1">
      <alignment horizontal="left" vertical="top" wrapText="1"/>
    </xf>
    <xf numFmtId="0" fontId="54" fillId="0" borderId="0" xfId="336" applyFont="1" applyAlignment="1">
      <alignment vertical="top" wrapText="1"/>
    </xf>
    <xf numFmtId="0" fontId="56" fillId="0" borderId="0" xfId="336" applyFont="1" applyAlignment="1">
      <alignment horizontal="center" vertical="top"/>
    </xf>
    <xf numFmtId="0" fontId="56" fillId="0" borderId="0" xfId="336" applyFont="1" applyAlignment="1">
      <alignment vertical="top" wrapText="1"/>
    </xf>
    <xf numFmtId="0" fontId="74" fillId="0" borderId="0" xfId="328" applyFont="1" applyAlignment="1">
      <alignment horizontal="left" vertical="top" wrapText="1"/>
    </xf>
    <xf numFmtId="0" fontId="56" fillId="0" borderId="0" xfId="328" applyFont="1" applyAlignment="1">
      <alignment horizontal="left" vertical="top" wrapText="1"/>
    </xf>
    <xf numFmtId="0" fontId="54" fillId="0" borderId="0" xfId="336" applyFont="1" applyAlignment="1">
      <alignment vertical="top"/>
    </xf>
    <xf numFmtId="0" fontId="54" fillId="0" borderId="0" xfId="328" applyFont="1" applyAlignment="1">
      <alignment horizontal="right" wrapText="1"/>
    </xf>
    <xf numFmtId="0" fontId="54" fillId="2" borderId="0" xfId="328" applyFont="1" applyFill="1" applyAlignment="1">
      <alignment wrapText="1"/>
    </xf>
    <xf numFmtId="4" fontId="54" fillId="2" borderId="0" xfId="328" applyNumberFormat="1" applyFont="1" applyFill="1" applyAlignment="1">
      <alignment wrapText="1"/>
    </xf>
    <xf numFmtId="4" fontId="54" fillId="10" borderId="0" xfId="328" applyNumberFormat="1" applyFont="1" applyFill="1" applyAlignment="1">
      <alignment wrapText="1"/>
    </xf>
    <xf numFmtId="0" fontId="87" fillId="0" borderId="0" xfId="328" applyFont="1">
      <alignment vertical="top"/>
    </xf>
    <xf numFmtId="0" fontId="65" fillId="2" borderId="33" xfId="328" applyFont="1" applyFill="1" applyBorder="1" applyAlignment="1">
      <alignment vertical="top" wrapText="1"/>
    </xf>
    <xf numFmtId="0" fontId="65" fillId="10" borderId="33" xfId="328" applyFont="1" applyFill="1" applyBorder="1" applyAlignment="1">
      <alignment vertical="top" wrapText="1"/>
    </xf>
    <xf numFmtId="4" fontId="87" fillId="0" borderId="0" xfId="328" applyNumberFormat="1" applyFont="1" applyAlignment="1">
      <alignment vertical="top" wrapText="1"/>
    </xf>
    <xf numFmtId="4" fontId="54" fillId="0" borderId="0" xfId="332" applyNumberFormat="1" applyFont="1" applyAlignment="1">
      <alignment vertical="top"/>
    </xf>
    <xf numFmtId="3" fontId="54" fillId="10" borderId="2" xfId="328" applyNumberFormat="1" applyFont="1" applyFill="1" applyBorder="1">
      <alignment vertical="top"/>
    </xf>
    <xf numFmtId="9" fontId="65" fillId="10" borderId="2" xfId="333" applyFont="1" applyFill="1" applyBorder="1" applyAlignment="1" applyProtection="1">
      <alignment vertical="top" wrapText="1"/>
    </xf>
    <xf numFmtId="3" fontId="54" fillId="10" borderId="2" xfId="328" applyNumberFormat="1" applyFont="1" applyFill="1" applyBorder="1" applyAlignment="1">
      <alignment vertical="top" wrapText="1"/>
    </xf>
    <xf numFmtId="3" fontId="54" fillId="10" borderId="2" xfId="328" applyNumberFormat="1" applyFont="1" applyFill="1" applyBorder="1" applyAlignment="1">
      <alignment horizontal="center" vertical="top" wrapText="1"/>
    </xf>
    <xf numFmtId="4" fontId="54" fillId="10" borderId="2" xfId="328" applyNumberFormat="1" applyFont="1" applyFill="1" applyBorder="1" applyAlignment="1">
      <alignment vertical="top" wrapText="1"/>
    </xf>
    <xf numFmtId="49" fontId="65" fillId="0" borderId="0" xfId="328" applyNumberFormat="1" applyFont="1" applyAlignment="1">
      <alignment vertical="top" wrapText="1"/>
    </xf>
    <xf numFmtId="4" fontId="54" fillId="10" borderId="30" xfId="328" applyNumberFormat="1" applyFont="1" applyFill="1" applyBorder="1" applyAlignment="1">
      <alignment vertical="top" wrapText="1"/>
    </xf>
    <xf numFmtId="4" fontId="65" fillId="2" borderId="28" xfId="328" applyNumberFormat="1" applyFont="1" applyFill="1" applyBorder="1" applyAlignment="1">
      <alignment horizontal="right" vertical="top" wrapText="1"/>
    </xf>
    <xf numFmtId="4" fontId="54" fillId="10" borderId="28" xfId="328" applyNumberFormat="1" applyFont="1" applyFill="1" applyBorder="1" applyAlignment="1">
      <alignment horizontal="right" vertical="top" wrapText="1"/>
    </xf>
    <xf numFmtId="0" fontId="65" fillId="0" borderId="0" xfId="328" applyFont="1" applyAlignment="1">
      <alignment horizontal="justify" vertical="top" wrapText="1"/>
    </xf>
    <xf numFmtId="49" fontId="54" fillId="0" borderId="0" xfId="331" applyNumberFormat="1" applyFont="1" applyAlignment="1">
      <alignment horizontal="center" vertical="top"/>
    </xf>
    <xf numFmtId="179" fontId="54" fillId="0" borderId="0" xfId="331" applyNumberFormat="1" applyFont="1"/>
    <xf numFmtId="4" fontId="54" fillId="0" borderId="0" xfId="331" applyNumberFormat="1" applyFont="1"/>
    <xf numFmtId="0" fontId="54" fillId="0" borderId="0" xfId="329" applyFont="1" applyAlignment="1">
      <alignment horizontal="center" vertical="top"/>
    </xf>
    <xf numFmtId="0" fontId="70" fillId="0" borderId="0" xfId="329" applyFont="1"/>
    <xf numFmtId="0" fontId="54" fillId="0" borderId="0" xfId="329" applyFont="1"/>
    <xf numFmtId="0" fontId="81" fillId="0" borderId="0" xfId="329" applyFont="1"/>
    <xf numFmtId="4" fontId="65" fillId="0" borderId="0" xfId="328" applyNumberFormat="1" applyFont="1" applyAlignment="1">
      <alignment horizontal="center" wrapText="1"/>
    </xf>
    <xf numFmtId="4" fontId="65" fillId="0" borderId="0" xfId="328" applyNumberFormat="1" applyFont="1" applyAlignment="1">
      <alignment wrapText="1"/>
    </xf>
    <xf numFmtId="0" fontId="82" fillId="0" borderId="0" xfId="328" applyFont="1" applyAlignment="1">
      <alignment wrapText="1"/>
    </xf>
    <xf numFmtId="0" fontId="65" fillId="0" borderId="0" xfId="324" quotePrefix="1" applyFont="1" applyAlignment="1">
      <alignment vertical="top" wrapText="1"/>
    </xf>
    <xf numFmtId="49" fontId="54" fillId="0" borderId="0" xfId="331" applyNumberFormat="1" applyFont="1" applyAlignment="1">
      <alignment horizontal="center" vertical="center"/>
    </xf>
    <xf numFmtId="0" fontId="54" fillId="0" borderId="0" xfId="329" applyFont="1" applyAlignment="1">
      <alignment horizontal="center"/>
    </xf>
    <xf numFmtId="4" fontId="54" fillId="0" borderId="0" xfId="329" applyNumberFormat="1" applyFont="1" applyAlignment="1">
      <alignment horizontal="right"/>
    </xf>
    <xf numFmtId="0" fontId="54" fillId="0" borderId="0" xfId="328" applyFont="1" applyAlignment="1">
      <alignment horizontal="center"/>
    </xf>
    <xf numFmtId="0" fontId="54" fillId="0" borderId="0" xfId="328" applyFont="1" applyAlignment="1"/>
    <xf numFmtId="0" fontId="79" fillId="0" borderId="0" xfId="328" applyAlignment="1">
      <alignment vertical="top" wrapText="1"/>
    </xf>
    <xf numFmtId="0" fontId="72" fillId="0" borderId="0" xfId="329" applyFont="1" applyAlignment="1">
      <alignment horizontal="left" vertical="top" wrapText="1"/>
    </xf>
    <xf numFmtId="49" fontId="54" fillId="0" borderId="17" xfId="328" applyNumberFormat="1" applyFont="1" applyBorder="1" applyAlignment="1">
      <alignment horizontal="center" vertical="top" wrapText="1"/>
    </xf>
    <xf numFmtId="0" fontId="65" fillId="0" borderId="17" xfId="328" applyFont="1" applyBorder="1" applyAlignment="1">
      <alignment vertical="top" wrapText="1"/>
    </xf>
    <xf numFmtId="171" fontId="65" fillId="13" borderId="17" xfId="330" applyNumberFormat="1" applyFont="1" applyFill="1" applyBorder="1" applyAlignment="1" applyProtection="1">
      <alignment horizontal="center" vertical="top" wrapText="1"/>
    </xf>
    <xf numFmtId="171" fontId="65" fillId="2" borderId="17" xfId="330" applyNumberFormat="1" applyFont="1" applyFill="1" applyBorder="1" applyAlignment="1" applyProtection="1">
      <alignment horizontal="center" vertical="top" wrapText="1"/>
    </xf>
    <xf numFmtId="171" fontId="65" fillId="10" borderId="17" xfId="330" applyNumberFormat="1" applyFont="1" applyFill="1" applyBorder="1" applyAlignment="1" applyProtection="1">
      <alignment horizontal="center" vertical="top" wrapText="1"/>
    </xf>
    <xf numFmtId="4" fontId="54" fillId="13" borderId="0" xfId="330" applyNumberFormat="1" applyFont="1" applyFill="1" applyBorder="1" applyAlignment="1" applyProtection="1">
      <alignment vertical="top" wrapText="1"/>
    </xf>
    <xf numFmtId="4" fontId="54" fillId="2" borderId="0" xfId="330" applyNumberFormat="1" applyFont="1" applyFill="1" applyAlignment="1" applyProtection="1">
      <alignment vertical="top" wrapText="1"/>
    </xf>
    <xf numFmtId="4" fontId="54" fillId="10" borderId="0" xfId="330" applyNumberFormat="1" applyFont="1" applyFill="1" applyAlignment="1" applyProtection="1">
      <alignment vertical="top" wrapText="1"/>
    </xf>
    <xf numFmtId="1" fontId="54" fillId="0" borderId="17" xfId="328" applyNumberFormat="1" applyFont="1" applyBorder="1" applyAlignment="1">
      <alignment horizontal="center" vertical="top" wrapText="1"/>
    </xf>
    <xf numFmtId="0" fontId="54" fillId="0" borderId="17" xfId="328" applyFont="1" applyBorder="1" applyAlignment="1">
      <alignment vertical="top" wrapText="1"/>
    </xf>
    <xf numFmtId="4" fontId="54" fillId="0" borderId="17" xfId="328" applyNumberFormat="1" applyFont="1" applyBorder="1" applyAlignment="1">
      <alignment horizontal="right" vertical="top" wrapText="1"/>
    </xf>
    <xf numFmtId="4" fontId="54" fillId="0" borderId="17" xfId="328" applyNumberFormat="1" applyFont="1" applyBorder="1" applyAlignment="1">
      <alignment horizontal="center" vertical="top" wrapText="1"/>
    </xf>
    <xf numFmtId="4" fontId="65" fillId="0" borderId="17" xfId="328" applyNumberFormat="1" applyFont="1" applyBorder="1" applyAlignment="1">
      <alignment vertical="top" wrapText="1"/>
    </xf>
    <xf numFmtId="0" fontId="54" fillId="0" borderId="0" xfId="327" applyFont="1" applyAlignment="1">
      <alignment horizontal="center" vertical="top"/>
    </xf>
    <xf numFmtId="4" fontId="54" fillId="0" borderId="0" xfId="327" applyNumberFormat="1" applyFont="1" applyAlignment="1">
      <alignment horizontal="center" vertical="top"/>
    </xf>
    <xf numFmtId="4" fontId="54" fillId="0" borderId="0" xfId="327" applyNumberFormat="1" applyFont="1" applyAlignment="1">
      <alignment horizontal="right" vertical="top"/>
    </xf>
    <xf numFmtId="49" fontId="54" fillId="0" borderId="0" xfId="327" applyNumberFormat="1" applyFont="1" applyAlignment="1">
      <alignment horizontal="center" vertical="top"/>
    </xf>
    <xf numFmtId="4" fontId="65" fillId="0" borderId="0" xfId="316" applyNumberFormat="1" applyFont="1" applyAlignment="1">
      <alignment horizontal="left" vertical="top"/>
    </xf>
    <xf numFmtId="49" fontId="54" fillId="0" borderId="23" xfId="316" applyNumberFormat="1" applyFont="1" applyBorder="1" applyAlignment="1">
      <alignment horizontal="center" vertical="top"/>
    </xf>
    <xf numFmtId="49" fontId="54" fillId="0" borderId="0" xfId="316" applyNumberFormat="1" applyFont="1" applyAlignment="1">
      <alignment horizontal="center" vertical="top"/>
    </xf>
    <xf numFmtId="4" fontId="54" fillId="0" borderId="0" xfId="316" applyNumberFormat="1" applyFont="1" applyAlignment="1">
      <alignment horizontal="center" vertical="top"/>
    </xf>
    <xf numFmtId="49" fontId="65" fillId="0" borderId="0" xfId="327" applyNumberFormat="1" applyFont="1" applyAlignment="1">
      <alignment horizontal="center" vertical="top"/>
    </xf>
    <xf numFmtId="0" fontId="65" fillId="0" borderId="0" xfId="327" applyFont="1" applyAlignment="1">
      <alignment horizontal="left" vertical="top" wrapText="1"/>
    </xf>
    <xf numFmtId="4" fontId="65" fillId="0" borderId="0" xfId="327" applyNumberFormat="1" applyFont="1" applyAlignment="1">
      <alignment horizontal="center" vertical="top"/>
    </xf>
    <xf numFmtId="4" fontId="65" fillId="0" borderId="0" xfId="327" applyNumberFormat="1" applyFont="1" applyAlignment="1">
      <alignment vertical="top"/>
    </xf>
    <xf numFmtId="49" fontId="65" fillId="0" borderId="17" xfId="327" applyNumberFormat="1" applyFont="1" applyBorder="1" applyAlignment="1">
      <alignment horizontal="center" vertical="top"/>
    </xf>
    <xf numFmtId="0" fontId="65" fillId="0" borderId="17" xfId="327" applyFont="1" applyBorder="1" applyAlignment="1">
      <alignment horizontal="left" vertical="top" wrapText="1"/>
    </xf>
    <xf numFmtId="4" fontId="65" fillId="0" borderId="17" xfId="327" applyNumberFormat="1" applyFont="1" applyBorder="1" applyAlignment="1">
      <alignment horizontal="center" vertical="top"/>
    </xf>
    <xf numFmtId="4" fontId="65" fillId="0" borderId="17" xfId="327" applyNumberFormat="1" applyFont="1" applyBorder="1" applyAlignment="1">
      <alignment vertical="top"/>
    </xf>
    <xf numFmtId="4" fontId="65" fillId="0" borderId="0" xfId="324" applyNumberFormat="1" applyFont="1" applyAlignment="1">
      <alignment horizontal="center" vertical="top" wrapText="1"/>
    </xf>
    <xf numFmtId="4" fontId="65" fillId="0" borderId="0" xfId="327" applyNumberFormat="1" applyFont="1" applyAlignment="1">
      <alignment horizontal="right" vertical="top"/>
    </xf>
    <xf numFmtId="0" fontId="54" fillId="0" borderId="0" xfId="316" quotePrefix="1" applyFont="1" applyAlignment="1">
      <alignment horizontal="left" vertical="top" wrapText="1"/>
    </xf>
    <xf numFmtId="14" fontId="65" fillId="0" borderId="0" xfId="316" quotePrefix="1" applyNumberFormat="1" applyFont="1" applyAlignment="1">
      <alignment horizontal="center" vertical="top"/>
    </xf>
    <xf numFmtId="49" fontId="65" fillId="0" borderId="0" xfId="316" applyNumberFormat="1" applyFont="1" applyAlignment="1">
      <alignment horizontal="left" vertical="top"/>
    </xf>
    <xf numFmtId="0" fontId="65" fillId="0" borderId="24" xfId="316" applyFont="1" applyBorder="1" applyAlignment="1">
      <alignment horizontal="center" vertical="top"/>
    </xf>
    <xf numFmtId="39" fontId="65" fillId="0" borderId="24" xfId="316" applyNumberFormat="1" applyFont="1" applyBorder="1" applyAlignment="1">
      <alignment horizontal="center" vertical="top"/>
    </xf>
    <xf numFmtId="4" fontId="65" fillId="0" borderId="24" xfId="316" applyNumberFormat="1" applyFont="1" applyBorder="1" applyAlignment="1">
      <alignment horizontal="center" vertical="top" wrapText="1"/>
    </xf>
    <xf numFmtId="4" fontId="65" fillId="0" borderId="24" xfId="316" applyNumberFormat="1" applyFont="1" applyBorder="1" applyAlignment="1">
      <alignment horizontal="right" vertical="top"/>
    </xf>
    <xf numFmtId="0" fontId="54" fillId="0" borderId="0" xfId="327" applyFont="1" applyAlignment="1">
      <alignment horizontal="left" vertical="top" wrapText="1"/>
    </xf>
    <xf numFmtId="49" fontId="65" fillId="0" borderId="0" xfId="230" applyNumberFormat="1" applyFont="1" applyAlignment="1">
      <alignment horizontal="center" vertical="top"/>
    </xf>
    <xf numFmtId="0" fontId="65" fillId="0" borderId="0" xfId="230" applyFont="1" applyAlignment="1">
      <alignment horizontal="left" vertical="top" wrapText="1"/>
    </xf>
    <xf numFmtId="4" fontId="65" fillId="0" borderId="0" xfId="230" applyNumberFormat="1" applyFont="1" applyAlignment="1">
      <alignment horizontal="center" vertical="top" wrapText="1"/>
    </xf>
    <xf numFmtId="0" fontId="65" fillId="0" borderId="0" xfId="230" applyFont="1" applyAlignment="1">
      <alignment horizontal="center" vertical="top" wrapText="1"/>
    </xf>
    <xf numFmtId="4" fontId="65" fillId="0" borderId="0" xfId="230" applyNumberFormat="1" applyFont="1" applyAlignment="1">
      <alignment horizontal="right" vertical="top" wrapText="1"/>
    </xf>
    <xf numFmtId="49" fontId="54" fillId="0" borderId="0" xfId="230" applyNumberFormat="1" applyFont="1" applyAlignment="1">
      <alignment horizontal="center" vertical="top"/>
    </xf>
    <xf numFmtId="4" fontId="65" fillId="0" borderId="0" xfId="230" applyNumberFormat="1" applyFont="1" applyAlignment="1">
      <alignment horizontal="center" vertical="top"/>
    </xf>
    <xf numFmtId="0" fontId="65" fillId="0" borderId="0" xfId="230" applyFont="1" applyAlignment="1">
      <alignment horizontal="center" vertical="top"/>
    </xf>
    <xf numFmtId="4" fontId="65" fillId="0" borderId="0" xfId="230" applyNumberFormat="1" applyFont="1" applyAlignment="1">
      <alignment horizontal="right" vertical="top"/>
    </xf>
    <xf numFmtId="0" fontId="54" fillId="0" borderId="0" xfId="230" applyFont="1" applyAlignment="1">
      <alignment horizontal="left" vertical="top" wrapText="1"/>
    </xf>
    <xf numFmtId="4" fontId="54" fillId="0" borderId="0" xfId="230" applyNumberFormat="1" applyFont="1" applyAlignment="1">
      <alignment horizontal="center" vertical="top"/>
    </xf>
    <xf numFmtId="0" fontId="54" fillId="0" borderId="0" xfId="230" applyFont="1" applyAlignment="1">
      <alignment horizontal="center" vertical="top"/>
    </xf>
    <xf numFmtId="4" fontId="54" fillId="0" borderId="0" xfId="230" applyNumberFormat="1" applyFont="1" applyAlignment="1">
      <alignment horizontal="right" vertical="top"/>
    </xf>
    <xf numFmtId="4" fontId="54" fillId="0" borderId="24" xfId="230" applyNumberFormat="1" applyFont="1" applyBorder="1" applyAlignment="1">
      <alignment horizontal="right" vertical="top"/>
    </xf>
    <xf numFmtId="4" fontId="65" fillId="0" borderId="24" xfId="230" applyNumberFormat="1" applyFont="1" applyBorder="1" applyAlignment="1">
      <alignment horizontal="right" vertical="top"/>
    </xf>
    <xf numFmtId="4" fontId="65" fillId="0" borderId="0" xfId="230" applyNumberFormat="1" applyFont="1" applyAlignment="1">
      <alignment horizontal="left" vertical="top" wrapText="1"/>
    </xf>
    <xf numFmtId="49" fontId="65" fillId="0" borderId="0" xfId="230" applyNumberFormat="1" applyFont="1" applyAlignment="1">
      <alignment horizontal="left" vertical="top"/>
    </xf>
    <xf numFmtId="4" fontId="65" fillId="0" borderId="0" xfId="230" applyNumberFormat="1" applyFont="1" applyAlignment="1">
      <alignment horizontal="left" vertical="top"/>
    </xf>
    <xf numFmtId="49" fontId="54" fillId="0" borderId="0" xfId="230" applyNumberFormat="1" applyFont="1" applyAlignment="1">
      <alignment horizontal="center" vertical="top" wrapText="1"/>
    </xf>
    <xf numFmtId="4" fontId="68" fillId="0" borderId="0" xfId="230" applyNumberFormat="1" applyFont="1" applyAlignment="1">
      <alignment horizontal="center" vertical="top"/>
    </xf>
    <xf numFmtId="4" fontId="54" fillId="0" borderId="23" xfId="230" applyNumberFormat="1" applyFont="1" applyBorder="1" applyAlignment="1">
      <alignment horizontal="right" vertical="top"/>
    </xf>
    <xf numFmtId="4" fontId="65" fillId="0" borderId="23" xfId="230" applyNumberFormat="1" applyFont="1" applyBorder="1" applyAlignment="1">
      <alignment horizontal="right" vertical="top"/>
    </xf>
    <xf numFmtId="4" fontId="54" fillId="0" borderId="0" xfId="327" applyNumberFormat="1" applyFont="1" applyAlignment="1">
      <alignment horizontal="left" vertical="top" wrapText="1"/>
    </xf>
    <xf numFmtId="0" fontId="63" fillId="0" borderId="0" xfId="230" applyFont="1" applyAlignment="1">
      <alignment horizontal="center" vertical="top"/>
    </xf>
    <xf numFmtId="4" fontId="56" fillId="0" borderId="0" xfId="230" applyNumberFormat="1" applyFont="1" applyAlignment="1">
      <alignment horizontal="center" vertical="top"/>
    </xf>
    <xf numFmtId="4" fontId="56" fillId="0" borderId="0" xfId="327" applyNumberFormat="1" applyFont="1" applyAlignment="1">
      <alignment horizontal="center" vertical="top"/>
    </xf>
    <xf numFmtId="49" fontId="54" fillId="0" borderId="0" xfId="316" applyNumberFormat="1" applyFont="1" applyAlignment="1">
      <alignment horizontal="center" vertical="top" wrapText="1"/>
    </xf>
    <xf numFmtId="4" fontId="56" fillId="0" borderId="0" xfId="316" applyNumberFormat="1" applyFont="1" applyAlignment="1">
      <alignment horizontal="center" vertical="top"/>
    </xf>
    <xf numFmtId="4" fontId="54" fillId="0" borderId="0" xfId="316" applyNumberFormat="1" applyFont="1" applyAlignment="1">
      <alignment horizontal="right" vertical="top"/>
    </xf>
    <xf numFmtId="4" fontId="54" fillId="0" borderId="24" xfId="316" applyNumberFormat="1" applyFont="1" applyBorder="1" applyAlignment="1">
      <alignment horizontal="right" vertical="top"/>
    </xf>
    <xf numFmtId="0" fontId="63" fillId="0" borderId="0" xfId="230" applyFont="1" applyAlignment="1">
      <alignment horizontal="center" vertical="top" wrapText="1"/>
    </xf>
    <xf numFmtId="4" fontId="68" fillId="0" borderId="0" xfId="230" applyNumberFormat="1" applyFont="1" applyAlignment="1">
      <alignment horizontal="right" vertical="top"/>
    </xf>
    <xf numFmtId="0" fontId="54" fillId="0" borderId="0" xfId="230" applyFont="1" applyAlignment="1">
      <alignment vertical="top"/>
    </xf>
    <xf numFmtId="0" fontId="54" fillId="0" borderId="0" xfId="230" quotePrefix="1" applyFont="1" applyAlignment="1">
      <alignment vertical="top"/>
    </xf>
    <xf numFmtId="4" fontId="68" fillId="0" borderId="0" xfId="316" applyNumberFormat="1" applyFont="1" applyAlignment="1">
      <alignment horizontal="center" vertical="top"/>
    </xf>
    <xf numFmtId="4" fontId="67" fillId="0" borderId="0" xfId="230" applyNumberFormat="1" applyFont="1" applyAlignment="1">
      <alignment horizontal="center" vertical="top"/>
    </xf>
    <xf numFmtId="4" fontId="78" fillId="0" borderId="0" xfId="230" applyNumberFormat="1" applyFont="1" applyAlignment="1">
      <alignment horizontal="center" vertical="top"/>
    </xf>
    <xf numFmtId="4" fontId="67" fillId="0" borderId="0" xfId="230" applyNumberFormat="1" applyFont="1" applyAlignment="1">
      <alignment horizontal="right" vertical="top"/>
    </xf>
    <xf numFmtId="49" fontId="67" fillId="0" borderId="0" xfId="230" applyNumberFormat="1" applyFont="1" applyAlignment="1">
      <alignment horizontal="center" vertical="top"/>
    </xf>
    <xf numFmtId="4" fontId="75" fillId="0" borderId="0" xfId="230" applyNumberFormat="1" applyFont="1" applyAlignment="1">
      <alignment horizontal="center" vertical="top"/>
    </xf>
    <xf numFmtId="16" fontId="65" fillId="0" borderId="0" xfId="230" applyNumberFormat="1" applyFont="1" applyAlignment="1">
      <alignment horizontal="center" vertical="top"/>
    </xf>
    <xf numFmtId="4" fontId="54" fillId="0" borderId="0" xfId="316" applyNumberFormat="1" applyFont="1" applyAlignment="1">
      <alignment horizontal="right" vertical="top" wrapText="1"/>
    </xf>
    <xf numFmtId="0" fontId="54" fillId="0" borderId="0" xfId="316" applyFont="1" applyAlignment="1">
      <alignment horizontal="center" vertical="top"/>
    </xf>
    <xf numFmtId="49" fontId="54" fillId="0" borderId="0" xfId="316" applyNumberFormat="1" applyFont="1" applyAlignment="1">
      <alignment horizontal="left" vertical="top"/>
    </xf>
    <xf numFmtId="4" fontId="65" fillId="0" borderId="0" xfId="327" quotePrefix="1" applyNumberFormat="1" applyFont="1" applyAlignment="1">
      <alignment horizontal="right" vertical="top"/>
    </xf>
    <xf numFmtId="4" fontId="54" fillId="0" borderId="0" xfId="327" applyNumberFormat="1" applyFont="1" applyAlignment="1">
      <alignment vertical="top"/>
    </xf>
    <xf numFmtId="49" fontId="56" fillId="0" borderId="0" xfId="230" applyNumberFormat="1" applyFont="1" applyAlignment="1">
      <alignment horizontal="center" vertical="top" wrapText="1"/>
    </xf>
    <xf numFmtId="4" fontId="56" fillId="0" borderId="0" xfId="327" applyNumberFormat="1" applyFont="1" applyAlignment="1">
      <alignment horizontal="left" vertical="top" wrapText="1"/>
    </xf>
    <xf numFmtId="4" fontId="56" fillId="0" borderId="0" xfId="230" applyNumberFormat="1" applyFont="1" applyAlignment="1">
      <alignment horizontal="right" vertical="top"/>
    </xf>
    <xf numFmtId="4" fontId="54" fillId="0" borderId="25" xfId="230" applyNumberFormat="1" applyFont="1" applyBorder="1" applyAlignment="1">
      <alignment horizontal="center" vertical="top"/>
    </xf>
    <xf numFmtId="4" fontId="54" fillId="0" borderId="26" xfId="230" applyNumberFormat="1" applyFont="1" applyBorder="1" applyAlignment="1">
      <alignment horizontal="right" vertical="top"/>
    </xf>
    <xf numFmtId="177" fontId="54" fillId="0" borderId="0" xfId="230" applyNumberFormat="1" applyFont="1" applyAlignment="1">
      <alignment horizontal="center" vertical="top"/>
    </xf>
    <xf numFmtId="4" fontId="54" fillId="0" borderId="0" xfId="230" applyNumberFormat="1" applyFont="1" applyAlignment="1">
      <alignment vertical="top"/>
    </xf>
    <xf numFmtId="0" fontId="56" fillId="0" borderId="0" xfId="230" applyFont="1" applyAlignment="1">
      <alignment vertical="top"/>
    </xf>
    <xf numFmtId="0" fontId="56" fillId="0" borderId="0" xfId="327" applyFont="1" applyAlignment="1">
      <alignment horizontal="center" vertical="top"/>
    </xf>
    <xf numFmtId="0" fontId="54" fillId="0" borderId="0" xfId="316" applyFont="1" applyAlignment="1">
      <alignment horizontal="center" vertical="top" wrapText="1"/>
    </xf>
    <xf numFmtId="1" fontId="65" fillId="0" borderId="0" xfId="316" applyNumberFormat="1" applyFont="1" applyAlignment="1">
      <alignment horizontal="left" vertical="top" wrapText="1"/>
    </xf>
    <xf numFmtId="4" fontId="65" fillId="0" borderId="17" xfId="327" applyNumberFormat="1" applyFont="1" applyBorder="1" applyAlignment="1">
      <alignment horizontal="right" vertical="top"/>
    </xf>
    <xf numFmtId="0" fontId="54" fillId="0" borderId="0" xfId="316" applyFont="1" applyAlignment="1">
      <alignment horizontal="left" vertical="top" wrapText="1"/>
    </xf>
    <xf numFmtId="4" fontId="51" fillId="0" borderId="0" xfId="316" applyNumberFormat="1" applyFont="1" applyAlignment="1">
      <alignment horizontal="right" vertical="top"/>
    </xf>
    <xf numFmtId="49" fontId="65" fillId="0" borderId="0" xfId="316" applyNumberFormat="1" applyFont="1" applyAlignment="1">
      <alignment horizontal="center" vertical="top"/>
    </xf>
    <xf numFmtId="0" fontId="65" fillId="0" borderId="0" xfId="316" applyFont="1" applyAlignment="1">
      <alignment horizontal="left" vertical="top" wrapText="1"/>
    </xf>
    <xf numFmtId="0" fontId="65" fillId="0" borderId="0" xfId="316" applyFont="1" applyAlignment="1">
      <alignment horizontal="center" vertical="top" wrapText="1"/>
    </xf>
    <xf numFmtId="4" fontId="65" fillId="0" borderId="0" xfId="316" applyNumberFormat="1" applyFont="1" applyAlignment="1">
      <alignment horizontal="center" vertical="top" wrapText="1"/>
    </xf>
    <xf numFmtId="4" fontId="53" fillId="0" borderId="0" xfId="316" applyNumberFormat="1" applyFont="1" applyAlignment="1">
      <alignment horizontal="right" vertical="top" wrapText="1"/>
    </xf>
    <xf numFmtId="0" fontId="65" fillId="0" borderId="0" xfId="316" applyFont="1" applyAlignment="1">
      <alignment horizontal="center" vertical="top"/>
    </xf>
    <xf numFmtId="4" fontId="65" fillId="0" borderId="0" xfId="316" applyNumberFormat="1" applyFont="1" applyAlignment="1">
      <alignment horizontal="center" vertical="top"/>
    </xf>
    <xf numFmtId="4" fontId="53" fillId="0" borderId="0" xfId="316" applyNumberFormat="1" applyFont="1" applyAlignment="1">
      <alignment horizontal="right" vertical="top"/>
    </xf>
    <xf numFmtId="4" fontId="51" fillId="0" borderId="24" xfId="316" applyNumberFormat="1" applyFont="1" applyBorder="1" applyAlignment="1">
      <alignment horizontal="right" vertical="top"/>
    </xf>
    <xf numFmtId="4" fontId="53" fillId="0" borderId="24" xfId="316" applyNumberFormat="1" applyFont="1" applyBorder="1" applyAlignment="1">
      <alignment horizontal="right" vertical="top"/>
    </xf>
    <xf numFmtId="4" fontId="65" fillId="0" borderId="0" xfId="316" applyNumberFormat="1" applyFont="1" applyAlignment="1">
      <alignment horizontal="left" vertical="top" wrapText="1"/>
    </xf>
    <xf numFmtId="175" fontId="54" fillId="0" borderId="0" xfId="316" applyNumberFormat="1" applyFont="1" applyAlignment="1">
      <alignment horizontal="center" vertical="top"/>
    </xf>
    <xf numFmtId="175" fontId="54" fillId="0" borderId="0" xfId="316" applyNumberFormat="1" applyFont="1" applyAlignment="1">
      <alignment horizontal="right" vertical="top"/>
    </xf>
    <xf numFmtId="49" fontId="54" fillId="0" borderId="0" xfId="316" applyNumberFormat="1" applyFont="1" applyAlignment="1">
      <alignment horizontal="left" vertical="top" wrapText="1"/>
    </xf>
    <xf numFmtId="4" fontId="51" fillId="0" borderId="0" xfId="327" applyNumberFormat="1" applyFont="1" applyAlignment="1">
      <alignment horizontal="right" vertical="top"/>
    </xf>
    <xf numFmtId="4" fontId="69" fillId="0" borderId="0" xfId="316" applyNumberFormat="1" applyFont="1" applyAlignment="1">
      <alignment horizontal="center" vertical="top"/>
    </xf>
    <xf numFmtId="4" fontId="68" fillId="0" borderId="0" xfId="327" applyNumberFormat="1" applyFont="1" applyAlignment="1">
      <alignment horizontal="center" vertical="top"/>
    </xf>
    <xf numFmtId="4" fontId="69" fillId="0" borderId="0" xfId="316" applyNumberFormat="1" applyFont="1" applyAlignment="1">
      <alignment horizontal="center" vertical="top" wrapText="1"/>
    </xf>
    <xf numFmtId="4" fontId="63" fillId="0" borderId="0" xfId="316" applyNumberFormat="1" applyFont="1" applyAlignment="1">
      <alignment horizontal="center" vertical="top" wrapText="1"/>
    </xf>
    <xf numFmtId="0" fontId="68" fillId="0" borderId="0" xfId="316" applyFont="1" applyAlignment="1">
      <alignment horizontal="center" vertical="top"/>
    </xf>
    <xf numFmtId="4" fontId="68" fillId="0" borderId="0" xfId="316" applyNumberFormat="1" applyFont="1" applyAlignment="1">
      <alignment horizontal="right" vertical="top"/>
    </xf>
    <xf numFmtId="0" fontId="54" fillId="0" borderId="0" xfId="316" applyFont="1" applyAlignment="1">
      <alignment vertical="top"/>
    </xf>
    <xf numFmtId="4" fontId="65" fillId="0" borderId="0" xfId="316" applyNumberFormat="1" applyFont="1" applyAlignment="1">
      <alignment horizontal="right" vertical="top"/>
    </xf>
    <xf numFmtId="4" fontId="65" fillId="0" borderId="0" xfId="327" applyNumberFormat="1" applyFont="1" applyAlignment="1">
      <alignment horizontal="left" vertical="top" wrapText="1"/>
    </xf>
    <xf numFmtId="4" fontId="67" fillId="0" borderId="0" xfId="316" applyNumberFormat="1" applyFont="1" applyAlignment="1">
      <alignment horizontal="center" vertical="top"/>
    </xf>
    <xf numFmtId="4" fontId="67" fillId="0" borderId="0" xfId="316" applyNumberFormat="1" applyFont="1" applyAlignment="1">
      <alignment horizontal="right" vertical="top"/>
    </xf>
    <xf numFmtId="16" fontId="65" fillId="0" borderId="0" xfId="316" applyNumberFormat="1" applyFont="1" applyAlignment="1">
      <alignment horizontal="center" vertical="top"/>
    </xf>
    <xf numFmtId="3" fontId="54" fillId="0" borderId="0" xfId="316" applyNumberFormat="1" applyFont="1" applyAlignment="1">
      <alignment horizontal="right" vertical="top" wrapText="1"/>
    </xf>
    <xf numFmtId="0" fontId="65" fillId="0" borderId="0" xfId="327" applyFont="1" applyAlignment="1">
      <alignment horizontal="center" vertical="top"/>
    </xf>
    <xf numFmtId="4" fontId="54" fillId="0" borderId="23" xfId="316" applyNumberFormat="1" applyFont="1" applyBorder="1" applyAlignment="1">
      <alignment horizontal="right" vertical="top"/>
    </xf>
    <xf numFmtId="4" fontId="65" fillId="0" borderId="24" xfId="316" applyNumberFormat="1" applyFont="1" applyBorder="1" applyAlignment="1">
      <alignment horizontal="right" vertical="top" wrapText="1"/>
    </xf>
    <xf numFmtId="0" fontId="65" fillId="0" borderId="0" xfId="316" applyFont="1" applyAlignment="1">
      <alignment horizontal="left" vertical="top"/>
    </xf>
    <xf numFmtId="0" fontId="69" fillId="0" borderId="0" xfId="316" applyFont="1" applyAlignment="1">
      <alignment horizontal="center" vertical="top" wrapText="1"/>
    </xf>
    <xf numFmtId="4" fontId="65" fillId="0" borderId="0" xfId="316" applyNumberFormat="1" applyFont="1" applyAlignment="1">
      <alignment horizontal="right" vertical="top" wrapText="1"/>
    </xf>
    <xf numFmtId="0" fontId="69" fillId="0" borderId="0" xfId="316" applyFont="1" applyAlignment="1">
      <alignment horizontal="center" vertical="top"/>
    </xf>
    <xf numFmtId="3" fontId="54" fillId="0" borderId="0" xfId="316" applyNumberFormat="1" applyFont="1" applyAlignment="1">
      <alignment horizontal="center" vertical="top"/>
    </xf>
    <xf numFmtId="4" fontId="54" fillId="0" borderId="0" xfId="316" applyNumberFormat="1" applyFont="1" applyAlignment="1">
      <alignment horizontal="left" vertical="top" wrapText="1"/>
    </xf>
    <xf numFmtId="4" fontId="68" fillId="0" borderId="0" xfId="316" applyNumberFormat="1" applyFont="1" applyAlignment="1">
      <alignment horizontal="right" vertical="top" wrapText="1"/>
    </xf>
    <xf numFmtId="49" fontId="68" fillId="0" borderId="0" xfId="316" applyNumberFormat="1" applyFont="1" applyAlignment="1">
      <alignment horizontal="center" vertical="top"/>
    </xf>
    <xf numFmtId="0" fontId="68" fillId="0" borderId="0" xfId="316" applyFont="1" applyAlignment="1">
      <alignment horizontal="left" vertical="top" wrapText="1"/>
    </xf>
    <xf numFmtId="49" fontId="69" fillId="0" borderId="0" xfId="316" applyNumberFormat="1" applyFont="1" applyAlignment="1">
      <alignment horizontal="center" vertical="top"/>
    </xf>
    <xf numFmtId="0" fontId="69" fillId="0" borderId="0" xfId="316" applyFont="1" applyAlignment="1">
      <alignment horizontal="left" vertical="top" wrapText="1"/>
    </xf>
    <xf numFmtId="4" fontId="66" fillId="0" borderId="0" xfId="316" applyNumberFormat="1" applyFont="1" applyAlignment="1">
      <alignment horizontal="center" vertical="top"/>
    </xf>
    <xf numFmtId="0" fontId="67" fillId="0" borderId="0" xfId="316" applyFont="1" applyAlignment="1">
      <alignment horizontal="center" vertical="top"/>
    </xf>
    <xf numFmtId="4" fontId="66" fillId="0" borderId="0" xfId="316" applyNumberFormat="1" applyFont="1" applyAlignment="1">
      <alignment horizontal="center" vertical="top" wrapText="1"/>
    </xf>
    <xf numFmtId="0" fontId="67" fillId="0" borderId="0" xfId="316" applyFont="1" applyAlignment="1">
      <alignment horizontal="center" vertical="top" wrapText="1"/>
    </xf>
    <xf numFmtId="3" fontId="68" fillId="0" borderId="0" xfId="316" applyNumberFormat="1" applyFont="1" applyAlignment="1">
      <alignment horizontal="center" vertical="top"/>
    </xf>
    <xf numFmtId="49" fontId="68" fillId="0" borderId="0" xfId="316" applyNumberFormat="1" applyFont="1" applyAlignment="1">
      <alignment horizontal="center" vertical="top" wrapText="1"/>
    </xf>
    <xf numFmtId="176" fontId="54" fillId="0" borderId="0" xfId="316" applyNumberFormat="1" applyFont="1" applyAlignment="1">
      <alignment horizontal="center" vertical="top"/>
    </xf>
    <xf numFmtId="0" fontId="66" fillId="0" borderId="0" xfId="316" applyFont="1" applyAlignment="1">
      <alignment horizontal="center" vertical="top" wrapText="1"/>
    </xf>
    <xf numFmtId="49" fontId="65" fillId="0" borderId="0" xfId="316" applyNumberFormat="1" applyFont="1" applyAlignment="1">
      <alignment horizontal="center" vertical="top" wrapText="1"/>
    </xf>
    <xf numFmtId="0" fontId="66" fillId="0" borderId="0" xfId="316" applyFont="1" applyAlignment="1">
      <alignment horizontal="center" vertical="top"/>
    </xf>
    <xf numFmtId="4" fontId="69" fillId="0" borderId="0" xfId="316" applyNumberFormat="1" applyFont="1" applyAlignment="1">
      <alignment horizontal="right" vertical="top"/>
    </xf>
    <xf numFmtId="4" fontId="69" fillId="0" borderId="0" xfId="316" applyNumberFormat="1" applyFont="1" applyAlignment="1">
      <alignment horizontal="right" vertical="top" wrapText="1"/>
    </xf>
    <xf numFmtId="49" fontId="69" fillId="0" borderId="0" xfId="327" applyNumberFormat="1" applyFont="1" applyAlignment="1">
      <alignment horizontal="center" vertical="top"/>
    </xf>
    <xf numFmtId="0" fontId="68" fillId="0" borderId="0" xfId="327" applyFont="1" applyAlignment="1">
      <alignment horizontal="left" vertical="top" wrapText="1"/>
    </xf>
    <xf numFmtId="0" fontId="68" fillId="0" borderId="0" xfId="327" applyFont="1" applyAlignment="1">
      <alignment horizontal="center" vertical="top"/>
    </xf>
    <xf numFmtId="4" fontId="68" fillId="0" borderId="0" xfId="327" applyNumberFormat="1" applyFont="1" applyAlignment="1">
      <alignment horizontal="right" vertical="top"/>
    </xf>
    <xf numFmtId="4" fontId="75" fillId="0" borderId="0" xfId="316" applyNumberFormat="1" applyFont="1" applyAlignment="1">
      <alignment horizontal="right" vertical="top"/>
    </xf>
    <xf numFmtId="4" fontId="69" fillId="0" borderId="0" xfId="316" applyNumberFormat="1" applyFont="1" applyAlignment="1">
      <alignment vertical="top"/>
    </xf>
    <xf numFmtId="0" fontId="68" fillId="0" borderId="0" xfId="316" applyFont="1" applyAlignment="1">
      <alignment vertical="top"/>
    </xf>
    <xf numFmtId="4" fontId="68" fillId="0" borderId="0" xfId="327" applyNumberFormat="1" applyFont="1" applyAlignment="1">
      <alignment horizontal="left" vertical="top" wrapText="1"/>
    </xf>
    <xf numFmtId="49" fontId="56" fillId="0" borderId="0" xfId="316" applyNumberFormat="1" applyFont="1" applyAlignment="1">
      <alignment horizontal="center" vertical="top"/>
    </xf>
    <xf numFmtId="0" fontId="56" fillId="0" borderId="0" xfId="316" applyFont="1" applyAlignment="1">
      <alignment horizontal="left" vertical="top" wrapText="1"/>
    </xf>
    <xf numFmtId="0" fontId="56" fillId="0" borderId="0" xfId="316" applyFont="1" applyAlignment="1">
      <alignment horizontal="center" vertical="top"/>
    </xf>
    <xf numFmtId="4" fontId="56" fillId="0" borderId="0" xfId="316" applyNumberFormat="1" applyFont="1" applyAlignment="1">
      <alignment horizontal="right" vertical="top"/>
    </xf>
    <xf numFmtId="0" fontId="76" fillId="0" borderId="0" xfId="316" applyFont="1" applyAlignment="1">
      <alignment horizontal="center" vertical="top"/>
    </xf>
    <xf numFmtId="0" fontId="75" fillId="0" borderId="0" xfId="316" applyFont="1" applyAlignment="1">
      <alignment horizontal="center" vertical="top"/>
    </xf>
    <xf numFmtId="4" fontId="65" fillId="0" borderId="0" xfId="316" applyNumberFormat="1" applyFont="1" applyAlignment="1">
      <alignment vertical="top"/>
    </xf>
    <xf numFmtId="0" fontId="54" fillId="0" borderId="0" xfId="316" applyFont="1" applyAlignment="1">
      <alignment horizontal="left" vertical="top"/>
    </xf>
    <xf numFmtId="4" fontId="75" fillId="0" borderId="0" xfId="316" applyNumberFormat="1" applyFont="1" applyAlignment="1">
      <alignment horizontal="center" vertical="top"/>
    </xf>
    <xf numFmtId="4" fontId="65" fillId="0" borderId="0" xfId="327" applyNumberFormat="1" applyFont="1" applyAlignment="1">
      <alignment horizontal="right" vertical="top" wrapText="1"/>
    </xf>
    <xf numFmtId="175" fontId="54" fillId="0" borderId="0" xfId="327" applyNumberFormat="1" applyFont="1" applyAlignment="1">
      <alignment horizontal="right" vertical="top"/>
    </xf>
    <xf numFmtId="175" fontId="65" fillId="0" borderId="0" xfId="316" applyNumberFormat="1" applyFont="1" applyAlignment="1">
      <alignment horizontal="right" vertical="top"/>
    </xf>
    <xf numFmtId="0" fontId="54" fillId="0" borderId="0" xfId="327" applyFont="1" applyAlignment="1">
      <alignment vertical="top"/>
    </xf>
    <xf numFmtId="16" fontId="72" fillId="0" borderId="0" xfId="316" quotePrefix="1" applyNumberFormat="1" applyFont="1" applyAlignment="1">
      <alignment horizontal="center" vertical="top"/>
    </xf>
    <xf numFmtId="4" fontId="72" fillId="0" borderId="0" xfId="316" applyNumberFormat="1" applyFont="1" applyAlignment="1">
      <alignment horizontal="left" vertical="top"/>
    </xf>
    <xf numFmtId="49" fontId="65" fillId="0" borderId="20" xfId="316" applyNumberFormat="1" applyFont="1" applyBorder="1" applyAlignment="1">
      <alignment horizontal="center" vertical="top"/>
    </xf>
    <xf numFmtId="39" fontId="65" fillId="0" borderId="20" xfId="316" applyNumberFormat="1" applyFont="1" applyBorder="1" applyAlignment="1">
      <alignment horizontal="left" vertical="top" wrapText="1"/>
    </xf>
    <xf numFmtId="0" fontId="65" fillId="0" borderId="20" xfId="316" applyFont="1" applyBorder="1" applyAlignment="1">
      <alignment horizontal="right" vertical="top"/>
    </xf>
    <xf numFmtId="175" fontId="54" fillId="0" borderId="0" xfId="327" applyNumberFormat="1" applyFont="1" applyAlignment="1">
      <alignment vertical="top"/>
    </xf>
    <xf numFmtId="175" fontId="54" fillId="0" borderId="0" xfId="316" applyNumberFormat="1" applyFont="1" applyAlignment="1">
      <alignment vertical="top"/>
    </xf>
    <xf numFmtId="49" fontId="54" fillId="0" borderId="20" xfId="327" applyNumberFormat="1" applyFont="1" applyBorder="1" applyAlignment="1">
      <alignment horizontal="center" vertical="top"/>
    </xf>
    <xf numFmtId="0" fontId="65" fillId="0" borderId="20" xfId="327" applyFont="1" applyBorder="1" applyAlignment="1">
      <alignment horizontal="left" vertical="top" wrapText="1"/>
    </xf>
    <xf numFmtId="175" fontId="65" fillId="0" borderId="20" xfId="316" applyNumberFormat="1" applyFont="1" applyBorder="1" applyAlignment="1">
      <alignment vertical="top"/>
    </xf>
    <xf numFmtId="49" fontId="54" fillId="0" borderId="21" xfId="327" applyNumberFormat="1" applyFont="1" applyBorder="1" applyAlignment="1">
      <alignment horizontal="center" vertical="top"/>
    </xf>
    <xf numFmtId="0" fontId="54" fillId="0" borderId="22" xfId="327" applyFont="1" applyBorder="1" applyAlignment="1">
      <alignment horizontal="left" vertical="top" wrapText="1"/>
    </xf>
    <xf numFmtId="0" fontId="54" fillId="0" borderId="21" xfId="327" applyFont="1" applyBorder="1" applyAlignment="1">
      <alignment vertical="top"/>
    </xf>
    <xf numFmtId="16" fontId="65" fillId="0" borderId="0" xfId="323" quotePrefix="1" applyNumberFormat="1" applyFont="1" applyAlignment="1">
      <alignment horizontal="center" vertical="top" wrapText="1"/>
    </xf>
    <xf numFmtId="49" fontId="54" fillId="0" borderId="14" xfId="0" applyNumberFormat="1" applyFont="1" applyBorder="1" applyAlignment="1">
      <alignment horizontal="center" vertical="top"/>
    </xf>
    <xf numFmtId="4" fontId="54" fillId="0" borderId="14" xfId="0" applyNumberFormat="1" applyFont="1" applyBorder="1" applyAlignment="1">
      <alignment horizontal="center" vertical="top"/>
    </xf>
    <xf numFmtId="4" fontId="54" fillId="0" borderId="0" xfId="0" applyNumberFormat="1" applyFont="1" applyAlignment="1">
      <alignment horizontal="right" vertical="top"/>
    </xf>
    <xf numFmtId="0" fontId="54" fillId="0" borderId="0" xfId="324" applyFont="1" applyAlignment="1">
      <alignment horizontal="center" vertical="top" wrapText="1"/>
    </xf>
    <xf numFmtId="4" fontId="54" fillId="0" borderId="0" xfId="0" applyNumberFormat="1" applyFont="1" applyAlignment="1">
      <alignment vertical="top"/>
    </xf>
    <xf numFmtId="49" fontId="54" fillId="0" borderId="17" xfId="324" applyNumberFormat="1" applyFont="1" applyBorder="1" applyAlignment="1">
      <alignment horizontal="center" vertical="top" wrapText="1"/>
    </xf>
    <xf numFmtId="4" fontId="54" fillId="0" borderId="17" xfId="0" applyNumberFormat="1" applyFont="1" applyBorder="1" applyAlignment="1">
      <alignment horizontal="right" vertical="top"/>
    </xf>
    <xf numFmtId="4" fontId="54" fillId="0" borderId="17" xfId="324" applyNumberFormat="1" applyFont="1" applyBorder="1" applyAlignment="1">
      <alignment horizontal="right" vertical="top" wrapText="1"/>
    </xf>
    <xf numFmtId="0" fontId="54" fillId="0" borderId="17" xfId="324" applyFont="1" applyBorder="1" applyAlignment="1">
      <alignment horizontal="center" vertical="top" wrapText="1"/>
    </xf>
    <xf numFmtId="0" fontId="54" fillId="0" borderId="17" xfId="324" applyFont="1" applyBorder="1" applyAlignment="1">
      <alignment vertical="top" wrapText="1"/>
    </xf>
    <xf numFmtId="4" fontId="54" fillId="0" borderId="17" xfId="0" applyNumberFormat="1" applyFont="1" applyBorder="1" applyAlignment="1">
      <alignment vertical="top"/>
    </xf>
    <xf numFmtId="0" fontId="65" fillId="0" borderId="0" xfId="317" quotePrefix="1" applyFont="1" applyAlignment="1">
      <alignment horizontal="center" vertical="top"/>
    </xf>
    <xf numFmtId="0" fontId="65" fillId="0" borderId="0" xfId="317" applyFont="1" applyAlignment="1">
      <alignment horizontal="left" vertical="top" wrapText="1"/>
    </xf>
    <xf numFmtId="0" fontId="65" fillId="0" borderId="0" xfId="317" applyFont="1" applyAlignment="1">
      <alignment horizontal="center" vertical="top" wrapText="1"/>
    </xf>
    <xf numFmtId="4" fontId="65" fillId="0" borderId="0" xfId="317" applyNumberFormat="1" applyFont="1" applyAlignment="1">
      <alignment vertical="top" wrapText="1"/>
    </xf>
    <xf numFmtId="4" fontId="65" fillId="0" borderId="0" xfId="317" applyNumberFormat="1" applyFont="1" applyAlignment="1">
      <alignment horizontal="right" vertical="top" wrapText="1"/>
    </xf>
    <xf numFmtId="2" fontId="54" fillId="0" borderId="0" xfId="318" applyNumberFormat="1" applyFont="1" applyAlignment="1">
      <alignment horizontal="justify" vertical="top" wrapText="1"/>
    </xf>
    <xf numFmtId="2" fontId="70" fillId="0" borderId="0" xfId="318" applyNumberFormat="1" applyFont="1" applyAlignment="1">
      <alignment horizontal="justify" vertical="top" wrapText="1"/>
    </xf>
    <xf numFmtId="4" fontId="70" fillId="0" borderId="0" xfId="318" applyNumberFormat="1" applyFont="1" applyAlignment="1">
      <alignment vertical="top" wrapText="1"/>
    </xf>
    <xf numFmtId="4" fontId="54" fillId="0" borderId="0" xfId="318" applyNumberFormat="1" applyFont="1" applyAlignment="1">
      <alignment vertical="top" wrapText="1"/>
    </xf>
    <xf numFmtId="4" fontId="54" fillId="0" borderId="17" xfId="318" applyNumberFormat="1" applyFont="1" applyBorder="1" applyAlignment="1">
      <alignment vertical="top" wrapText="1"/>
    </xf>
    <xf numFmtId="0" fontId="54" fillId="0" borderId="0" xfId="320" applyFont="1" applyAlignment="1">
      <alignment vertical="top" wrapText="1"/>
    </xf>
    <xf numFmtId="0" fontId="54" fillId="0" borderId="0" xfId="317" applyFont="1" applyAlignment="1">
      <alignment horizontal="center" vertical="top"/>
    </xf>
    <xf numFmtId="3" fontId="54" fillId="0" borderId="0" xfId="317" applyNumberFormat="1" applyFont="1" applyAlignment="1">
      <alignment horizontal="center" vertical="top"/>
    </xf>
    <xf numFmtId="0" fontId="54" fillId="0" borderId="17" xfId="317" applyFont="1" applyBorder="1" applyAlignment="1">
      <alignment vertical="top" wrapText="1"/>
    </xf>
    <xf numFmtId="0" fontId="54" fillId="0" borderId="17" xfId="317" applyFont="1" applyBorder="1" applyAlignment="1">
      <alignment horizontal="center" vertical="top"/>
    </xf>
    <xf numFmtId="3" fontId="54" fillId="0" borderId="17" xfId="317" applyNumberFormat="1" applyFont="1" applyBorder="1" applyAlignment="1">
      <alignment horizontal="center" vertical="top"/>
    </xf>
    <xf numFmtId="4" fontId="54" fillId="0" borderId="0" xfId="317" applyNumberFormat="1" applyFont="1" applyAlignment="1">
      <alignment vertical="top"/>
    </xf>
    <xf numFmtId="0" fontId="54" fillId="0" borderId="0" xfId="317" applyFont="1" applyAlignment="1">
      <alignment vertical="top" wrapText="1"/>
    </xf>
    <xf numFmtId="0" fontId="54" fillId="0" borderId="0" xfId="317" applyFont="1" applyAlignment="1">
      <alignment horizontal="left" vertical="top" wrapText="1" readingOrder="1"/>
    </xf>
    <xf numFmtId="0" fontId="66" fillId="0" borderId="0" xfId="317" applyFont="1" applyAlignment="1">
      <alignment horizontal="left" vertical="top" wrapText="1"/>
    </xf>
    <xf numFmtId="0" fontId="66" fillId="0" borderId="0" xfId="317" applyFont="1" applyAlignment="1">
      <alignment horizontal="center" vertical="top" wrapText="1"/>
    </xf>
    <xf numFmtId="4" fontId="66" fillId="0" borderId="0" xfId="317" applyNumberFormat="1" applyFont="1" applyAlignment="1">
      <alignment vertical="top" wrapText="1"/>
    </xf>
    <xf numFmtId="0" fontId="54" fillId="0" borderId="0" xfId="317" quotePrefix="1" applyFont="1" applyAlignment="1">
      <alignment vertical="top" wrapText="1"/>
    </xf>
    <xf numFmtId="0" fontId="67" fillId="0" borderId="0" xfId="317" quotePrefix="1" applyFont="1" applyAlignment="1">
      <alignment vertical="top" wrapText="1"/>
    </xf>
    <xf numFmtId="0" fontId="65" fillId="0" borderId="0" xfId="317" applyFont="1" applyAlignment="1">
      <alignment vertical="top" wrapText="1"/>
    </xf>
    <xf numFmtId="0" fontId="54" fillId="0" borderId="0" xfId="317" applyFont="1" applyAlignment="1">
      <alignment horizontal="left" vertical="top" wrapText="1"/>
    </xf>
    <xf numFmtId="0" fontId="65" fillId="0" borderId="0" xfId="317" quotePrefix="1" applyFont="1" applyAlignment="1">
      <alignment horizontal="center" vertical="top" wrapText="1"/>
    </xf>
    <xf numFmtId="0" fontId="65" fillId="0" borderId="0" xfId="266" applyFont="1" applyAlignment="1">
      <alignment horizontal="justify" vertical="top" wrapText="1"/>
    </xf>
    <xf numFmtId="0" fontId="54" fillId="0" borderId="0" xfId="266" applyFont="1" applyAlignment="1">
      <alignment horizontal="justify" vertical="top" wrapText="1"/>
    </xf>
    <xf numFmtId="0" fontId="65" fillId="0" borderId="0" xfId="317" applyFont="1" applyAlignment="1">
      <alignment horizontal="center" vertical="top"/>
    </xf>
    <xf numFmtId="4" fontId="54" fillId="0" borderId="0" xfId="317" applyNumberFormat="1" applyFont="1" applyAlignment="1">
      <alignment horizontal="center" vertical="top"/>
    </xf>
    <xf numFmtId="3" fontId="65" fillId="0" borderId="0" xfId="317" applyNumberFormat="1" applyFont="1" applyAlignment="1">
      <alignment horizontal="center" vertical="top"/>
    </xf>
    <xf numFmtId="4" fontId="65" fillId="0" borderId="0" xfId="317" applyNumberFormat="1" applyFont="1" applyAlignment="1">
      <alignment horizontal="center" vertical="top"/>
    </xf>
    <xf numFmtId="0" fontId="54" fillId="0" borderId="0" xfId="317" quotePrefix="1" applyFont="1" applyAlignment="1">
      <alignment horizontal="center" vertical="top"/>
    </xf>
    <xf numFmtId="0" fontId="65" fillId="0" borderId="0" xfId="317" quotePrefix="1" applyFont="1" applyAlignment="1">
      <alignment horizontal="left" vertical="top" wrapText="1"/>
    </xf>
    <xf numFmtId="0" fontId="65" fillId="0" borderId="0" xfId="317" applyFont="1" applyAlignment="1">
      <alignment horizontal="left" vertical="top"/>
    </xf>
    <xf numFmtId="3" fontId="65" fillId="0" borderId="0" xfId="317" applyNumberFormat="1" applyFont="1" applyAlignment="1">
      <alignment horizontal="right" vertical="top"/>
    </xf>
    <xf numFmtId="4" fontId="65" fillId="0" borderId="0" xfId="317" applyNumberFormat="1" applyFont="1" applyAlignment="1">
      <alignment horizontal="right" vertical="top"/>
    </xf>
    <xf numFmtId="0" fontId="67" fillId="0" borderId="0" xfId="266" applyFont="1" applyAlignment="1">
      <alignment horizontal="justify" vertical="top" wrapText="1"/>
    </xf>
    <xf numFmtId="0" fontId="65" fillId="0" borderId="0" xfId="317" quotePrefix="1" applyFont="1" applyAlignment="1">
      <alignment vertical="top" wrapText="1"/>
    </xf>
    <xf numFmtId="0" fontId="54" fillId="0" borderId="0" xfId="317" quotePrefix="1" applyFont="1" applyAlignment="1">
      <alignment horizontal="center" vertical="top" wrapText="1"/>
    </xf>
    <xf numFmtId="49" fontId="47" fillId="0" borderId="0" xfId="311" applyNumberFormat="1" applyFont="1" applyAlignment="1">
      <alignment horizontal="center" vertical="top"/>
    </xf>
    <xf numFmtId="0" fontId="47" fillId="0" borderId="0" xfId="311" applyFont="1" applyAlignment="1">
      <alignment vertical="top"/>
    </xf>
    <xf numFmtId="0" fontId="47" fillId="9" borderId="0" xfId="311" applyFont="1" applyFill="1" applyAlignment="1">
      <alignment horizontal="center" vertical="top"/>
    </xf>
    <xf numFmtId="0" fontId="47" fillId="10" borderId="0" xfId="311" applyFont="1" applyFill="1" applyAlignment="1">
      <alignment horizontal="center" vertical="top"/>
    </xf>
    <xf numFmtId="0" fontId="43" fillId="0" borderId="0" xfId="311" applyFont="1" applyAlignment="1">
      <alignment vertical="top"/>
    </xf>
    <xf numFmtId="4" fontId="48" fillId="0" borderId="0" xfId="311" applyNumberFormat="1" applyFont="1" applyAlignment="1">
      <alignment horizontal="center" vertical="top"/>
    </xf>
    <xf numFmtId="4" fontId="48" fillId="0" borderId="0" xfId="311" applyNumberFormat="1" applyFont="1" applyAlignment="1">
      <alignment vertical="top"/>
    </xf>
    <xf numFmtId="0" fontId="47" fillId="9" borderId="0" xfId="311" applyFont="1" applyFill="1" applyAlignment="1">
      <alignment vertical="top"/>
    </xf>
    <xf numFmtId="0" fontId="47" fillId="10" borderId="0" xfId="311" applyFont="1" applyFill="1" applyAlignment="1">
      <alignment vertical="top"/>
    </xf>
    <xf numFmtId="0" fontId="48" fillId="0" borderId="0" xfId="311" applyFont="1" applyAlignment="1">
      <alignment vertical="top"/>
    </xf>
    <xf numFmtId="4" fontId="49" fillId="0" borderId="0" xfId="311" applyNumberFormat="1" applyFont="1" applyAlignment="1">
      <alignment horizontal="center" vertical="top"/>
    </xf>
    <xf numFmtId="4" fontId="49" fillId="0" borderId="0" xfId="311" applyNumberFormat="1" applyFont="1" applyAlignment="1">
      <alignment horizontal="right" vertical="top"/>
    </xf>
    <xf numFmtId="4" fontId="49" fillId="0" borderId="0" xfId="311" applyNumberFormat="1" applyFont="1" applyAlignment="1">
      <alignment vertical="top"/>
    </xf>
    <xf numFmtId="0" fontId="50" fillId="9" borderId="0" xfId="311" applyFont="1" applyFill="1" applyAlignment="1">
      <alignment vertical="top"/>
    </xf>
    <xf numFmtId="0" fontId="50" fillId="10" borderId="0" xfId="311" applyFont="1" applyFill="1" applyAlignment="1">
      <alignment vertical="top"/>
    </xf>
    <xf numFmtId="0" fontId="50" fillId="0" borderId="0" xfId="311" applyFont="1" applyAlignment="1">
      <alignment vertical="top"/>
    </xf>
    <xf numFmtId="4" fontId="48" fillId="0" borderId="0" xfId="311" applyNumberFormat="1" applyFont="1" applyAlignment="1">
      <alignment horizontal="right" vertical="top"/>
    </xf>
    <xf numFmtId="0" fontId="47" fillId="0" borderId="0" xfId="311" applyFont="1" applyAlignment="1">
      <alignment vertical="top" wrapText="1"/>
    </xf>
    <xf numFmtId="4" fontId="48" fillId="9" borderId="0" xfId="311" applyNumberFormat="1" applyFont="1" applyFill="1" applyAlignment="1">
      <alignment horizontal="right" vertical="top"/>
    </xf>
    <xf numFmtId="4" fontId="48" fillId="10" borderId="0" xfId="311" applyNumberFormat="1" applyFont="1" applyFill="1" applyAlignment="1">
      <alignment horizontal="right" vertical="top"/>
    </xf>
    <xf numFmtId="4" fontId="51" fillId="0" borderId="0" xfId="311" applyNumberFormat="1" applyFont="1" applyAlignment="1">
      <alignment vertical="top"/>
    </xf>
    <xf numFmtId="4" fontId="47" fillId="0" borderId="0" xfId="311" applyNumberFormat="1" applyFont="1" applyAlignment="1">
      <alignment vertical="top"/>
    </xf>
    <xf numFmtId="49" fontId="47" fillId="0" borderId="3" xfId="311" applyNumberFormat="1" applyFont="1" applyBorder="1" applyAlignment="1">
      <alignment horizontal="center" vertical="top"/>
    </xf>
    <xf numFmtId="0" fontId="47" fillId="0" borderId="3" xfId="311" applyFont="1" applyBorder="1" applyAlignment="1">
      <alignment vertical="top" wrapText="1"/>
    </xf>
    <xf numFmtId="4" fontId="47" fillId="0" borderId="3" xfId="311" applyNumberFormat="1" applyFont="1" applyBorder="1" applyAlignment="1">
      <alignment horizontal="center" vertical="top"/>
    </xf>
    <xf numFmtId="4" fontId="47" fillId="0" borderId="3" xfId="311" applyNumberFormat="1" applyFont="1" applyBorder="1" applyAlignment="1">
      <alignment horizontal="right" vertical="top"/>
    </xf>
    <xf numFmtId="4" fontId="51" fillId="0" borderId="3" xfId="311" applyNumberFormat="1" applyFont="1" applyBorder="1" applyAlignment="1">
      <alignment vertical="top"/>
    </xf>
    <xf numFmtId="4" fontId="47" fillId="0" borderId="3" xfId="311" applyNumberFormat="1" applyFont="1" applyBorder="1" applyAlignment="1">
      <alignment vertical="top"/>
    </xf>
    <xf numFmtId="4" fontId="48" fillId="9" borderId="3" xfId="311" applyNumberFormat="1" applyFont="1" applyFill="1" applyBorder="1" applyAlignment="1">
      <alignment horizontal="right" vertical="top"/>
    </xf>
    <xf numFmtId="4" fontId="47" fillId="9" borderId="3" xfId="311" applyNumberFormat="1" applyFont="1" applyFill="1" applyBorder="1" applyAlignment="1">
      <alignment horizontal="right" vertical="top"/>
    </xf>
    <xf numFmtId="4" fontId="48" fillId="10" borderId="3" xfId="311" applyNumberFormat="1" applyFont="1" applyFill="1" applyBorder="1" applyAlignment="1">
      <alignment horizontal="right" vertical="top"/>
    </xf>
    <xf numFmtId="4" fontId="47" fillId="10" borderId="3" xfId="311" applyNumberFormat="1" applyFont="1" applyFill="1" applyBorder="1" applyAlignment="1">
      <alignment horizontal="right" vertical="top"/>
    </xf>
    <xf numFmtId="0" fontId="48" fillId="0" borderId="5" xfId="311" applyFont="1" applyBorder="1" applyAlignment="1">
      <alignment vertical="top" wrapText="1"/>
    </xf>
    <xf numFmtId="0" fontId="48" fillId="0" borderId="5" xfId="311" applyFont="1" applyBorder="1" applyAlignment="1">
      <alignment vertical="top"/>
    </xf>
    <xf numFmtId="4" fontId="48" fillId="0" borderId="5" xfId="311" applyNumberFormat="1" applyFont="1" applyBorder="1" applyAlignment="1">
      <alignment horizontal="right" vertical="top"/>
    </xf>
    <xf numFmtId="4" fontId="53" fillId="0" borderId="5" xfId="311" applyNumberFormat="1" applyFont="1" applyBorder="1" applyAlignment="1">
      <alignment vertical="top"/>
    </xf>
    <xf numFmtId="4" fontId="48" fillId="0" borderId="5" xfId="311" applyNumberFormat="1" applyFont="1" applyBorder="1" applyAlignment="1">
      <alignment vertical="top"/>
    </xf>
    <xf numFmtId="4" fontId="48" fillId="9" borderId="5" xfId="311" applyNumberFormat="1" applyFont="1" applyFill="1" applyBorder="1" applyAlignment="1">
      <alignment vertical="top"/>
    </xf>
    <xf numFmtId="4" fontId="48" fillId="10" borderId="5" xfId="311" applyNumberFormat="1" applyFont="1" applyFill="1" applyBorder="1" applyAlignment="1">
      <alignment vertical="top"/>
    </xf>
    <xf numFmtId="0" fontId="47" fillId="0" borderId="0" xfId="311" applyFont="1" applyAlignment="1">
      <alignment horizontal="center" vertical="top"/>
    </xf>
    <xf numFmtId="0" fontId="48" fillId="9" borderId="0" xfId="311" applyFont="1" applyFill="1" applyAlignment="1">
      <alignment horizontal="center" vertical="top"/>
    </xf>
    <xf numFmtId="0" fontId="48" fillId="10" borderId="0" xfId="311" applyFont="1" applyFill="1" applyAlignment="1">
      <alignment horizontal="center" vertical="top"/>
    </xf>
    <xf numFmtId="4" fontId="53" fillId="0" borderId="0" xfId="311" applyNumberFormat="1" applyFont="1" applyAlignment="1">
      <alignment vertical="top"/>
    </xf>
    <xf numFmtId="0" fontId="49" fillId="9" borderId="0" xfId="311" applyFont="1" applyFill="1" applyAlignment="1">
      <alignment vertical="top"/>
    </xf>
    <xf numFmtId="0" fontId="49" fillId="10" borderId="0" xfId="311" applyFont="1" applyFill="1" applyAlignment="1">
      <alignment vertical="top"/>
    </xf>
    <xf numFmtId="0" fontId="49" fillId="0" borderId="0" xfId="311" applyFont="1" applyAlignment="1">
      <alignment vertical="top"/>
    </xf>
    <xf numFmtId="0" fontId="47" fillId="9" borderId="3" xfId="311" applyFont="1" applyFill="1" applyBorder="1" applyAlignment="1">
      <alignment vertical="top"/>
    </xf>
    <xf numFmtId="4" fontId="47" fillId="9" borderId="3" xfId="311" applyNumberFormat="1" applyFont="1" applyFill="1" applyBorder="1" applyAlignment="1">
      <alignment vertical="top"/>
    </xf>
    <xf numFmtId="0" fontId="47" fillId="10" borderId="3" xfId="311" applyFont="1" applyFill="1" applyBorder="1" applyAlignment="1">
      <alignment vertical="top"/>
    </xf>
    <xf numFmtId="4" fontId="47" fillId="10" borderId="3" xfId="311" applyNumberFormat="1" applyFont="1" applyFill="1" applyBorder="1" applyAlignment="1">
      <alignment vertical="top"/>
    </xf>
    <xf numFmtId="4" fontId="53" fillId="9" borderId="5" xfId="311" applyNumberFormat="1" applyFont="1" applyFill="1" applyBorder="1" applyAlignment="1">
      <alignment vertical="top"/>
    </xf>
    <xf numFmtId="4" fontId="53" fillId="10" borderId="5" xfId="311" applyNumberFormat="1" applyFont="1" applyFill="1" applyBorder="1" applyAlignment="1">
      <alignment vertical="top"/>
    </xf>
    <xf numFmtId="0" fontId="48" fillId="9" borderId="0" xfId="311" applyFont="1" applyFill="1" applyAlignment="1">
      <alignment vertical="top"/>
    </xf>
    <xf numFmtId="0" fontId="48" fillId="10" borderId="0" xfId="311" applyFont="1" applyFill="1" applyAlignment="1">
      <alignment vertical="top"/>
    </xf>
    <xf numFmtId="0" fontId="54" fillId="0" borderId="0" xfId="0" applyFont="1" applyAlignment="1">
      <alignment horizontal="left" vertical="top" wrapText="1"/>
    </xf>
    <xf numFmtId="0" fontId="47" fillId="0" borderId="0" xfId="311" quotePrefix="1" applyFont="1" applyAlignment="1">
      <alignment vertical="top" wrapText="1"/>
    </xf>
    <xf numFmtId="0" fontId="47" fillId="9" borderId="33" xfId="311" applyFont="1" applyFill="1" applyBorder="1" applyAlignment="1">
      <alignment vertical="top"/>
    </xf>
    <xf numFmtId="4" fontId="47" fillId="9" borderId="33" xfId="311" applyNumberFormat="1" applyFont="1" applyFill="1" applyBorder="1" applyAlignment="1">
      <alignment vertical="top"/>
    </xf>
    <xf numFmtId="0" fontId="47" fillId="10" borderId="33" xfId="311" applyFont="1" applyFill="1" applyBorder="1" applyAlignment="1">
      <alignment vertical="top"/>
    </xf>
    <xf numFmtId="4" fontId="47" fillId="9" borderId="0" xfId="311" applyNumberFormat="1" applyFont="1" applyFill="1" applyAlignment="1">
      <alignment vertical="top"/>
    </xf>
    <xf numFmtId="4" fontId="47" fillId="10" borderId="0" xfId="311" applyNumberFormat="1" applyFont="1" applyFill="1" applyAlignment="1">
      <alignment vertical="top"/>
    </xf>
    <xf numFmtId="0" fontId="46" fillId="0" borderId="0" xfId="311" applyFont="1" applyAlignment="1">
      <alignment vertical="top"/>
    </xf>
    <xf numFmtId="0" fontId="44" fillId="0" borderId="0" xfId="311" applyFont="1" applyAlignment="1">
      <alignment vertical="top"/>
    </xf>
    <xf numFmtId="4" fontId="44" fillId="0" borderId="0" xfId="311" applyNumberFormat="1" applyFont="1" applyAlignment="1">
      <alignment horizontal="right" vertical="top"/>
    </xf>
    <xf numFmtId="0" fontId="51" fillId="0" borderId="0" xfId="311" applyFont="1" applyAlignment="1">
      <alignment vertical="top" wrapText="1"/>
    </xf>
    <xf numFmtId="4" fontId="54" fillId="0" borderId="0" xfId="311" applyNumberFormat="1" applyFont="1" applyAlignment="1">
      <alignment vertical="top" wrapText="1"/>
    </xf>
    <xf numFmtId="0" fontId="54" fillId="0" borderId="0" xfId="311" quotePrefix="1" applyFont="1" applyAlignment="1">
      <alignment vertical="top" wrapText="1"/>
    </xf>
    <xf numFmtId="0" fontId="54" fillId="0" borderId="0" xfId="311" applyFont="1" applyAlignment="1">
      <alignment vertical="top" wrapText="1"/>
    </xf>
    <xf numFmtId="0" fontId="54" fillId="0" borderId="0" xfId="311" applyFont="1" applyAlignment="1">
      <alignment horizontal="center" vertical="top"/>
    </xf>
    <xf numFmtId="4" fontId="54" fillId="0" borderId="0" xfId="311" applyNumberFormat="1" applyFont="1" applyAlignment="1">
      <alignment horizontal="right" vertical="top"/>
    </xf>
    <xf numFmtId="0" fontId="53" fillId="0" borderId="0" xfId="311" applyFont="1" applyAlignment="1">
      <alignment vertical="top" wrapText="1"/>
    </xf>
    <xf numFmtId="0" fontId="54" fillId="0" borderId="19" xfId="0" applyFont="1" applyBorder="1" applyAlignment="1">
      <alignment vertical="top" wrapText="1"/>
    </xf>
    <xf numFmtId="0" fontId="54" fillId="0" borderId="0" xfId="0" applyFont="1" applyAlignment="1">
      <alignment vertical="top" wrapText="1"/>
    </xf>
    <xf numFmtId="0" fontId="54" fillId="0" borderId="0" xfId="230" applyFont="1" applyAlignment="1">
      <alignment vertical="top" wrapText="1"/>
    </xf>
    <xf numFmtId="0" fontId="54" fillId="0" borderId="0" xfId="0" applyFont="1" applyAlignment="1">
      <alignment horizontal="left" vertical="top" wrapText="1" shrinkToFit="1"/>
    </xf>
    <xf numFmtId="0" fontId="54" fillId="0" borderId="18" xfId="0" applyFont="1" applyBorder="1" applyAlignment="1">
      <alignment vertical="top" wrapText="1" shrinkToFit="1"/>
    </xf>
    <xf numFmtId="0" fontId="54" fillId="0" borderId="18" xfId="0" applyFont="1" applyBorder="1" applyAlignment="1">
      <alignment vertical="top" wrapText="1"/>
    </xf>
    <xf numFmtId="49" fontId="54" fillId="0" borderId="0" xfId="325" applyNumberFormat="1" applyFont="1" applyAlignment="1">
      <alignment horizontal="left" vertical="top" wrapText="1"/>
    </xf>
    <xf numFmtId="4" fontId="44" fillId="0" borderId="0" xfId="311" applyNumberFormat="1" applyFont="1" applyAlignment="1">
      <alignment vertical="top"/>
    </xf>
    <xf numFmtId="0" fontId="47" fillId="0" borderId="0" xfId="311" applyFont="1" applyAlignment="1">
      <alignment horizontal="left" vertical="top" wrapText="1"/>
    </xf>
    <xf numFmtId="0" fontId="44" fillId="0" borderId="0" xfId="311" applyFont="1" applyAlignment="1">
      <alignment horizontal="center" vertical="top"/>
    </xf>
    <xf numFmtId="49" fontId="51" fillId="0" borderId="0" xfId="311" applyNumberFormat="1" applyFont="1" applyAlignment="1">
      <alignment horizontal="center" vertical="top" wrapText="1"/>
    </xf>
    <xf numFmtId="0" fontId="43" fillId="0" borderId="0" xfId="311" applyFont="1" applyAlignment="1">
      <alignment horizontal="left" vertical="top" wrapText="1"/>
    </xf>
    <xf numFmtId="0" fontId="51" fillId="0" borderId="0" xfId="311" applyFont="1" applyAlignment="1">
      <alignment horizontal="left" vertical="top"/>
    </xf>
    <xf numFmtId="0" fontId="44" fillId="0" borderId="0" xfId="311" applyFont="1"/>
    <xf numFmtId="0" fontId="51" fillId="0" borderId="0" xfId="311" applyFont="1" applyAlignment="1">
      <alignment horizontal="left" vertical="top" wrapText="1"/>
    </xf>
    <xf numFmtId="49" fontId="57" fillId="0" borderId="0" xfId="311" applyNumberFormat="1" applyFont="1" applyAlignment="1">
      <alignment horizontal="center" vertical="top"/>
    </xf>
    <xf numFmtId="0" fontId="58" fillId="0" borderId="0" xfId="311" applyFont="1" applyAlignment="1">
      <alignment horizontal="left" vertical="top" wrapText="1"/>
    </xf>
    <xf numFmtId="49" fontId="59" fillId="0" borderId="0" xfId="311" applyNumberFormat="1" applyFont="1" applyAlignment="1">
      <alignment horizontal="center" vertical="top"/>
    </xf>
    <xf numFmtId="0" fontId="59" fillId="0" borderId="0" xfId="311" applyFont="1" applyAlignment="1">
      <alignment horizontal="left" vertical="top" wrapText="1"/>
    </xf>
    <xf numFmtId="4" fontId="58" fillId="0" borderId="0" xfId="311" applyNumberFormat="1" applyFont="1" applyAlignment="1">
      <alignment horizontal="left" vertical="top" wrapText="1"/>
    </xf>
    <xf numFmtId="49" fontId="59" fillId="0" borderId="0" xfId="311" applyNumberFormat="1" applyFont="1" applyAlignment="1">
      <alignment horizontal="center" vertical="top" wrapText="1"/>
    </xf>
    <xf numFmtId="0" fontId="51" fillId="0" borderId="0" xfId="311" applyFont="1" applyAlignment="1">
      <alignment horizontal="center" vertical="top"/>
    </xf>
    <xf numFmtId="0" fontId="60" fillId="0" borderId="0" xfId="311" applyFont="1" applyAlignment="1">
      <alignment horizontal="left" vertical="top" wrapText="1"/>
    </xf>
    <xf numFmtId="0" fontId="51" fillId="0" borderId="0" xfId="311" applyFont="1" applyAlignment="1">
      <alignment horizontal="center" vertical="top" wrapText="1"/>
    </xf>
    <xf numFmtId="0" fontId="51" fillId="0" borderId="0" xfId="311" applyFont="1" applyAlignment="1">
      <alignment wrapText="1"/>
    </xf>
    <xf numFmtId="49" fontId="51" fillId="0" borderId="6" xfId="311" applyNumberFormat="1" applyFont="1" applyBorder="1" applyAlignment="1">
      <alignment horizontal="center" vertical="top" wrapText="1"/>
    </xf>
    <xf numFmtId="0" fontId="53" fillId="0" borderId="6" xfId="311" applyFont="1" applyBorder="1" applyAlignment="1">
      <alignment horizontal="left" vertical="top" wrapText="1"/>
    </xf>
    <xf numFmtId="49" fontId="51" fillId="0" borderId="6" xfId="311" applyNumberFormat="1" applyFont="1" applyBorder="1" applyAlignment="1">
      <alignment horizontal="center" vertical="top"/>
    </xf>
    <xf numFmtId="49" fontId="51" fillId="0" borderId="0" xfId="311" applyNumberFormat="1" applyFont="1" applyAlignment="1">
      <alignment horizontal="left" vertical="top" wrapText="1"/>
    </xf>
    <xf numFmtId="0" fontId="44" fillId="0" borderId="0" xfId="311" applyFont="1" applyAlignment="1">
      <alignment horizontal="left" vertical="top" wrapText="1"/>
    </xf>
    <xf numFmtId="0" fontId="53" fillId="0" borderId="0" xfId="311" applyFont="1" applyAlignment="1">
      <alignment horizontal="left" vertical="top" wrapText="1"/>
    </xf>
    <xf numFmtId="49" fontId="53" fillId="0" borderId="6" xfId="311" applyNumberFormat="1" applyFont="1" applyBorder="1" applyAlignment="1">
      <alignment horizontal="center" vertical="top" wrapText="1"/>
    </xf>
    <xf numFmtId="0" fontId="51" fillId="0" borderId="0" xfId="311" applyFont="1" applyAlignment="1">
      <alignment horizontal="left" wrapText="1"/>
    </xf>
    <xf numFmtId="49" fontId="53" fillId="0" borderId="0" xfId="311" applyNumberFormat="1" applyFont="1" applyAlignment="1">
      <alignment horizontal="center" vertical="top" wrapText="1"/>
    </xf>
    <xf numFmtId="49" fontId="47" fillId="0" borderId="0" xfId="311" applyNumberFormat="1" applyFont="1" applyAlignment="1">
      <alignment horizontal="center" vertical="top" wrapText="1"/>
    </xf>
    <xf numFmtId="49" fontId="55" fillId="0" borderId="0" xfId="311" applyNumberFormat="1" applyFont="1" applyAlignment="1">
      <alignment horizontal="center" vertical="top" wrapText="1"/>
    </xf>
    <xf numFmtId="49" fontId="56" fillId="0" borderId="0" xfId="311" applyNumberFormat="1" applyFont="1" applyAlignment="1">
      <alignment horizontal="center" vertical="top" wrapText="1"/>
    </xf>
    <xf numFmtId="49" fontId="53" fillId="0" borderId="6" xfId="311" applyNumberFormat="1" applyFont="1" applyBorder="1" applyAlignment="1">
      <alignment horizontal="left" vertical="top" wrapText="1"/>
    </xf>
    <xf numFmtId="49" fontId="63" fillId="0" borderId="0" xfId="311" applyNumberFormat="1" applyFont="1" applyAlignment="1">
      <alignment horizontal="center" vertical="top" wrapText="1"/>
    </xf>
    <xf numFmtId="0" fontId="44" fillId="0" borderId="0" xfId="311" applyFont="1" applyAlignment="1">
      <alignment wrapText="1"/>
    </xf>
    <xf numFmtId="0" fontId="48" fillId="0" borderId="0" xfId="311" applyFont="1" applyAlignment="1">
      <alignment horizontal="center" vertical="top"/>
    </xf>
    <xf numFmtId="0" fontId="47" fillId="0" borderId="0" xfId="311" applyFont="1"/>
    <xf numFmtId="4" fontId="48" fillId="0" borderId="0" xfId="311" applyNumberFormat="1" applyFont="1" applyAlignment="1">
      <alignment horizontal="center"/>
    </xf>
    <xf numFmtId="4" fontId="48" fillId="0" borderId="0" xfId="311" applyNumberFormat="1" applyFont="1"/>
    <xf numFmtId="0" fontId="47" fillId="0" borderId="0" xfId="311" applyFont="1" applyAlignment="1">
      <alignment horizontal="center"/>
    </xf>
    <xf numFmtId="0" fontId="43" fillId="0" borderId="0" xfId="311" applyFont="1" applyAlignment="1">
      <alignment horizontal="center" vertical="top"/>
    </xf>
    <xf numFmtId="0" fontId="43" fillId="0" borderId="0" xfId="311" applyFont="1"/>
    <xf numFmtId="0" fontId="48" fillId="0" borderId="0" xfId="311" applyFont="1"/>
    <xf numFmtId="4" fontId="48" fillId="9" borderId="0" xfId="311" applyNumberFormat="1" applyFont="1" applyFill="1" applyAlignment="1">
      <alignment horizontal="center"/>
    </xf>
    <xf numFmtId="0" fontId="48" fillId="10" borderId="0" xfId="311" applyFont="1" applyFill="1" applyAlignment="1">
      <alignment horizontal="center"/>
    </xf>
    <xf numFmtId="4" fontId="47" fillId="0" borderId="0" xfId="311" applyNumberFormat="1" applyFont="1" applyAlignment="1">
      <alignment horizontal="center"/>
    </xf>
    <xf numFmtId="4" fontId="47" fillId="0" borderId="0" xfId="311" applyNumberFormat="1" applyFont="1"/>
    <xf numFmtId="4" fontId="47" fillId="9" borderId="0" xfId="311" applyNumberFormat="1" applyFont="1" applyFill="1"/>
    <xf numFmtId="4" fontId="47" fillId="10" borderId="0" xfId="311" applyNumberFormat="1" applyFont="1" applyFill="1"/>
    <xf numFmtId="0" fontId="48" fillId="0" borderId="4" xfId="311" applyFont="1" applyBorder="1"/>
    <xf numFmtId="4" fontId="47" fillId="0" borderId="4" xfId="311" applyNumberFormat="1" applyFont="1" applyBorder="1" applyAlignment="1">
      <alignment horizontal="center"/>
    </xf>
    <xf numFmtId="4" fontId="47" fillId="0" borderId="4" xfId="311" applyNumberFormat="1" applyFont="1" applyBorder="1"/>
    <xf numFmtId="4" fontId="48" fillId="0" borderId="4" xfId="311" applyNumberFormat="1" applyFont="1" applyBorder="1"/>
    <xf numFmtId="4" fontId="48" fillId="9" borderId="4" xfId="311" applyNumberFormat="1" applyFont="1" applyFill="1" applyBorder="1"/>
    <xf numFmtId="4" fontId="48" fillId="10" borderId="4" xfId="311" applyNumberFormat="1" applyFont="1" applyFill="1" applyBorder="1"/>
    <xf numFmtId="0" fontId="47" fillId="10" borderId="0" xfId="311" applyFont="1" applyFill="1"/>
    <xf numFmtId="4" fontId="48" fillId="0" borderId="4" xfId="311" applyNumberFormat="1" applyFont="1" applyBorder="1" applyAlignment="1">
      <alignment horizontal="center"/>
    </xf>
    <xf numFmtId="4" fontId="48" fillId="9" borderId="0" xfId="311" applyNumberFormat="1" applyFont="1" applyFill="1"/>
    <xf numFmtId="4" fontId="54" fillId="10" borderId="0" xfId="311" applyNumberFormat="1" applyFont="1" applyFill="1"/>
    <xf numFmtId="0" fontId="48" fillId="0" borderId="3" xfId="311" applyFont="1" applyBorder="1"/>
    <xf numFmtId="4" fontId="48" fillId="0" borderId="3" xfId="311" applyNumberFormat="1" applyFont="1" applyBorder="1" applyAlignment="1">
      <alignment horizontal="center"/>
    </xf>
    <xf numFmtId="4" fontId="48" fillId="0" borderId="3" xfId="311" applyNumberFormat="1" applyFont="1" applyBorder="1"/>
    <xf numFmtId="4" fontId="48" fillId="9" borderId="3" xfId="311" applyNumberFormat="1" applyFont="1" applyFill="1" applyBorder="1"/>
    <xf numFmtId="4" fontId="48" fillId="10" borderId="3" xfId="311" applyNumberFormat="1" applyFont="1" applyFill="1" applyBorder="1"/>
    <xf numFmtId="0" fontId="42" fillId="0" borderId="0" xfId="311" applyFont="1" applyAlignment="1">
      <alignment horizontal="left" vertical="top" wrapText="1"/>
    </xf>
    <xf numFmtId="49" fontId="65" fillId="7" borderId="0" xfId="326" applyNumberFormat="1" applyFont="1" applyFill="1" applyAlignment="1">
      <alignment horizontal="center" vertical="top"/>
    </xf>
    <xf numFmtId="0" fontId="72" fillId="7" borderId="0" xfId="0" applyFont="1" applyFill="1" applyAlignment="1">
      <alignment vertical="top" wrapText="1"/>
    </xf>
    <xf numFmtId="0" fontId="65" fillId="0" borderId="0" xfId="326" applyFont="1" applyAlignment="1">
      <alignment horizontal="right"/>
    </xf>
    <xf numFmtId="0" fontId="65" fillId="0" borderId="0" xfId="326" applyFont="1"/>
    <xf numFmtId="49" fontId="54" fillId="0" borderId="0" xfId="326" quotePrefix="1" applyNumberFormat="1" applyFont="1" applyAlignment="1">
      <alignment horizontal="center" vertical="top"/>
    </xf>
    <xf numFmtId="49" fontId="54" fillId="0" borderId="0" xfId="326" applyNumberFormat="1" applyFont="1" applyAlignment="1">
      <alignment horizontal="left" vertical="top" wrapText="1"/>
    </xf>
    <xf numFmtId="0" fontId="54" fillId="0" borderId="0" xfId="326" applyFont="1"/>
    <xf numFmtId="0" fontId="54" fillId="7" borderId="0" xfId="0" applyFont="1" applyFill="1" applyAlignment="1">
      <alignment horizontal="center"/>
    </xf>
    <xf numFmtId="0" fontId="65" fillId="7" borderId="0" xfId="0" applyFont="1" applyFill="1" applyAlignment="1">
      <alignment vertical="top" wrapText="1"/>
    </xf>
    <xf numFmtId="0" fontId="54" fillId="0" borderId="0" xfId="0" applyFont="1"/>
    <xf numFmtId="0" fontId="54" fillId="0" borderId="0" xfId="0" applyFont="1" applyAlignment="1">
      <alignment horizontal="center"/>
    </xf>
    <xf numFmtId="0" fontId="65" fillId="0" borderId="23" xfId="0" applyFont="1" applyBorder="1" applyAlignment="1">
      <alignment vertical="top" wrapText="1"/>
    </xf>
    <xf numFmtId="49" fontId="54" fillId="0" borderId="0" xfId="326" applyNumberFormat="1" applyFont="1" applyAlignment="1">
      <alignment horizontal="center" vertical="top"/>
    </xf>
    <xf numFmtId="0" fontId="54" fillId="0" borderId="0" xfId="0" quotePrefix="1" applyFont="1" applyAlignment="1">
      <alignment vertical="top" wrapText="1"/>
    </xf>
    <xf numFmtId="0" fontId="54" fillId="0" borderId="0" xfId="326" applyFont="1" applyAlignment="1">
      <alignment horizontal="right"/>
    </xf>
    <xf numFmtId="0" fontId="65" fillId="0" borderId="0" xfId="0" applyFont="1" applyAlignment="1">
      <alignment vertical="top" wrapText="1"/>
    </xf>
    <xf numFmtId="4" fontId="54" fillId="0" borderId="0" xfId="326" applyNumberFormat="1" applyFont="1"/>
    <xf numFmtId="0" fontId="54" fillId="7" borderId="0" xfId="0" applyFont="1" applyFill="1" applyAlignment="1">
      <alignment vertical="top"/>
    </xf>
    <xf numFmtId="0" fontId="54" fillId="0" borderId="0" xfId="0" applyFont="1" applyAlignment="1">
      <alignment wrapText="1"/>
    </xf>
    <xf numFmtId="0" fontId="54" fillId="0" borderId="0" xfId="326" applyFont="1" applyAlignment="1">
      <alignment horizontal="left" vertical="top" wrapText="1"/>
    </xf>
    <xf numFmtId="0" fontId="65" fillId="0" borderId="0" xfId="326" applyFont="1" applyAlignment="1">
      <alignment vertical="top" wrapText="1"/>
    </xf>
    <xf numFmtId="0" fontId="65" fillId="0" borderId="0" xfId="0" applyFont="1" applyAlignment="1">
      <alignment wrapText="1"/>
    </xf>
    <xf numFmtId="0" fontId="54" fillId="0" borderId="0" xfId="326" applyFont="1" applyAlignment="1">
      <alignment vertical="top" wrapText="1"/>
    </xf>
    <xf numFmtId="49" fontId="53" fillId="0" borderId="0" xfId="311" applyNumberFormat="1" applyFont="1" applyAlignment="1">
      <alignment horizontal="left" vertical="top" wrapText="1"/>
    </xf>
    <xf numFmtId="0" fontId="44" fillId="0" borderId="0" xfId="311" applyFont="1" applyAlignment="1">
      <alignment horizontal="center"/>
    </xf>
    <xf numFmtId="0" fontId="44" fillId="0" borderId="0" xfId="311" applyFont="1" applyAlignment="1">
      <alignment horizontal="left" vertical="top"/>
    </xf>
    <xf numFmtId="4" fontId="44" fillId="9" borderId="0" xfId="311" applyNumberFormat="1" applyFont="1" applyFill="1" applyAlignment="1">
      <alignment vertical="top"/>
    </xf>
    <xf numFmtId="4" fontId="44" fillId="10" borderId="0" xfId="311" applyNumberFormat="1" applyFont="1" applyFill="1" applyAlignment="1">
      <alignment vertical="top"/>
    </xf>
    <xf numFmtId="0" fontId="45" fillId="0" borderId="0" xfId="311" applyFont="1" applyAlignment="1">
      <alignment horizontal="left" vertical="top"/>
    </xf>
    <xf numFmtId="0" fontId="46" fillId="6" borderId="0" xfId="311" applyFont="1" applyFill="1" applyAlignment="1">
      <alignment horizontal="center" vertical="top"/>
    </xf>
    <xf numFmtId="0" fontId="72" fillId="6" borderId="0" xfId="0" applyFont="1" applyFill="1" applyAlignment="1">
      <alignment horizontal="left" vertical="top"/>
    </xf>
    <xf numFmtId="0" fontId="46" fillId="6" borderId="0" xfId="311" applyFont="1" applyFill="1" applyAlignment="1">
      <alignment horizontal="left" vertical="top"/>
    </xf>
    <xf numFmtId="0" fontId="46" fillId="6" borderId="0" xfId="311" applyFont="1" applyFill="1" applyAlignment="1">
      <alignment vertical="top"/>
    </xf>
    <xf numFmtId="4" fontId="46" fillId="6" borderId="0" xfId="311" applyNumberFormat="1" applyFont="1" applyFill="1" applyAlignment="1">
      <alignment vertical="top"/>
    </xf>
    <xf numFmtId="4" fontId="43" fillId="9" borderId="23" xfId="311" applyNumberFormat="1" applyFont="1" applyFill="1" applyBorder="1" applyAlignment="1">
      <alignment horizontal="center" vertical="top"/>
    </xf>
    <xf numFmtId="4" fontId="43" fillId="10" borderId="23" xfId="311" applyNumberFormat="1" applyFont="1" applyFill="1" applyBorder="1" applyAlignment="1">
      <alignment horizontal="center" vertical="top"/>
    </xf>
    <xf numFmtId="49" fontId="44" fillId="0" borderId="0" xfId="311" applyNumberFormat="1" applyFont="1" applyAlignment="1">
      <alignment horizontal="center" vertical="top"/>
    </xf>
    <xf numFmtId="4" fontId="123" fillId="0" borderId="0" xfId="311" applyNumberFormat="1" applyFont="1" applyAlignment="1">
      <alignment vertical="top"/>
    </xf>
    <xf numFmtId="49" fontId="44" fillId="0" borderId="0" xfId="311" quotePrefix="1" applyNumberFormat="1" applyFont="1" applyAlignment="1">
      <alignment horizontal="center" vertical="top"/>
    </xf>
    <xf numFmtId="4" fontId="44" fillId="9" borderId="0" xfId="311" applyNumberFormat="1" applyFont="1" applyFill="1" applyAlignment="1">
      <alignment horizontal="right" vertical="top"/>
    </xf>
    <xf numFmtId="4" fontId="44" fillId="10" borderId="0" xfId="311" applyNumberFormat="1" applyFont="1" applyFill="1" applyAlignment="1">
      <alignment horizontal="right" vertical="top"/>
    </xf>
    <xf numFmtId="49" fontId="2" fillId="0" borderId="0" xfId="311" applyNumberFormat="1" applyFont="1" applyAlignment="1">
      <alignment horizontal="center" vertical="top"/>
    </xf>
    <xf numFmtId="49" fontId="45" fillId="0" borderId="0" xfId="311" applyNumberFormat="1" applyFont="1" applyAlignment="1">
      <alignment horizontal="center" vertical="top"/>
    </xf>
    <xf numFmtId="0" fontId="45" fillId="6" borderId="0" xfId="311" applyFont="1" applyFill="1" applyAlignment="1">
      <alignment horizontal="center" vertical="top"/>
    </xf>
    <xf numFmtId="0" fontId="71" fillId="6" borderId="0" xfId="0" applyFont="1" applyFill="1" applyAlignment="1">
      <alignment horizontal="left" vertical="top"/>
    </xf>
    <xf numFmtId="0" fontId="45" fillId="6" borderId="0" xfId="311" applyFont="1" applyFill="1" applyAlignment="1">
      <alignment horizontal="left" vertical="top"/>
    </xf>
    <xf numFmtId="0" fontId="45" fillId="6" borderId="0" xfId="311" applyFont="1" applyFill="1" applyAlignment="1">
      <alignment vertical="top"/>
    </xf>
    <xf numFmtId="4" fontId="45" fillId="6" borderId="0" xfId="311" applyNumberFormat="1" applyFont="1" applyFill="1" applyAlignment="1">
      <alignment vertical="top"/>
    </xf>
    <xf numFmtId="4" fontId="45" fillId="9" borderId="23" xfId="311" applyNumberFormat="1" applyFont="1" applyFill="1" applyBorder="1" applyAlignment="1">
      <alignment vertical="top"/>
    </xf>
    <xf numFmtId="4" fontId="45" fillId="10" borderId="23" xfId="311" applyNumberFormat="1" applyFont="1" applyFill="1" applyBorder="1" applyAlignment="1">
      <alignment vertical="top"/>
    </xf>
    <xf numFmtId="0" fontId="73" fillId="0" borderId="0" xfId="0" applyFont="1" applyAlignment="1">
      <alignment vertical="top"/>
    </xf>
    <xf numFmtId="4" fontId="73" fillId="0" borderId="0" xfId="0" applyNumberFormat="1" applyFont="1" applyAlignment="1">
      <alignment horizontal="right" vertical="top"/>
    </xf>
    <xf numFmtId="0" fontId="73" fillId="0" borderId="0" xfId="0" quotePrefix="1" applyFont="1" applyAlignment="1">
      <alignment horizontal="left" vertical="top"/>
    </xf>
    <xf numFmtId="0" fontId="44" fillId="6" borderId="0" xfId="311" applyFont="1" applyFill="1" applyAlignment="1">
      <alignment horizontal="left" vertical="top"/>
    </xf>
    <xf numFmtId="0" fontId="73" fillId="6" borderId="0" xfId="0" applyFont="1" applyFill="1" applyAlignment="1">
      <alignment horizontal="left" vertical="top"/>
    </xf>
    <xf numFmtId="4" fontId="44" fillId="6" borderId="0" xfId="311" applyNumberFormat="1" applyFont="1" applyFill="1" applyAlignment="1">
      <alignment vertical="top"/>
    </xf>
    <xf numFmtId="0" fontId="71" fillId="0" borderId="0" xfId="0" applyFont="1" applyAlignment="1">
      <alignment horizontal="left" vertical="top"/>
    </xf>
    <xf numFmtId="0" fontId="73" fillId="0" borderId="0" xfId="0" applyFont="1" applyAlignment="1">
      <alignment horizontal="right" vertical="top"/>
    </xf>
    <xf numFmtId="4" fontId="51" fillId="6" borderId="0" xfId="311" applyNumberFormat="1" applyFont="1" applyFill="1" applyAlignment="1" applyProtection="1">
      <alignment vertical="top"/>
      <protection locked="0"/>
    </xf>
    <xf numFmtId="4" fontId="51" fillId="6" borderId="3" xfId="311" applyNumberFormat="1" applyFont="1" applyFill="1" applyBorder="1" applyAlignment="1" applyProtection="1">
      <alignment vertical="top"/>
      <protection locked="0"/>
    </xf>
    <xf numFmtId="4" fontId="65" fillId="6" borderId="0" xfId="317" applyNumberFormat="1" applyFont="1" applyFill="1" applyAlignment="1" applyProtection="1">
      <alignment horizontal="center" vertical="top"/>
      <protection locked="0"/>
    </xf>
    <xf numFmtId="4" fontId="65" fillId="6" borderId="0" xfId="317" applyNumberFormat="1" applyFont="1" applyFill="1" applyAlignment="1" applyProtection="1">
      <alignment horizontal="right" vertical="top"/>
      <protection locked="0"/>
    </xf>
    <xf numFmtId="4" fontId="54" fillId="6" borderId="24" xfId="316" applyNumberFormat="1" applyFont="1" applyFill="1" applyBorder="1" applyAlignment="1" applyProtection="1">
      <alignment horizontal="right" vertical="top"/>
      <protection locked="0"/>
    </xf>
    <xf numFmtId="4" fontId="54" fillId="6" borderId="23" xfId="316" applyNumberFormat="1" applyFont="1" applyFill="1" applyBorder="1" applyAlignment="1" applyProtection="1">
      <alignment horizontal="right" vertical="top"/>
      <protection locked="0"/>
    </xf>
    <xf numFmtId="4" fontId="75" fillId="6" borderId="24" xfId="316" applyNumberFormat="1" applyFont="1" applyFill="1" applyBorder="1" applyAlignment="1" applyProtection="1">
      <alignment horizontal="right" vertical="top"/>
      <protection locked="0"/>
    </xf>
    <xf numFmtId="4" fontId="54" fillId="0" borderId="0" xfId="327" quotePrefix="1" applyNumberFormat="1" applyFont="1" applyAlignment="1">
      <alignment horizontal="right" vertical="top"/>
    </xf>
    <xf numFmtId="4" fontId="54" fillId="6" borderId="24" xfId="316" applyNumberFormat="1" applyFont="1" applyFill="1" applyBorder="1" applyAlignment="1" applyProtection="1">
      <alignment horizontal="center" vertical="top"/>
      <protection locked="0"/>
    </xf>
    <xf numFmtId="4" fontId="54" fillId="6" borderId="24" xfId="230" applyNumberFormat="1" applyFont="1" applyFill="1" applyBorder="1" applyAlignment="1" applyProtection="1">
      <alignment horizontal="center" vertical="top"/>
      <protection locked="0"/>
    </xf>
    <xf numFmtId="4" fontId="54" fillId="6" borderId="23" xfId="230" applyNumberFormat="1" applyFont="1" applyFill="1" applyBorder="1" applyAlignment="1" applyProtection="1">
      <alignment horizontal="center" vertical="top"/>
      <protection locked="0"/>
    </xf>
    <xf numFmtId="1" fontId="54" fillId="0" borderId="17" xfId="328" applyNumberFormat="1" applyFont="1" applyBorder="1" applyAlignment="1">
      <alignment horizontal="right" vertical="top" wrapText="1"/>
    </xf>
    <xf numFmtId="4" fontId="54" fillId="0" borderId="17" xfId="318" applyNumberFormat="1" applyFont="1" applyBorder="1" applyAlignment="1">
      <alignment horizontal="right" vertical="top" wrapText="1"/>
    </xf>
    <xf numFmtId="3" fontId="54" fillId="0" borderId="0" xfId="328" quotePrefix="1" applyNumberFormat="1" applyFont="1">
      <alignment vertical="top"/>
    </xf>
    <xf numFmtId="3" fontId="54" fillId="0" borderId="0" xfId="328" applyNumberFormat="1" applyFont="1" applyAlignment="1">
      <alignment horizontal="right" vertical="top"/>
    </xf>
    <xf numFmtId="3" fontId="54" fillId="0" borderId="0" xfId="328" applyNumberFormat="1" applyFont="1" applyAlignment="1">
      <alignment vertical="top" wrapText="1"/>
    </xf>
    <xf numFmtId="3" fontId="54" fillId="0" borderId="28" xfId="328" applyNumberFormat="1" applyFont="1" applyBorder="1" applyAlignment="1">
      <alignment horizontal="right" vertical="top" wrapText="1"/>
    </xf>
    <xf numFmtId="4" fontId="65" fillId="0" borderId="28" xfId="328" applyNumberFormat="1" applyFont="1" applyBorder="1" applyAlignment="1">
      <alignment horizontal="right" vertical="top" wrapText="1"/>
    </xf>
    <xf numFmtId="4" fontId="54" fillId="0" borderId="0" xfId="328" applyNumberFormat="1" applyFont="1" applyAlignment="1">
      <alignment wrapText="1"/>
    </xf>
    <xf numFmtId="4" fontId="65" fillId="0" borderId="33" xfId="318" applyNumberFormat="1" applyFont="1" applyBorder="1" applyAlignment="1">
      <alignment horizontal="center" vertical="top" wrapText="1"/>
    </xf>
    <xf numFmtId="4" fontId="65" fillId="0" borderId="33" xfId="328" applyNumberFormat="1" applyFont="1" applyBorder="1" applyAlignment="1">
      <alignment vertical="top" wrapText="1"/>
    </xf>
    <xf numFmtId="4" fontId="65" fillId="0" borderId="33" xfId="318" applyNumberFormat="1" applyFont="1" applyBorder="1" applyAlignment="1">
      <alignment horizontal="right" vertical="top" wrapText="1"/>
    </xf>
    <xf numFmtId="4" fontId="65" fillId="0" borderId="0" xfId="337" applyNumberFormat="1" applyFont="1" applyAlignment="1">
      <alignment horizontal="right" vertical="top" wrapText="1"/>
    </xf>
    <xf numFmtId="3" fontId="65" fillId="0" borderId="33" xfId="328" applyNumberFormat="1" applyFont="1" applyBorder="1" applyAlignment="1">
      <alignment horizontal="right" vertical="top" wrapText="1"/>
    </xf>
    <xf numFmtId="4" fontId="65" fillId="0" borderId="33" xfId="328" applyNumberFormat="1" applyFont="1" applyBorder="1" applyAlignment="1">
      <alignment horizontal="right" vertical="top" wrapText="1"/>
    </xf>
    <xf numFmtId="4" fontId="54" fillId="0" borderId="0" xfId="338" applyNumberFormat="1" applyFont="1" applyAlignment="1">
      <alignment vertical="top" wrapText="1"/>
    </xf>
    <xf numFmtId="171" fontId="65" fillId="0" borderId="33" xfId="328" applyNumberFormat="1" applyFont="1" applyBorder="1" applyAlignment="1">
      <alignment horizontal="right" vertical="top" wrapText="1"/>
    </xf>
    <xf numFmtId="4" fontId="65" fillId="0" borderId="0" xfId="338" applyNumberFormat="1" applyFont="1" applyAlignment="1">
      <alignment vertical="top" wrapText="1"/>
    </xf>
    <xf numFmtId="1" fontId="65" fillId="0" borderId="0" xfId="338" applyNumberFormat="1" applyFont="1" applyAlignment="1">
      <alignment horizontal="right" vertical="top" wrapText="1"/>
    </xf>
    <xf numFmtId="4" fontId="65" fillId="0" borderId="28" xfId="328" applyNumberFormat="1" applyFont="1" applyBorder="1" applyAlignment="1">
      <alignment vertical="top" wrapText="1"/>
    </xf>
    <xf numFmtId="4" fontId="54" fillId="6" borderId="0" xfId="318" applyNumberFormat="1" applyFont="1" applyFill="1" applyAlignment="1" applyProtection="1">
      <alignment horizontal="right" vertical="top"/>
      <protection locked="0"/>
    </xf>
    <xf numFmtId="4" fontId="54" fillId="6" borderId="0" xfId="328" applyNumberFormat="1" applyFont="1" applyFill="1" applyAlignment="1" applyProtection="1">
      <alignment horizontal="right" vertical="top" wrapText="1"/>
      <protection locked="0"/>
    </xf>
    <xf numFmtId="4" fontId="54" fillId="6" borderId="0" xfId="334" applyNumberFormat="1" applyFont="1" applyFill="1" applyAlignment="1" applyProtection="1">
      <alignment horizontal="right" vertical="top" wrapText="1"/>
      <protection locked="0"/>
    </xf>
    <xf numFmtId="4" fontId="54" fillId="6" borderId="0" xfId="318" applyNumberFormat="1" applyFont="1" applyFill="1" applyAlignment="1" applyProtection="1">
      <alignment horizontal="center" vertical="top" wrapText="1"/>
      <protection locked="0"/>
    </xf>
    <xf numFmtId="4" fontId="54" fillId="6" borderId="0" xfId="318" applyNumberFormat="1" applyFont="1" applyFill="1" applyAlignment="1" applyProtection="1">
      <alignment horizontal="center" wrapText="1"/>
      <protection locked="0"/>
    </xf>
    <xf numFmtId="4" fontId="54" fillId="6" borderId="0" xfId="318" applyNumberFormat="1" applyFont="1" applyFill="1" applyAlignment="1" applyProtection="1">
      <alignment horizontal="right" vertical="top" wrapText="1"/>
      <protection locked="0"/>
    </xf>
    <xf numFmtId="0" fontId="54" fillId="6" borderId="0" xfId="328" applyFont="1" applyFill="1" applyAlignment="1" applyProtection="1">
      <alignment vertical="top" wrapText="1"/>
      <protection locked="0"/>
    </xf>
    <xf numFmtId="4" fontId="54" fillId="6" borderId="0" xfId="318" applyNumberFormat="1" applyFont="1" applyFill="1" applyAlignment="1" applyProtection="1">
      <alignment vertical="top" wrapText="1"/>
      <protection locked="0"/>
    </xf>
    <xf numFmtId="4" fontId="75" fillId="6" borderId="0" xfId="318" applyNumberFormat="1" applyFont="1" applyFill="1" applyAlignment="1" applyProtection="1">
      <alignment horizontal="right" vertical="top" wrapText="1"/>
      <protection locked="0"/>
    </xf>
    <xf numFmtId="3" fontId="54" fillId="0" borderId="0" xfId="323" applyNumberFormat="1" applyFont="1" applyAlignment="1">
      <alignment horizontal="center" vertical="top" wrapText="1"/>
    </xf>
    <xf numFmtId="3" fontId="54" fillId="0" borderId="23" xfId="318" applyNumberFormat="1" applyFont="1" applyBorder="1" applyAlignment="1">
      <alignment horizontal="center" vertical="top"/>
    </xf>
    <xf numFmtId="3" fontId="66" fillId="0" borderId="0" xfId="318" applyNumberFormat="1" applyFont="1" applyAlignment="1">
      <alignment horizontal="center" vertical="top" wrapText="1"/>
    </xf>
    <xf numFmtId="3" fontId="54" fillId="0" borderId="0" xfId="324" applyNumberFormat="1" applyFont="1" applyAlignment="1">
      <alignment horizontal="center" vertical="top" wrapText="1"/>
    </xf>
    <xf numFmtId="3" fontId="65" fillId="0" borderId="0" xfId="324" applyNumberFormat="1" applyFont="1" applyAlignment="1">
      <alignment horizontal="center" vertical="top" wrapText="1"/>
    </xf>
    <xf numFmtId="3" fontId="65" fillId="0" borderId="17" xfId="324" applyNumberFormat="1" applyFont="1" applyBorder="1" applyAlignment="1">
      <alignment horizontal="center" vertical="top" wrapText="1"/>
    </xf>
    <xf numFmtId="3" fontId="54" fillId="0" borderId="23" xfId="318" applyNumberFormat="1" applyFont="1" applyBorder="1" applyAlignment="1" applyProtection="1">
      <alignment horizontal="center" vertical="top" wrapText="1"/>
      <protection hidden="1"/>
    </xf>
    <xf numFmtId="4" fontId="54" fillId="0" borderId="23" xfId="345" applyNumberFormat="1" applyFont="1" applyBorder="1" applyAlignment="1" applyProtection="1">
      <alignment horizontal="center" vertical="top" wrapText="1"/>
      <protection hidden="1"/>
    </xf>
    <xf numFmtId="1" fontId="54" fillId="0" borderId="23" xfId="318" applyNumberFormat="1" applyFont="1" applyBorder="1" applyAlignment="1" applyProtection="1">
      <alignment horizontal="center" vertical="top" wrapText="1"/>
      <protection hidden="1"/>
    </xf>
    <xf numFmtId="3" fontId="67" fillId="0" borderId="0" xfId="318" applyNumberFormat="1" applyFont="1" applyAlignment="1" applyProtection="1">
      <alignment horizontal="right" vertical="top"/>
      <protection hidden="1"/>
    </xf>
    <xf numFmtId="4" fontId="65" fillId="0" borderId="0" xfId="318" applyNumberFormat="1" applyFont="1" applyAlignment="1" applyProtection="1">
      <alignment horizontal="left" vertical="top"/>
      <protection hidden="1"/>
    </xf>
    <xf numFmtId="3" fontId="47" fillId="0" borderId="0" xfId="346" applyNumberFormat="1" applyFont="1" applyBorder="1" applyAlignment="1" applyProtection="1">
      <alignment horizontal="right" vertical="top"/>
      <protection hidden="1"/>
    </xf>
    <xf numFmtId="4" fontId="54" fillId="0" borderId="0" xfId="318" applyNumberFormat="1" applyFont="1" applyAlignment="1" applyProtection="1">
      <alignment vertical="top"/>
      <protection hidden="1"/>
    </xf>
    <xf numFmtId="3" fontId="54" fillId="0" borderId="0" xfId="318" applyNumberFormat="1" applyFont="1" applyAlignment="1" applyProtection="1">
      <alignment vertical="top"/>
      <protection hidden="1"/>
    </xf>
    <xf numFmtId="3" fontId="54" fillId="0" borderId="0" xfId="318" applyNumberFormat="1" applyFont="1" applyAlignment="1" applyProtection="1">
      <alignment horizontal="right" vertical="top"/>
      <protection hidden="1"/>
    </xf>
    <xf numFmtId="3" fontId="47" fillId="0" borderId="17" xfId="346" applyNumberFormat="1" applyFont="1" applyBorder="1" applyAlignment="1" applyProtection="1">
      <alignment horizontal="right" vertical="top"/>
      <protection hidden="1"/>
    </xf>
    <xf numFmtId="4" fontId="65" fillId="0" borderId="17" xfId="318" applyNumberFormat="1" applyFont="1" applyBorder="1" applyAlignment="1" applyProtection="1">
      <alignment horizontal="right" vertical="top"/>
      <protection hidden="1"/>
    </xf>
    <xf numFmtId="4" fontId="65" fillId="0" borderId="17" xfId="318" applyNumberFormat="1" applyFont="1" applyBorder="1" applyAlignment="1">
      <alignment vertical="top"/>
    </xf>
    <xf numFmtId="3" fontId="54" fillId="0" borderId="17" xfId="318" applyNumberFormat="1" applyFont="1" applyBorder="1" applyAlignment="1" applyProtection="1">
      <alignment horizontal="right" vertical="top"/>
      <protection hidden="1"/>
    </xf>
    <xf numFmtId="4" fontId="65" fillId="0" borderId="17" xfId="318" applyNumberFormat="1" applyFont="1" applyBorder="1" applyAlignment="1" applyProtection="1">
      <alignment horizontal="center" vertical="top"/>
      <protection hidden="1"/>
    </xf>
    <xf numFmtId="4" fontId="54" fillId="6" borderId="0" xfId="318" applyNumberFormat="1" applyFont="1" applyFill="1" applyAlignment="1" applyProtection="1">
      <alignment vertical="top"/>
      <protection locked="0" hidden="1"/>
    </xf>
    <xf numFmtId="4" fontId="54" fillId="6" borderId="0" xfId="318" applyNumberFormat="1" applyFont="1" applyFill="1" applyAlignment="1" applyProtection="1">
      <alignment vertical="top"/>
      <protection locked="0"/>
    </xf>
    <xf numFmtId="4" fontId="54" fillId="6" borderId="0" xfId="345" applyNumberFormat="1" applyFont="1" applyFill="1" applyAlignment="1" applyProtection="1">
      <alignment horizontal="right" vertical="top"/>
      <protection locked="0"/>
    </xf>
    <xf numFmtId="4" fontId="54" fillId="6" borderId="0" xfId="345" applyNumberFormat="1" applyFont="1" applyFill="1" applyAlignment="1" applyProtection="1">
      <alignment horizontal="right" vertical="top" wrapText="1"/>
      <protection locked="0"/>
    </xf>
    <xf numFmtId="4" fontId="75" fillId="6" borderId="0" xfId="345" applyNumberFormat="1" applyFont="1" applyFill="1" applyAlignment="1" applyProtection="1">
      <alignment horizontal="right" vertical="top"/>
      <protection locked="0"/>
    </xf>
    <xf numFmtId="4" fontId="47" fillId="6" borderId="0" xfId="353" applyNumberFormat="1" applyFont="1" applyFill="1" applyBorder="1" applyAlignment="1" applyProtection="1">
      <alignment vertical="top"/>
      <protection locked="0"/>
    </xf>
    <xf numFmtId="4" fontId="54" fillId="6" borderId="0" xfId="335" applyNumberFormat="1" applyFont="1" applyFill="1" applyAlignment="1" applyProtection="1">
      <alignment horizontal="right" vertical="top" wrapText="1"/>
      <protection locked="0"/>
    </xf>
    <xf numFmtId="4" fontId="47" fillId="6" borderId="0" xfId="328" applyNumberFormat="1" applyFont="1" applyFill="1" applyAlignment="1" applyProtection="1">
      <alignment horizontal="center" vertical="top"/>
      <protection locked="0"/>
    </xf>
    <xf numFmtId="4" fontId="51" fillId="6" borderId="0" xfId="369" applyNumberFormat="1" applyFont="1" applyFill="1" applyAlignment="1" applyProtection="1">
      <alignment horizontal="center" vertical="top"/>
      <protection locked="0"/>
    </xf>
    <xf numFmtId="4" fontId="54" fillId="6" borderId="0" xfId="358" applyNumberFormat="1" applyFont="1" applyFill="1" applyAlignment="1" applyProtection="1">
      <alignment horizontal="right" vertical="top" wrapText="1"/>
      <protection locked="0"/>
    </xf>
    <xf numFmtId="4" fontId="75" fillId="6" borderId="0" xfId="345" applyNumberFormat="1" applyFont="1" applyFill="1" applyAlignment="1" applyProtection="1">
      <alignment horizontal="right" vertical="top" wrapText="1"/>
      <protection locked="0"/>
    </xf>
    <xf numFmtId="4" fontId="75" fillId="6" borderId="0" xfId="358" applyNumberFormat="1" applyFont="1" applyFill="1" applyAlignment="1" applyProtection="1">
      <alignment horizontal="right" vertical="top" wrapText="1"/>
      <protection locked="0"/>
    </xf>
    <xf numFmtId="4" fontId="51" fillId="6" borderId="0" xfId="345" applyNumberFormat="1" applyFont="1" applyFill="1" applyAlignment="1" applyProtection="1">
      <alignment horizontal="right" vertical="top"/>
      <protection locked="0"/>
    </xf>
    <xf numFmtId="4" fontId="54" fillId="6" borderId="0" xfId="357" applyNumberFormat="1" applyFont="1" applyFill="1" applyBorder="1" applyAlignment="1" applyProtection="1">
      <alignment horizontal="right" vertical="top"/>
      <protection locked="0"/>
    </xf>
    <xf numFmtId="4" fontId="54" fillId="6" borderId="0" xfId="357" applyNumberFormat="1" applyFont="1" applyFill="1" applyAlignment="1" applyProtection="1">
      <alignment horizontal="right" vertical="top"/>
      <protection locked="0"/>
    </xf>
    <xf numFmtId="185" fontId="54" fillId="6" borderId="0" xfId="357" applyNumberFormat="1" applyFont="1" applyFill="1" applyBorder="1" applyAlignment="1" applyProtection="1">
      <alignment horizontal="right" vertical="top"/>
      <protection locked="0"/>
    </xf>
    <xf numFmtId="4" fontId="54" fillId="6" borderId="17" xfId="357" applyNumberFormat="1" applyFont="1" applyFill="1" applyBorder="1" applyAlignment="1" applyProtection="1">
      <alignment horizontal="right" vertical="top"/>
      <protection locked="0"/>
    </xf>
    <xf numFmtId="0" fontId="54" fillId="6" borderId="0" xfId="345" applyFont="1" applyFill="1" applyAlignment="1" applyProtection="1">
      <alignment horizontal="right" vertical="top"/>
      <protection locked="0"/>
    </xf>
    <xf numFmtId="0" fontId="54" fillId="6" borderId="0" xfId="345" applyFont="1" applyFill="1" applyAlignment="1" applyProtection="1">
      <alignment horizontal="right" vertical="top" wrapText="1"/>
      <protection locked="0"/>
    </xf>
    <xf numFmtId="1" fontId="54" fillId="6" borderId="0" xfId="345" applyNumberFormat="1" applyFont="1" applyFill="1" applyAlignment="1" applyProtection="1">
      <alignment horizontal="right" vertical="top" wrapText="1"/>
      <protection locked="0"/>
    </xf>
    <xf numFmtId="4" fontId="51" fillId="6" borderId="0" xfId="313" applyNumberFormat="1" applyFont="1" applyFill="1" applyAlignment="1" applyProtection="1">
      <alignment vertical="top"/>
      <protection locked="0"/>
    </xf>
    <xf numFmtId="194" fontId="111" fillId="6" borderId="0" xfId="363" applyNumberFormat="1" applyFont="1" applyFill="1" applyBorder="1" applyAlignment="1" applyProtection="1">
      <alignment vertical="top"/>
      <protection locked="0"/>
    </xf>
    <xf numFmtId="4" fontId="54" fillId="6" borderId="0" xfId="366" applyNumberFormat="1" applyFont="1" applyFill="1" applyAlignment="1" applyProtection="1">
      <alignment vertical="top" wrapText="1"/>
      <protection locked="0"/>
    </xf>
    <xf numFmtId="4" fontId="51" fillId="6" borderId="0" xfId="366" applyNumberFormat="1" applyFont="1" applyFill="1" applyAlignment="1" applyProtection="1">
      <alignment vertical="top"/>
      <protection locked="0"/>
    </xf>
    <xf numFmtId="4" fontId="47" fillId="6" borderId="0" xfId="366" applyNumberFormat="1" applyFont="1" applyFill="1" applyAlignment="1" applyProtection="1">
      <alignment vertical="top" wrapText="1"/>
      <protection locked="0"/>
    </xf>
    <xf numFmtId="9" fontId="44" fillId="15" borderId="0" xfId="374" applyFont="1" applyFill="1" applyAlignment="1" applyProtection="1">
      <alignment vertical="top"/>
      <protection locked="0"/>
    </xf>
    <xf numFmtId="9" fontId="73" fillId="6" borderId="0" xfId="0" applyNumberFormat="1" applyFont="1" applyFill="1" applyAlignment="1">
      <alignment horizontal="right" vertical="top"/>
    </xf>
    <xf numFmtId="4" fontId="65" fillId="0" borderId="0" xfId="327" applyNumberFormat="1" applyFont="1" applyAlignment="1">
      <alignment horizontal="left" vertical="top" wrapText="1"/>
    </xf>
    <xf numFmtId="1" fontId="54" fillId="0" borderId="0" xfId="328" applyNumberFormat="1" applyFont="1" applyAlignment="1">
      <alignment horizontal="left" vertical="top" wrapText="1"/>
    </xf>
    <xf numFmtId="0" fontId="65" fillId="0" borderId="28" xfId="328" applyFont="1" applyBorder="1" applyAlignment="1">
      <alignment horizontal="center" vertical="top" wrapText="1"/>
    </xf>
    <xf numFmtId="0" fontId="65" fillId="2" borderId="28" xfId="328" applyFont="1" applyFill="1" applyBorder="1" applyAlignment="1">
      <alignment horizontal="center" vertical="top" wrapText="1"/>
    </xf>
    <xf numFmtId="0" fontId="65" fillId="2" borderId="29" xfId="328" applyFont="1" applyFill="1" applyBorder="1" applyAlignment="1">
      <alignment horizontal="center" vertical="top" wrapText="1"/>
    </xf>
    <xf numFmtId="0" fontId="65" fillId="10" borderId="27" xfId="328" applyFont="1" applyFill="1" applyBorder="1" applyAlignment="1">
      <alignment horizontal="center" vertical="top" wrapText="1"/>
    </xf>
    <xf numFmtId="0" fontId="65" fillId="10" borderId="28" xfId="328" applyFont="1" applyFill="1" applyBorder="1" applyAlignment="1">
      <alignment horizontal="center" vertical="top" wrapText="1"/>
    </xf>
    <xf numFmtId="0" fontId="65" fillId="10" borderId="29" xfId="328" applyFont="1" applyFill="1" applyBorder="1" applyAlignment="1">
      <alignment horizontal="center" vertical="top" wrapText="1"/>
    </xf>
    <xf numFmtId="0" fontId="65" fillId="2" borderId="17" xfId="318" applyFont="1" applyFill="1" applyBorder="1" applyAlignment="1" applyProtection="1">
      <alignment horizontal="center" vertical="top" wrapText="1"/>
      <protection hidden="1"/>
    </xf>
    <xf numFmtId="0" fontId="65" fillId="10" borderId="17" xfId="318" applyFont="1" applyFill="1" applyBorder="1" applyAlignment="1" applyProtection="1">
      <alignment horizontal="center" vertical="top" wrapText="1"/>
      <protection hidden="1"/>
    </xf>
    <xf numFmtId="0" fontId="65" fillId="0" borderId="17" xfId="318" applyFont="1" applyBorder="1" applyAlignment="1" applyProtection="1">
      <alignment horizontal="center" vertical="top" wrapText="1"/>
      <protection hidden="1"/>
    </xf>
    <xf numFmtId="0" fontId="54" fillId="0" borderId="0" xfId="345" applyFont="1" applyAlignment="1">
      <alignment horizontal="center" vertical="top"/>
    </xf>
    <xf numFmtId="0" fontId="54" fillId="0" borderId="0" xfId="345" applyFont="1" applyAlignment="1">
      <alignment horizontal="right" vertical="top"/>
    </xf>
    <xf numFmtId="4" fontId="54" fillId="0" borderId="0" xfId="345" applyNumberFormat="1" applyFont="1" applyAlignment="1">
      <alignment horizontal="right" vertical="top"/>
    </xf>
    <xf numFmtId="0" fontId="73" fillId="0" borderId="0" xfId="311" applyFont="1" applyAlignment="1">
      <alignment horizontal="left" vertical="top"/>
    </xf>
    <xf numFmtId="4" fontId="73" fillId="9" borderId="0" xfId="311" applyNumberFormat="1" applyFont="1" applyFill="1" applyAlignment="1">
      <alignment vertical="top"/>
    </xf>
    <xf numFmtId="0" fontId="54" fillId="10" borderId="0" xfId="328" applyFont="1" applyFill="1" applyAlignment="1">
      <alignment wrapText="1"/>
    </xf>
    <xf numFmtId="49" fontId="54" fillId="0" borderId="0" xfId="311" applyNumberFormat="1" applyFont="1" applyAlignment="1">
      <alignment horizontal="center" vertical="center"/>
    </xf>
    <xf numFmtId="4" fontId="128" fillId="0" borderId="0" xfId="311" applyNumberFormat="1" applyFont="1" applyAlignment="1">
      <alignment vertical="center" wrapText="1"/>
    </xf>
    <xf numFmtId="4" fontId="54" fillId="0" borderId="0" xfId="311" applyNumberFormat="1" applyFont="1" applyAlignment="1">
      <alignment horizontal="center" vertical="center"/>
    </xf>
    <xf numFmtId="4" fontId="54" fillId="0" borderId="0" xfId="311" applyNumberFormat="1" applyFont="1" applyAlignment="1">
      <alignment horizontal="right" vertical="center"/>
    </xf>
    <xf numFmtId="4" fontId="65" fillId="9" borderId="0" xfId="311" applyNumberFormat="1" applyFont="1" applyFill="1" applyAlignment="1">
      <alignment horizontal="center" vertical="center"/>
    </xf>
    <xf numFmtId="4" fontId="65" fillId="10" borderId="0" xfId="311" applyNumberFormat="1" applyFont="1" applyFill="1" applyAlignment="1">
      <alignment horizontal="center" vertical="center"/>
    </xf>
    <xf numFmtId="4" fontId="54" fillId="0" borderId="0" xfId="311" applyNumberFormat="1" applyFont="1" applyAlignment="1">
      <alignment vertical="center"/>
    </xf>
    <xf numFmtId="0" fontId="73" fillId="0" borderId="0" xfId="311" applyFont="1" applyAlignment="1">
      <alignment vertical="center"/>
    </xf>
    <xf numFmtId="49" fontId="72" fillId="0" borderId="0" xfId="311" applyNumberFormat="1" applyFont="1" applyAlignment="1">
      <alignment horizontal="center" vertical="top"/>
    </xf>
    <xf numFmtId="4" fontId="72" fillId="0" borderId="0" xfId="311" applyNumberFormat="1" applyFont="1" applyAlignment="1">
      <alignment vertical="top"/>
    </xf>
    <xf numFmtId="4" fontId="72" fillId="0" borderId="0" xfId="311" applyNumberFormat="1" applyFont="1" applyAlignment="1">
      <alignment horizontal="center" vertical="top"/>
    </xf>
    <xf numFmtId="4" fontId="54" fillId="9" borderId="0" xfId="311" applyNumberFormat="1" applyFont="1" applyFill="1" applyAlignment="1">
      <alignment vertical="top"/>
    </xf>
    <xf numFmtId="4" fontId="54" fillId="10" borderId="0" xfId="311" applyNumberFormat="1" applyFont="1" applyFill="1" applyAlignment="1">
      <alignment vertical="top"/>
    </xf>
    <xf numFmtId="4" fontId="54" fillId="0" borderId="0" xfId="311" applyNumberFormat="1" applyFont="1" applyAlignment="1">
      <alignment vertical="top"/>
    </xf>
    <xf numFmtId="0" fontId="73" fillId="0" borderId="0" xfId="311" applyFont="1" applyAlignment="1">
      <alignment vertical="top"/>
    </xf>
    <xf numFmtId="49" fontId="54" fillId="0" borderId="0" xfId="311" applyNumberFormat="1" applyFont="1" applyAlignment="1">
      <alignment horizontal="center" vertical="top"/>
    </xf>
    <xf numFmtId="4" fontId="54" fillId="0" borderId="0" xfId="311" applyNumberFormat="1" applyFont="1" applyAlignment="1">
      <alignment horizontal="center" vertical="top"/>
    </xf>
    <xf numFmtId="4" fontId="65" fillId="0" borderId="0" xfId="311" applyNumberFormat="1" applyFont="1" applyAlignment="1">
      <alignment horizontal="right" vertical="top"/>
    </xf>
    <xf numFmtId="4" fontId="65" fillId="9" borderId="0" xfId="311" applyNumberFormat="1" applyFont="1" applyFill="1" applyAlignment="1">
      <alignment vertical="top"/>
    </xf>
    <xf numFmtId="4" fontId="65" fillId="10" borderId="0" xfId="311" applyNumberFormat="1" applyFont="1" applyFill="1" applyAlignment="1">
      <alignment vertical="top"/>
    </xf>
    <xf numFmtId="4" fontId="65" fillId="0" borderId="0" xfId="311" applyNumberFormat="1" applyFont="1" applyAlignment="1">
      <alignment vertical="top"/>
    </xf>
    <xf numFmtId="49" fontId="65" fillId="0" borderId="0" xfId="311" applyNumberFormat="1" applyFont="1" applyAlignment="1">
      <alignment horizontal="center" vertical="top"/>
    </xf>
    <xf numFmtId="4" fontId="54" fillId="6" borderId="0" xfId="311" applyNumberFormat="1" applyFont="1" applyFill="1" applyAlignment="1" applyProtection="1">
      <alignment horizontal="right" vertical="top"/>
      <protection locked="0"/>
    </xf>
    <xf numFmtId="4" fontId="54" fillId="9" borderId="0" xfId="311" applyNumberFormat="1" applyFont="1" applyFill="1" applyAlignment="1">
      <alignment horizontal="right" vertical="top"/>
    </xf>
    <xf numFmtId="4" fontId="54" fillId="10" borderId="0" xfId="311" applyNumberFormat="1" applyFont="1" applyFill="1" applyAlignment="1">
      <alignment horizontal="right" vertical="top"/>
    </xf>
    <xf numFmtId="4" fontId="54" fillId="9" borderId="17" xfId="311" applyNumberFormat="1" applyFont="1" applyFill="1" applyBorder="1" applyAlignment="1">
      <alignment vertical="top"/>
    </xf>
    <xf numFmtId="4" fontId="54" fillId="10" borderId="17" xfId="311" applyNumberFormat="1" applyFont="1" applyFill="1" applyBorder="1" applyAlignment="1">
      <alignment vertical="top"/>
    </xf>
    <xf numFmtId="4" fontId="65" fillId="0" borderId="5" xfId="311" applyNumberFormat="1" applyFont="1" applyBorder="1" applyAlignment="1">
      <alignment vertical="top"/>
    </xf>
    <xf numFmtId="4" fontId="54" fillId="0" borderId="5" xfId="311" applyNumberFormat="1" applyFont="1" applyBorder="1" applyAlignment="1">
      <alignment horizontal="center" vertical="top"/>
    </xf>
    <xf numFmtId="4" fontId="54" fillId="0" borderId="5" xfId="311" applyNumberFormat="1" applyFont="1" applyBorder="1" applyAlignment="1">
      <alignment vertical="top"/>
    </xf>
    <xf numFmtId="4" fontId="54" fillId="0" borderId="5" xfId="311" applyNumberFormat="1" applyFont="1" applyBorder="1" applyAlignment="1">
      <alignment horizontal="right" vertical="top"/>
    </xf>
    <xf numFmtId="4" fontId="65" fillId="0" borderId="5" xfId="311" applyNumberFormat="1" applyFont="1" applyBorder="1" applyAlignment="1">
      <alignment horizontal="right" vertical="top"/>
    </xf>
    <xf numFmtId="4" fontId="54" fillId="9" borderId="35" xfId="311" applyNumberFormat="1" applyFont="1" applyFill="1" applyBorder="1" applyAlignment="1">
      <alignment vertical="top"/>
    </xf>
    <xf numFmtId="4" fontId="65" fillId="9" borderId="35" xfId="311" applyNumberFormat="1" applyFont="1" applyFill="1" applyBorder="1" applyAlignment="1">
      <alignment horizontal="right" vertical="top"/>
    </xf>
    <xf numFmtId="4" fontId="54" fillId="10" borderId="35" xfId="311" applyNumberFormat="1" applyFont="1" applyFill="1" applyBorder="1" applyAlignment="1">
      <alignment vertical="top"/>
    </xf>
    <xf numFmtId="4" fontId="65" fillId="10" borderId="43" xfId="311" applyNumberFormat="1" applyFont="1" applyFill="1" applyBorder="1" applyAlignment="1">
      <alignment horizontal="right" vertical="top"/>
    </xf>
    <xf numFmtId="49" fontId="72" fillId="0" borderId="0" xfId="0" applyNumberFormat="1" applyFont="1" applyAlignment="1">
      <alignment horizontal="center" vertical="top"/>
    </xf>
    <xf numFmtId="4" fontId="72" fillId="0" borderId="0" xfId="0" applyNumberFormat="1" applyFont="1" applyAlignment="1">
      <alignment vertical="top"/>
    </xf>
    <xf numFmtId="4" fontId="54" fillId="0" borderId="0" xfId="0" applyNumberFormat="1" applyFont="1" applyAlignment="1">
      <alignment horizontal="center" vertical="top"/>
    </xf>
    <xf numFmtId="4" fontId="65" fillId="0" borderId="0" xfId="0" applyNumberFormat="1" applyFont="1" applyAlignment="1">
      <alignment horizontal="right" vertical="top"/>
    </xf>
    <xf numFmtId="49" fontId="65" fillId="0" borderId="0" xfId="0" applyNumberFormat="1" applyFont="1" applyAlignment="1">
      <alignment horizontal="center" vertical="top"/>
    </xf>
    <xf numFmtId="4" fontId="65" fillId="0" borderId="0" xfId="0" applyNumberFormat="1" applyFont="1" applyAlignment="1">
      <alignment vertical="top"/>
    </xf>
    <xf numFmtId="49" fontId="54" fillId="0" borderId="0" xfId="0" applyNumberFormat="1" applyFont="1" applyAlignment="1">
      <alignment horizontal="center" vertical="top"/>
    </xf>
    <xf numFmtId="4" fontId="54" fillId="0" borderId="0" xfId="0" applyNumberFormat="1" applyFont="1" applyAlignment="1">
      <alignment vertical="top" wrapText="1"/>
    </xf>
    <xf numFmtId="4" fontId="54" fillId="6" borderId="0" xfId="0" applyNumberFormat="1" applyFont="1" applyFill="1" applyAlignment="1" applyProtection="1">
      <alignment horizontal="right" vertical="top"/>
      <protection locked="0"/>
    </xf>
    <xf numFmtId="4" fontId="65" fillId="10" borderId="5" xfId="311" applyNumberFormat="1" applyFont="1" applyFill="1" applyBorder="1" applyAlignment="1">
      <alignment horizontal="right" vertical="top"/>
    </xf>
    <xf numFmtId="4" fontId="73" fillId="0" borderId="0" xfId="311" applyNumberFormat="1" applyFont="1" applyAlignment="1">
      <alignment vertical="top"/>
    </xf>
    <xf numFmtId="4" fontId="72" fillId="0" borderId="0" xfId="311" applyNumberFormat="1" applyFont="1" applyAlignment="1">
      <alignment vertical="top" wrapText="1"/>
    </xf>
    <xf numFmtId="4" fontId="65" fillId="0" borderId="0" xfId="311" applyNumberFormat="1" applyFont="1" applyAlignment="1">
      <alignment vertical="top" wrapText="1"/>
    </xf>
    <xf numFmtId="4" fontId="65" fillId="0" borderId="5" xfId="311" applyNumberFormat="1" applyFont="1" applyBorder="1" applyAlignment="1">
      <alignment vertical="top" wrapText="1"/>
    </xf>
    <xf numFmtId="4" fontId="65" fillId="9" borderId="35" xfId="311" applyNumberFormat="1" applyFont="1" applyFill="1" applyBorder="1" applyAlignment="1">
      <alignment vertical="top"/>
    </xf>
    <xf numFmtId="4" fontId="65" fillId="10" borderId="35" xfId="311" applyNumberFormat="1" applyFont="1" applyFill="1" applyBorder="1" applyAlignment="1">
      <alignment vertical="top"/>
    </xf>
    <xf numFmtId="4" fontId="65" fillId="10" borderId="35" xfId="311" applyNumberFormat="1" applyFont="1" applyFill="1" applyBorder="1" applyAlignment="1">
      <alignment horizontal="right" vertical="top"/>
    </xf>
    <xf numFmtId="0" fontId="54" fillId="0" borderId="0" xfId="311" applyFont="1" applyAlignment="1">
      <alignment vertical="top"/>
    </xf>
    <xf numFmtId="0" fontId="54" fillId="0" borderId="0" xfId="311" applyFont="1" applyAlignment="1">
      <alignment horizontal="left" vertical="top" wrapText="1"/>
    </xf>
    <xf numFmtId="4" fontId="65" fillId="0" borderId="16" xfId="311" applyNumberFormat="1" applyFont="1" applyBorder="1" applyAlignment="1">
      <alignment horizontal="right" vertical="top"/>
    </xf>
    <xf numFmtId="4" fontId="65" fillId="10" borderId="16" xfId="311" applyNumberFormat="1" applyFont="1" applyFill="1" applyBorder="1" applyAlignment="1">
      <alignment horizontal="right" vertical="top"/>
    </xf>
    <xf numFmtId="0" fontId="73" fillId="0" borderId="0" xfId="311" applyFont="1" applyAlignment="1">
      <alignment horizontal="center" vertical="top"/>
    </xf>
    <xf numFmtId="2" fontId="73" fillId="0" borderId="0" xfId="311" applyNumberFormat="1" applyFont="1" applyAlignment="1">
      <alignment horizontal="center" vertical="center"/>
    </xf>
    <xf numFmtId="0" fontId="128" fillId="0" borderId="0" xfId="311" applyFont="1" applyAlignment="1">
      <alignment vertical="center"/>
    </xf>
    <xf numFmtId="4" fontId="65" fillId="0" borderId="23" xfId="311" applyNumberFormat="1" applyFont="1" applyBorder="1" applyAlignment="1">
      <alignment horizontal="center" vertical="center"/>
    </xf>
    <xf numFmtId="4" fontId="65" fillId="0" borderId="23" xfId="311" applyNumberFormat="1" applyFont="1" applyBorder="1" applyAlignment="1">
      <alignment horizontal="right" vertical="center"/>
    </xf>
    <xf numFmtId="0" fontId="65" fillId="9" borderId="32" xfId="311" applyFont="1" applyFill="1" applyBorder="1" applyAlignment="1">
      <alignment horizontal="center" vertical="center"/>
    </xf>
    <xf numFmtId="0" fontId="65" fillId="9" borderId="33" xfId="311" applyFont="1" applyFill="1" applyBorder="1" applyAlignment="1">
      <alignment horizontal="center" vertical="center"/>
    </xf>
    <xf numFmtId="0" fontId="65" fillId="9" borderId="34" xfId="311" applyFont="1" applyFill="1" applyBorder="1" applyAlignment="1">
      <alignment horizontal="center" vertical="center"/>
    </xf>
    <xf numFmtId="0" fontId="65" fillId="10" borderId="32" xfId="311" applyFont="1" applyFill="1" applyBorder="1" applyAlignment="1">
      <alignment horizontal="center" vertical="center"/>
    </xf>
    <xf numFmtId="0" fontId="65" fillId="10" borderId="33" xfId="311" applyFont="1" applyFill="1" applyBorder="1" applyAlignment="1">
      <alignment horizontal="center" vertical="center"/>
    </xf>
    <xf numFmtId="0" fontId="65" fillId="10" borderId="34" xfId="311" applyFont="1" applyFill="1" applyBorder="1" applyAlignment="1">
      <alignment horizontal="center" vertical="center"/>
    </xf>
    <xf numFmtId="0" fontId="54" fillId="0" borderId="0" xfId="311" applyFont="1" applyAlignment="1">
      <alignment vertical="center"/>
    </xf>
    <xf numFmtId="2" fontId="72" fillId="0" borderId="0" xfId="311" applyNumberFormat="1" applyFont="1" applyAlignment="1">
      <alignment horizontal="center" vertical="top"/>
    </xf>
    <xf numFmtId="0" fontId="72" fillId="0" borderId="0" xfId="311" applyFont="1" applyAlignment="1">
      <alignment vertical="top"/>
    </xf>
    <xf numFmtId="0" fontId="129" fillId="9" borderId="0" xfId="311" applyFont="1" applyFill="1" applyAlignment="1">
      <alignment horizontal="right" vertical="top"/>
    </xf>
    <xf numFmtId="0" fontId="129" fillId="9" borderId="0" xfId="311" applyFont="1" applyFill="1" applyAlignment="1">
      <alignment vertical="top"/>
    </xf>
    <xf numFmtId="0" fontId="129" fillId="10" borderId="0" xfId="311" applyFont="1" applyFill="1" applyAlignment="1">
      <alignment horizontal="right" vertical="top"/>
    </xf>
    <xf numFmtId="0" fontId="129" fillId="10" borderId="0" xfId="311" applyFont="1" applyFill="1" applyAlignment="1">
      <alignment vertical="top"/>
    </xf>
    <xf numFmtId="0" fontId="129" fillId="0" borderId="0" xfId="311" applyFont="1" applyAlignment="1">
      <alignment vertical="top"/>
    </xf>
    <xf numFmtId="2" fontId="65" fillId="0" borderId="0" xfId="311" applyNumberFormat="1" applyFont="1" applyAlignment="1">
      <alignment horizontal="center" vertical="top"/>
    </xf>
    <xf numFmtId="0" fontId="65" fillId="0" borderId="0" xfId="311" applyFont="1" applyAlignment="1">
      <alignment vertical="top"/>
    </xf>
    <xf numFmtId="4" fontId="66" fillId="0" borderId="0" xfId="311" applyNumberFormat="1" applyFont="1" applyAlignment="1">
      <alignment horizontal="center" vertical="top"/>
    </xf>
    <xf numFmtId="4" fontId="66" fillId="0" borderId="0" xfId="311" applyNumberFormat="1" applyFont="1" applyAlignment="1">
      <alignment horizontal="right" vertical="top"/>
    </xf>
    <xf numFmtId="4" fontId="66" fillId="0" borderId="0" xfId="311" applyNumberFormat="1" applyFont="1" applyAlignment="1">
      <alignment vertical="top"/>
    </xf>
    <xf numFmtId="0" fontId="67" fillId="9" borderId="0" xfId="311" applyFont="1" applyFill="1" applyAlignment="1">
      <alignment horizontal="right" vertical="top"/>
    </xf>
    <xf numFmtId="0" fontId="67" fillId="9" borderId="0" xfId="311" applyFont="1" applyFill="1" applyAlignment="1">
      <alignment vertical="top"/>
    </xf>
    <xf numFmtId="0" fontId="67" fillId="10" borderId="0" xfId="311" applyFont="1" applyFill="1" applyAlignment="1">
      <alignment horizontal="right" vertical="top"/>
    </xf>
    <xf numFmtId="0" fontId="67" fillId="10" borderId="0" xfId="311" applyFont="1" applyFill="1" applyAlignment="1">
      <alignment vertical="top"/>
    </xf>
    <xf numFmtId="0" fontId="67" fillId="0" borderId="0" xfId="311" applyFont="1" applyAlignment="1">
      <alignment vertical="top"/>
    </xf>
    <xf numFmtId="2" fontId="54" fillId="0" borderId="0" xfId="311" applyNumberFormat="1" applyFont="1" applyAlignment="1">
      <alignment horizontal="center" vertical="top"/>
    </xf>
    <xf numFmtId="4" fontId="54" fillId="6" borderId="0" xfId="311" applyNumberFormat="1" applyFont="1" applyFill="1" applyAlignment="1" applyProtection="1">
      <alignment vertical="top"/>
      <protection locked="0"/>
    </xf>
    <xf numFmtId="0" fontId="72" fillId="0" borderId="0" xfId="311" applyFont="1" applyAlignment="1">
      <alignment vertical="top" wrapText="1"/>
    </xf>
    <xf numFmtId="0" fontId="65" fillId="0" borderId="5" xfId="311" applyFont="1" applyBorder="1" applyAlignment="1">
      <alignment vertical="top" wrapText="1"/>
    </xf>
    <xf numFmtId="0" fontId="65" fillId="0" borderId="5" xfId="311" applyFont="1" applyBorder="1" applyAlignment="1">
      <alignment vertical="top"/>
    </xf>
    <xf numFmtId="0" fontId="67" fillId="9" borderId="35" xfId="311" applyFont="1" applyFill="1" applyBorder="1" applyAlignment="1">
      <alignment horizontal="right" vertical="top"/>
    </xf>
    <xf numFmtId="0" fontId="67" fillId="9" borderId="35" xfId="311" applyFont="1" applyFill="1" applyBorder="1" applyAlignment="1">
      <alignment vertical="top"/>
    </xf>
    <xf numFmtId="0" fontId="67" fillId="10" borderId="35" xfId="311" applyFont="1" applyFill="1" applyBorder="1" applyAlignment="1">
      <alignment horizontal="right" vertical="top"/>
    </xf>
    <xf numFmtId="0" fontId="67" fillId="10" borderId="35" xfId="311" applyFont="1" applyFill="1" applyBorder="1" applyAlignment="1">
      <alignment vertical="top"/>
    </xf>
    <xf numFmtId="4" fontId="65" fillId="10" borderId="44" xfId="311" applyNumberFormat="1" applyFont="1" applyFill="1" applyBorder="1" applyAlignment="1">
      <alignment vertical="top"/>
    </xf>
    <xf numFmtId="4" fontId="73" fillId="0" borderId="0" xfId="311" applyNumberFormat="1" applyFont="1" applyAlignment="1">
      <alignment horizontal="right" vertical="top"/>
    </xf>
    <xf numFmtId="0" fontId="65" fillId="0" borderId="0" xfId="311" applyFont="1" applyAlignment="1">
      <alignment vertical="top" wrapText="1"/>
    </xf>
    <xf numFmtId="0" fontId="54" fillId="6" borderId="0" xfId="311" applyFont="1" applyFill="1" applyAlignment="1" applyProtection="1">
      <alignment vertical="top"/>
      <protection locked="0"/>
    </xf>
    <xf numFmtId="0" fontId="54" fillId="9" borderId="0" xfId="311" applyFont="1" applyFill="1" applyAlignment="1">
      <alignment horizontal="right" vertical="top"/>
    </xf>
    <xf numFmtId="0" fontId="54" fillId="9" borderId="0" xfId="311" applyFont="1" applyFill="1" applyAlignment="1">
      <alignment vertical="top"/>
    </xf>
    <xf numFmtId="0" fontId="54" fillId="10" borderId="0" xfId="311" applyFont="1" applyFill="1" applyAlignment="1">
      <alignment horizontal="right" vertical="top"/>
    </xf>
    <xf numFmtId="0" fontId="54" fillId="10" borderId="0" xfId="311" applyFont="1" applyFill="1" applyAlignment="1">
      <alignment vertical="top"/>
    </xf>
    <xf numFmtId="0" fontId="54" fillId="9" borderId="35" xfId="311" applyFont="1" applyFill="1" applyBorder="1" applyAlignment="1">
      <alignment horizontal="right" vertical="top"/>
    </xf>
    <xf numFmtId="0" fontId="54" fillId="9" borderId="35" xfId="311" applyFont="1" applyFill="1" applyBorder="1" applyAlignment="1">
      <alignment vertical="top"/>
    </xf>
    <xf numFmtId="0" fontId="54" fillId="10" borderId="35" xfId="311" applyFont="1" applyFill="1" applyBorder="1" applyAlignment="1">
      <alignment horizontal="right" vertical="top"/>
    </xf>
    <xf numFmtId="0" fontId="54" fillId="10" borderId="35" xfId="311" applyFont="1" applyFill="1" applyBorder="1" applyAlignment="1">
      <alignment vertical="top"/>
    </xf>
    <xf numFmtId="2" fontId="54" fillId="0" borderId="0" xfId="311" quotePrefix="1" applyNumberFormat="1" applyFont="1" applyAlignment="1">
      <alignment horizontal="center" vertical="top"/>
    </xf>
    <xf numFmtId="2" fontId="130" fillId="0" borderId="0" xfId="311" applyNumberFormat="1" applyFont="1" applyAlignment="1">
      <alignment horizontal="center" vertical="top"/>
    </xf>
    <xf numFmtId="0" fontId="130" fillId="0" borderId="0" xfId="311" applyFont="1" applyAlignment="1">
      <alignment vertical="top" wrapText="1"/>
    </xf>
    <xf numFmtId="4" fontId="131" fillId="0" borderId="0" xfId="311" applyNumberFormat="1" applyFont="1" applyAlignment="1">
      <alignment horizontal="center" vertical="top"/>
    </xf>
    <xf numFmtId="4" fontId="131" fillId="0" borderId="0" xfId="311" applyNumberFormat="1" applyFont="1" applyAlignment="1">
      <alignment horizontal="right" vertical="top"/>
    </xf>
    <xf numFmtId="4" fontId="131" fillId="0" borderId="0" xfId="311" applyNumberFormat="1" applyFont="1" applyAlignment="1">
      <alignment vertical="top"/>
    </xf>
    <xf numFmtId="0" fontId="131" fillId="9" borderId="0" xfId="311" applyFont="1" applyFill="1" applyAlignment="1">
      <alignment horizontal="right" vertical="top"/>
    </xf>
    <xf numFmtId="0" fontId="131" fillId="9" borderId="0" xfId="311" applyFont="1" applyFill="1" applyAlignment="1">
      <alignment vertical="top"/>
    </xf>
    <xf numFmtId="0" fontId="131" fillId="10" borderId="0" xfId="311" applyFont="1" applyFill="1" applyAlignment="1">
      <alignment horizontal="right" vertical="top"/>
    </xf>
    <xf numFmtId="0" fontId="131" fillId="10" borderId="0" xfId="311" applyFont="1" applyFill="1" applyAlignment="1">
      <alignment vertical="top"/>
    </xf>
    <xf numFmtId="0" fontId="131" fillId="0" borderId="0" xfId="311" applyFont="1" applyAlignment="1">
      <alignment vertical="top"/>
    </xf>
    <xf numFmtId="4" fontId="54" fillId="0" borderId="0" xfId="0" quotePrefix="1" applyNumberFormat="1" applyFont="1" applyAlignment="1">
      <alignment vertical="top" wrapText="1"/>
    </xf>
    <xf numFmtId="2" fontId="54" fillId="0" borderId="35" xfId="311" applyNumberFormat="1" applyFont="1" applyBorder="1" applyAlignment="1">
      <alignment horizontal="center" vertical="top"/>
    </xf>
    <xf numFmtId="0" fontId="65" fillId="0" borderId="35" xfId="311" applyFont="1" applyBorder="1" applyAlignment="1">
      <alignment vertical="top" wrapText="1"/>
    </xf>
    <xf numFmtId="0" fontId="65" fillId="0" borderId="35" xfId="311" applyFont="1" applyBorder="1" applyAlignment="1">
      <alignment vertical="top"/>
    </xf>
    <xf numFmtId="4" fontId="65" fillId="0" borderId="35" xfId="311" applyNumberFormat="1" applyFont="1" applyBorder="1" applyAlignment="1">
      <alignment horizontal="right" vertical="top"/>
    </xf>
    <xf numFmtId="4" fontId="65" fillId="0" borderId="35" xfId="311" applyNumberFormat="1" applyFont="1" applyBorder="1" applyAlignment="1">
      <alignment vertical="top"/>
    </xf>
    <xf numFmtId="4" fontId="54" fillId="9" borderId="35" xfId="311" applyNumberFormat="1" applyFont="1" applyFill="1" applyBorder="1" applyAlignment="1">
      <alignment horizontal="right" vertical="top"/>
    </xf>
    <xf numFmtId="4" fontId="54" fillId="10" borderId="35" xfId="311" applyNumberFormat="1" applyFont="1" applyFill="1" applyBorder="1" applyAlignment="1">
      <alignment horizontal="right" vertical="top"/>
    </xf>
    <xf numFmtId="2" fontId="54" fillId="0" borderId="15" xfId="311" applyNumberFormat="1" applyFont="1" applyBorder="1" applyAlignment="1">
      <alignment horizontal="center" vertical="top"/>
    </xf>
    <xf numFmtId="0" fontId="65" fillId="0" borderId="15" xfId="311" applyFont="1" applyBorder="1" applyAlignment="1">
      <alignment vertical="top" wrapText="1"/>
    </xf>
    <xf numFmtId="0" fontId="65" fillId="0" borderId="15" xfId="311" applyFont="1" applyBorder="1" applyAlignment="1">
      <alignment vertical="top"/>
    </xf>
    <xf numFmtId="4" fontId="65" fillId="0" borderId="15" xfId="311" applyNumberFormat="1" applyFont="1" applyBorder="1" applyAlignment="1">
      <alignment horizontal="right" vertical="top"/>
    </xf>
    <xf numFmtId="4" fontId="65" fillId="0" borderId="15" xfId="311" applyNumberFormat="1" applyFont="1" applyBorder="1" applyAlignment="1">
      <alignment vertical="top"/>
    </xf>
    <xf numFmtId="0" fontId="54" fillId="10" borderId="15" xfId="311" applyFont="1" applyFill="1" applyBorder="1" applyAlignment="1">
      <alignment vertical="top"/>
    </xf>
    <xf numFmtId="4" fontId="65" fillId="10" borderId="15" xfId="311" applyNumberFormat="1" applyFont="1" applyFill="1" applyBorder="1" applyAlignment="1">
      <alignment vertical="top"/>
    </xf>
    <xf numFmtId="2" fontId="73" fillId="0" borderId="0" xfId="311" applyNumberFormat="1" applyFont="1" applyAlignment="1">
      <alignment horizontal="center" vertical="top"/>
    </xf>
    <xf numFmtId="0" fontId="73" fillId="0" borderId="0" xfId="311" applyFont="1" applyAlignment="1">
      <alignment horizontal="right" vertical="top"/>
    </xf>
    <xf numFmtId="0" fontId="65" fillId="0" borderId="17" xfId="317" applyFont="1" applyBorder="1" applyAlignment="1">
      <alignment vertical="top" wrapText="1"/>
    </xf>
    <xf numFmtId="0" fontId="54" fillId="0" borderId="0" xfId="317" applyFont="1" applyAlignment="1">
      <alignment vertical="top"/>
    </xf>
    <xf numFmtId="0" fontId="65" fillId="0" borderId="0" xfId="317" applyFont="1" applyAlignment="1">
      <alignment vertical="top"/>
    </xf>
    <xf numFmtId="4" fontId="54" fillId="0" borderId="0" xfId="317" applyNumberFormat="1" applyFont="1" applyAlignment="1">
      <alignment horizontal="right" vertical="top"/>
    </xf>
    <xf numFmtId="0" fontId="54" fillId="0" borderId="17" xfId="317" applyFont="1" applyBorder="1" applyAlignment="1">
      <alignment vertical="top"/>
    </xf>
    <xf numFmtId="4" fontId="65" fillId="0" borderId="0" xfId="317" applyNumberFormat="1" applyFont="1" applyAlignment="1">
      <alignment vertical="top"/>
    </xf>
    <xf numFmtId="0" fontId="54" fillId="12" borderId="7" xfId="317" applyFont="1" applyFill="1" applyBorder="1" applyAlignment="1">
      <alignment horizontal="center" vertical="top"/>
    </xf>
    <xf numFmtId="0" fontId="65" fillId="12" borderId="3" xfId="317" applyFont="1" applyFill="1" applyBorder="1" applyAlignment="1">
      <alignment vertical="top" wrapText="1"/>
    </xf>
    <xf numFmtId="0" fontId="65" fillId="12" borderId="3" xfId="317" applyFont="1" applyFill="1" applyBorder="1" applyAlignment="1">
      <alignment horizontal="center" vertical="top"/>
    </xf>
    <xf numFmtId="3" fontId="65" fillId="12" borderId="3" xfId="317" applyNumberFormat="1" applyFont="1" applyFill="1" applyBorder="1" applyAlignment="1">
      <alignment horizontal="center" vertical="top"/>
    </xf>
    <xf numFmtId="4" fontId="65" fillId="12" borderId="3" xfId="317" applyNumberFormat="1" applyFont="1" applyFill="1" applyBorder="1" applyAlignment="1">
      <alignment vertical="top"/>
    </xf>
    <xf numFmtId="0" fontId="65" fillId="8" borderId="0" xfId="317" applyFont="1" applyFill="1" applyAlignment="1">
      <alignment horizontal="center" vertical="top"/>
    </xf>
    <xf numFmtId="0" fontId="65" fillId="8" borderId="0" xfId="317" applyFont="1" applyFill="1" applyAlignment="1">
      <alignment vertical="top"/>
    </xf>
    <xf numFmtId="0" fontId="54" fillId="8" borderId="0" xfId="317" applyFont="1" applyFill="1" applyAlignment="1">
      <alignment horizontal="center" vertical="top"/>
    </xf>
    <xf numFmtId="3" fontId="54" fillId="8" borderId="0" xfId="317" applyNumberFormat="1" applyFont="1" applyFill="1" applyAlignment="1">
      <alignment horizontal="center" vertical="top"/>
    </xf>
    <xf numFmtId="4" fontId="54" fillId="8" borderId="0" xfId="317" applyNumberFormat="1" applyFont="1" applyFill="1" applyAlignment="1">
      <alignment horizontal="right" vertical="top"/>
    </xf>
    <xf numFmtId="0" fontId="67" fillId="0" borderId="0" xfId="317" applyFont="1" applyAlignment="1">
      <alignment horizontal="left" vertical="top" wrapText="1"/>
    </xf>
    <xf numFmtId="0" fontId="54" fillId="0" borderId="0" xfId="317" applyFont="1" applyAlignment="1">
      <alignment horizontal="center" vertical="top" wrapText="1"/>
    </xf>
    <xf numFmtId="0" fontId="65" fillId="0" borderId="0" xfId="318" applyFont="1" applyAlignment="1">
      <alignment vertical="top" wrapText="1"/>
    </xf>
    <xf numFmtId="0" fontId="54" fillId="0" borderId="17" xfId="317" quotePrefix="1" applyFont="1" applyBorder="1" applyAlignment="1">
      <alignment horizontal="center" vertical="top"/>
    </xf>
    <xf numFmtId="4" fontId="54" fillId="0" borderId="17" xfId="317" applyNumberFormat="1" applyFont="1" applyBorder="1" applyAlignment="1">
      <alignment vertical="top"/>
    </xf>
    <xf numFmtId="4" fontId="65" fillId="6" borderId="0" xfId="317" applyNumberFormat="1" applyFont="1" applyFill="1" applyAlignment="1" applyProtection="1">
      <alignment vertical="top"/>
      <protection locked="0"/>
    </xf>
    <xf numFmtId="4" fontId="54" fillId="0" borderId="17" xfId="317" applyNumberFormat="1" applyFont="1" applyBorder="1" applyAlignment="1">
      <alignment horizontal="right" vertical="top"/>
    </xf>
    <xf numFmtId="4" fontId="65" fillId="12" borderId="8" xfId="317" applyNumberFormat="1" applyFont="1" applyFill="1" applyBorder="1" applyAlignment="1">
      <alignment horizontal="right" vertical="top"/>
    </xf>
    <xf numFmtId="0" fontId="65" fillId="6" borderId="0" xfId="317" quotePrefix="1" applyFont="1" applyFill="1" applyAlignment="1">
      <alignment horizontal="center" vertical="top"/>
    </xf>
    <xf numFmtId="0" fontId="65" fillId="6" borderId="0" xfId="317" quotePrefix="1" applyFont="1" applyFill="1" applyAlignment="1">
      <alignment vertical="top" wrapText="1"/>
    </xf>
    <xf numFmtId="0" fontId="54" fillId="6" borderId="0" xfId="317" applyFont="1" applyFill="1" applyAlignment="1">
      <alignment horizontal="center" vertical="top"/>
    </xf>
    <xf numFmtId="3" fontId="54" fillId="6" borderId="0" xfId="317" applyNumberFormat="1" applyFont="1" applyFill="1" applyAlignment="1">
      <alignment horizontal="center" vertical="top"/>
    </xf>
    <xf numFmtId="4" fontId="54" fillId="6" borderId="0" xfId="317" applyNumberFormat="1" applyFont="1" applyFill="1" applyAlignment="1">
      <alignment horizontal="right" vertical="top"/>
    </xf>
    <xf numFmtId="3" fontId="54" fillId="0" borderId="0" xfId="317" applyNumberFormat="1" applyFont="1" applyAlignment="1">
      <alignment horizontal="right" vertical="top"/>
    </xf>
    <xf numFmtId="0" fontId="65" fillId="6" borderId="0" xfId="317" applyFont="1" applyFill="1" applyAlignment="1">
      <alignment horizontal="center" vertical="top"/>
    </xf>
    <xf numFmtId="0" fontId="65" fillId="6" borderId="0" xfId="317" applyFont="1" applyFill="1" applyAlignment="1">
      <alignment vertical="top"/>
    </xf>
    <xf numFmtId="4" fontId="54" fillId="6" borderId="0" xfId="317" applyNumberFormat="1" applyFont="1" applyFill="1" applyAlignment="1">
      <alignment vertical="top"/>
    </xf>
    <xf numFmtId="4" fontId="65" fillId="6" borderId="0" xfId="317" applyNumberFormat="1" applyFont="1" applyFill="1" applyAlignment="1">
      <alignment vertical="top"/>
    </xf>
    <xf numFmtId="0" fontId="54" fillId="0" borderId="0" xfId="317" quotePrefix="1" applyFont="1" applyAlignment="1">
      <alignment horizontal="left" vertical="top" wrapText="1"/>
    </xf>
    <xf numFmtId="4" fontId="54" fillId="0" borderId="0" xfId="317" applyNumberFormat="1" applyFont="1" applyAlignment="1">
      <alignment vertical="top" wrapText="1"/>
    </xf>
    <xf numFmtId="0" fontId="65" fillId="12" borderId="12" xfId="317" applyFont="1" applyFill="1" applyBorder="1" applyAlignment="1">
      <alignment horizontal="center" vertical="top"/>
    </xf>
    <xf numFmtId="0" fontId="65" fillId="12" borderId="13" xfId="317" applyFont="1" applyFill="1" applyBorder="1" applyAlignment="1">
      <alignment vertical="top" wrapText="1"/>
    </xf>
    <xf numFmtId="0" fontId="65" fillId="12" borderId="13" xfId="317" applyFont="1" applyFill="1" applyBorder="1" applyAlignment="1">
      <alignment horizontal="center" vertical="top"/>
    </xf>
    <xf numFmtId="3" fontId="65" fillId="12" borderId="13" xfId="317" applyNumberFormat="1" applyFont="1" applyFill="1" applyBorder="1" applyAlignment="1">
      <alignment horizontal="center" vertical="top"/>
    </xf>
    <xf numFmtId="4" fontId="65" fillId="12" borderId="13" xfId="317" applyNumberFormat="1" applyFont="1" applyFill="1" applyBorder="1" applyAlignment="1">
      <alignment horizontal="right" vertical="top"/>
    </xf>
    <xf numFmtId="4" fontId="65" fillId="12" borderId="10" xfId="317" applyNumberFormat="1" applyFont="1" applyFill="1" applyBorder="1" applyAlignment="1">
      <alignment horizontal="right" vertical="top"/>
    </xf>
    <xf numFmtId="4" fontId="54" fillId="0" borderId="0" xfId="317" applyNumberFormat="1" applyFont="1" applyAlignment="1">
      <alignment horizontal="left" vertical="top" wrapText="1"/>
    </xf>
    <xf numFmtId="0" fontId="67" fillId="0" borderId="0" xfId="317" quotePrefix="1" applyFont="1" applyAlignment="1">
      <alignment horizontal="left" vertical="top" wrapText="1"/>
    </xf>
    <xf numFmtId="0" fontId="54" fillId="6" borderId="12" xfId="317" applyFont="1" applyFill="1" applyBorder="1" applyAlignment="1">
      <alignment horizontal="center" vertical="top"/>
    </xf>
    <xf numFmtId="0" fontId="65" fillId="6" borderId="13" xfId="317" applyFont="1" applyFill="1" applyBorder="1" applyAlignment="1">
      <alignment vertical="top" wrapText="1"/>
    </xf>
    <xf numFmtId="0" fontId="65" fillId="6" borderId="13" xfId="317" applyFont="1" applyFill="1" applyBorder="1" applyAlignment="1">
      <alignment horizontal="center" vertical="top"/>
    </xf>
    <xf numFmtId="3" fontId="65" fillId="6" borderId="13" xfId="317" applyNumberFormat="1" applyFont="1" applyFill="1" applyBorder="1" applyAlignment="1">
      <alignment horizontal="center" vertical="top"/>
    </xf>
    <xf numFmtId="4" fontId="65" fillId="6" borderId="13" xfId="317" applyNumberFormat="1" applyFont="1" applyFill="1" applyBorder="1" applyAlignment="1">
      <alignment horizontal="right" vertical="top"/>
    </xf>
    <xf numFmtId="4" fontId="65" fillId="6" borderId="10" xfId="317" applyNumberFormat="1" applyFont="1" applyFill="1" applyBorder="1" applyAlignment="1">
      <alignment horizontal="right" vertical="top"/>
    </xf>
    <xf numFmtId="4" fontId="54" fillId="6" borderId="0" xfId="317" applyNumberFormat="1" applyFont="1" applyFill="1" applyAlignment="1">
      <alignment horizontal="center" vertical="top"/>
    </xf>
    <xf numFmtId="0" fontId="54" fillId="0" borderId="0" xfId="317" applyFont="1" applyAlignment="1">
      <alignment horizontal="left" vertical="top"/>
    </xf>
    <xf numFmtId="0" fontId="54" fillId="6" borderId="0" xfId="317" applyFont="1" applyFill="1" applyAlignment="1">
      <alignment horizontal="left" vertical="top" wrapText="1"/>
    </xf>
    <xf numFmtId="0" fontId="65" fillId="9" borderId="23" xfId="345" applyFont="1" applyFill="1" applyBorder="1" applyAlignment="1">
      <alignment horizontal="center" vertical="top"/>
    </xf>
    <xf numFmtId="0" fontId="65" fillId="10" borderId="23" xfId="345" applyFont="1" applyFill="1" applyBorder="1" applyAlignment="1">
      <alignment horizontal="center" vertical="top"/>
    </xf>
    <xf numFmtId="0" fontId="65" fillId="9" borderId="11" xfId="345" applyFont="1" applyFill="1" applyBorder="1" applyAlignment="1">
      <alignment horizontal="center" vertical="top"/>
    </xf>
    <xf numFmtId="0" fontId="65" fillId="10" borderId="11" xfId="345" applyFont="1" applyFill="1" applyBorder="1" applyAlignment="1">
      <alignment horizontal="center" vertical="top"/>
    </xf>
    <xf numFmtId="181" fontId="54" fillId="9" borderId="0" xfId="345" applyNumberFormat="1" applyFont="1" applyFill="1" applyAlignment="1">
      <alignment horizontal="right" vertical="top"/>
    </xf>
    <xf numFmtId="4" fontId="54" fillId="9" borderId="0" xfId="345" applyNumberFormat="1" applyFont="1" applyFill="1" applyAlignment="1">
      <alignment horizontal="right" vertical="top"/>
    </xf>
    <xf numFmtId="4" fontId="54" fillId="9" borderId="41" xfId="358" applyNumberFormat="1" applyFont="1" applyFill="1" applyBorder="1" applyAlignment="1">
      <alignment horizontal="right" vertical="top" wrapText="1"/>
    </xf>
    <xf numFmtId="4" fontId="65" fillId="9" borderId="40" xfId="345" applyNumberFormat="1" applyFont="1" applyFill="1" applyBorder="1" applyAlignment="1">
      <alignment horizontal="right" vertical="top"/>
    </xf>
    <xf numFmtId="181" fontId="54" fillId="0" borderId="0" xfId="345" applyNumberFormat="1" applyFont="1" applyFill="1" applyAlignment="1">
      <alignment horizontal="right" vertical="top"/>
    </xf>
    <xf numFmtId="0" fontId="54" fillId="0" borderId="0" xfId="345" applyFont="1" applyFill="1" applyAlignment="1">
      <alignment horizontal="right" vertical="top"/>
    </xf>
    <xf numFmtId="4" fontId="54" fillId="0" borderId="0" xfId="345" applyNumberFormat="1" applyFont="1" applyFill="1" applyAlignment="1">
      <alignment horizontal="right" vertical="top"/>
    </xf>
    <xf numFmtId="4" fontId="54" fillId="10" borderId="0" xfId="345" applyNumberFormat="1" applyFont="1" applyFill="1" applyAlignment="1">
      <alignment horizontal="right" vertical="top"/>
    </xf>
    <xf numFmtId="0" fontId="54" fillId="10" borderId="0" xfId="345" applyFont="1" applyFill="1" applyAlignment="1">
      <alignment horizontal="right" vertical="top"/>
    </xf>
    <xf numFmtId="4" fontId="108" fillId="0" borderId="0" xfId="360" applyNumberFormat="1" applyFont="1" applyFill="1" applyBorder="1" applyAlignment="1" applyProtection="1">
      <alignment horizontal="right" vertical="top"/>
    </xf>
    <xf numFmtId="1" fontId="54" fillId="10" borderId="0" xfId="345" applyNumberFormat="1" applyFont="1" applyFill="1" applyAlignment="1">
      <alignment horizontal="right" vertical="top"/>
    </xf>
  </cellXfs>
  <cellStyles count="375">
    <cellStyle name="Comma 2" xfId="1"/>
    <cellStyle name="Comma 2 2" xfId="271"/>
    <cellStyle name="Comma_SKUPNO" xfId="289"/>
    <cellStyle name="Desno" xfId="277"/>
    <cellStyle name="Desno 2 2" xfId="286"/>
    <cellStyle name="Desno 2 2 3" xfId="288"/>
    <cellStyle name="Desno 3" xfId="294"/>
    <cellStyle name="Dobro 2" xfId="367"/>
    <cellStyle name="Euro" xfId="2"/>
    <cellStyle name="Euro 2" xfId="265"/>
    <cellStyle name="Hiperpovezava" xfId="360" builtinId="8"/>
    <cellStyle name="Izhod" xfId="312" builtinId="21"/>
    <cellStyle name="Izračuni" xfId="282"/>
    <cellStyle name="Izračuni 2 2" xfId="285"/>
    <cellStyle name="Izračuni 2 2 2" xfId="309"/>
    <cellStyle name="Izračuni 2 2 3" xfId="287"/>
    <cellStyle name="Izračuni 3" xfId="292"/>
    <cellStyle name="Keš" xfId="3"/>
    <cellStyle name="Krepko" xfId="276"/>
    <cellStyle name="Naslov 5" xfId="280"/>
    <cellStyle name="Naslov 5 2" xfId="283"/>
    <cellStyle name="Naslov 5 3" xfId="297"/>
    <cellStyle name="Navadno" xfId="0" builtinId="0" customBuiltin="1"/>
    <cellStyle name="Navadno 10" xfId="4"/>
    <cellStyle name="Navadno 10 10" xfId="318"/>
    <cellStyle name="Navadno 10 11" xfId="345"/>
    <cellStyle name="Navadno 10 2" xfId="5"/>
    <cellStyle name="Navadno 10 2 2" xfId="6"/>
    <cellStyle name="Navadno 10 2 2 2" xfId="7"/>
    <cellStyle name="Navadno 10 2 2 2 2" xfId="8"/>
    <cellStyle name="Navadno 10 2 2 2_3b.OBJEKTI-PS1" xfId="9"/>
    <cellStyle name="Navadno 10 2 2 3" xfId="10"/>
    <cellStyle name="Navadno 10 2 2 3 2" xfId="11"/>
    <cellStyle name="Navadno 10 2 2 4" xfId="12"/>
    <cellStyle name="Navadno 10 2 2_2a.OBJEKTI-Preddela" xfId="13"/>
    <cellStyle name="Navadno 10 2 3" xfId="14"/>
    <cellStyle name="Navadno 10 2 3 2" xfId="15"/>
    <cellStyle name="Navadno 10 2 3 2 2" xfId="16"/>
    <cellStyle name="Navadno 10 2 3 3" xfId="17"/>
    <cellStyle name="Navadno 10 2 3_3b.OBJEKTI-PS1" xfId="18"/>
    <cellStyle name="Navadno 10 2 4" xfId="19"/>
    <cellStyle name="Navadno 10 2 4 2" xfId="20"/>
    <cellStyle name="Navadno 10 2 5" xfId="21"/>
    <cellStyle name="Navadno 10 2_2a.OBJEKTI-Preddela" xfId="22"/>
    <cellStyle name="Navadno 10 3" xfId="23"/>
    <cellStyle name="Navadno 10 3 2" xfId="24"/>
    <cellStyle name="Navadno 10 3 2 2" xfId="25"/>
    <cellStyle name="Navadno 10 3 2 2 2" xfId="26"/>
    <cellStyle name="Navadno 10 3 2 2_3b.OBJEKTI-PS1" xfId="27"/>
    <cellStyle name="Navadno 10 3 2 3" xfId="28"/>
    <cellStyle name="Navadno 10 3 2 3 2" xfId="29"/>
    <cellStyle name="Navadno 10 3 2 4" xfId="30"/>
    <cellStyle name="Navadno 10 3 2_2a.OBJEKTI-Preddela" xfId="31"/>
    <cellStyle name="Navadno 10 3 3" xfId="32"/>
    <cellStyle name="Navadno 10 3 3 2" xfId="33"/>
    <cellStyle name="Navadno 10 3 3 2 2" xfId="34"/>
    <cellStyle name="Navadno 10 3 3 3" xfId="35"/>
    <cellStyle name="Navadno 10 3 3_3b.OBJEKTI-PS1" xfId="36"/>
    <cellStyle name="Navadno 10 3 4" xfId="37"/>
    <cellStyle name="Navadno 10 3 4 2" xfId="38"/>
    <cellStyle name="Navadno 10 3 5" xfId="39"/>
    <cellStyle name="Navadno 10 3_2a.OBJEKTI-Preddela" xfId="40"/>
    <cellStyle name="Navadno 10 4" xfId="41"/>
    <cellStyle name="Navadno 10 4 2" xfId="42"/>
    <cellStyle name="Navadno 10 4 2 2" xfId="43"/>
    <cellStyle name="Navadno 10 4 2 2 2" xfId="44"/>
    <cellStyle name="Navadno 10 4 2 2_3b.OBJEKTI-PS1" xfId="45"/>
    <cellStyle name="Navadno 10 4 2 3" xfId="46"/>
    <cellStyle name="Navadno 10 4 2 3 2" xfId="47"/>
    <cellStyle name="Navadno 10 4 2 4" xfId="48"/>
    <cellStyle name="Navadno 10 4 2_2a.OBJEKTI-Preddela" xfId="49"/>
    <cellStyle name="Navadno 10 4 3" xfId="50"/>
    <cellStyle name="Navadno 10 4 3 2" xfId="51"/>
    <cellStyle name="Navadno 10 4 3 2 2" xfId="52"/>
    <cellStyle name="Navadno 10 4 3 3" xfId="53"/>
    <cellStyle name="Navadno 10 4 3_3b.OBJEKTI-PS1" xfId="54"/>
    <cellStyle name="Navadno 10 4 4" xfId="55"/>
    <cellStyle name="Navadno 10 4 4 2" xfId="56"/>
    <cellStyle name="Navadno 10 4 5" xfId="57"/>
    <cellStyle name="Navadno 10 4_2a.OBJEKTI-Preddela" xfId="58"/>
    <cellStyle name="Navadno 10 5" xfId="59"/>
    <cellStyle name="Navadno 10 5 2" xfId="60"/>
    <cellStyle name="Navadno 10 5 2 2" xfId="61"/>
    <cellStyle name="Navadno 10 5 2 2 2" xfId="62"/>
    <cellStyle name="Navadno 10 5 2 2_3b.OBJEKTI-PS1" xfId="63"/>
    <cellStyle name="Navadno 10 5 2 3" xfId="64"/>
    <cellStyle name="Navadno 10 5 2 3 2" xfId="65"/>
    <cellStyle name="Navadno 10 5 2 4" xfId="66"/>
    <cellStyle name="Navadno 10 5 2_2a.OBJEKTI-Preddela" xfId="67"/>
    <cellStyle name="Navadno 10 5 3" xfId="68"/>
    <cellStyle name="Navadno 10 5 3 2" xfId="69"/>
    <cellStyle name="Navadno 10 5 3 2 2" xfId="70"/>
    <cellStyle name="Navadno 10 5 3 3" xfId="71"/>
    <cellStyle name="Navadno 10 5 3_3b.OBJEKTI-PS1" xfId="72"/>
    <cellStyle name="Navadno 10 5 4" xfId="73"/>
    <cellStyle name="Navadno 10 5 4 2" xfId="74"/>
    <cellStyle name="Navadno 10 5 5" xfId="75"/>
    <cellStyle name="Navadno 10 5_2a.OBJEKTI-Preddela" xfId="76"/>
    <cellStyle name="Navadno 10 6" xfId="77"/>
    <cellStyle name="Navadno 10 6 2" xfId="78"/>
    <cellStyle name="Navadno 10 6 2 2" xfId="79"/>
    <cellStyle name="Navadno 10 6 2_3b.OBJEKTI-PS1" xfId="80"/>
    <cellStyle name="Navadno 10 6 3" xfId="81"/>
    <cellStyle name="Navadno 10 6 3 2" xfId="82"/>
    <cellStyle name="Navadno 10 6 4" xfId="83"/>
    <cellStyle name="Navadno 10 6_2a.OBJEKTI-Preddela" xfId="84"/>
    <cellStyle name="Navadno 10 7" xfId="85"/>
    <cellStyle name="Navadno 10 7 2" xfId="86"/>
    <cellStyle name="Navadno 10 7 2 2" xfId="87"/>
    <cellStyle name="Navadno 10 7 3" xfId="88"/>
    <cellStyle name="Navadno 10 7_3b.OBJEKTI-PS1" xfId="89"/>
    <cellStyle name="Navadno 10 8" xfId="90"/>
    <cellStyle name="Navadno 10 8 2" xfId="91"/>
    <cellStyle name="Navadno 10 9" xfId="92"/>
    <cellStyle name="Navadno 10_2a.OBJEKTI-Preddela" xfId="93"/>
    <cellStyle name="Navadno 11" xfId="94"/>
    <cellStyle name="Navadno 11 2" xfId="95"/>
    <cellStyle name="Navadno 11 2 2" xfId="308"/>
    <cellStyle name="Navadno 11 3" xfId="273"/>
    <cellStyle name="Navadno 11 4" xfId="293"/>
    <cellStyle name="Navadno 11 5" xfId="344"/>
    <cellStyle name="Navadno 12" xfId="96"/>
    <cellStyle name="Navadno 12 2" xfId="343"/>
    <cellStyle name="Navadno 13" xfId="97"/>
    <cellStyle name="Navadno 13 2" xfId="295"/>
    <cellStyle name="Navadno 14" xfId="249"/>
    <cellStyle name="Navadno 14 2" xfId="291"/>
    <cellStyle name="Navadno 15" xfId="259"/>
    <cellStyle name="Navadno 16" xfId="254"/>
    <cellStyle name="Navadno 17" xfId="257"/>
    <cellStyle name="Navadno 18" xfId="268"/>
    <cellStyle name="Navadno 19" xfId="279"/>
    <cellStyle name="Navadno 2" xfId="98"/>
    <cellStyle name="Navadno 2 2" xfId="99"/>
    <cellStyle name="Navadno 2 2 10" xfId="264"/>
    <cellStyle name="Navadno 2 2 2" xfId="262"/>
    <cellStyle name="Navadno 2 2 2 2" xfId="306"/>
    <cellStyle name="Navadno 2 2 3" xfId="284"/>
    <cellStyle name="Navadno 2 2 4" xfId="303"/>
    <cellStyle name="Navadno 2 3" xfId="263"/>
    <cellStyle name="Navadno 2 4" xfId="275"/>
    <cellStyle name="Navadno 2 4 2" xfId="341"/>
    <cellStyle name="Navadno 2 5" xfId="314"/>
    <cellStyle name="Navadno 2 6" xfId="337"/>
    <cellStyle name="Navadno 2 6 2" xfId="338"/>
    <cellStyle name="Navadno 2 62 10" xfId="266"/>
    <cellStyle name="Navadno 2 7" xfId="364"/>
    <cellStyle name="Navadno 2 87" xfId="274"/>
    <cellStyle name="Navadno 2 88" xfId="270"/>
    <cellStyle name="Navadno 20" xfId="311"/>
    <cellStyle name="Navadno 20 2" xfId="332"/>
    <cellStyle name="Navadno 21" xfId="313"/>
    <cellStyle name="Navadno 21 2" xfId="322"/>
    <cellStyle name="Navadno 22" xfId="315"/>
    <cellStyle name="Navadno 23" xfId="316"/>
    <cellStyle name="Navadno 24" xfId="317"/>
    <cellStyle name="Navadno 25" xfId="328"/>
    <cellStyle name="Navadno 26" xfId="362"/>
    <cellStyle name="Navadno 27" xfId="366"/>
    <cellStyle name="Navadno 28" xfId="369"/>
    <cellStyle name="Navadno 29" xfId="371"/>
    <cellStyle name="Navadno 3" xfId="100"/>
    <cellStyle name="Navadno 3 10" xfId="101"/>
    <cellStyle name="Navadno 3 11" xfId="102"/>
    <cellStyle name="Navadno 3 12" xfId="253"/>
    <cellStyle name="Navadno 3 13" xfId="296"/>
    <cellStyle name="Navadno 3 14" xfId="300"/>
    <cellStyle name="Navadno 3 2" xfId="103"/>
    <cellStyle name="Navadno 3 2 2" xfId="104"/>
    <cellStyle name="Navadno 3 2 3" xfId="298"/>
    <cellStyle name="Navadno 3 2 4" xfId="307"/>
    <cellStyle name="Navadno 3 3" xfId="105"/>
    <cellStyle name="Navadno 3 3 2" xfId="106"/>
    <cellStyle name="Navadno 3 3 2 2" xfId="107"/>
    <cellStyle name="Navadno 3 3 2 2 2" xfId="108"/>
    <cellStyle name="Navadno 3 3 2 2_3b.OBJEKTI-PS1" xfId="109"/>
    <cellStyle name="Navadno 3 3 2 3" xfId="110"/>
    <cellStyle name="Navadno 3 3 2 3 2" xfId="111"/>
    <cellStyle name="Navadno 3 3 2 4" xfId="112"/>
    <cellStyle name="Navadno 3 3 2_2a.OBJEKTI-Preddela" xfId="113"/>
    <cellStyle name="Navadno 3 3 3" xfId="114"/>
    <cellStyle name="Navadno 3 3 3 2" xfId="115"/>
    <cellStyle name="Navadno 3 3 3 2 2" xfId="116"/>
    <cellStyle name="Navadno 3 3 3 3" xfId="117"/>
    <cellStyle name="Navadno 3 3 3_3b.OBJEKTI-PS1" xfId="118"/>
    <cellStyle name="Navadno 3 3 4" xfId="119"/>
    <cellStyle name="Navadno 3 3 4 2" xfId="120"/>
    <cellStyle name="Navadno 3 3 5" xfId="121"/>
    <cellStyle name="Navadno 3 3 6" xfId="122"/>
    <cellStyle name="Navadno 3 3_2a.OBJEKTI-Preddela" xfId="123"/>
    <cellStyle name="Navadno 3 4" xfId="124"/>
    <cellStyle name="Navadno 3 4 2" xfId="125"/>
    <cellStyle name="Navadno 3 4 2 2" xfId="126"/>
    <cellStyle name="Navadno 3 4 2 2 2" xfId="127"/>
    <cellStyle name="Navadno 3 4 2 2_3b.OBJEKTI-PS1" xfId="128"/>
    <cellStyle name="Navadno 3 4 2 3" xfId="129"/>
    <cellStyle name="Navadno 3 4 2 3 2" xfId="130"/>
    <cellStyle name="Navadno 3 4 2 4" xfId="131"/>
    <cellStyle name="Navadno 3 4 2_2a.OBJEKTI-Preddela" xfId="132"/>
    <cellStyle name="Navadno 3 4 3" xfId="133"/>
    <cellStyle name="Navadno 3 4 3 2" xfId="134"/>
    <cellStyle name="Navadno 3 4 3 2 2" xfId="135"/>
    <cellStyle name="Navadno 3 4 3 3" xfId="136"/>
    <cellStyle name="Navadno 3 4 3_3b.OBJEKTI-PS1" xfId="137"/>
    <cellStyle name="Navadno 3 4 4" xfId="138"/>
    <cellStyle name="Navadno 3 4 4 2" xfId="139"/>
    <cellStyle name="Navadno 3 4 5" xfId="140"/>
    <cellStyle name="Navadno 3 4_2a.OBJEKTI-Preddela" xfId="141"/>
    <cellStyle name="Navadno 3 5" xfId="142"/>
    <cellStyle name="Navadno 3 5 2" xfId="143"/>
    <cellStyle name="Navadno 3 5 2 2" xfId="144"/>
    <cellStyle name="Navadno 3 5 2 2 2" xfId="145"/>
    <cellStyle name="Navadno 3 5 2 2_3b.OBJEKTI-PS1" xfId="146"/>
    <cellStyle name="Navadno 3 5 2 3" xfId="147"/>
    <cellStyle name="Navadno 3 5 2 3 2" xfId="148"/>
    <cellStyle name="Navadno 3 5 2 4" xfId="149"/>
    <cellStyle name="Navadno 3 5 2_2a.OBJEKTI-Preddela" xfId="150"/>
    <cellStyle name="Navadno 3 5 3" xfId="151"/>
    <cellStyle name="Navadno 3 5 3 2" xfId="152"/>
    <cellStyle name="Navadno 3 5 3 2 2" xfId="153"/>
    <cellStyle name="Navadno 3 5 3 3" xfId="154"/>
    <cellStyle name="Navadno 3 5 3_3b.OBJEKTI-PS1" xfId="155"/>
    <cellStyle name="Navadno 3 5 4" xfId="156"/>
    <cellStyle name="Navadno 3 5 4 2" xfId="157"/>
    <cellStyle name="Navadno 3 5 5" xfId="158"/>
    <cellStyle name="Navadno 3 5_2a.OBJEKTI-Preddela" xfId="159"/>
    <cellStyle name="Navadno 3 6" xfId="160"/>
    <cellStyle name="Navadno 3 6 2" xfId="161"/>
    <cellStyle name="Navadno 3 6 2 2" xfId="162"/>
    <cellStyle name="Navadno 3 6 2 2 2" xfId="163"/>
    <cellStyle name="Navadno 3 6 2 2_3b.OBJEKTI-PS1" xfId="164"/>
    <cellStyle name="Navadno 3 6 2 3" xfId="165"/>
    <cellStyle name="Navadno 3 6 2 3 2" xfId="166"/>
    <cellStyle name="Navadno 3 6 2 4" xfId="167"/>
    <cellStyle name="Navadno 3 6 2_2a.OBJEKTI-Preddela" xfId="168"/>
    <cellStyle name="Navadno 3 6 3" xfId="169"/>
    <cellStyle name="Navadno 3 6 3 2" xfId="170"/>
    <cellStyle name="Navadno 3 6 3 2 2" xfId="171"/>
    <cellStyle name="Navadno 3 6 3 3" xfId="172"/>
    <cellStyle name="Navadno 3 6 3_3b.OBJEKTI-PS1" xfId="173"/>
    <cellStyle name="Navadno 3 6 4" xfId="174"/>
    <cellStyle name="Navadno 3 6 4 2" xfId="175"/>
    <cellStyle name="Navadno 3 6 5" xfId="176"/>
    <cellStyle name="Navadno 3 6_2a.OBJEKTI-Preddela" xfId="177"/>
    <cellStyle name="Navadno 3 7" xfId="178"/>
    <cellStyle name="Navadno 3 7 2" xfId="179"/>
    <cellStyle name="Navadno 3 7 2 2" xfId="180"/>
    <cellStyle name="Navadno 3 7 2_3b.OBJEKTI-PS1" xfId="181"/>
    <cellStyle name="Navadno 3 7 3" xfId="182"/>
    <cellStyle name="Navadno 3 7 3 2" xfId="183"/>
    <cellStyle name="Navadno 3 7 4" xfId="184"/>
    <cellStyle name="Navadno 3 7_2a.OBJEKTI-Preddela" xfId="185"/>
    <cellStyle name="Navadno 3 8" xfId="186"/>
    <cellStyle name="Navadno 3 8 2" xfId="187"/>
    <cellStyle name="Navadno 3 8 2 2" xfId="188"/>
    <cellStyle name="Navadno 3 8 3" xfId="189"/>
    <cellStyle name="Navadno 3 8_3b.OBJEKTI-PS1" xfId="190"/>
    <cellStyle name="Navadno 3 9" xfId="191"/>
    <cellStyle name="Navadno 3 9 2" xfId="192"/>
    <cellStyle name="Navadno 3_2a.OBJEKTI-Preddela" xfId="193"/>
    <cellStyle name="Navadno 4" xfId="194"/>
    <cellStyle name="Navadno 4 2" xfId="195"/>
    <cellStyle name="Navadno 4 3" xfId="196"/>
    <cellStyle name="Navadno 4 4" xfId="304"/>
    <cellStyle name="Navadno 4 5" xfId="352"/>
    <cellStyle name="Navadno 5" xfId="197"/>
    <cellStyle name="Navadno 5 2" xfId="198"/>
    <cellStyle name="Navadno 5 2 2" xfId="320"/>
    <cellStyle name="Navadno 5 3" xfId="252"/>
    <cellStyle name="Navadno 6" xfId="199"/>
    <cellStyle name="Navadno 6 2" xfId="200"/>
    <cellStyle name="Navadno 7" xfId="201"/>
    <cellStyle name="Navadno 7 2" xfId="281"/>
    <cellStyle name="Navadno 8" xfId="202"/>
    <cellStyle name="Navadno 8 2" xfId="255"/>
    <cellStyle name="Navadno 8 2 2" xfId="310"/>
    <cellStyle name="Navadno 8 3" xfId="299"/>
    <cellStyle name="Navadno 9" xfId="203"/>
    <cellStyle name="Navadno_ARREA- koča Ruše-rušitve" xfId="326"/>
    <cellStyle name="Navadno_Električne instalacije Revizija DF" xfId="324"/>
    <cellStyle name="Navadno_Energetika" xfId="347"/>
    <cellStyle name="Navadno_KALAMAR-PSO GREGORČIČEVA MS-16.11.04 2 2" xfId="325"/>
    <cellStyle name="Navadno_Kino Siska_pop_GD" xfId="331"/>
    <cellStyle name="Navadno_List1 2" xfId="319"/>
    <cellStyle name="Navadno_List1 3" xfId="358"/>
    <cellStyle name="Navadno_POPIS VODA objekt A1 in A2" xfId="323"/>
    <cellStyle name="Navadno_Popisi - PP Gornja radgona-STROJNE NOVO" xfId="359"/>
    <cellStyle name="Navadno_POPIS-PZR-GARAZE-NADZEMNI" xfId="342"/>
    <cellStyle name="Navadno_popis-splošno-zun.ured" xfId="350"/>
    <cellStyle name="Navadno_PRAZ" xfId="335"/>
    <cellStyle name="Navadno_PRAZ 2" xfId="334"/>
    <cellStyle name="Navadno_PRAZ 7" xfId="336"/>
    <cellStyle name="Navadno_PROJEKTA gradbena jama komenda marec 2009 in avgust 10 2" xfId="329"/>
    <cellStyle name="Navadno_SLOV_C" xfId="356"/>
    <cellStyle name="Normal 10" xfId="204"/>
    <cellStyle name="Normal 11" xfId="205"/>
    <cellStyle name="Normal 12" xfId="206"/>
    <cellStyle name="Normal 12 2" xfId="269"/>
    <cellStyle name="Normal 12 3" xfId="301"/>
    <cellStyle name="Normal 13" xfId="207"/>
    <cellStyle name="Normal 13 2" xfId="250"/>
    <cellStyle name="Normal 14" xfId="208"/>
    <cellStyle name="Normal 15" xfId="209"/>
    <cellStyle name="Normal 15 2" xfId="210"/>
    <cellStyle name="Normal 16" xfId="211"/>
    <cellStyle name="Normal 16 2" xfId="212"/>
    <cellStyle name="Normal 17" xfId="213"/>
    <cellStyle name="Normal 17 2" xfId="214"/>
    <cellStyle name="Normal 18" xfId="215"/>
    <cellStyle name="Normal 18 2" xfId="216"/>
    <cellStyle name="Normal 19" xfId="217"/>
    <cellStyle name="Normal 2" xfId="218"/>
    <cellStyle name="Normal 2 2" xfId="219"/>
    <cellStyle name="Normal 2 2 2" xfId="220"/>
    <cellStyle name="Normal 2 2 3" xfId="251"/>
    <cellStyle name="Normal 2 3" xfId="221"/>
    <cellStyle name="Normal 2 4" xfId="222"/>
    <cellStyle name="Normal 2 4 2" xfId="223"/>
    <cellStyle name="Normal 2 5" xfId="368"/>
    <cellStyle name="Normal 20" xfId="224"/>
    <cellStyle name="Normal 21" xfId="225"/>
    <cellStyle name="Normal 21 2" xfId="226"/>
    <cellStyle name="Normal 22" xfId="227"/>
    <cellStyle name="Normal 23" xfId="228"/>
    <cellStyle name="Normal 24" xfId="229"/>
    <cellStyle name="Normal 3" xfId="230"/>
    <cellStyle name="Normal 3 2" xfId="231"/>
    <cellStyle name="Normal 3 2 2" xfId="232"/>
    <cellStyle name="Normal 3 2 3" xfId="305"/>
    <cellStyle name="Normal 3 3" xfId="272"/>
    <cellStyle name="Normal 3 4" xfId="290"/>
    <cellStyle name="Normal 4" xfId="233"/>
    <cellStyle name="Normal 4 2" xfId="234"/>
    <cellStyle name="Normal 5" xfId="235"/>
    <cellStyle name="Normal 6" xfId="236"/>
    <cellStyle name="Normal 7" xfId="237"/>
    <cellStyle name="Normal 7 2" xfId="238"/>
    <cellStyle name="Normal 7 3" xfId="256"/>
    <cellStyle name="Normal 8" xfId="239"/>
    <cellStyle name="Normal 8 2" xfId="240"/>
    <cellStyle name="Normal 8 3" xfId="258"/>
    <cellStyle name="Normal 9" xfId="241"/>
    <cellStyle name="Normal_H1.11" xfId="348"/>
    <cellStyle name="Normal_I-BREZOV 2" xfId="327"/>
    <cellStyle name="Normal_KOTLOVNICA_ELEKTRO" xfId="370"/>
    <cellStyle name="Normal_Master_intrusion" xfId="354"/>
    <cellStyle name="Normal_Sheet1" xfId="340"/>
    <cellStyle name="Normal_Sheet1 2" xfId="355"/>
    <cellStyle name="Normal_Sheet1_Sheet2" xfId="346"/>
    <cellStyle name="Normal_SKUPNO" xfId="349"/>
    <cellStyle name="normal1" xfId="242"/>
    <cellStyle name="Odstotek" xfId="374" builtinId="5"/>
    <cellStyle name="Odstotek 2" xfId="261"/>
    <cellStyle name="Odstotek 3" xfId="333"/>
    <cellStyle name="Odstotek 4" xfId="365"/>
    <cellStyle name="Odstotek 5" xfId="372"/>
    <cellStyle name="tekst-levo" xfId="243"/>
    <cellStyle name="Valuta 2" xfId="260"/>
    <cellStyle name="Valuta 2 2" xfId="361"/>
    <cellStyle name="Valuta 3" xfId="330"/>
    <cellStyle name="Valuta 4" xfId="353"/>
    <cellStyle name="Valuta 5" xfId="357"/>
    <cellStyle name="Valuta 6" xfId="363"/>
    <cellStyle name="Valuta 7" xfId="373"/>
    <cellStyle name="Vejica 2" xfId="244"/>
    <cellStyle name="Vejica 2 2" xfId="245"/>
    <cellStyle name="Vejica 2 3" xfId="246"/>
    <cellStyle name="Vejica 2 4" xfId="302"/>
    <cellStyle name="Vejica 3" xfId="247"/>
    <cellStyle name="Vejica 3 2" xfId="278"/>
    <cellStyle name="Vejica 4" xfId="248"/>
    <cellStyle name="Vejica 5" xfId="267"/>
    <cellStyle name="Vejica 6" xfId="339"/>
    <cellStyle name="Vejica_popis-splošno-zun.ured" xfId="351"/>
    <cellStyle name="Обычный_Лист1" xfId="32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1A1A1A"/>
      <rgbColor rgb="00993300"/>
      <rgbColor rgb="00993366"/>
      <rgbColor rgb="00333399"/>
      <rgbColor rgb="00333333"/>
    </indexedColors>
    <mruColors>
      <color rgb="FFECFEBE"/>
      <color rgb="FFFFFF99"/>
      <color rgb="FFCCFFCC"/>
      <color rgb="FF99FF66"/>
      <color rgb="FF3399FF"/>
      <color rgb="FF66CCFF"/>
      <color rgb="FFCCECFF"/>
      <color rgb="FFFF9966"/>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48" Type="http://schemas.openxmlformats.org/officeDocument/2006/relationships/customXml" Target="../customXml/item4.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theme" Target="theme/theme1.xml"/></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4</xdr:col>
      <xdr:colOff>114300</xdr:colOff>
      <xdr:row>42</xdr:row>
      <xdr:rowOff>0</xdr:rowOff>
    </xdr:from>
    <xdr:ext cx="184731" cy="264560"/>
    <xdr:sp macro="" textlink="">
      <xdr:nvSpPr>
        <xdr:cNvPr id="2" name="PoljeZBesedilom 1">
          <a:extLst>
            <a:ext uri="{FF2B5EF4-FFF2-40B4-BE49-F238E27FC236}">
              <a16:creationId xmlns:a16="http://schemas.microsoft.com/office/drawing/2014/main" id="{EED45479-DDE1-4A28-88AA-5235C8089729}"/>
            </a:ext>
          </a:extLst>
        </xdr:cNvPr>
        <xdr:cNvSpPr txBox="1"/>
      </xdr:nvSpPr>
      <xdr:spPr>
        <a:xfrm>
          <a:off x="5097780" y="1299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4</xdr:col>
      <xdr:colOff>114300</xdr:colOff>
      <xdr:row>42</xdr:row>
      <xdr:rowOff>0</xdr:rowOff>
    </xdr:from>
    <xdr:ext cx="184731" cy="264560"/>
    <xdr:sp macro="" textlink="">
      <xdr:nvSpPr>
        <xdr:cNvPr id="3" name="PoljeZBesedilom 2">
          <a:extLst>
            <a:ext uri="{FF2B5EF4-FFF2-40B4-BE49-F238E27FC236}">
              <a16:creationId xmlns:a16="http://schemas.microsoft.com/office/drawing/2014/main" id="{8608B73E-1DBD-40AE-9713-EBCD9D8069C1}"/>
            </a:ext>
          </a:extLst>
        </xdr:cNvPr>
        <xdr:cNvSpPr txBox="1"/>
      </xdr:nvSpPr>
      <xdr:spPr>
        <a:xfrm>
          <a:off x="5097780" y="1299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arctur.local\Projektiva\pims\14%20projekti%20v%20delu\1230-JK-14%20Askerceva\PZI\13028_PZI%20-%20Popis%20-%20strojne%20in&#353;talacije%20-%20AC5%20-%20FAZA%20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NOVA"/>
      <sheetName val="REKAPITULACIJA"/>
      <sheetName val="UVOD V PREDRAČUN"/>
      <sheetName val="DEMONTAŽNA DELA"/>
      <sheetName val="VROČEVOD"/>
      <sheetName val="VODOVOD, KANALIZACIJA, HI. OMRE"/>
      <sheetName val="OGREVANJE, HLAJENJE"/>
      <sheetName val="PREZRAČEVANJE"/>
      <sheetName val="REKAPITULACIJA VSEH DEL"/>
      <sheetName val="HPR_SD_stara verzija"/>
    </sheetNames>
    <sheetDataSet>
      <sheetData sheetId="0" refreshError="1">
        <row r="38">
          <cell r="B38">
            <v>1.2</v>
          </cell>
        </row>
      </sheetData>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
  <sheetViews>
    <sheetView zoomScaleNormal="100" workbookViewId="0">
      <selection activeCell="D33" sqref="A1:XFD1048576"/>
    </sheetView>
  </sheetViews>
  <sheetFormatPr defaultColWidth="14.42578125" defaultRowHeight="15"/>
  <cols>
    <col min="1" max="1" width="9.7109375" style="1337" customWidth="1"/>
    <col min="2" max="2" width="4.7109375" style="1337" customWidth="1"/>
    <col min="3" max="3" width="65.7109375" style="1423" customWidth="1"/>
    <col min="4" max="4" width="15.7109375" style="1319" customWidth="1"/>
    <col min="5" max="5" width="15.7109375" style="1335" customWidth="1"/>
    <col min="6" max="6" width="15.7109375" style="1424" customWidth="1"/>
    <col min="7" max="7" width="15.7109375" style="1425" customWidth="1"/>
    <col min="8" max="8" width="20.7109375" style="1319" customWidth="1"/>
    <col min="9" max="23" width="9.85546875" style="1319" customWidth="1"/>
    <col min="24" max="16384" width="14.42578125" style="1319"/>
  </cols>
  <sheetData>
    <row r="1" spans="1:9">
      <c r="A1" s="1426" t="s">
        <v>81</v>
      </c>
      <c r="B1" s="1426" t="s">
        <v>2578</v>
      </c>
      <c r="C1" s="1319"/>
    </row>
    <row r="2" spans="1:9">
      <c r="A2" s="1426"/>
      <c r="B2" s="1426"/>
      <c r="C2" s="1319"/>
    </row>
    <row r="3" spans="1:9">
      <c r="A3" s="1426" t="s">
        <v>110</v>
      </c>
      <c r="B3" s="1426" t="s">
        <v>2579</v>
      </c>
      <c r="C3" s="1319"/>
    </row>
    <row r="4" spans="1:9">
      <c r="A4" s="1426"/>
      <c r="B4" s="1426"/>
      <c r="C4" s="1319"/>
    </row>
    <row r="5" spans="1:9">
      <c r="A5" s="1426" t="s">
        <v>1652</v>
      </c>
      <c r="B5" s="1426" t="s">
        <v>2580</v>
      </c>
      <c r="C5" s="1319"/>
    </row>
    <row r="6" spans="1:9">
      <c r="B6" s="1423"/>
    </row>
    <row r="7" spans="1:9">
      <c r="B7" s="1423"/>
    </row>
    <row r="8" spans="1:9">
      <c r="B8" s="1423"/>
    </row>
    <row r="9" spans="1:9" s="1318" customFormat="1" ht="15.75">
      <c r="A9" s="1427"/>
      <c r="B9" s="1428" t="s">
        <v>2560</v>
      </c>
      <c r="C9" s="1429"/>
      <c r="D9" s="1430"/>
      <c r="E9" s="1431"/>
      <c r="F9" s="1432" t="s">
        <v>7989</v>
      </c>
      <c r="G9" s="1433" t="s">
        <v>1881</v>
      </c>
    </row>
    <row r="11" spans="1:9">
      <c r="A11" s="1337" t="s">
        <v>90</v>
      </c>
      <c r="B11" s="1434">
        <v>1</v>
      </c>
      <c r="C11" s="1423" t="s">
        <v>2561</v>
      </c>
      <c r="E11" s="1335">
        <f>'1 - Rekapitulacija GO del'!F34</f>
        <v>0</v>
      </c>
      <c r="F11" s="1424">
        <f>'1 - Rekapitulacija GO del'!G34</f>
        <v>0</v>
      </c>
      <c r="G11" s="1425">
        <f>'1 - Rekapitulacija GO del'!H34</f>
        <v>0</v>
      </c>
      <c r="H11" s="1335"/>
      <c r="I11" s="1435"/>
    </row>
    <row r="12" spans="1:9">
      <c r="A12" s="1337" t="s">
        <v>104</v>
      </c>
      <c r="B12" s="1436" t="s">
        <v>1885</v>
      </c>
      <c r="C12" s="1423" t="s">
        <v>2577</v>
      </c>
      <c r="E12" s="1335">
        <f>'2.2 - ZU rekapitulacija'!C13</f>
        <v>0</v>
      </c>
      <c r="F12" s="1424">
        <f>E12</f>
        <v>0</v>
      </c>
      <c r="G12" s="1425">
        <v>0</v>
      </c>
      <c r="H12" s="1335"/>
      <c r="I12" s="1335"/>
    </row>
    <row r="13" spans="1:9">
      <c r="A13" s="1337" t="s">
        <v>1655</v>
      </c>
      <c r="B13" s="1434" t="s">
        <v>1893</v>
      </c>
      <c r="C13" s="1423" t="s">
        <v>2564</v>
      </c>
      <c r="E13" s="1335">
        <f>'3.1 - rekapitulacija EI'!D21</f>
        <v>0</v>
      </c>
      <c r="F13" s="1424">
        <f>'3.1 - rekapitulacija EI'!E21</f>
        <v>0</v>
      </c>
      <c r="G13" s="1425">
        <f>'3.1 - rekapitulacija EI'!F21</f>
        <v>0</v>
      </c>
      <c r="H13" s="1335"/>
      <c r="I13" s="1335"/>
    </row>
    <row r="14" spans="1:9">
      <c r="A14" s="1337" t="s">
        <v>1657</v>
      </c>
      <c r="B14" s="1434" t="s">
        <v>1894</v>
      </c>
      <c r="C14" s="1423" t="s">
        <v>2569</v>
      </c>
      <c r="E14" s="1335">
        <f>'3.2 - NN priključek'!F11</f>
        <v>0</v>
      </c>
      <c r="F14" s="1424">
        <f t="shared" ref="F14:F19" si="0">E14</f>
        <v>0</v>
      </c>
      <c r="G14" s="1425">
        <v>0</v>
      </c>
      <c r="H14" s="1335"/>
      <c r="I14" s="1335"/>
    </row>
    <row r="15" spans="1:9">
      <c r="A15" s="1337" t="s">
        <v>1659</v>
      </c>
      <c r="B15" s="1434" t="s">
        <v>1895</v>
      </c>
      <c r="C15" s="1556" t="s">
        <v>2584</v>
      </c>
      <c r="E15" s="1335">
        <f>'3.3 - toplotna post.'!F11</f>
        <v>0</v>
      </c>
      <c r="F15" s="1424">
        <f>'3.3 - toplotna post.'!I11</f>
        <v>0</v>
      </c>
      <c r="G15" s="1425">
        <f>'3.3 - toplotna post.'!L11</f>
        <v>0</v>
      </c>
      <c r="H15" s="1335"/>
      <c r="I15" s="1335"/>
    </row>
    <row r="16" spans="1:9">
      <c r="A16" s="1337" t="s">
        <v>2585</v>
      </c>
      <c r="B16" s="1434" t="s">
        <v>1896</v>
      </c>
      <c r="C16" s="1556" t="s">
        <v>2570</v>
      </c>
      <c r="E16" s="1335">
        <f>'3.4 - TK priključek'!F10</f>
        <v>0</v>
      </c>
      <c r="F16" s="1424">
        <f t="shared" si="0"/>
        <v>0</v>
      </c>
      <c r="G16" s="1425">
        <v>0</v>
      </c>
      <c r="H16" s="1335"/>
      <c r="I16" s="1335"/>
    </row>
    <row r="17" spans="1:9">
      <c r="A17" s="1337" t="s">
        <v>1662</v>
      </c>
      <c r="B17" s="1434" t="s">
        <v>1897</v>
      </c>
      <c r="C17" s="1556" t="s">
        <v>2581</v>
      </c>
      <c r="D17" s="1335"/>
      <c r="E17" s="1320">
        <f>'3.5 - EI  Tehn. var. sist.'!F15</f>
        <v>0</v>
      </c>
      <c r="F17" s="1424">
        <f t="shared" si="0"/>
        <v>0</v>
      </c>
      <c r="G17" s="1425">
        <v>0</v>
      </c>
      <c r="H17" s="1335"/>
      <c r="I17" s="1335"/>
    </row>
    <row r="18" spans="1:9">
      <c r="A18" s="1337" t="s">
        <v>2586</v>
      </c>
      <c r="B18" s="1434" t="s">
        <v>1898</v>
      </c>
      <c r="C18" s="1556" t="s">
        <v>2582</v>
      </c>
      <c r="D18" s="1335"/>
      <c r="E18" s="1320">
        <f>'3.6 - FV sončna elektrarna'!F16</f>
        <v>0</v>
      </c>
      <c r="F18" s="1424">
        <f t="shared" si="0"/>
        <v>0</v>
      </c>
      <c r="G18" s="1425">
        <v>0</v>
      </c>
      <c r="H18" s="1335"/>
      <c r="I18" s="1335"/>
    </row>
    <row r="19" spans="1:9">
      <c r="A19" s="1337" t="s">
        <v>1665</v>
      </c>
      <c r="B19" s="1434" t="s">
        <v>1899</v>
      </c>
      <c r="C19" s="1556" t="s">
        <v>2583</v>
      </c>
      <c r="D19" s="1335"/>
      <c r="E19" s="1320">
        <f>'3.7 - EI zaklonišče'!F12</f>
        <v>0</v>
      </c>
      <c r="F19" s="1424">
        <f t="shared" si="0"/>
        <v>0</v>
      </c>
      <c r="G19" s="1425">
        <v>0</v>
      </c>
      <c r="H19" s="1335"/>
      <c r="I19" s="1335"/>
    </row>
    <row r="20" spans="1:9">
      <c r="A20" s="1337" t="s">
        <v>2587</v>
      </c>
      <c r="B20" s="1434" t="s">
        <v>1938</v>
      </c>
      <c r="C20" s="1556" t="s">
        <v>2565</v>
      </c>
      <c r="D20" s="1335"/>
      <c r="E20" s="1320">
        <f>'4.1 - strojne instalacije'!F15</f>
        <v>0</v>
      </c>
      <c r="F20" s="1437">
        <f>'4.1 - strojne instalacije'!I15</f>
        <v>0</v>
      </c>
      <c r="G20" s="1438">
        <f>'4.1 - strojne instalacije'!L15</f>
        <v>0</v>
      </c>
      <c r="H20" s="1335"/>
      <c r="I20" s="1335"/>
    </row>
    <row r="21" spans="1:9">
      <c r="A21" s="1337" t="s">
        <v>2588</v>
      </c>
      <c r="B21" s="1434" t="s">
        <v>1939</v>
      </c>
      <c r="C21" s="1556" t="s">
        <v>2571</v>
      </c>
      <c r="D21" s="1335"/>
      <c r="E21" s="1320">
        <f>'4.2 SI zaklonišče'!F34</f>
        <v>0</v>
      </c>
      <c r="F21" s="1437">
        <f>'4.1 - strojne instalacije'!I16</f>
        <v>0</v>
      </c>
      <c r="G21" s="1438">
        <f>'4.1 - strojne instalacije'!L16</f>
        <v>0</v>
      </c>
      <c r="H21" s="1335"/>
      <c r="I21" s="1335"/>
    </row>
    <row r="22" spans="1:9">
      <c r="A22" s="1337" t="s">
        <v>2589</v>
      </c>
      <c r="B22" s="1434" t="s">
        <v>2562</v>
      </c>
      <c r="C22" s="1556" t="s">
        <v>2566</v>
      </c>
      <c r="D22" s="1335"/>
      <c r="E22" s="1320">
        <f>'5 - Tehnol. opr. kuhinje'!F31</f>
        <v>0</v>
      </c>
      <c r="F22" s="1424">
        <f>E22</f>
        <v>0</v>
      </c>
      <c r="G22" s="1425">
        <v>0</v>
      </c>
      <c r="H22" s="1335"/>
      <c r="I22" s="1335"/>
    </row>
    <row r="23" spans="1:9">
      <c r="A23" s="1337" t="s">
        <v>2590</v>
      </c>
      <c r="B23" s="1439" t="s">
        <v>2563</v>
      </c>
      <c r="C23" s="1556" t="s">
        <v>2567</v>
      </c>
      <c r="D23" s="1335"/>
      <c r="E23" s="1320">
        <f>'7 - Geosonde'!F11</f>
        <v>0</v>
      </c>
      <c r="F23" s="1424">
        <f>E23</f>
        <v>0</v>
      </c>
      <c r="G23" s="1438">
        <f>'7 - Geosonde'!L11</f>
        <v>0</v>
      </c>
      <c r="H23" s="1335"/>
      <c r="I23" s="1435"/>
    </row>
    <row r="24" spans="1:9">
      <c r="A24" s="1337" t="s">
        <v>2592</v>
      </c>
      <c r="B24" s="1434" t="s">
        <v>2036</v>
      </c>
      <c r="C24" s="1556" t="s">
        <v>2568</v>
      </c>
      <c r="D24" s="1335"/>
      <c r="E24" s="1320">
        <f>'10 - KA gradbeno obrtna dela'!F12</f>
        <v>0</v>
      </c>
      <c r="F24" s="1424">
        <f>E24</f>
        <v>0</v>
      </c>
      <c r="G24" s="1425">
        <v>0</v>
      </c>
      <c r="H24" s="1335"/>
      <c r="I24" s="1335"/>
    </row>
    <row r="25" spans="1:9">
      <c r="B25" s="1440"/>
      <c r="D25" s="1335"/>
      <c r="E25" s="1320"/>
      <c r="H25" s="1335"/>
      <c r="I25" s="1335"/>
    </row>
    <row r="26" spans="1:9">
      <c r="A26" s="1441"/>
      <c r="B26" s="1442" t="s">
        <v>8340</v>
      </c>
      <c r="C26" s="1443"/>
      <c r="D26" s="1444"/>
      <c r="E26" s="1445">
        <f>SUM(E11:E24)</f>
        <v>0</v>
      </c>
      <c r="F26" s="1446">
        <f>SUM(F11:F24)</f>
        <v>0</v>
      </c>
      <c r="G26" s="1447">
        <f>SUM(G11:G24)</f>
        <v>0</v>
      </c>
      <c r="H26" s="1335"/>
      <c r="I26" s="1335"/>
    </row>
    <row r="27" spans="1:9">
      <c r="B27" s="1440"/>
      <c r="D27" s="1335"/>
      <c r="E27" s="1320"/>
      <c r="H27" s="1335"/>
      <c r="I27" s="1335"/>
    </row>
    <row r="28" spans="1:9">
      <c r="A28" s="1423"/>
      <c r="B28" s="1448"/>
      <c r="C28" s="1448"/>
      <c r="H28" s="1335"/>
      <c r="I28" s="1335"/>
    </row>
    <row r="29" spans="1:9">
      <c r="A29" s="1337" t="s">
        <v>2573</v>
      </c>
      <c r="B29" s="1448"/>
      <c r="C29" s="1448" t="s">
        <v>2572</v>
      </c>
      <c r="E29" s="1449">
        <f>E26*0.05</f>
        <v>0</v>
      </c>
      <c r="F29" s="1424">
        <f>F26*0.05</f>
        <v>0</v>
      </c>
      <c r="G29" s="1425">
        <f>G26*0.05</f>
        <v>0</v>
      </c>
      <c r="H29" s="1335"/>
      <c r="I29" s="1335"/>
    </row>
    <row r="30" spans="1:9">
      <c r="A30" s="1423"/>
      <c r="B30" s="1448"/>
      <c r="C30" s="1448"/>
      <c r="H30" s="1335"/>
      <c r="I30" s="1335"/>
    </row>
    <row r="31" spans="1:9">
      <c r="A31" s="1443"/>
      <c r="B31" s="1443" t="s">
        <v>8341</v>
      </c>
      <c r="C31" s="1443"/>
      <c r="D31" s="1441"/>
      <c r="E31" s="1445">
        <f>E26+E29</f>
        <v>0</v>
      </c>
      <c r="F31" s="1446">
        <f>F26+F29</f>
        <v>0</v>
      </c>
      <c r="G31" s="1447">
        <f>G26+G29</f>
        <v>0</v>
      </c>
      <c r="H31" s="1335"/>
      <c r="I31" s="1335"/>
    </row>
    <row r="32" spans="1:9">
      <c r="A32" s="1423"/>
      <c r="B32" s="1448"/>
      <c r="C32" s="1450"/>
      <c r="H32" s="1335"/>
      <c r="I32" s="1335"/>
    </row>
    <row r="33" spans="1:9">
      <c r="A33" s="1423"/>
      <c r="B33" s="1448"/>
      <c r="C33" s="1450" t="s">
        <v>8342</v>
      </c>
      <c r="D33" s="1540">
        <v>0</v>
      </c>
      <c r="E33" s="1335">
        <f>E31*D33</f>
        <v>0</v>
      </c>
      <c r="F33" s="1424">
        <f>F31*D33</f>
        <v>0</v>
      </c>
      <c r="G33" s="1425">
        <f>G31*D33</f>
        <v>0</v>
      </c>
      <c r="H33" s="1335"/>
      <c r="I33" s="1335"/>
    </row>
    <row r="34" spans="1:9">
      <c r="A34" s="1423"/>
      <c r="B34" s="1448"/>
      <c r="C34" s="1450"/>
      <c r="H34" s="1335"/>
      <c r="I34" s="1335"/>
    </row>
    <row r="35" spans="1:9">
      <c r="A35" s="1443"/>
      <c r="B35" s="1443" t="s">
        <v>8343</v>
      </c>
      <c r="C35" s="1443"/>
      <c r="D35" s="1441"/>
      <c r="E35" s="1445">
        <f>E31-E33</f>
        <v>0</v>
      </c>
      <c r="F35" s="1446">
        <f>F31+F33</f>
        <v>0</v>
      </c>
      <c r="G35" s="1447">
        <f>G31+G33</f>
        <v>0</v>
      </c>
      <c r="H35" s="1335"/>
      <c r="I35" s="1335"/>
    </row>
    <row r="36" spans="1:9">
      <c r="A36" s="1423"/>
      <c r="B36" s="1448"/>
      <c r="C36" s="1450"/>
      <c r="H36" s="1335"/>
      <c r="I36" s="1335"/>
    </row>
    <row r="37" spans="1:9">
      <c r="A37" s="1337" t="s">
        <v>2591</v>
      </c>
      <c r="B37" s="1448"/>
      <c r="C37" s="1448" t="s">
        <v>2574</v>
      </c>
      <c r="E37" s="1449">
        <v>82000</v>
      </c>
      <c r="F37" s="1557">
        <f>E37</f>
        <v>82000</v>
      </c>
      <c r="H37" s="1335"/>
      <c r="I37" s="1335"/>
    </row>
    <row r="38" spans="1:9">
      <c r="A38" s="1423"/>
      <c r="B38" s="1448"/>
      <c r="C38" s="1448"/>
      <c r="E38" s="1449"/>
      <c r="H38" s="1335"/>
      <c r="I38" s="1335"/>
    </row>
    <row r="39" spans="1:9">
      <c r="A39" s="1423"/>
      <c r="B39" s="1448"/>
      <c r="C39" s="1448"/>
      <c r="E39" s="1449"/>
      <c r="H39" s="1335"/>
      <c r="I39" s="1335"/>
    </row>
    <row r="40" spans="1:9">
      <c r="A40" s="1443"/>
      <c r="B40" s="1443" t="s">
        <v>8344</v>
      </c>
      <c r="C40" s="1443"/>
      <c r="D40" s="1441"/>
      <c r="E40" s="1445">
        <f>E35+E37</f>
        <v>82000</v>
      </c>
      <c r="F40" s="1446">
        <f>F35+F37</f>
        <v>82000</v>
      </c>
      <c r="G40" s="1447">
        <f>G35+G37</f>
        <v>0</v>
      </c>
      <c r="H40" s="1335"/>
      <c r="I40" s="1335"/>
    </row>
    <row r="41" spans="1:9">
      <c r="A41" s="1423"/>
      <c r="B41" s="1448"/>
      <c r="C41" s="1448"/>
      <c r="H41" s="1335"/>
      <c r="I41" s="1335"/>
    </row>
    <row r="42" spans="1:9">
      <c r="A42" s="1451"/>
      <c r="B42" s="1452"/>
      <c r="C42" s="1451" t="s">
        <v>2575</v>
      </c>
      <c r="D42" s="1541">
        <v>0.22</v>
      </c>
      <c r="E42" s="1453">
        <f>E40*D42</f>
        <v>18040</v>
      </c>
      <c r="F42" s="1424">
        <f>F40*D42</f>
        <v>18040</v>
      </c>
      <c r="G42" s="1425">
        <f>G40*D42</f>
        <v>0</v>
      </c>
      <c r="H42" s="1335"/>
      <c r="I42" s="1335"/>
    </row>
    <row r="43" spans="1:9">
      <c r="A43" s="1423"/>
      <c r="B43" s="1454"/>
      <c r="C43" s="1455"/>
      <c r="H43" s="1335"/>
      <c r="I43" s="1335"/>
    </row>
    <row r="44" spans="1:9">
      <c r="A44" s="1443"/>
      <c r="B44" s="1443" t="s">
        <v>2576</v>
      </c>
      <c r="C44" s="1443"/>
      <c r="D44" s="1441"/>
      <c r="E44" s="1445">
        <f>E40+E42</f>
        <v>100040</v>
      </c>
      <c r="F44" s="1446">
        <f>F40+F42</f>
        <v>100040</v>
      </c>
      <c r="G44" s="1447">
        <f>G40+G42</f>
        <v>0</v>
      </c>
      <c r="H44" s="1335"/>
      <c r="I44" s="1335"/>
    </row>
    <row r="45" spans="1:9">
      <c r="A45" s="1423"/>
      <c r="I45" s="1335"/>
    </row>
    <row r="46" spans="1:9">
      <c r="I46" s="1335"/>
    </row>
    <row r="47" spans="1:9">
      <c r="I47" s="1335"/>
    </row>
    <row r="48" spans="1:9">
      <c r="I48" s="1335"/>
    </row>
    <row r="49" spans="9:9">
      <c r="I49" s="1335"/>
    </row>
    <row r="50" spans="9:9">
      <c r="I50" s="1335"/>
    </row>
  </sheetData>
  <sheetProtection algorithmName="SHA-512" hashValue="z7Pcwtd+k+5E9OXz0o6gfUDTbtiEhBUMOBu1xn/B7XLIhGuzdIDOa36VnziqtCJ3JHHCjQatJzRQ9Nxz3l8McQ==" saltValue="sp5KPux8VfH2qNUdstZTow==" spinCount="100000" sheet="1" objects="1" scenarios="1"/>
  <pageMargins left="0.98425196850393704" right="0.19685039370078741" top="0.78740157480314965" bottom="0.78740157480314965" header="0.31496062992125984" footer="0.31496062992125984"/>
  <pageSetup paperSize="9" scale="81" pageOrder="overThenDown" orientation="portrait" r:id="rId1"/>
  <headerFooter>
    <oddFooter>Stran &amp;P od &amp;N</oddFooter>
  </headerFooter>
  <colBreaks count="1" manualBreakCount="1">
    <brk id="5" max="1048575" man="1"/>
  </colBreaks>
  <ignoredErrors>
    <ignoredError sqref="B22:B24"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O1028"/>
  <sheetViews>
    <sheetView showZeros="0" workbookViewId="0">
      <selection activeCell="D11" sqref="A1:XFD1048576"/>
    </sheetView>
  </sheetViews>
  <sheetFormatPr defaultColWidth="14.42578125" defaultRowHeight="15"/>
  <cols>
    <col min="1" max="1" width="3.5703125" style="1422" customWidth="1"/>
    <col min="2" max="2" width="87.140625" style="1367" customWidth="1"/>
    <col min="3" max="15" width="11.5703125" style="1341" customWidth="1"/>
    <col min="16" max="16384" width="14.42578125" style="1341"/>
  </cols>
  <sheetData>
    <row r="1" spans="1:15" ht="21">
      <c r="A1" s="1338"/>
      <c r="B1" s="1397"/>
      <c r="C1" s="1340"/>
      <c r="D1" s="1340"/>
      <c r="E1" s="1340"/>
      <c r="F1" s="1340"/>
      <c r="G1" s="1340"/>
      <c r="H1" s="1340"/>
      <c r="I1" s="1340"/>
      <c r="J1" s="1340"/>
      <c r="K1" s="1340"/>
      <c r="L1" s="1340"/>
      <c r="M1" s="1340"/>
      <c r="N1" s="1340"/>
      <c r="O1" s="1340"/>
    </row>
    <row r="2" spans="1:15" ht="15.75">
      <c r="A2" s="1398"/>
      <c r="B2" s="1399" t="s">
        <v>2490</v>
      </c>
      <c r="C2" s="1400"/>
      <c r="D2" s="1401"/>
      <c r="E2" s="1401"/>
      <c r="F2" s="1401"/>
      <c r="G2" s="1340"/>
      <c r="H2" s="1340"/>
      <c r="I2" s="1340"/>
      <c r="J2" s="1340"/>
      <c r="K2" s="1340"/>
      <c r="L2" s="1340"/>
      <c r="M2" s="1340"/>
      <c r="N2" s="1340"/>
      <c r="O2" s="1340"/>
    </row>
    <row r="3" spans="1:15">
      <c r="A3" s="1402"/>
      <c r="B3" s="1403"/>
      <c r="C3" s="1404"/>
      <c r="D3" s="1404"/>
      <c r="E3" s="1404"/>
      <c r="F3" s="1404"/>
      <c r="G3" s="1340"/>
      <c r="H3" s="1340"/>
      <c r="I3" s="1340"/>
      <c r="J3" s="1340"/>
      <c r="K3" s="1340"/>
      <c r="L3" s="1340"/>
      <c r="M3" s="1340"/>
      <c r="N3" s="1340"/>
      <c r="O3" s="1340"/>
    </row>
    <row r="4" spans="1:15">
      <c r="A4" s="1405"/>
      <c r="B4" s="1406" t="s">
        <v>2491</v>
      </c>
      <c r="C4" s="1407"/>
      <c r="D4" s="1407"/>
      <c r="E4" s="1407"/>
      <c r="F4" s="1407"/>
      <c r="G4" s="1340"/>
      <c r="H4" s="1340"/>
      <c r="I4" s="1340"/>
      <c r="J4" s="1340"/>
      <c r="K4" s="1340"/>
      <c r="L4" s="1340"/>
      <c r="M4" s="1340"/>
      <c r="N4" s="1340"/>
      <c r="O4" s="1340"/>
    </row>
    <row r="5" spans="1:15">
      <c r="A5" s="1408"/>
      <c r="B5" s="1329"/>
      <c r="C5" s="1407"/>
      <c r="D5" s="1407"/>
      <c r="E5" s="1407"/>
      <c r="F5" s="1407"/>
      <c r="G5" s="1340"/>
      <c r="H5" s="1340"/>
      <c r="I5" s="1340"/>
      <c r="J5" s="1340"/>
      <c r="K5" s="1340"/>
      <c r="L5" s="1340"/>
      <c r="M5" s="1340"/>
      <c r="N5" s="1340"/>
      <c r="O5" s="1340"/>
    </row>
    <row r="6" spans="1:15" ht="25.5">
      <c r="A6" s="1408"/>
      <c r="B6" s="1409" t="s">
        <v>8306</v>
      </c>
      <c r="C6" s="1407"/>
      <c r="D6" s="1407"/>
      <c r="E6" s="1407"/>
      <c r="F6" s="1407"/>
      <c r="G6" s="1340"/>
      <c r="H6" s="1340"/>
      <c r="I6" s="1340"/>
      <c r="J6" s="1340"/>
      <c r="K6" s="1340"/>
      <c r="L6" s="1340"/>
      <c r="M6" s="1340"/>
      <c r="N6" s="1340"/>
      <c r="O6" s="1340"/>
    </row>
    <row r="7" spans="1:15">
      <c r="A7" s="1408"/>
      <c r="B7" s="1329"/>
      <c r="C7" s="1407"/>
      <c r="D7" s="1407"/>
      <c r="E7" s="1407"/>
      <c r="F7" s="1407"/>
      <c r="G7" s="1340"/>
      <c r="H7" s="1340"/>
      <c r="I7" s="1340"/>
      <c r="J7" s="1340"/>
      <c r="K7" s="1340"/>
      <c r="L7" s="1340"/>
      <c r="M7" s="1340"/>
      <c r="N7" s="1340"/>
      <c r="O7" s="1340"/>
    </row>
    <row r="8" spans="1:15">
      <c r="A8" s="1408" t="s">
        <v>7</v>
      </c>
      <c r="B8" s="1329" t="s">
        <v>2492</v>
      </c>
      <c r="C8" s="1407"/>
      <c r="D8" s="1407"/>
      <c r="E8" s="1407"/>
      <c r="F8" s="1407"/>
      <c r="G8" s="1340"/>
      <c r="H8" s="1340"/>
      <c r="I8" s="1340"/>
      <c r="J8" s="1340"/>
      <c r="K8" s="1340"/>
      <c r="L8" s="1340"/>
      <c r="M8" s="1340"/>
      <c r="N8" s="1340"/>
      <c r="O8" s="1340"/>
    </row>
    <row r="9" spans="1:15" ht="38.25">
      <c r="A9" s="1410" t="s">
        <v>8</v>
      </c>
      <c r="B9" s="1329" t="s">
        <v>2493</v>
      </c>
      <c r="C9" s="1404"/>
      <c r="D9" s="1404"/>
      <c r="E9" s="1404"/>
      <c r="F9" s="1404"/>
      <c r="G9" s="1340"/>
      <c r="H9" s="1340"/>
      <c r="I9" s="1340"/>
      <c r="J9" s="1340"/>
      <c r="K9" s="1340"/>
      <c r="L9" s="1340"/>
      <c r="M9" s="1340"/>
      <c r="N9" s="1340"/>
      <c r="O9" s="1340"/>
    </row>
    <row r="10" spans="1:15" ht="51">
      <c r="A10" s="1402"/>
      <c r="B10" s="1329" t="s">
        <v>2494</v>
      </c>
      <c r="C10" s="1404"/>
      <c r="D10" s="1404"/>
      <c r="E10" s="1404"/>
      <c r="F10" s="1404"/>
      <c r="G10" s="1340"/>
      <c r="H10" s="1340"/>
      <c r="I10" s="1340"/>
      <c r="J10" s="1340"/>
      <c r="K10" s="1340"/>
      <c r="L10" s="1340"/>
      <c r="M10" s="1340"/>
      <c r="N10" s="1340"/>
      <c r="O10" s="1340"/>
    </row>
    <row r="11" spans="1:15" ht="63.75">
      <c r="A11" s="1402"/>
      <c r="B11" s="1329" t="s">
        <v>2495</v>
      </c>
      <c r="C11" s="1404"/>
      <c r="D11" s="1404"/>
      <c r="E11" s="1404"/>
      <c r="F11" s="1404"/>
      <c r="G11" s="1340"/>
      <c r="H11" s="1340"/>
      <c r="I11" s="1340"/>
      <c r="J11" s="1340"/>
      <c r="K11" s="1340"/>
      <c r="L11" s="1340"/>
      <c r="M11" s="1340"/>
      <c r="N11" s="1340"/>
      <c r="O11" s="1340"/>
    </row>
    <row r="12" spans="1:15" ht="25.5">
      <c r="A12" s="1402" t="s">
        <v>9</v>
      </c>
      <c r="B12" s="1329" t="s">
        <v>2496</v>
      </c>
      <c r="C12" s="1404"/>
      <c r="D12" s="1404"/>
      <c r="E12" s="1404"/>
      <c r="F12" s="1404"/>
      <c r="G12" s="1340"/>
      <c r="H12" s="1340"/>
      <c r="I12" s="1340"/>
      <c r="J12" s="1340"/>
      <c r="K12" s="1340"/>
      <c r="L12" s="1340"/>
      <c r="M12" s="1340"/>
      <c r="N12" s="1340"/>
      <c r="O12" s="1340"/>
    </row>
    <row r="13" spans="1:15" ht="25.5">
      <c r="A13" s="1402"/>
      <c r="B13" s="1329" t="s">
        <v>2497</v>
      </c>
      <c r="C13" s="1404"/>
      <c r="D13" s="1404"/>
      <c r="E13" s="1404"/>
      <c r="F13" s="1404"/>
      <c r="G13" s="1340"/>
      <c r="H13" s="1340"/>
      <c r="I13" s="1340"/>
      <c r="J13" s="1340"/>
      <c r="K13" s="1340"/>
      <c r="L13" s="1340"/>
      <c r="M13" s="1340"/>
      <c r="N13" s="1340"/>
      <c r="O13" s="1340"/>
    </row>
    <row r="14" spans="1:15" ht="25.5">
      <c r="A14" s="1410"/>
      <c r="B14" s="1329" t="s">
        <v>2498</v>
      </c>
      <c r="C14" s="1404"/>
      <c r="D14" s="1404"/>
      <c r="E14" s="1404"/>
      <c r="F14" s="1404"/>
      <c r="G14" s="1340"/>
      <c r="H14" s="1340"/>
      <c r="I14" s="1340"/>
      <c r="J14" s="1340"/>
      <c r="K14" s="1340"/>
      <c r="L14" s="1340"/>
      <c r="M14" s="1340"/>
      <c r="N14" s="1340"/>
      <c r="O14" s="1340"/>
    </row>
    <row r="15" spans="1:15" ht="63.75">
      <c r="A15" s="1410" t="s">
        <v>10</v>
      </c>
      <c r="B15" s="1329" t="s">
        <v>2499</v>
      </c>
      <c r="C15" s="1404"/>
      <c r="D15" s="1404"/>
      <c r="E15" s="1404"/>
      <c r="F15" s="1404"/>
      <c r="G15" s="1340"/>
      <c r="H15" s="1340"/>
      <c r="I15" s="1340"/>
      <c r="J15" s="1340"/>
      <c r="K15" s="1340"/>
      <c r="L15" s="1340"/>
      <c r="M15" s="1340"/>
      <c r="N15" s="1340"/>
      <c r="O15" s="1340"/>
    </row>
    <row r="16" spans="1:15" ht="25.5">
      <c r="A16" s="1402"/>
      <c r="B16" s="1329" t="s">
        <v>2500</v>
      </c>
      <c r="C16" s="1404"/>
      <c r="D16" s="1404"/>
      <c r="E16" s="1404"/>
      <c r="F16" s="1404"/>
      <c r="G16" s="1340"/>
      <c r="H16" s="1340"/>
      <c r="I16" s="1340"/>
      <c r="J16" s="1340"/>
      <c r="K16" s="1340"/>
      <c r="L16" s="1340"/>
      <c r="M16" s="1340"/>
      <c r="N16" s="1340"/>
      <c r="O16" s="1340"/>
    </row>
    <row r="17" spans="1:15">
      <c r="A17" s="1410" t="s">
        <v>11</v>
      </c>
      <c r="B17" s="1329" t="s">
        <v>2501</v>
      </c>
      <c r="C17" s="1404"/>
      <c r="D17" s="1404"/>
      <c r="E17" s="1404"/>
      <c r="F17" s="1404"/>
      <c r="G17" s="1340"/>
      <c r="H17" s="1340"/>
      <c r="I17" s="1340"/>
      <c r="J17" s="1340"/>
      <c r="K17" s="1340"/>
      <c r="L17" s="1340"/>
      <c r="M17" s="1340"/>
      <c r="N17" s="1340"/>
      <c r="O17" s="1340"/>
    </row>
    <row r="18" spans="1:15" ht="25.5">
      <c r="A18" s="1402"/>
      <c r="B18" s="1329" t="s">
        <v>2502</v>
      </c>
      <c r="C18" s="1404"/>
      <c r="D18" s="1404"/>
      <c r="E18" s="1404"/>
      <c r="F18" s="1404"/>
      <c r="G18" s="1352"/>
      <c r="H18" s="1352"/>
      <c r="I18" s="1352"/>
      <c r="J18" s="1352"/>
      <c r="K18" s="1352"/>
      <c r="L18" s="1352"/>
      <c r="M18" s="1352"/>
      <c r="N18" s="1352"/>
      <c r="O18" s="1352"/>
    </row>
    <row r="19" spans="1:15">
      <c r="A19" s="1402"/>
      <c r="B19" s="1411" t="s">
        <v>2503</v>
      </c>
      <c r="C19" s="1404"/>
      <c r="D19" s="1404"/>
      <c r="E19" s="1404"/>
      <c r="F19" s="1404"/>
      <c r="G19" s="1352"/>
      <c r="H19" s="1352"/>
      <c r="I19" s="1352"/>
      <c r="J19" s="1352"/>
      <c r="K19" s="1352"/>
      <c r="L19" s="1352"/>
      <c r="M19" s="1352"/>
      <c r="N19" s="1352"/>
      <c r="O19" s="1352"/>
    </row>
    <row r="20" spans="1:15">
      <c r="A20" s="1410"/>
      <c r="B20" s="1411" t="s">
        <v>2504</v>
      </c>
      <c r="C20" s="1404"/>
      <c r="D20" s="1404"/>
      <c r="E20" s="1404"/>
      <c r="F20" s="1404"/>
      <c r="G20" s="1352"/>
      <c r="H20" s="1352"/>
      <c r="I20" s="1352"/>
      <c r="J20" s="1352"/>
      <c r="K20" s="1352"/>
      <c r="L20" s="1352"/>
      <c r="M20" s="1352"/>
      <c r="N20" s="1352"/>
      <c r="O20" s="1352"/>
    </row>
    <row r="21" spans="1:15" ht="25.5">
      <c r="A21" s="1402"/>
      <c r="B21" s="1411" t="s">
        <v>2505</v>
      </c>
      <c r="C21" s="1404"/>
      <c r="D21" s="1404"/>
      <c r="E21" s="1404"/>
      <c r="F21" s="1404"/>
      <c r="G21" s="1352"/>
      <c r="H21" s="1352"/>
      <c r="I21" s="1352"/>
      <c r="J21" s="1352"/>
      <c r="K21" s="1352"/>
      <c r="L21" s="1352"/>
      <c r="M21" s="1352"/>
      <c r="N21" s="1352"/>
      <c r="O21" s="1352"/>
    </row>
    <row r="22" spans="1:15">
      <c r="A22" s="1402"/>
      <c r="B22" s="1411" t="s">
        <v>2506</v>
      </c>
      <c r="C22" s="1404"/>
      <c r="D22" s="1404"/>
      <c r="E22" s="1404"/>
      <c r="F22" s="1404"/>
      <c r="G22" s="1352"/>
      <c r="H22" s="1352"/>
      <c r="I22" s="1352"/>
      <c r="J22" s="1352"/>
      <c r="K22" s="1352"/>
      <c r="L22" s="1352"/>
      <c r="M22" s="1352"/>
      <c r="N22" s="1352"/>
      <c r="O22" s="1352"/>
    </row>
    <row r="23" spans="1:15">
      <c r="A23" s="1402"/>
      <c r="B23" s="1411" t="s">
        <v>2507</v>
      </c>
      <c r="C23" s="1404"/>
      <c r="D23" s="1404"/>
      <c r="E23" s="1404"/>
      <c r="F23" s="1404"/>
      <c r="G23" s="1352"/>
      <c r="H23" s="1352"/>
      <c r="I23" s="1352"/>
      <c r="J23" s="1352"/>
      <c r="K23" s="1352"/>
      <c r="L23" s="1352"/>
      <c r="M23" s="1352"/>
      <c r="N23" s="1352"/>
      <c r="O23" s="1352"/>
    </row>
    <row r="24" spans="1:15" ht="38.25">
      <c r="A24" s="1402"/>
      <c r="B24" s="1411" t="s">
        <v>2508</v>
      </c>
      <c r="C24" s="1404"/>
      <c r="D24" s="1404"/>
      <c r="E24" s="1404"/>
      <c r="F24" s="1404"/>
      <c r="G24" s="1352"/>
      <c r="H24" s="1352"/>
      <c r="I24" s="1352"/>
      <c r="J24" s="1352"/>
      <c r="K24" s="1352"/>
      <c r="L24" s="1352"/>
      <c r="M24" s="1352"/>
      <c r="N24" s="1352"/>
      <c r="O24" s="1352"/>
    </row>
    <row r="25" spans="1:15" ht="38.25">
      <c r="A25" s="1402"/>
      <c r="B25" s="1411" t="s">
        <v>2509</v>
      </c>
      <c r="C25" s="1404"/>
      <c r="D25" s="1404"/>
      <c r="E25" s="1404"/>
      <c r="F25" s="1404"/>
      <c r="G25" s="1352"/>
      <c r="H25" s="1352"/>
      <c r="I25" s="1352"/>
      <c r="J25" s="1352"/>
      <c r="K25" s="1352"/>
      <c r="L25" s="1352"/>
      <c r="M25" s="1352"/>
      <c r="N25" s="1352"/>
      <c r="O25" s="1352"/>
    </row>
    <row r="26" spans="1:15">
      <c r="A26" s="1402"/>
      <c r="B26" s="1411" t="s">
        <v>2510</v>
      </c>
      <c r="C26" s="1404"/>
      <c r="D26" s="1404"/>
      <c r="E26" s="1404"/>
      <c r="F26" s="1404"/>
      <c r="G26" s="1352"/>
      <c r="H26" s="1352"/>
      <c r="I26" s="1352"/>
      <c r="J26" s="1352"/>
      <c r="K26" s="1352"/>
      <c r="L26" s="1352"/>
      <c r="M26" s="1352"/>
      <c r="N26" s="1352"/>
      <c r="O26" s="1352"/>
    </row>
    <row r="27" spans="1:15" ht="51">
      <c r="A27" s="1402"/>
      <c r="B27" s="1411" t="s">
        <v>2511</v>
      </c>
      <c r="C27" s="1404"/>
      <c r="D27" s="1404"/>
      <c r="E27" s="1404"/>
      <c r="F27" s="1404"/>
      <c r="G27" s="1352"/>
      <c r="H27" s="1352"/>
      <c r="I27" s="1352"/>
      <c r="J27" s="1352"/>
      <c r="K27" s="1352"/>
      <c r="L27" s="1352"/>
      <c r="M27" s="1352"/>
      <c r="N27" s="1352"/>
      <c r="O27" s="1352"/>
    </row>
    <row r="28" spans="1:15" ht="25.5">
      <c r="A28" s="1402"/>
      <c r="B28" s="1411" t="s">
        <v>2512</v>
      </c>
      <c r="C28" s="1404"/>
      <c r="D28" s="1404"/>
      <c r="E28" s="1404"/>
      <c r="F28" s="1404"/>
      <c r="G28" s="1352"/>
      <c r="H28" s="1352"/>
      <c r="I28" s="1352"/>
      <c r="J28" s="1352"/>
      <c r="K28" s="1352"/>
      <c r="L28" s="1352"/>
      <c r="M28" s="1352"/>
      <c r="N28" s="1352"/>
      <c r="O28" s="1352"/>
    </row>
    <row r="29" spans="1:15" ht="25.5">
      <c r="A29" s="1402"/>
      <c r="B29" s="1411" t="s">
        <v>2513</v>
      </c>
      <c r="C29" s="1404"/>
      <c r="D29" s="1404"/>
      <c r="E29" s="1404"/>
      <c r="F29" s="1404"/>
      <c r="G29" s="1352"/>
      <c r="H29" s="1352"/>
      <c r="I29" s="1352"/>
      <c r="J29" s="1352"/>
      <c r="K29" s="1352"/>
      <c r="L29" s="1352"/>
      <c r="M29" s="1352"/>
      <c r="N29" s="1352"/>
      <c r="O29" s="1352"/>
    </row>
    <row r="30" spans="1:15" ht="25.5">
      <c r="A30" s="1402"/>
      <c r="B30" s="1411" t="s">
        <v>2514</v>
      </c>
      <c r="C30" s="1404"/>
      <c r="D30" s="1404"/>
      <c r="E30" s="1404"/>
      <c r="F30" s="1404"/>
      <c r="G30" s="1352"/>
      <c r="H30" s="1352"/>
      <c r="I30" s="1352"/>
      <c r="J30" s="1352"/>
      <c r="K30" s="1352"/>
      <c r="L30" s="1352"/>
      <c r="M30" s="1352"/>
      <c r="N30" s="1352"/>
      <c r="O30" s="1352"/>
    </row>
    <row r="31" spans="1:15">
      <c r="A31" s="1402"/>
      <c r="B31" s="1411" t="s">
        <v>2515</v>
      </c>
      <c r="C31" s="1404"/>
      <c r="D31" s="1404"/>
      <c r="E31" s="1404"/>
      <c r="F31" s="1404"/>
      <c r="G31" s="1352"/>
      <c r="H31" s="1352"/>
      <c r="I31" s="1352"/>
      <c r="J31" s="1352"/>
      <c r="K31" s="1352"/>
      <c r="L31" s="1352"/>
      <c r="M31" s="1352"/>
      <c r="N31" s="1352"/>
      <c r="O31" s="1352"/>
    </row>
    <row r="32" spans="1:15">
      <c r="A32" s="1402"/>
      <c r="B32" s="1329" t="s">
        <v>2516</v>
      </c>
      <c r="C32" s="1404"/>
      <c r="D32" s="1404"/>
      <c r="E32" s="1404"/>
      <c r="F32" s="1404"/>
      <c r="G32" s="1352"/>
      <c r="H32" s="1352"/>
      <c r="I32" s="1352"/>
      <c r="J32" s="1352"/>
      <c r="K32" s="1352"/>
      <c r="L32" s="1352"/>
      <c r="M32" s="1352"/>
      <c r="N32" s="1352"/>
      <c r="O32" s="1352"/>
    </row>
    <row r="33" spans="1:15" ht="25.5">
      <c r="A33" s="1402"/>
      <c r="B33" s="1329" t="s">
        <v>2517</v>
      </c>
      <c r="C33" s="1404"/>
      <c r="D33" s="1404"/>
      <c r="E33" s="1404"/>
      <c r="F33" s="1404"/>
      <c r="G33" s="1352"/>
      <c r="H33" s="1352"/>
      <c r="I33" s="1352"/>
      <c r="J33" s="1352"/>
      <c r="K33" s="1352"/>
      <c r="L33" s="1352"/>
      <c r="M33" s="1352"/>
      <c r="N33" s="1352"/>
      <c r="O33" s="1352"/>
    </row>
    <row r="34" spans="1:15" ht="25.5">
      <c r="A34" s="1402"/>
      <c r="B34" s="1329" t="s">
        <v>2518</v>
      </c>
      <c r="C34" s="1404"/>
      <c r="D34" s="1404"/>
      <c r="E34" s="1404"/>
      <c r="F34" s="1404"/>
      <c r="G34" s="1352"/>
      <c r="H34" s="1352"/>
      <c r="I34" s="1352"/>
      <c r="J34" s="1352"/>
      <c r="K34" s="1352"/>
      <c r="L34" s="1352"/>
      <c r="M34" s="1352"/>
      <c r="N34" s="1352"/>
      <c r="O34" s="1352"/>
    </row>
    <row r="35" spans="1:15">
      <c r="A35" s="1410"/>
      <c r="B35" s="1411" t="s">
        <v>2519</v>
      </c>
      <c r="C35" s="1404"/>
      <c r="D35" s="1404"/>
      <c r="E35" s="1404"/>
      <c r="F35" s="1404"/>
      <c r="G35" s="1352"/>
      <c r="H35" s="1352"/>
      <c r="I35" s="1352"/>
      <c r="J35" s="1352"/>
      <c r="K35" s="1352"/>
      <c r="L35" s="1352"/>
      <c r="M35" s="1352"/>
      <c r="N35" s="1352"/>
      <c r="O35" s="1352"/>
    </row>
    <row r="36" spans="1:15">
      <c r="A36" s="1410"/>
      <c r="B36" s="1329" t="s">
        <v>2520</v>
      </c>
      <c r="C36" s="1404"/>
      <c r="D36" s="1404"/>
      <c r="E36" s="1404"/>
      <c r="F36" s="1404"/>
      <c r="G36" s="1352"/>
      <c r="H36" s="1352"/>
      <c r="I36" s="1352"/>
      <c r="J36" s="1352"/>
      <c r="K36" s="1352"/>
      <c r="L36" s="1352"/>
      <c r="M36" s="1352"/>
      <c r="N36" s="1352"/>
      <c r="O36" s="1352"/>
    </row>
    <row r="37" spans="1:15">
      <c r="A37" s="1410"/>
      <c r="B37" s="1329" t="s">
        <v>2521</v>
      </c>
      <c r="C37" s="1404"/>
      <c r="D37" s="1404"/>
      <c r="E37" s="1404"/>
      <c r="F37" s="1404"/>
      <c r="G37" s="1352"/>
      <c r="H37" s="1352"/>
      <c r="I37" s="1352"/>
      <c r="J37" s="1352"/>
      <c r="K37" s="1352"/>
      <c r="L37" s="1352"/>
      <c r="M37" s="1352"/>
      <c r="N37" s="1352"/>
      <c r="O37" s="1352"/>
    </row>
    <row r="38" spans="1:15">
      <c r="A38" s="1410"/>
      <c r="B38" s="1411" t="s">
        <v>2522</v>
      </c>
      <c r="C38" s="1404"/>
      <c r="D38" s="1404"/>
      <c r="E38" s="1404"/>
      <c r="F38" s="1404"/>
      <c r="G38" s="1352"/>
      <c r="H38" s="1352"/>
      <c r="I38" s="1352"/>
      <c r="J38" s="1352"/>
      <c r="K38" s="1352"/>
      <c r="L38" s="1352"/>
      <c r="M38" s="1352"/>
      <c r="N38" s="1352"/>
      <c r="O38" s="1352"/>
    </row>
    <row r="39" spans="1:15">
      <c r="A39" s="1410"/>
      <c r="B39" s="1329" t="s">
        <v>2523</v>
      </c>
      <c r="C39" s="1404"/>
      <c r="D39" s="1404"/>
      <c r="E39" s="1404"/>
      <c r="F39" s="1404"/>
      <c r="G39" s="1352"/>
      <c r="H39" s="1352"/>
      <c r="I39" s="1352"/>
      <c r="J39" s="1352"/>
      <c r="K39" s="1352"/>
      <c r="L39" s="1352"/>
      <c r="M39" s="1352"/>
      <c r="N39" s="1352"/>
      <c r="O39" s="1352"/>
    </row>
    <row r="40" spans="1:15" ht="38.25">
      <c r="A40" s="1410"/>
      <c r="B40" s="1329" t="s">
        <v>2524</v>
      </c>
      <c r="C40" s="1412"/>
      <c r="D40" s="1404"/>
      <c r="E40" s="1404"/>
      <c r="F40" s="1404"/>
      <c r="G40" s="1352"/>
      <c r="H40" s="1352"/>
      <c r="I40" s="1352"/>
      <c r="J40" s="1352"/>
      <c r="K40" s="1352"/>
      <c r="L40" s="1352"/>
      <c r="M40" s="1352"/>
      <c r="N40" s="1352"/>
      <c r="O40" s="1352"/>
    </row>
    <row r="41" spans="1:15" ht="25.5">
      <c r="A41" s="1410" t="s">
        <v>84</v>
      </c>
      <c r="B41" s="1329" t="s">
        <v>2525</v>
      </c>
      <c r="C41" s="1412"/>
      <c r="D41" s="1404"/>
      <c r="E41" s="1404"/>
      <c r="F41" s="1404"/>
      <c r="G41" s="1352"/>
      <c r="H41" s="1352"/>
      <c r="I41" s="1352"/>
      <c r="J41" s="1352"/>
      <c r="K41" s="1352"/>
      <c r="L41" s="1352"/>
      <c r="M41" s="1352"/>
      <c r="N41" s="1352"/>
      <c r="O41" s="1352"/>
    </row>
    <row r="42" spans="1:15" ht="38.25">
      <c r="A42" s="1410" t="s">
        <v>12</v>
      </c>
      <c r="B42" s="1329" t="s">
        <v>2526</v>
      </c>
      <c r="C42" s="1404"/>
      <c r="D42" s="1404"/>
      <c r="E42" s="1404"/>
      <c r="F42" s="1404"/>
      <c r="G42" s="1352"/>
      <c r="H42" s="1352"/>
      <c r="I42" s="1352"/>
      <c r="J42" s="1352"/>
      <c r="K42" s="1352"/>
      <c r="L42" s="1352"/>
      <c r="M42" s="1352"/>
      <c r="N42" s="1352"/>
      <c r="O42" s="1352"/>
    </row>
    <row r="43" spans="1:15" ht="25.5">
      <c r="A43" s="1410"/>
      <c r="B43" s="1329" t="s">
        <v>2527</v>
      </c>
      <c r="C43" s="1404"/>
      <c r="D43" s="1404"/>
      <c r="E43" s="1404"/>
      <c r="F43" s="1404"/>
      <c r="G43" s="1352"/>
      <c r="H43" s="1352"/>
      <c r="I43" s="1352"/>
      <c r="J43" s="1352"/>
      <c r="K43" s="1352"/>
      <c r="L43" s="1352"/>
      <c r="M43" s="1352"/>
      <c r="N43" s="1352"/>
      <c r="O43" s="1352"/>
    </row>
    <row r="44" spans="1:15" ht="25.5">
      <c r="A44" s="1410"/>
      <c r="B44" s="1329" t="s">
        <v>2528</v>
      </c>
      <c r="C44" s="1404"/>
      <c r="D44" s="1404"/>
      <c r="E44" s="1404"/>
      <c r="F44" s="1404"/>
      <c r="G44" s="1352"/>
      <c r="H44" s="1352"/>
      <c r="I44" s="1352"/>
      <c r="J44" s="1352"/>
      <c r="K44" s="1352"/>
      <c r="L44" s="1352"/>
      <c r="M44" s="1352"/>
      <c r="N44" s="1352"/>
      <c r="O44" s="1352"/>
    </row>
    <row r="45" spans="1:15" ht="63.75">
      <c r="A45" s="1410" t="s">
        <v>13</v>
      </c>
      <c r="B45" s="1329" t="s">
        <v>2529</v>
      </c>
      <c r="C45" s="1404"/>
      <c r="D45" s="1404"/>
      <c r="E45" s="1404"/>
      <c r="F45" s="1404"/>
      <c r="G45" s="1352"/>
      <c r="H45" s="1352"/>
      <c r="I45" s="1352"/>
      <c r="J45" s="1352"/>
      <c r="K45" s="1352"/>
      <c r="L45" s="1352"/>
      <c r="M45" s="1352"/>
      <c r="N45" s="1352"/>
      <c r="O45" s="1352"/>
    </row>
    <row r="46" spans="1:15" ht="89.25">
      <c r="A46" s="1410" t="s">
        <v>14</v>
      </c>
      <c r="B46" s="1329" t="s">
        <v>2530</v>
      </c>
      <c r="C46" s="1404"/>
      <c r="D46" s="1404"/>
      <c r="E46" s="1404"/>
      <c r="F46" s="1404"/>
      <c r="G46" s="1352"/>
      <c r="H46" s="1352"/>
      <c r="I46" s="1352"/>
      <c r="J46" s="1352"/>
      <c r="K46" s="1352"/>
      <c r="L46" s="1352"/>
      <c r="M46" s="1352"/>
      <c r="N46" s="1352"/>
      <c r="O46" s="1352"/>
    </row>
    <row r="47" spans="1:15">
      <c r="A47" s="1410" t="s">
        <v>15</v>
      </c>
      <c r="B47" s="1329" t="s">
        <v>2531</v>
      </c>
      <c r="C47" s="1404"/>
      <c r="D47" s="1404"/>
      <c r="E47" s="1404"/>
      <c r="F47" s="1404"/>
      <c r="G47" s="1352"/>
      <c r="H47" s="1352"/>
      <c r="I47" s="1352"/>
      <c r="J47" s="1352"/>
      <c r="K47" s="1352"/>
      <c r="L47" s="1352"/>
      <c r="M47" s="1352"/>
      <c r="N47" s="1352"/>
      <c r="O47" s="1352"/>
    </row>
    <row r="48" spans="1:15" ht="25.5">
      <c r="A48" s="1410" t="s">
        <v>16</v>
      </c>
      <c r="B48" s="1329" t="s">
        <v>2532</v>
      </c>
      <c r="C48" s="1404"/>
      <c r="D48" s="1404"/>
      <c r="E48" s="1404"/>
      <c r="F48" s="1404"/>
      <c r="G48" s="1352"/>
      <c r="H48" s="1352"/>
      <c r="I48" s="1352"/>
      <c r="J48" s="1352"/>
      <c r="K48" s="1352"/>
      <c r="L48" s="1352"/>
      <c r="M48" s="1352"/>
      <c r="N48" s="1352"/>
      <c r="O48" s="1352"/>
    </row>
    <row r="49" spans="1:15" ht="38.25">
      <c r="A49" s="1410"/>
      <c r="B49" s="1329" t="s">
        <v>2533</v>
      </c>
      <c r="C49" s="1404"/>
      <c r="D49" s="1404"/>
      <c r="E49" s="1404"/>
      <c r="F49" s="1404"/>
      <c r="G49" s="1352"/>
      <c r="H49" s="1352"/>
      <c r="I49" s="1352"/>
      <c r="J49" s="1352"/>
      <c r="K49" s="1352"/>
      <c r="L49" s="1352"/>
      <c r="M49" s="1352"/>
      <c r="N49" s="1352"/>
      <c r="O49" s="1352"/>
    </row>
    <row r="50" spans="1:15" ht="63.75">
      <c r="A50" s="1402"/>
      <c r="B50" s="1329" t="s">
        <v>2534</v>
      </c>
      <c r="C50" s="1404"/>
      <c r="D50" s="1404"/>
      <c r="E50" s="1404"/>
      <c r="F50" s="1404"/>
      <c r="G50" s="1352"/>
      <c r="H50" s="1352"/>
      <c r="I50" s="1352"/>
      <c r="J50" s="1352"/>
      <c r="K50" s="1352"/>
      <c r="L50" s="1352"/>
      <c r="M50" s="1352"/>
      <c r="N50" s="1352"/>
      <c r="O50" s="1352"/>
    </row>
    <row r="51" spans="1:15">
      <c r="A51" s="1410"/>
      <c r="B51" s="1413"/>
      <c r="C51" s="1404"/>
      <c r="D51" s="1414"/>
      <c r="E51" s="1414"/>
      <c r="F51" s="1414"/>
      <c r="G51" s="1352"/>
      <c r="H51" s="1352"/>
      <c r="I51" s="1352"/>
      <c r="J51" s="1352"/>
      <c r="K51" s="1352"/>
      <c r="L51" s="1352"/>
      <c r="M51" s="1352"/>
      <c r="N51" s="1352"/>
      <c r="O51" s="1352"/>
    </row>
    <row r="52" spans="1:15">
      <c r="A52" s="1398"/>
      <c r="B52" s="1415" t="s">
        <v>2535</v>
      </c>
      <c r="C52" s="1404"/>
      <c r="D52" s="1414"/>
      <c r="E52" s="1414"/>
      <c r="F52" s="1414"/>
      <c r="G52" s="1352"/>
      <c r="H52" s="1352"/>
      <c r="I52" s="1352"/>
      <c r="J52" s="1352"/>
      <c r="K52" s="1352"/>
      <c r="L52" s="1352"/>
      <c r="M52" s="1352"/>
      <c r="N52" s="1352"/>
      <c r="O52" s="1352"/>
    </row>
    <row r="53" spans="1:15">
      <c r="A53" s="1410"/>
      <c r="B53" s="1329"/>
      <c r="C53" s="1404"/>
      <c r="D53" s="1414"/>
      <c r="E53" s="1414"/>
      <c r="F53" s="1414"/>
      <c r="G53" s="1352"/>
      <c r="H53" s="1352"/>
      <c r="I53" s="1352"/>
      <c r="J53" s="1352"/>
      <c r="K53" s="1352"/>
      <c r="L53" s="1352"/>
      <c r="M53" s="1352"/>
      <c r="N53" s="1352"/>
      <c r="O53" s="1352"/>
    </row>
    <row r="54" spans="1:15">
      <c r="A54" s="1410"/>
      <c r="B54" s="1403" t="s">
        <v>2546</v>
      </c>
      <c r="C54" s="1416"/>
      <c r="D54" s="1416"/>
      <c r="E54" s="1416"/>
      <c r="F54" s="1416"/>
      <c r="G54" s="1352"/>
      <c r="H54" s="1352"/>
      <c r="I54" s="1352"/>
      <c r="J54" s="1352"/>
      <c r="K54" s="1352"/>
      <c r="L54" s="1352"/>
      <c r="M54" s="1352"/>
      <c r="N54" s="1352"/>
      <c r="O54" s="1352"/>
    </row>
    <row r="55" spans="1:15" ht="38.25">
      <c r="A55" s="1410"/>
      <c r="B55" s="1329" t="s">
        <v>2536</v>
      </c>
      <c r="C55" s="1329"/>
      <c r="D55" s="1329"/>
      <c r="E55" s="1329"/>
      <c r="F55" s="1329"/>
      <c r="G55" s="1352"/>
      <c r="H55" s="1352"/>
      <c r="I55" s="1352"/>
      <c r="J55" s="1352"/>
      <c r="K55" s="1352"/>
      <c r="L55" s="1352"/>
      <c r="M55" s="1352"/>
      <c r="N55" s="1352"/>
      <c r="O55" s="1352"/>
    </row>
    <row r="56" spans="1:15" ht="63.75">
      <c r="A56" s="1410"/>
      <c r="B56" s="1417" t="s">
        <v>2537</v>
      </c>
      <c r="C56" s="1416"/>
      <c r="D56" s="1416"/>
      <c r="E56" s="1416"/>
      <c r="F56" s="1416"/>
      <c r="G56" s="1352"/>
      <c r="H56" s="1352"/>
      <c r="I56" s="1352"/>
      <c r="J56" s="1352"/>
      <c r="K56" s="1352"/>
      <c r="L56" s="1352"/>
      <c r="M56" s="1352"/>
      <c r="N56" s="1352"/>
      <c r="O56" s="1352"/>
    </row>
    <row r="57" spans="1:15" ht="25.5">
      <c r="A57" s="1410"/>
      <c r="B57" s="1403" t="s">
        <v>2538</v>
      </c>
      <c r="C57" s="1416"/>
      <c r="D57" s="1416"/>
      <c r="E57" s="1416"/>
      <c r="F57" s="1416"/>
      <c r="G57" s="1352"/>
      <c r="H57" s="1352"/>
      <c r="I57" s="1352"/>
      <c r="J57" s="1352"/>
      <c r="K57" s="1352"/>
      <c r="L57" s="1352"/>
      <c r="M57" s="1352"/>
      <c r="N57" s="1352"/>
      <c r="O57" s="1352"/>
    </row>
    <row r="58" spans="1:15" ht="38.25">
      <c r="A58" s="1410"/>
      <c r="B58" s="1403" t="s">
        <v>2539</v>
      </c>
      <c r="C58" s="1416"/>
      <c r="D58" s="1416"/>
      <c r="E58" s="1416"/>
      <c r="F58" s="1416"/>
      <c r="G58" s="1352"/>
      <c r="H58" s="1352"/>
      <c r="I58" s="1352"/>
      <c r="J58" s="1352"/>
      <c r="K58" s="1352"/>
      <c r="L58" s="1352"/>
      <c r="M58" s="1352"/>
      <c r="N58" s="1352"/>
      <c r="O58" s="1352"/>
    </row>
    <row r="59" spans="1:15">
      <c r="A59" s="1410"/>
      <c r="B59" s="1403" t="s">
        <v>2540</v>
      </c>
      <c r="C59" s="1416"/>
      <c r="D59" s="1416"/>
      <c r="E59" s="1416"/>
      <c r="F59" s="1416"/>
      <c r="G59" s="1352"/>
      <c r="H59" s="1352"/>
      <c r="I59" s="1352"/>
      <c r="J59" s="1352"/>
      <c r="K59" s="1352"/>
      <c r="L59" s="1352"/>
      <c r="M59" s="1352"/>
      <c r="N59" s="1352"/>
      <c r="O59" s="1352"/>
    </row>
    <row r="60" spans="1:15">
      <c r="A60" s="1410"/>
      <c r="B60" s="1418" t="s">
        <v>2541</v>
      </c>
      <c r="C60" s="1419"/>
      <c r="D60" s="1419"/>
      <c r="E60" s="1419"/>
      <c r="F60" s="1419"/>
      <c r="G60" s="1340"/>
      <c r="H60" s="1340"/>
      <c r="I60" s="1340"/>
      <c r="J60" s="1340"/>
      <c r="K60" s="1340"/>
      <c r="L60" s="1340"/>
      <c r="M60" s="1340"/>
      <c r="N60" s="1340"/>
      <c r="O60" s="1340"/>
    </row>
    <row r="61" spans="1:15" ht="25.5">
      <c r="A61" s="1410"/>
      <c r="B61" s="1420" t="s">
        <v>2542</v>
      </c>
      <c r="C61" s="1416"/>
      <c r="D61" s="1416"/>
      <c r="E61" s="1416"/>
      <c r="F61" s="1416"/>
      <c r="G61" s="1340"/>
      <c r="H61" s="1340"/>
      <c r="I61" s="1340"/>
      <c r="J61" s="1340"/>
      <c r="K61" s="1340"/>
      <c r="L61" s="1340"/>
      <c r="M61" s="1340"/>
      <c r="N61" s="1340"/>
      <c r="O61" s="1340"/>
    </row>
    <row r="62" spans="1:15" ht="38.25">
      <c r="A62" s="1410"/>
      <c r="B62" s="1420" t="s">
        <v>2543</v>
      </c>
      <c r="C62" s="1416"/>
      <c r="D62" s="1416"/>
      <c r="E62" s="1416"/>
      <c r="F62" s="1416"/>
      <c r="G62" s="1340"/>
      <c r="H62" s="1340"/>
      <c r="I62" s="1340"/>
      <c r="J62" s="1340"/>
      <c r="K62" s="1340"/>
      <c r="L62" s="1340"/>
      <c r="M62" s="1340"/>
      <c r="N62" s="1340"/>
      <c r="O62" s="1340"/>
    </row>
    <row r="63" spans="1:15" ht="51">
      <c r="A63" s="1410"/>
      <c r="B63" s="1420" t="s">
        <v>2544</v>
      </c>
      <c r="C63" s="1416"/>
      <c r="D63" s="1416"/>
      <c r="E63" s="1416"/>
      <c r="F63" s="1416"/>
      <c r="G63" s="1340"/>
      <c r="H63" s="1340"/>
      <c r="I63" s="1340"/>
      <c r="J63" s="1340"/>
      <c r="K63" s="1340"/>
      <c r="L63" s="1340"/>
      <c r="M63" s="1340"/>
      <c r="N63" s="1340"/>
      <c r="O63" s="1340"/>
    </row>
    <row r="64" spans="1:15">
      <c r="A64" s="1410"/>
      <c r="B64" s="1420" t="s">
        <v>2545</v>
      </c>
      <c r="C64" s="1416"/>
      <c r="D64" s="1416"/>
      <c r="E64" s="1416"/>
      <c r="F64" s="1416"/>
      <c r="G64" s="1340"/>
      <c r="H64" s="1340"/>
      <c r="I64" s="1340"/>
      <c r="J64" s="1340"/>
      <c r="K64" s="1340"/>
      <c r="L64" s="1340"/>
      <c r="M64" s="1340"/>
      <c r="N64" s="1340"/>
      <c r="O64" s="1340"/>
    </row>
    <row r="65" spans="1:15">
      <c r="A65" s="1338"/>
      <c r="B65" s="1342"/>
      <c r="C65" s="1340"/>
      <c r="D65" s="1340"/>
      <c r="E65" s="1340"/>
      <c r="F65" s="1340"/>
      <c r="G65" s="1340"/>
      <c r="H65" s="1340"/>
      <c r="I65" s="1340"/>
      <c r="J65" s="1340"/>
      <c r="K65" s="1340"/>
      <c r="L65" s="1340"/>
      <c r="M65" s="1340"/>
      <c r="N65" s="1340"/>
      <c r="O65" s="1340"/>
    </row>
    <row r="66" spans="1:15">
      <c r="A66" s="1338"/>
      <c r="B66" s="1329"/>
      <c r="C66" s="1340"/>
      <c r="D66" s="1340"/>
      <c r="E66" s="1340"/>
      <c r="F66" s="1340"/>
      <c r="G66" s="1340"/>
      <c r="H66" s="1340"/>
      <c r="I66" s="1340"/>
      <c r="J66" s="1340"/>
      <c r="K66" s="1340"/>
      <c r="L66" s="1340"/>
      <c r="M66" s="1340"/>
      <c r="N66" s="1340"/>
      <c r="O66" s="1340"/>
    </row>
    <row r="67" spans="1:15">
      <c r="A67" s="1338"/>
      <c r="B67" s="1342"/>
      <c r="C67" s="1340"/>
      <c r="D67" s="1340"/>
      <c r="E67" s="1340"/>
      <c r="F67" s="1340"/>
      <c r="G67" s="1340"/>
      <c r="H67" s="1340"/>
      <c r="I67" s="1340"/>
      <c r="J67" s="1340"/>
      <c r="K67" s="1340"/>
      <c r="L67" s="1340"/>
      <c r="M67" s="1340"/>
      <c r="N67" s="1340"/>
      <c r="O67" s="1340"/>
    </row>
    <row r="68" spans="1:15">
      <c r="A68" s="1338"/>
      <c r="B68" s="1342"/>
      <c r="C68" s="1340"/>
      <c r="D68" s="1340"/>
      <c r="E68" s="1340"/>
      <c r="F68" s="1340"/>
      <c r="G68" s="1340"/>
      <c r="H68" s="1340"/>
      <c r="I68" s="1340"/>
      <c r="J68" s="1340"/>
      <c r="K68" s="1340"/>
      <c r="L68" s="1340"/>
      <c r="M68" s="1340"/>
      <c r="N68" s="1340"/>
      <c r="O68" s="1340"/>
    </row>
    <row r="69" spans="1:15">
      <c r="A69" s="1338"/>
      <c r="B69" s="1342"/>
      <c r="C69" s="1340"/>
      <c r="D69" s="1340"/>
      <c r="E69" s="1340"/>
      <c r="F69" s="1340"/>
      <c r="G69" s="1340"/>
      <c r="H69" s="1340"/>
      <c r="I69" s="1340"/>
      <c r="J69" s="1340"/>
      <c r="K69" s="1340"/>
      <c r="L69" s="1340"/>
      <c r="M69" s="1340"/>
      <c r="N69" s="1340"/>
      <c r="O69" s="1340"/>
    </row>
    <row r="70" spans="1:15">
      <c r="A70" s="1338"/>
      <c r="B70" s="1342"/>
      <c r="C70" s="1340"/>
      <c r="D70" s="1340"/>
      <c r="E70" s="1340"/>
      <c r="F70" s="1340"/>
      <c r="G70" s="1340"/>
      <c r="H70" s="1340"/>
      <c r="I70" s="1340"/>
      <c r="J70" s="1340"/>
      <c r="K70" s="1340"/>
      <c r="L70" s="1340"/>
      <c r="M70" s="1340"/>
      <c r="N70" s="1340"/>
      <c r="O70" s="1340"/>
    </row>
    <row r="71" spans="1:15">
      <c r="A71" s="1338"/>
      <c r="B71" s="1342"/>
      <c r="C71" s="1340"/>
      <c r="D71" s="1340"/>
      <c r="E71" s="1340"/>
      <c r="F71" s="1340"/>
      <c r="G71" s="1340"/>
      <c r="H71" s="1340"/>
      <c r="I71" s="1340"/>
      <c r="J71" s="1340"/>
      <c r="K71" s="1340"/>
      <c r="L71" s="1340"/>
      <c r="M71" s="1340"/>
      <c r="N71" s="1340"/>
      <c r="O71" s="1340"/>
    </row>
    <row r="72" spans="1:15">
      <c r="A72" s="1338"/>
      <c r="B72" s="1342"/>
      <c r="C72" s="1340"/>
      <c r="D72" s="1340"/>
      <c r="E72" s="1340"/>
      <c r="F72" s="1340"/>
      <c r="G72" s="1340"/>
      <c r="H72" s="1340"/>
      <c r="I72" s="1340"/>
      <c r="J72" s="1340"/>
      <c r="K72" s="1340"/>
      <c r="L72" s="1340"/>
      <c r="M72" s="1340"/>
      <c r="N72" s="1340"/>
      <c r="O72" s="1340"/>
    </row>
    <row r="73" spans="1:15">
      <c r="A73" s="1340"/>
      <c r="B73" s="1340"/>
      <c r="C73" s="1340"/>
      <c r="D73" s="1340"/>
      <c r="E73" s="1340"/>
      <c r="F73" s="1340"/>
      <c r="G73" s="1340"/>
      <c r="H73" s="1340"/>
      <c r="I73" s="1340"/>
      <c r="J73" s="1340"/>
      <c r="K73" s="1340"/>
      <c r="L73" s="1340"/>
      <c r="M73" s="1340"/>
    </row>
    <row r="74" spans="1:15">
      <c r="A74" s="1340"/>
      <c r="B74" s="1340"/>
      <c r="C74" s="1340"/>
      <c r="D74" s="1340"/>
      <c r="E74" s="1340"/>
      <c r="F74" s="1340"/>
      <c r="G74" s="1340"/>
      <c r="H74" s="1340"/>
      <c r="I74" s="1340"/>
      <c r="J74" s="1340"/>
      <c r="K74" s="1340"/>
      <c r="L74" s="1340"/>
      <c r="M74" s="1340"/>
    </row>
    <row r="75" spans="1:15">
      <c r="A75" s="1340"/>
      <c r="B75" s="1340"/>
      <c r="C75" s="1340"/>
      <c r="D75" s="1340"/>
      <c r="E75" s="1340"/>
      <c r="F75" s="1340"/>
      <c r="G75" s="1340"/>
      <c r="H75" s="1340"/>
      <c r="I75" s="1340"/>
      <c r="J75" s="1340"/>
      <c r="K75" s="1340"/>
      <c r="L75" s="1340"/>
      <c r="M75" s="1340"/>
    </row>
    <row r="76" spans="1:15">
      <c r="A76" s="1340"/>
      <c r="B76" s="1340"/>
      <c r="C76" s="1340"/>
      <c r="D76" s="1340"/>
      <c r="E76" s="1340"/>
      <c r="F76" s="1340"/>
      <c r="G76" s="1340"/>
      <c r="H76" s="1340"/>
      <c r="I76" s="1340"/>
      <c r="J76" s="1340"/>
      <c r="K76" s="1340"/>
      <c r="L76" s="1340"/>
      <c r="M76" s="1340"/>
    </row>
    <row r="77" spans="1:15">
      <c r="A77" s="1340"/>
      <c r="B77" s="1340"/>
      <c r="C77" s="1340"/>
      <c r="D77" s="1340"/>
      <c r="E77" s="1340"/>
      <c r="F77" s="1340"/>
      <c r="G77" s="1340"/>
      <c r="H77" s="1340"/>
      <c r="I77" s="1340"/>
      <c r="J77" s="1340"/>
      <c r="K77" s="1340"/>
      <c r="L77" s="1340"/>
      <c r="M77" s="1340"/>
    </row>
    <row r="78" spans="1:15">
      <c r="A78" s="1338"/>
      <c r="B78" s="1340"/>
      <c r="C78" s="1340"/>
      <c r="D78" s="1340"/>
      <c r="E78" s="1340"/>
      <c r="F78" s="1340"/>
      <c r="G78" s="1340"/>
      <c r="H78" s="1340"/>
      <c r="I78" s="1340"/>
      <c r="J78" s="1340"/>
      <c r="K78" s="1340"/>
      <c r="L78" s="1340"/>
      <c r="M78" s="1340"/>
      <c r="N78" s="1340"/>
    </row>
    <row r="79" spans="1:15">
      <c r="A79" s="1338"/>
      <c r="B79" s="1342"/>
      <c r="C79" s="1340"/>
      <c r="D79" s="1340"/>
      <c r="E79" s="1340"/>
      <c r="F79" s="1340"/>
      <c r="G79" s="1340"/>
      <c r="H79" s="1340"/>
      <c r="I79" s="1340"/>
      <c r="J79" s="1340"/>
      <c r="K79" s="1340"/>
      <c r="L79" s="1340"/>
      <c r="M79" s="1340"/>
      <c r="N79" s="1340"/>
      <c r="O79" s="1340"/>
    </row>
    <row r="80" spans="1:15">
      <c r="A80" s="1338"/>
      <c r="B80" s="1342"/>
      <c r="C80" s="1340"/>
      <c r="D80" s="1340"/>
      <c r="E80" s="1340"/>
      <c r="F80" s="1340"/>
      <c r="G80" s="1340"/>
      <c r="H80" s="1340"/>
      <c r="I80" s="1340"/>
      <c r="J80" s="1340"/>
      <c r="K80" s="1340"/>
      <c r="L80" s="1340"/>
      <c r="M80" s="1340"/>
      <c r="N80" s="1340"/>
      <c r="O80" s="1340"/>
    </row>
    <row r="81" spans="1:15">
      <c r="A81" s="1338"/>
      <c r="B81" s="1356"/>
      <c r="C81" s="1340"/>
      <c r="D81" s="1340"/>
      <c r="E81" s="1340"/>
      <c r="F81" s="1340"/>
      <c r="G81" s="1340"/>
      <c r="H81" s="1340"/>
      <c r="I81" s="1340"/>
      <c r="J81" s="1340"/>
      <c r="K81" s="1340"/>
      <c r="L81" s="1340"/>
      <c r="M81" s="1340"/>
      <c r="N81" s="1340"/>
      <c r="O81" s="1340"/>
    </row>
    <row r="82" spans="1:15">
      <c r="A82" s="1338"/>
      <c r="B82" s="1342"/>
      <c r="C82" s="1340"/>
      <c r="D82" s="1340"/>
      <c r="E82" s="1340"/>
      <c r="F82" s="1340"/>
      <c r="G82" s="1340"/>
      <c r="H82" s="1340"/>
      <c r="I82" s="1340"/>
      <c r="J82" s="1340"/>
      <c r="K82" s="1340"/>
      <c r="L82" s="1340"/>
      <c r="M82" s="1340"/>
      <c r="N82" s="1340"/>
      <c r="O82" s="1340"/>
    </row>
    <row r="83" spans="1:15">
      <c r="A83" s="1338"/>
      <c r="B83" s="1342"/>
      <c r="C83" s="1340"/>
      <c r="D83" s="1340"/>
      <c r="E83" s="1340"/>
      <c r="F83" s="1340"/>
      <c r="G83" s="1340"/>
      <c r="H83" s="1340"/>
      <c r="I83" s="1340"/>
      <c r="J83" s="1340"/>
      <c r="K83" s="1340"/>
      <c r="L83" s="1340"/>
      <c r="M83" s="1340"/>
      <c r="N83" s="1340"/>
      <c r="O83" s="1340"/>
    </row>
    <row r="84" spans="1:15">
      <c r="A84" s="1338"/>
      <c r="B84" s="1342"/>
      <c r="C84" s="1340"/>
      <c r="D84" s="1340"/>
      <c r="E84" s="1340"/>
      <c r="F84" s="1340"/>
      <c r="G84" s="1340"/>
      <c r="H84" s="1340"/>
      <c r="I84" s="1340"/>
      <c r="J84" s="1340"/>
      <c r="K84" s="1340"/>
      <c r="L84" s="1340"/>
      <c r="M84" s="1340"/>
      <c r="N84" s="1340"/>
      <c r="O84" s="1340"/>
    </row>
    <row r="85" spans="1:15">
      <c r="A85" s="1338"/>
      <c r="B85" s="1342"/>
      <c r="C85" s="1340"/>
      <c r="D85" s="1340"/>
      <c r="E85" s="1340"/>
      <c r="F85" s="1340"/>
      <c r="G85" s="1340"/>
      <c r="H85" s="1340"/>
      <c r="I85" s="1340"/>
      <c r="J85" s="1340"/>
      <c r="K85" s="1340"/>
      <c r="L85" s="1340"/>
      <c r="M85" s="1340"/>
      <c r="N85" s="1340"/>
      <c r="O85" s="1340"/>
    </row>
    <row r="86" spans="1:15">
      <c r="A86" s="1338"/>
      <c r="B86" s="1342"/>
      <c r="C86" s="1340"/>
      <c r="D86" s="1340"/>
      <c r="E86" s="1340"/>
      <c r="F86" s="1340"/>
      <c r="G86" s="1340"/>
      <c r="H86" s="1340"/>
      <c r="I86" s="1340"/>
      <c r="J86" s="1340"/>
      <c r="K86" s="1340"/>
      <c r="L86" s="1340"/>
      <c r="M86" s="1340"/>
      <c r="N86" s="1340"/>
      <c r="O86" s="1340"/>
    </row>
    <row r="87" spans="1:15">
      <c r="A87" s="1338"/>
      <c r="B87" s="1342"/>
      <c r="C87" s="1340"/>
      <c r="D87" s="1340"/>
      <c r="E87" s="1340"/>
      <c r="F87" s="1340"/>
      <c r="G87" s="1340"/>
      <c r="H87" s="1340"/>
      <c r="I87" s="1340"/>
      <c r="J87" s="1340"/>
      <c r="K87" s="1340"/>
      <c r="L87" s="1340"/>
      <c r="M87" s="1340"/>
      <c r="N87" s="1340"/>
      <c r="O87" s="1340"/>
    </row>
    <row r="88" spans="1:15">
      <c r="A88" s="1338"/>
      <c r="B88" s="1342"/>
      <c r="C88" s="1340"/>
      <c r="D88" s="1340"/>
      <c r="E88" s="1340"/>
      <c r="F88" s="1340"/>
      <c r="G88" s="1340"/>
      <c r="H88" s="1340"/>
      <c r="I88" s="1340"/>
      <c r="J88" s="1340"/>
      <c r="K88" s="1340"/>
      <c r="L88" s="1340"/>
      <c r="M88" s="1340"/>
      <c r="N88" s="1340"/>
      <c r="O88" s="1340"/>
    </row>
    <row r="89" spans="1:15">
      <c r="A89" s="1338"/>
      <c r="B89" s="1342"/>
      <c r="C89" s="1340"/>
      <c r="D89" s="1340"/>
      <c r="E89" s="1340"/>
      <c r="F89" s="1340"/>
      <c r="G89" s="1340"/>
      <c r="H89" s="1340"/>
      <c r="I89" s="1340"/>
      <c r="J89" s="1340"/>
      <c r="K89" s="1340"/>
      <c r="L89" s="1340"/>
      <c r="M89" s="1340"/>
      <c r="N89" s="1340"/>
      <c r="O89" s="1340"/>
    </row>
    <row r="90" spans="1:15">
      <c r="A90" s="1338"/>
      <c r="B90" s="1342"/>
      <c r="C90" s="1340"/>
      <c r="D90" s="1340"/>
      <c r="E90" s="1340"/>
      <c r="F90" s="1340"/>
      <c r="G90" s="1340"/>
      <c r="H90" s="1340"/>
      <c r="I90" s="1340"/>
      <c r="J90" s="1340"/>
      <c r="K90" s="1340"/>
      <c r="L90" s="1340"/>
      <c r="M90" s="1340"/>
      <c r="N90" s="1340"/>
      <c r="O90" s="1340"/>
    </row>
    <row r="91" spans="1:15">
      <c r="A91" s="1338"/>
      <c r="B91" s="1342"/>
      <c r="C91" s="1340"/>
      <c r="D91" s="1340"/>
      <c r="E91" s="1340"/>
      <c r="F91" s="1340"/>
      <c r="G91" s="1340"/>
      <c r="H91" s="1340"/>
      <c r="I91" s="1340"/>
      <c r="J91" s="1340"/>
      <c r="K91" s="1340"/>
      <c r="L91" s="1340"/>
      <c r="M91" s="1340"/>
      <c r="N91" s="1340"/>
      <c r="O91" s="1340"/>
    </row>
    <row r="92" spans="1:15">
      <c r="A92" s="1338"/>
      <c r="B92" s="1342"/>
      <c r="C92" s="1340"/>
      <c r="D92" s="1340"/>
      <c r="E92" s="1340"/>
      <c r="F92" s="1340"/>
      <c r="G92" s="1340"/>
      <c r="H92" s="1340"/>
      <c r="I92" s="1340"/>
      <c r="J92" s="1340"/>
      <c r="K92" s="1340"/>
      <c r="L92" s="1340"/>
      <c r="M92" s="1340"/>
      <c r="N92" s="1340"/>
      <c r="O92" s="1340"/>
    </row>
    <row r="93" spans="1:15">
      <c r="A93" s="1338"/>
      <c r="B93" s="1342"/>
      <c r="C93" s="1340"/>
      <c r="D93" s="1340"/>
      <c r="E93" s="1340"/>
      <c r="F93" s="1340"/>
      <c r="G93" s="1340"/>
      <c r="H93" s="1340"/>
      <c r="I93" s="1340"/>
      <c r="J93" s="1340"/>
      <c r="K93" s="1340"/>
      <c r="L93" s="1340"/>
      <c r="M93" s="1340"/>
      <c r="N93" s="1340"/>
      <c r="O93" s="1340"/>
    </row>
    <row r="94" spans="1:15">
      <c r="A94" s="1338"/>
      <c r="B94" s="1342"/>
      <c r="C94" s="1340"/>
      <c r="D94" s="1340"/>
      <c r="E94" s="1340"/>
      <c r="F94" s="1340"/>
      <c r="G94" s="1340"/>
      <c r="H94" s="1340"/>
      <c r="I94" s="1340"/>
      <c r="J94" s="1340"/>
      <c r="K94" s="1340"/>
      <c r="L94" s="1340"/>
      <c r="M94" s="1340"/>
      <c r="N94" s="1340"/>
      <c r="O94" s="1340"/>
    </row>
    <row r="95" spans="1:15">
      <c r="A95" s="1338"/>
      <c r="B95" s="1342"/>
      <c r="C95" s="1340"/>
      <c r="D95" s="1340"/>
      <c r="E95" s="1340"/>
      <c r="F95" s="1340"/>
      <c r="G95" s="1340"/>
      <c r="H95" s="1340"/>
      <c r="I95" s="1340"/>
      <c r="J95" s="1340"/>
      <c r="K95" s="1340"/>
      <c r="L95" s="1340"/>
      <c r="M95" s="1340"/>
      <c r="N95" s="1340"/>
      <c r="O95" s="1340"/>
    </row>
    <row r="96" spans="1:15">
      <c r="A96" s="1338"/>
      <c r="B96" s="1342"/>
      <c r="C96" s="1340"/>
      <c r="D96" s="1340"/>
      <c r="E96" s="1340"/>
      <c r="F96" s="1340"/>
      <c r="G96" s="1340"/>
      <c r="H96" s="1340"/>
      <c r="I96" s="1340"/>
      <c r="J96" s="1340"/>
      <c r="K96" s="1340"/>
      <c r="L96" s="1340"/>
      <c r="M96" s="1340"/>
      <c r="N96" s="1340"/>
      <c r="O96" s="1340"/>
    </row>
    <row r="97" spans="1:15">
      <c r="A97" s="1338"/>
      <c r="B97" s="1342"/>
      <c r="C97" s="1340"/>
      <c r="D97" s="1340"/>
      <c r="E97" s="1340"/>
      <c r="F97" s="1340"/>
      <c r="G97" s="1340"/>
      <c r="H97" s="1340"/>
      <c r="I97" s="1340"/>
      <c r="J97" s="1340"/>
      <c r="K97" s="1340"/>
      <c r="L97" s="1340"/>
      <c r="M97" s="1340"/>
      <c r="N97" s="1340"/>
      <c r="O97" s="1340"/>
    </row>
    <row r="98" spans="1:15">
      <c r="A98" s="1338"/>
      <c r="B98" s="1342"/>
      <c r="C98" s="1340"/>
      <c r="D98" s="1340"/>
      <c r="E98" s="1340"/>
      <c r="F98" s="1340"/>
      <c r="G98" s="1340"/>
      <c r="H98" s="1340"/>
      <c r="I98" s="1340"/>
      <c r="J98" s="1340"/>
      <c r="K98" s="1340"/>
      <c r="L98" s="1340"/>
      <c r="M98" s="1340"/>
      <c r="N98" s="1340"/>
      <c r="O98" s="1340"/>
    </row>
    <row r="99" spans="1:15">
      <c r="A99" s="1338"/>
      <c r="B99" s="1342"/>
      <c r="C99" s="1340"/>
      <c r="D99" s="1340"/>
      <c r="E99" s="1340"/>
      <c r="F99" s="1340"/>
      <c r="G99" s="1340"/>
      <c r="H99" s="1340"/>
      <c r="I99" s="1340"/>
      <c r="J99" s="1340"/>
      <c r="K99" s="1340"/>
      <c r="L99" s="1340"/>
      <c r="M99" s="1340"/>
      <c r="N99" s="1340"/>
      <c r="O99" s="1340"/>
    </row>
    <row r="100" spans="1:15">
      <c r="A100" s="1338"/>
      <c r="B100" s="1342"/>
      <c r="C100" s="1340"/>
      <c r="D100" s="1340"/>
      <c r="E100" s="1340"/>
      <c r="F100" s="1340"/>
      <c r="G100" s="1340"/>
      <c r="H100" s="1340"/>
      <c r="I100" s="1340"/>
      <c r="J100" s="1340"/>
      <c r="K100" s="1340"/>
      <c r="L100" s="1340"/>
      <c r="M100" s="1340"/>
      <c r="N100" s="1340"/>
      <c r="O100" s="1340"/>
    </row>
    <row r="101" spans="1:15">
      <c r="A101" s="1338"/>
      <c r="B101" s="1342"/>
      <c r="C101" s="1340"/>
      <c r="D101" s="1340"/>
      <c r="E101" s="1340"/>
      <c r="F101" s="1340"/>
      <c r="G101" s="1340"/>
      <c r="H101" s="1340"/>
      <c r="I101" s="1340"/>
      <c r="J101" s="1340"/>
      <c r="K101" s="1340"/>
      <c r="L101" s="1340"/>
      <c r="M101" s="1340"/>
      <c r="N101" s="1340"/>
      <c r="O101" s="1340"/>
    </row>
    <row r="102" spans="1:15">
      <c r="A102" s="1338"/>
      <c r="B102" s="1360"/>
      <c r="C102" s="1340"/>
      <c r="D102" s="1340"/>
      <c r="E102" s="1340"/>
      <c r="F102" s="1340"/>
      <c r="G102" s="1340"/>
      <c r="H102" s="1340"/>
      <c r="I102" s="1340"/>
      <c r="J102" s="1340"/>
      <c r="K102" s="1340"/>
      <c r="L102" s="1340"/>
      <c r="M102" s="1340"/>
      <c r="N102" s="1340"/>
      <c r="O102" s="1340"/>
    </row>
    <row r="103" spans="1:15">
      <c r="A103" s="1338"/>
      <c r="B103" s="1342"/>
      <c r="C103" s="1340"/>
      <c r="D103" s="1340"/>
      <c r="E103" s="1340"/>
      <c r="F103" s="1340"/>
      <c r="G103" s="1340"/>
      <c r="H103" s="1340"/>
      <c r="I103" s="1340"/>
      <c r="J103" s="1340"/>
      <c r="K103" s="1340"/>
      <c r="L103" s="1340"/>
      <c r="M103" s="1340"/>
      <c r="N103" s="1340"/>
      <c r="O103" s="1340"/>
    </row>
    <row r="104" spans="1:15">
      <c r="A104" s="1361"/>
      <c r="B104" s="1342"/>
      <c r="C104" s="1340"/>
      <c r="D104" s="1340"/>
      <c r="E104" s="1340"/>
      <c r="F104" s="1340"/>
      <c r="G104" s="1340"/>
      <c r="H104" s="1340"/>
      <c r="I104" s="1340"/>
      <c r="J104" s="1340"/>
      <c r="K104" s="1340"/>
      <c r="L104" s="1340"/>
      <c r="M104" s="1340"/>
      <c r="N104" s="1340"/>
      <c r="O104" s="1340"/>
    </row>
    <row r="105" spans="1:15">
      <c r="A105" s="1361"/>
      <c r="B105" s="1358"/>
      <c r="C105" s="1340"/>
      <c r="D105" s="1340"/>
      <c r="E105" s="1340"/>
      <c r="F105" s="1340"/>
      <c r="G105" s="1340"/>
      <c r="H105" s="1340"/>
      <c r="I105" s="1340"/>
      <c r="J105" s="1340"/>
      <c r="K105" s="1340"/>
      <c r="L105" s="1340"/>
      <c r="M105" s="1340"/>
      <c r="N105" s="1340"/>
      <c r="O105" s="1340"/>
    </row>
    <row r="106" spans="1:15">
      <c r="A106" s="1361"/>
      <c r="B106" s="1342"/>
      <c r="C106" s="1340"/>
      <c r="D106" s="1340"/>
      <c r="E106" s="1340"/>
      <c r="F106" s="1340"/>
      <c r="G106" s="1340"/>
      <c r="H106" s="1340"/>
      <c r="I106" s="1340"/>
      <c r="J106" s="1340"/>
      <c r="K106" s="1340"/>
      <c r="L106" s="1340"/>
      <c r="M106" s="1340"/>
      <c r="N106" s="1340"/>
      <c r="O106" s="1340"/>
    </row>
    <row r="107" spans="1:15">
      <c r="A107" s="1361"/>
      <c r="B107" s="1342"/>
      <c r="C107" s="1340"/>
      <c r="D107" s="1340"/>
      <c r="E107" s="1340"/>
      <c r="F107" s="1340"/>
      <c r="G107" s="1340"/>
      <c r="H107" s="1340"/>
      <c r="I107" s="1340"/>
      <c r="J107" s="1340"/>
      <c r="K107" s="1340"/>
      <c r="L107" s="1340"/>
      <c r="M107" s="1340"/>
      <c r="N107" s="1340"/>
      <c r="O107" s="1340"/>
    </row>
    <row r="108" spans="1:15">
      <c r="A108" s="1361"/>
      <c r="B108" s="1342"/>
      <c r="C108" s="1340"/>
      <c r="D108" s="1340"/>
      <c r="E108" s="1340"/>
      <c r="F108" s="1340"/>
      <c r="G108" s="1340"/>
      <c r="H108" s="1340"/>
      <c r="I108" s="1340"/>
      <c r="J108" s="1340"/>
      <c r="K108" s="1340"/>
      <c r="L108" s="1340"/>
      <c r="M108" s="1340"/>
      <c r="N108" s="1340"/>
      <c r="O108" s="1340"/>
    </row>
    <row r="109" spans="1:15">
      <c r="A109" s="1361"/>
      <c r="B109" s="1342"/>
      <c r="C109" s="1340"/>
      <c r="D109" s="1340"/>
      <c r="E109" s="1340"/>
      <c r="F109" s="1340"/>
      <c r="G109" s="1340"/>
      <c r="H109" s="1340"/>
      <c r="I109" s="1340"/>
      <c r="J109" s="1340"/>
      <c r="K109" s="1340"/>
      <c r="L109" s="1340"/>
      <c r="M109" s="1340"/>
      <c r="N109" s="1340"/>
      <c r="O109" s="1340"/>
    </row>
    <row r="110" spans="1:15">
      <c r="A110" s="1361"/>
      <c r="B110" s="1342"/>
      <c r="C110" s="1340"/>
      <c r="D110" s="1340"/>
      <c r="E110" s="1340"/>
      <c r="F110" s="1340"/>
      <c r="G110" s="1340"/>
      <c r="H110" s="1340"/>
      <c r="I110" s="1340"/>
      <c r="J110" s="1340"/>
      <c r="K110" s="1340"/>
      <c r="L110" s="1340"/>
      <c r="M110" s="1340"/>
      <c r="N110" s="1340"/>
      <c r="O110" s="1340"/>
    </row>
    <row r="111" spans="1:15">
      <c r="A111" s="1361"/>
      <c r="B111" s="1342"/>
      <c r="C111" s="1340"/>
      <c r="D111" s="1340"/>
      <c r="E111" s="1340"/>
      <c r="F111" s="1340"/>
      <c r="G111" s="1340"/>
      <c r="H111" s="1340"/>
      <c r="I111" s="1340"/>
      <c r="J111" s="1340"/>
      <c r="K111" s="1340"/>
      <c r="L111" s="1340"/>
      <c r="M111" s="1340"/>
      <c r="N111" s="1340"/>
      <c r="O111" s="1340"/>
    </row>
    <row r="112" spans="1:15">
      <c r="A112" s="1361"/>
      <c r="B112" s="1342"/>
      <c r="C112" s="1340"/>
      <c r="D112" s="1340"/>
      <c r="E112" s="1340"/>
      <c r="F112" s="1340"/>
      <c r="G112" s="1340"/>
      <c r="H112" s="1340"/>
      <c r="I112" s="1340"/>
      <c r="J112" s="1340"/>
      <c r="K112" s="1340"/>
      <c r="L112" s="1340"/>
      <c r="M112" s="1340"/>
      <c r="N112" s="1340"/>
      <c r="O112" s="1340"/>
    </row>
    <row r="113" spans="1:15">
      <c r="A113" s="1361"/>
      <c r="B113" s="1342"/>
      <c r="C113" s="1340"/>
      <c r="D113" s="1340"/>
      <c r="E113" s="1340"/>
      <c r="F113" s="1340"/>
      <c r="G113" s="1340"/>
      <c r="H113" s="1340"/>
      <c r="I113" s="1340"/>
      <c r="J113" s="1340"/>
      <c r="K113" s="1340"/>
      <c r="L113" s="1340"/>
      <c r="M113" s="1340"/>
      <c r="N113" s="1340"/>
      <c r="O113" s="1340"/>
    </row>
    <row r="114" spans="1:15">
      <c r="A114" s="1361"/>
      <c r="B114" s="1342"/>
      <c r="C114" s="1340"/>
      <c r="D114" s="1340"/>
      <c r="E114" s="1340"/>
      <c r="F114" s="1340"/>
      <c r="G114" s="1340"/>
      <c r="H114" s="1340"/>
      <c r="I114" s="1340"/>
      <c r="J114" s="1340"/>
      <c r="K114" s="1340"/>
      <c r="L114" s="1340"/>
      <c r="M114" s="1340"/>
      <c r="N114" s="1340"/>
      <c r="O114" s="1340"/>
    </row>
    <row r="115" spans="1:15">
      <c r="A115" s="1361"/>
      <c r="B115" s="1342"/>
      <c r="C115" s="1340"/>
      <c r="D115" s="1340"/>
      <c r="E115" s="1340"/>
      <c r="F115" s="1340"/>
      <c r="G115" s="1340"/>
      <c r="H115" s="1340"/>
      <c r="I115" s="1340"/>
      <c r="J115" s="1340"/>
      <c r="K115" s="1340"/>
      <c r="L115" s="1340"/>
      <c r="M115" s="1340"/>
      <c r="N115" s="1340"/>
      <c r="O115" s="1340"/>
    </row>
    <row r="116" spans="1:15">
      <c r="A116" s="1361"/>
      <c r="B116" s="1342"/>
      <c r="C116" s="1340"/>
      <c r="D116" s="1340"/>
      <c r="E116" s="1340"/>
      <c r="F116" s="1340"/>
      <c r="G116" s="1340"/>
      <c r="H116" s="1340"/>
      <c r="I116" s="1340"/>
      <c r="J116" s="1340"/>
      <c r="K116" s="1340"/>
      <c r="L116" s="1340"/>
      <c r="M116" s="1340"/>
      <c r="N116" s="1340"/>
      <c r="O116" s="1340"/>
    </row>
    <row r="117" spans="1:15">
      <c r="A117" s="1361"/>
      <c r="B117" s="1342"/>
      <c r="C117" s="1340"/>
      <c r="D117" s="1340"/>
      <c r="E117" s="1340"/>
      <c r="F117" s="1340"/>
      <c r="G117" s="1340"/>
      <c r="H117" s="1340"/>
      <c r="I117" s="1340"/>
      <c r="J117" s="1340"/>
      <c r="K117" s="1340"/>
      <c r="L117" s="1340"/>
      <c r="M117" s="1340"/>
      <c r="N117" s="1340"/>
      <c r="O117" s="1340"/>
    </row>
    <row r="118" spans="1:15">
      <c r="A118" s="1361"/>
      <c r="B118" s="1342"/>
      <c r="C118" s="1340"/>
      <c r="D118" s="1340"/>
      <c r="E118" s="1340"/>
      <c r="F118" s="1340"/>
      <c r="G118" s="1340"/>
      <c r="H118" s="1340"/>
      <c r="I118" s="1340"/>
      <c r="J118" s="1340"/>
      <c r="K118" s="1340"/>
      <c r="L118" s="1340"/>
      <c r="M118" s="1340"/>
      <c r="N118" s="1340"/>
      <c r="O118" s="1340"/>
    </row>
    <row r="119" spans="1:15">
      <c r="A119" s="1361"/>
      <c r="B119" s="1342"/>
      <c r="C119" s="1340"/>
      <c r="D119" s="1340"/>
      <c r="E119" s="1340"/>
      <c r="F119" s="1340"/>
      <c r="G119" s="1340"/>
      <c r="H119" s="1340"/>
      <c r="I119" s="1340"/>
      <c r="J119" s="1340"/>
      <c r="K119" s="1340"/>
      <c r="L119" s="1340"/>
      <c r="M119" s="1340"/>
      <c r="N119" s="1340"/>
      <c r="O119" s="1340"/>
    </row>
    <row r="120" spans="1:15">
      <c r="A120" s="1361"/>
      <c r="B120" s="1342"/>
      <c r="C120" s="1340"/>
      <c r="D120" s="1340"/>
      <c r="E120" s="1340"/>
      <c r="F120" s="1340"/>
      <c r="G120" s="1340"/>
      <c r="H120" s="1340"/>
      <c r="I120" s="1340"/>
      <c r="J120" s="1340"/>
      <c r="K120" s="1340"/>
      <c r="L120" s="1340"/>
      <c r="M120" s="1340"/>
      <c r="N120" s="1340"/>
      <c r="O120" s="1340"/>
    </row>
    <row r="121" spans="1:15">
      <c r="A121" s="1361"/>
      <c r="B121" s="1342"/>
      <c r="C121" s="1340"/>
      <c r="D121" s="1340"/>
      <c r="E121" s="1340"/>
      <c r="F121" s="1340"/>
      <c r="G121" s="1340"/>
      <c r="H121" s="1340"/>
      <c r="I121" s="1340"/>
      <c r="J121" s="1340"/>
      <c r="K121" s="1340"/>
      <c r="L121" s="1340"/>
      <c r="M121" s="1340"/>
      <c r="N121" s="1340"/>
      <c r="O121" s="1340"/>
    </row>
    <row r="122" spans="1:15">
      <c r="A122" s="1361"/>
      <c r="B122" s="1342"/>
      <c r="C122" s="1340"/>
      <c r="D122" s="1340"/>
      <c r="E122" s="1340"/>
      <c r="F122" s="1340"/>
      <c r="G122" s="1340"/>
      <c r="H122" s="1340"/>
      <c r="I122" s="1340"/>
      <c r="J122" s="1340"/>
      <c r="K122" s="1340"/>
      <c r="L122" s="1340"/>
      <c r="M122" s="1340"/>
      <c r="N122" s="1340"/>
      <c r="O122" s="1340"/>
    </row>
    <row r="123" spans="1:15">
      <c r="A123" s="1361"/>
      <c r="B123" s="1342"/>
      <c r="C123" s="1340"/>
      <c r="D123" s="1340"/>
      <c r="E123" s="1340"/>
      <c r="F123" s="1340"/>
      <c r="G123" s="1340"/>
      <c r="H123" s="1340"/>
      <c r="I123" s="1340"/>
      <c r="J123" s="1340"/>
      <c r="K123" s="1340"/>
      <c r="L123" s="1340"/>
      <c r="M123" s="1340"/>
      <c r="N123" s="1340"/>
      <c r="O123" s="1340"/>
    </row>
    <row r="124" spans="1:15">
      <c r="A124" s="1361"/>
      <c r="B124" s="1342"/>
      <c r="C124" s="1340"/>
      <c r="D124" s="1340"/>
      <c r="E124" s="1340"/>
      <c r="F124" s="1340"/>
      <c r="G124" s="1340"/>
      <c r="H124" s="1340"/>
      <c r="I124" s="1340"/>
      <c r="J124" s="1340"/>
      <c r="K124" s="1340"/>
      <c r="L124" s="1340"/>
      <c r="M124" s="1340"/>
      <c r="N124" s="1340"/>
      <c r="O124" s="1340"/>
    </row>
    <row r="125" spans="1:15">
      <c r="A125" s="1361"/>
      <c r="B125" s="1342"/>
      <c r="C125" s="1340"/>
      <c r="D125" s="1340"/>
      <c r="E125" s="1340"/>
      <c r="F125" s="1340"/>
      <c r="G125" s="1340"/>
      <c r="H125" s="1340"/>
      <c r="I125" s="1340"/>
      <c r="J125" s="1340"/>
      <c r="K125" s="1340"/>
      <c r="L125" s="1340"/>
      <c r="M125" s="1340"/>
      <c r="N125" s="1340"/>
      <c r="O125" s="1340"/>
    </row>
    <row r="126" spans="1:15">
      <c r="A126" s="1361"/>
      <c r="B126" s="1342"/>
      <c r="C126" s="1340"/>
      <c r="D126" s="1340"/>
      <c r="E126" s="1340"/>
      <c r="F126" s="1340"/>
      <c r="G126" s="1340"/>
      <c r="H126" s="1340"/>
      <c r="I126" s="1340"/>
      <c r="J126" s="1340"/>
      <c r="K126" s="1340"/>
      <c r="L126" s="1340"/>
      <c r="M126" s="1340"/>
      <c r="N126" s="1340"/>
      <c r="O126" s="1340"/>
    </row>
    <row r="127" spans="1:15">
      <c r="A127" s="1361"/>
      <c r="B127" s="1342"/>
      <c r="C127" s="1340"/>
      <c r="D127" s="1340"/>
      <c r="E127" s="1340"/>
      <c r="F127" s="1340"/>
      <c r="G127" s="1340"/>
      <c r="H127" s="1340"/>
      <c r="I127" s="1340"/>
      <c r="J127" s="1340"/>
      <c r="K127" s="1340"/>
      <c r="L127" s="1340"/>
      <c r="M127" s="1340"/>
      <c r="N127" s="1340"/>
      <c r="O127" s="1340"/>
    </row>
    <row r="128" spans="1:15">
      <c r="A128" s="1361"/>
      <c r="B128" s="1342"/>
      <c r="C128" s="1340"/>
      <c r="D128" s="1340"/>
      <c r="E128" s="1340"/>
      <c r="F128" s="1340"/>
      <c r="G128" s="1340"/>
      <c r="H128" s="1340"/>
      <c r="I128" s="1340"/>
      <c r="J128" s="1340"/>
      <c r="K128" s="1340"/>
      <c r="L128" s="1340"/>
      <c r="M128" s="1340"/>
      <c r="N128" s="1340"/>
      <c r="O128" s="1340"/>
    </row>
    <row r="129" spans="1:15">
      <c r="A129" s="1361"/>
      <c r="B129" s="1342"/>
      <c r="C129" s="1340"/>
      <c r="D129" s="1340"/>
      <c r="E129" s="1340"/>
      <c r="F129" s="1340"/>
      <c r="G129" s="1340"/>
      <c r="H129" s="1340"/>
      <c r="I129" s="1340"/>
      <c r="J129" s="1340"/>
      <c r="K129" s="1340"/>
      <c r="L129" s="1340"/>
      <c r="M129" s="1340"/>
      <c r="N129" s="1340"/>
      <c r="O129" s="1340"/>
    </row>
    <row r="130" spans="1:15">
      <c r="A130" s="1361"/>
      <c r="B130" s="1342"/>
      <c r="C130" s="1340"/>
      <c r="D130" s="1340"/>
      <c r="E130" s="1340"/>
      <c r="F130" s="1340"/>
      <c r="G130" s="1340"/>
      <c r="H130" s="1340"/>
      <c r="I130" s="1340"/>
      <c r="J130" s="1340"/>
      <c r="K130" s="1340"/>
      <c r="L130" s="1340"/>
      <c r="M130" s="1340"/>
      <c r="N130" s="1340"/>
      <c r="O130" s="1340"/>
    </row>
    <row r="131" spans="1:15">
      <c r="A131" s="1361"/>
      <c r="B131" s="1342"/>
      <c r="C131" s="1340"/>
      <c r="D131" s="1340"/>
      <c r="E131" s="1340"/>
      <c r="F131" s="1340"/>
      <c r="G131" s="1340"/>
      <c r="H131" s="1340"/>
      <c r="I131" s="1340"/>
      <c r="J131" s="1340"/>
      <c r="K131" s="1340"/>
      <c r="L131" s="1340"/>
      <c r="M131" s="1340"/>
      <c r="N131" s="1340"/>
      <c r="O131" s="1340"/>
    </row>
    <row r="132" spans="1:15">
      <c r="A132" s="1361"/>
      <c r="B132" s="1342"/>
      <c r="C132" s="1340"/>
      <c r="D132" s="1340"/>
      <c r="E132" s="1340"/>
      <c r="F132" s="1340"/>
      <c r="G132" s="1340"/>
      <c r="H132" s="1340"/>
      <c r="I132" s="1340"/>
      <c r="J132" s="1340"/>
      <c r="K132" s="1340"/>
      <c r="L132" s="1340"/>
      <c r="M132" s="1340"/>
      <c r="N132" s="1340"/>
      <c r="O132" s="1340"/>
    </row>
    <row r="133" spans="1:15">
      <c r="A133" s="1361"/>
      <c r="B133" s="1342"/>
      <c r="C133" s="1340"/>
      <c r="D133" s="1340"/>
      <c r="E133" s="1340"/>
      <c r="F133" s="1340"/>
      <c r="G133" s="1340"/>
      <c r="H133" s="1340"/>
      <c r="I133" s="1340"/>
      <c r="J133" s="1340"/>
      <c r="K133" s="1340"/>
      <c r="L133" s="1340"/>
      <c r="M133" s="1340"/>
      <c r="N133" s="1340"/>
      <c r="O133" s="1340"/>
    </row>
    <row r="134" spans="1:15">
      <c r="A134" s="1361"/>
      <c r="B134" s="1342"/>
      <c r="C134" s="1340"/>
      <c r="D134" s="1340"/>
      <c r="E134" s="1340"/>
      <c r="F134" s="1340"/>
      <c r="G134" s="1340"/>
      <c r="H134" s="1340"/>
      <c r="I134" s="1340"/>
      <c r="J134" s="1340"/>
      <c r="K134" s="1340"/>
      <c r="L134" s="1340"/>
      <c r="M134" s="1340"/>
      <c r="N134" s="1340"/>
      <c r="O134" s="1340"/>
    </row>
    <row r="135" spans="1:15">
      <c r="A135" s="1361"/>
      <c r="B135" s="1342"/>
      <c r="C135" s="1340"/>
      <c r="D135" s="1340"/>
      <c r="E135" s="1340"/>
      <c r="F135" s="1340"/>
      <c r="G135" s="1340"/>
      <c r="H135" s="1340"/>
      <c r="I135" s="1340"/>
      <c r="J135" s="1340"/>
      <c r="K135" s="1340"/>
      <c r="L135" s="1340"/>
      <c r="M135" s="1340"/>
      <c r="N135" s="1340"/>
      <c r="O135" s="1340"/>
    </row>
    <row r="136" spans="1:15">
      <c r="A136" s="1361"/>
      <c r="B136" s="1342"/>
      <c r="C136" s="1340"/>
      <c r="D136" s="1340"/>
      <c r="E136" s="1340"/>
      <c r="F136" s="1340"/>
      <c r="G136" s="1340"/>
      <c r="H136" s="1340"/>
      <c r="I136" s="1340"/>
      <c r="J136" s="1340"/>
      <c r="K136" s="1340"/>
      <c r="L136" s="1340"/>
      <c r="M136" s="1340"/>
      <c r="N136" s="1340"/>
      <c r="O136" s="1340"/>
    </row>
    <row r="137" spans="1:15">
      <c r="A137" s="1361"/>
      <c r="B137" s="1342"/>
      <c r="C137" s="1340"/>
      <c r="D137" s="1340"/>
      <c r="E137" s="1340"/>
      <c r="F137" s="1340"/>
      <c r="G137" s="1340"/>
      <c r="H137" s="1340"/>
      <c r="I137" s="1340"/>
      <c r="J137" s="1340"/>
      <c r="K137" s="1340"/>
      <c r="L137" s="1340"/>
      <c r="M137" s="1340"/>
      <c r="N137" s="1340"/>
      <c r="O137" s="1340"/>
    </row>
    <row r="138" spans="1:15">
      <c r="A138" s="1361"/>
      <c r="B138" s="1342"/>
      <c r="C138" s="1340"/>
      <c r="D138" s="1340"/>
      <c r="E138" s="1340"/>
      <c r="F138" s="1340"/>
      <c r="G138" s="1340"/>
      <c r="H138" s="1340"/>
      <c r="I138" s="1340"/>
      <c r="J138" s="1340"/>
      <c r="K138" s="1340"/>
      <c r="L138" s="1340"/>
      <c r="M138" s="1340"/>
      <c r="N138" s="1340"/>
      <c r="O138" s="1340"/>
    </row>
    <row r="139" spans="1:15">
      <c r="A139" s="1361"/>
      <c r="B139" s="1342"/>
      <c r="C139" s="1340"/>
      <c r="D139" s="1340"/>
      <c r="E139" s="1340"/>
      <c r="F139" s="1340"/>
      <c r="G139" s="1340"/>
      <c r="H139" s="1340"/>
      <c r="I139" s="1340"/>
      <c r="J139" s="1340"/>
      <c r="K139" s="1340"/>
      <c r="L139" s="1340"/>
      <c r="M139" s="1340"/>
      <c r="N139" s="1340"/>
      <c r="O139" s="1340"/>
    </row>
    <row r="140" spans="1:15">
      <c r="A140" s="1361"/>
      <c r="B140" s="1342"/>
      <c r="C140" s="1340"/>
      <c r="D140" s="1340"/>
      <c r="E140" s="1340"/>
      <c r="F140" s="1340"/>
      <c r="G140" s="1340"/>
      <c r="H140" s="1340"/>
      <c r="I140" s="1340"/>
      <c r="J140" s="1340"/>
      <c r="K140" s="1340"/>
      <c r="L140" s="1340"/>
      <c r="M140" s="1340"/>
      <c r="N140" s="1340"/>
      <c r="O140" s="1340"/>
    </row>
    <row r="141" spans="1:15">
      <c r="A141" s="1361"/>
      <c r="B141" s="1342"/>
      <c r="C141" s="1340"/>
      <c r="D141" s="1340"/>
      <c r="E141" s="1340"/>
      <c r="F141" s="1340"/>
      <c r="G141" s="1340"/>
      <c r="H141" s="1340"/>
      <c r="I141" s="1340"/>
      <c r="J141" s="1340"/>
      <c r="K141" s="1340"/>
      <c r="L141" s="1340"/>
      <c r="M141" s="1340"/>
      <c r="N141" s="1340"/>
      <c r="O141" s="1340"/>
    </row>
    <row r="142" spans="1:15">
      <c r="A142" s="1361"/>
      <c r="B142" s="1342"/>
      <c r="C142" s="1340"/>
      <c r="D142" s="1340"/>
      <c r="E142" s="1340"/>
      <c r="F142" s="1340"/>
      <c r="G142" s="1340"/>
      <c r="H142" s="1340"/>
      <c r="I142" s="1340"/>
      <c r="J142" s="1340"/>
      <c r="K142" s="1340"/>
      <c r="L142" s="1340"/>
      <c r="M142" s="1340"/>
      <c r="N142" s="1340"/>
      <c r="O142" s="1340"/>
    </row>
    <row r="143" spans="1:15">
      <c r="A143" s="1361"/>
      <c r="B143" s="1342"/>
      <c r="C143" s="1340"/>
      <c r="D143" s="1340"/>
      <c r="E143" s="1340"/>
      <c r="F143" s="1340"/>
      <c r="G143" s="1340"/>
      <c r="H143" s="1340"/>
      <c r="I143" s="1340"/>
      <c r="J143" s="1340"/>
      <c r="K143" s="1340"/>
      <c r="L143" s="1340"/>
      <c r="M143" s="1340"/>
      <c r="N143" s="1340"/>
      <c r="O143" s="1340"/>
    </row>
    <row r="144" spans="1:15">
      <c r="A144" s="1361"/>
      <c r="B144" s="1342"/>
      <c r="C144" s="1340"/>
      <c r="D144" s="1340"/>
      <c r="E144" s="1340"/>
      <c r="F144" s="1340"/>
      <c r="G144" s="1340"/>
      <c r="H144" s="1340"/>
      <c r="I144" s="1340"/>
      <c r="J144" s="1340"/>
      <c r="K144" s="1340"/>
      <c r="L144" s="1340"/>
      <c r="M144" s="1340"/>
      <c r="N144" s="1340"/>
      <c r="O144" s="1340"/>
    </row>
    <row r="145" spans="1:15">
      <c r="A145" s="1361"/>
      <c r="B145" s="1342"/>
      <c r="C145" s="1340"/>
      <c r="D145" s="1340"/>
      <c r="E145" s="1340"/>
      <c r="F145" s="1340"/>
      <c r="G145" s="1340"/>
      <c r="H145" s="1340"/>
      <c r="I145" s="1340"/>
      <c r="J145" s="1340"/>
      <c r="K145" s="1340"/>
      <c r="L145" s="1340"/>
      <c r="M145" s="1340"/>
      <c r="N145" s="1340"/>
      <c r="O145" s="1340"/>
    </row>
    <row r="146" spans="1:15">
      <c r="A146" s="1361"/>
      <c r="B146" s="1342"/>
      <c r="C146" s="1340"/>
      <c r="D146" s="1340"/>
      <c r="E146" s="1340"/>
      <c r="F146" s="1340"/>
      <c r="G146" s="1340"/>
      <c r="H146" s="1340"/>
      <c r="I146" s="1340"/>
      <c r="J146" s="1340"/>
      <c r="K146" s="1340"/>
      <c r="L146" s="1340"/>
      <c r="M146" s="1340"/>
      <c r="N146" s="1340"/>
      <c r="O146" s="1340"/>
    </row>
    <row r="147" spans="1:15">
      <c r="A147" s="1361"/>
      <c r="B147" s="1342"/>
      <c r="C147" s="1340"/>
      <c r="D147" s="1340"/>
      <c r="E147" s="1340"/>
      <c r="F147" s="1340"/>
      <c r="G147" s="1340"/>
      <c r="H147" s="1340"/>
      <c r="I147" s="1340"/>
      <c r="J147" s="1340"/>
      <c r="K147" s="1340"/>
      <c r="L147" s="1340"/>
      <c r="M147" s="1340"/>
      <c r="N147" s="1340"/>
      <c r="O147" s="1340"/>
    </row>
    <row r="148" spans="1:15">
      <c r="A148" s="1361"/>
      <c r="B148" s="1342"/>
      <c r="C148" s="1340"/>
      <c r="D148" s="1340"/>
      <c r="E148" s="1340"/>
      <c r="F148" s="1340"/>
      <c r="G148" s="1340"/>
      <c r="H148" s="1340"/>
      <c r="I148" s="1340"/>
      <c r="J148" s="1340"/>
      <c r="K148" s="1340"/>
      <c r="L148" s="1340"/>
      <c r="M148" s="1340"/>
      <c r="N148" s="1340"/>
      <c r="O148" s="1340"/>
    </row>
    <row r="149" spans="1:15">
      <c r="A149" s="1361"/>
      <c r="B149" s="1342"/>
      <c r="C149" s="1340"/>
      <c r="D149" s="1340"/>
      <c r="E149" s="1340"/>
      <c r="F149" s="1340"/>
      <c r="G149" s="1340"/>
      <c r="H149" s="1340"/>
      <c r="I149" s="1340"/>
      <c r="J149" s="1340"/>
      <c r="K149" s="1340"/>
      <c r="L149" s="1340"/>
      <c r="M149" s="1340"/>
      <c r="N149" s="1340"/>
      <c r="O149" s="1340"/>
    </row>
    <row r="150" spans="1:15">
      <c r="A150" s="1349"/>
      <c r="B150" s="1342"/>
      <c r="C150" s="1340"/>
      <c r="D150" s="1340"/>
      <c r="E150" s="1340"/>
      <c r="F150" s="1340"/>
      <c r="G150" s="1340"/>
      <c r="H150" s="1340"/>
      <c r="I150" s="1340"/>
      <c r="J150" s="1340"/>
      <c r="K150" s="1340"/>
      <c r="L150" s="1340"/>
      <c r="M150" s="1340"/>
      <c r="N150" s="1340"/>
      <c r="O150" s="1340"/>
    </row>
    <row r="151" spans="1:15">
      <c r="A151" s="1359"/>
      <c r="B151" s="1354"/>
      <c r="C151" s="1340"/>
      <c r="D151" s="1340"/>
      <c r="E151" s="1340"/>
      <c r="F151" s="1340"/>
      <c r="G151" s="1340"/>
      <c r="H151" s="1340"/>
      <c r="I151" s="1340"/>
      <c r="J151" s="1340"/>
      <c r="K151" s="1340"/>
      <c r="L151" s="1340"/>
      <c r="M151" s="1340"/>
      <c r="N151" s="1340"/>
      <c r="O151" s="1340"/>
    </row>
    <row r="152" spans="1:15">
      <c r="A152" s="1338"/>
      <c r="B152" s="1358"/>
      <c r="C152" s="1340"/>
      <c r="D152" s="1340"/>
      <c r="E152" s="1340"/>
      <c r="F152" s="1340"/>
      <c r="G152" s="1340"/>
      <c r="H152" s="1340"/>
      <c r="I152" s="1340"/>
      <c r="J152" s="1340"/>
      <c r="K152" s="1340"/>
      <c r="L152" s="1340"/>
      <c r="M152" s="1340"/>
      <c r="N152" s="1340"/>
      <c r="O152" s="1340"/>
    </row>
    <row r="153" spans="1:15">
      <c r="A153" s="1338"/>
      <c r="B153" s="1342"/>
      <c r="C153" s="1340"/>
      <c r="D153" s="1340"/>
      <c r="E153" s="1340"/>
      <c r="F153" s="1340"/>
      <c r="G153" s="1340"/>
      <c r="H153" s="1340"/>
      <c r="I153" s="1340"/>
      <c r="J153" s="1340"/>
      <c r="K153" s="1340"/>
      <c r="L153" s="1340"/>
      <c r="M153" s="1340"/>
      <c r="N153" s="1340"/>
      <c r="O153" s="1340"/>
    </row>
    <row r="154" spans="1:15">
      <c r="A154" s="1338"/>
      <c r="B154" s="1342"/>
      <c r="C154" s="1340"/>
      <c r="D154" s="1340"/>
      <c r="E154" s="1340"/>
      <c r="F154" s="1340"/>
      <c r="G154" s="1340"/>
      <c r="H154" s="1340"/>
      <c r="I154" s="1340"/>
      <c r="J154" s="1340"/>
      <c r="K154" s="1340"/>
      <c r="L154" s="1340"/>
      <c r="M154" s="1340"/>
      <c r="N154" s="1340"/>
      <c r="O154" s="1340"/>
    </row>
    <row r="155" spans="1:15">
      <c r="A155" s="1338"/>
      <c r="B155" s="1342"/>
      <c r="C155" s="1340"/>
      <c r="D155" s="1340"/>
      <c r="E155" s="1340"/>
      <c r="F155" s="1340"/>
      <c r="G155" s="1340"/>
      <c r="H155" s="1340"/>
      <c r="I155" s="1340"/>
      <c r="J155" s="1340"/>
      <c r="K155" s="1340"/>
      <c r="L155" s="1340"/>
      <c r="M155" s="1340"/>
      <c r="N155" s="1340"/>
      <c r="O155" s="1340"/>
    </row>
    <row r="156" spans="1:15">
      <c r="A156" s="1338"/>
      <c r="B156" s="1342"/>
      <c r="C156" s="1340"/>
      <c r="D156" s="1340"/>
      <c r="E156" s="1340"/>
      <c r="F156" s="1340"/>
      <c r="G156" s="1340"/>
      <c r="H156" s="1340"/>
      <c r="I156" s="1340"/>
      <c r="J156" s="1340"/>
      <c r="K156" s="1340"/>
      <c r="L156" s="1340"/>
      <c r="M156" s="1340"/>
      <c r="N156" s="1340"/>
      <c r="O156" s="1340"/>
    </row>
    <row r="157" spans="1:15">
      <c r="A157" s="1338"/>
      <c r="B157" s="1342"/>
      <c r="C157" s="1340"/>
      <c r="D157" s="1340"/>
      <c r="E157" s="1340"/>
      <c r="F157" s="1340"/>
      <c r="G157" s="1340"/>
      <c r="H157" s="1340"/>
      <c r="I157" s="1340"/>
      <c r="J157" s="1340"/>
      <c r="K157" s="1340"/>
      <c r="L157" s="1340"/>
      <c r="M157" s="1340"/>
      <c r="N157" s="1340"/>
      <c r="O157" s="1340"/>
    </row>
    <row r="158" spans="1:15">
      <c r="A158" s="1338"/>
      <c r="B158" s="1342"/>
      <c r="C158" s="1340"/>
      <c r="D158" s="1340"/>
      <c r="E158" s="1340"/>
      <c r="F158" s="1340"/>
      <c r="G158" s="1340"/>
      <c r="H158" s="1340"/>
      <c r="I158" s="1340"/>
      <c r="J158" s="1340"/>
      <c r="K158" s="1340"/>
      <c r="L158" s="1340"/>
      <c r="M158" s="1340"/>
      <c r="N158" s="1340"/>
      <c r="O158" s="1340"/>
    </row>
    <row r="159" spans="1:15">
      <c r="A159" s="1338"/>
      <c r="B159" s="1342"/>
      <c r="C159" s="1340"/>
      <c r="D159" s="1340"/>
      <c r="E159" s="1340"/>
      <c r="F159" s="1340"/>
      <c r="G159" s="1340"/>
      <c r="H159" s="1340"/>
      <c r="I159" s="1340"/>
      <c r="J159" s="1340"/>
      <c r="K159" s="1340"/>
      <c r="L159" s="1340"/>
      <c r="M159" s="1340"/>
      <c r="N159" s="1340"/>
      <c r="O159" s="1340"/>
    </row>
    <row r="160" spans="1:15">
      <c r="A160" s="1338"/>
      <c r="B160" s="1342"/>
      <c r="C160" s="1340"/>
      <c r="D160" s="1340"/>
      <c r="E160" s="1340"/>
      <c r="F160" s="1340"/>
      <c r="G160" s="1340"/>
      <c r="H160" s="1340"/>
      <c r="I160" s="1340"/>
      <c r="J160" s="1340"/>
      <c r="K160" s="1340"/>
      <c r="L160" s="1340"/>
      <c r="M160" s="1340"/>
      <c r="N160" s="1340"/>
      <c r="O160" s="1340"/>
    </row>
    <row r="161" spans="1:15">
      <c r="A161" s="1338"/>
      <c r="B161" s="1342"/>
      <c r="C161" s="1340"/>
      <c r="D161" s="1340"/>
      <c r="E161" s="1340"/>
      <c r="F161" s="1340"/>
      <c r="G161" s="1340"/>
      <c r="H161" s="1340"/>
      <c r="I161" s="1340"/>
      <c r="J161" s="1340"/>
      <c r="K161" s="1340"/>
      <c r="L161" s="1340"/>
      <c r="M161" s="1340"/>
      <c r="N161" s="1340"/>
      <c r="O161" s="1340"/>
    </row>
    <row r="162" spans="1:15">
      <c r="A162" s="1338"/>
      <c r="B162" s="1342"/>
      <c r="C162" s="1340"/>
      <c r="D162" s="1340"/>
      <c r="E162" s="1340"/>
      <c r="F162" s="1340"/>
      <c r="G162" s="1340"/>
      <c r="H162" s="1340"/>
      <c r="I162" s="1340"/>
      <c r="J162" s="1340"/>
      <c r="K162" s="1340"/>
      <c r="L162" s="1340"/>
      <c r="M162" s="1340"/>
      <c r="N162" s="1340"/>
      <c r="O162" s="1340"/>
    </row>
    <row r="163" spans="1:15">
      <c r="A163" s="1338"/>
      <c r="B163" s="1342"/>
      <c r="C163" s="1340"/>
      <c r="D163" s="1340"/>
      <c r="E163" s="1340"/>
      <c r="F163" s="1340"/>
      <c r="G163" s="1340"/>
      <c r="H163" s="1340"/>
      <c r="I163" s="1340"/>
      <c r="J163" s="1340"/>
      <c r="K163" s="1340"/>
      <c r="L163" s="1340"/>
      <c r="M163" s="1340"/>
      <c r="N163" s="1340"/>
      <c r="O163" s="1340"/>
    </row>
    <row r="164" spans="1:15">
      <c r="A164" s="1338"/>
      <c r="B164" s="1342"/>
      <c r="C164" s="1340"/>
      <c r="D164" s="1340"/>
      <c r="E164" s="1340"/>
      <c r="F164" s="1340"/>
      <c r="G164" s="1340"/>
      <c r="H164" s="1340"/>
      <c r="I164" s="1340"/>
      <c r="J164" s="1340"/>
      <c r="K164" s="1340"/>
      <c r="L164" s="1340"/>
      <c r="M164" s="1340"/>
      <c r="N164" s="1340"/>
      <c r="O164" s="1340"/>
    </row>
    <row r="165" spans="1:15">
      <c r="A165" s="1338"/>
      <c r="B165" s="1342"/>
      <c r="C165" s="1340"/>
      <c r="D165" s="1340"/>
      <c r="E165" s="1340"/>
      <c r="F165" s="1340"/>
      <c r="G165" s="1340"/>
      <c r="H165" s="1340"/>
      <c r="I165" s="1340"/>
      <c r="J165" s="1340"/>
      <c r="K165" s="1340"/>
      <c r="L165" s="1340"/>
      <c r="M165" s="1340"/>
      <c r="N165" s="1340"/>
      <c r="O165" s="1340"/>
    </row>
    <row r="166" spans="1:15">
      <c r="A166" s="1338"/>
      <c r="B166" s="1342"/>
      <c r="C166" s="1340"/>
      <c r="D166" s="1340"/>
      <c r="E166" s="1340"/>
      <c r="F166" s="1340"/>
      <c r="G166" s="1340"/>
      <c r="H166" s="1340"/>
      <c r="I166" s="1340"/>
      <c r="J166" s="1340"/>
      <c r="K166" s="1340"/>
      <c r="L166" s="1340"/>
      <c r="M166" s="1340"/>
      <c r="N166" s="1340"/>
      <c r="O166" s="1340"/>
    </row>
    <row r="167" spans="1:15">
      <c r="A167" s="1338"/>
      <c r="B167" s="1342"/>
      <c r="C167" s="1340"/>
      <c r="D167" s="1340"/>
      <c r="E167" s="1340"/>
      <c r="F167" s="1340"/>
      <c r="G167" s="1340"/>
      <c r="H167" s="1340"/>
      <c r="I167" s="1340"/>
      <c r="J167" s="1340"/>
      <c r="K167" s="1340"/>
      <c r="L167" s="1340"/>
      <c r="M167" s="1340"/>
      <c r="N167" s="1340"/>
      <c r="O167" s="1340"/>
    </row>
    <row r="168" spans="1:15">
      <c r="A168" s="1338"/>
      <c r="B168" s="1342"/>
      <c r="C168" s="1340"/>
      <c r="D168" s="1340"/>
      <c r="E168" s="1340"/>
      <c r="F168" s="1340"/>
      <c r="G168" s="1340"/>
      <c r="H168" s="1340"/>
      <c r="I168" s="1340"/>
      <c r="J168" s="1340"/>
      <c r="K168" s="1340"/>
      <c r="L168" s="1340"/>
      <c r="M168" s="1340"/>
      <c r="N168" s="1340"/>
      <c r="O168" s="1340"/>
    </row>
    <row r="169" spans="1:15">
      <c r="A169" s="1338"/>
      <c r="B169" s="1342"/>
      <c r="C169" s="1340"/>
      <c r="D169" s="1340"/>
      <c r="E169" s="1340"/>
      <c r="F169" s="1340"/>
      <c r="G169" s="1340"/>
      <c r="H169" s="1340"/>
      <c r="I169" s="1340"/>
      <c r="J169" s="1340"/>
      <c r="K169" s="1340"/>
      <c r="L169" s="1340"/>
      <c r="M169" s="1340"/>
      <c r="N169" s="1340"/>
      <c r="O169" s="1340"/>
    </row>
    <row r="170" spans="1:15">
      <c r="A170" s="1362"/>
      <c r="B170" s="1336"/>
      <c r="C170" s="1340"/>
      <c r="D170" s="1340"/>
      <c r="E170" s="1340"/>
      <c r="F170" s="1340"/>
      <c r="G170" s="1340"/>
      <c r="H170" s="1340"/>
      <c r="I170" s="1340"/>
      <c r="J170" s="1340"/>
      <c r="K170" s="1340"/>
      <c r="L170" s="1340"/>
      <c r="M170" s="1340"/>
      <c r="N170" s="1340"/>
      <c r="O170" s="1340"/>
    </row>
    <row r="171" spans="1:15">
      <c r="A171" s="1362"/>
      <c r="B171" s="1336"/>
      <c r="C171" s="1340"/>
      <c r="D171" s="1340"/>
      <c r="E171" s="1340"/>
      <c r="F171" s="1340"/>
      <c r="G171" s="1340"/>
      <c r="H171" s="1340"/>
      <c r="I171" s="1340"/>
      <c r="J171" s="1340"/>
      <c r="K171" s="1340"/>
      <c r="L171" s="1340"/>
      <c r="M171" s="1340"/>
      <c r="N171" s="1340"/>
      <c r="O171" s="1340"/>
    </row>
    <row r="172" spans="1:15">
      <c r="A172" s="1362"/>
      <c r="B172" s="1342"/>
      <c r="C172" s="1340"/>
      <c r="D172" s="1340"/>
      <c r="E172" s="1340"/>
      <c r="F172" s="1340"/>
      <c r="G172" s="1340"/>
      <c r="H172" s="1340"/>
      <c r="I172" s="1340"/>
      <c r="J172" s="1340"/>
      <c r="K172" s="1340"/>
      <c r="L172" s="1340"/>
      <c r="M172" s="1340"/>
      <c r="N172" s="1340"/>
      <c r="O172" s="1340"/>
    </row>
    <row r="173" spans="1:15">
      <c r="A173" s="1362"/>
      <c r="B173" s="1336"/>
      <c r="C173" s="1340"/>
      <c r="D173" s="1340"/>
      <c r="E173" s="1340"/>
      <c r="F173" s="1340"/>
      <c r="G173" s="1340"/>
      <c r="H173" s="1340"/>
      <c r="I173" s="1340"/>
      <c r="J173" s="1340"/>
      <c r="K173" s="1340"/>
      <c r="L173" s="1340"/>
      <c r="M173" s="1340"/>
      <c r="N173" s="1340"/>
      <c r="O173" s="1340"/>
    </row>
    <row r="174" spans="1:15">
      <c r="A174" s="1362"/>
      <c r="B174" s="1336"/>
      <c r="C174" s="1340"/>
      <c r="D174" s="1340"/>
      <c r="E174" s="1340"/>
      <c r="F174" s="1340"/>
      <c r="G174" s="1340"/>
      <c r="H174" s="1340"/>
      <c r="I174" s="1340"/>
      <c r="J174" s="1340"/>
      <c r="K174" s="1340"/>
      <c r="L174" s="1340"/>
      <c r="M174" s="1340"/>
      <c r="N174" s="1340"/>
      <c r="O174" s="1340"/>
    </row>
    <row r="175" spans="1:15">
      <c r="A175" s="1338"/>
      <c r="B175" s="1342"/>
      <c r="C175" s="1340"/>
      <c r="D175" s="1340"/>
      <c r="E175" s="1340"/>
      <c r="F175" s="1340"/>
      <c r="G175" s="1340"/>
      <c r="H175" s="1340"/>
      <c r="I175" s="1340"/>
      <c r="J175" s="1340"/>
      <c r="K175" s="1340"/>
      <c r="L175" s="1340"/>
      <c r="M175" s="1340"/>
      <c r="N175" s="1340"/>
      <c r="O175" s="1340"/>
    </row>
    <row r="176" spans="1:15">
      <c r="A176" s="1338"/>
      <c r="B176" s="1342"/>
      <c r="C176" s="1340"/>
      <c r="D176" s="1340"/>
      <c r="E176" s="1340"/>
      <c r="F176" s="1340"/>
      <c r="G176" s="1340"/>
      <c r="H176" s="1340"/>
      <c r="I176" s="1340"/>
      <c r="J176" s="1340"/>
      <c r="K176" s="1340"/>
      <c r="L176" s="1340"/>
      <c r="M176" s="1340"/>
      <c r="N176" s="1340"/>
      <c r="O176" s="1340"/>
    </row>
    <row r="177" spans="1:15">
      <c r="A177" s="1338"/>
      <c r="B177" s="1342"/>
      <c r="C177" s="1340"/>
      <c r="D177" s="1340"/>
      <c r="E177" s="1340"/>
      <c r="F177" s="1340"/>
      <c r="G177" s="1340"/>
      <c r="H177" s="1340"/>
      <c r="I177" s="1340"/>
      <c r="J177" s="1340"/>
      <c r="K177" s="1340"/>
      <c r="L177" s="1340"/>
      <c r="M177" s="1340"/>
      <c r="N177" s="1340"/>
      <c r="O177" s="1340"/>
    </row>
    <row r="178" spans="1:15">
      <c r="A178" s="1338"/>
      <c r="B178" s="1342"/>
      <c r="C178" s="1340"/>
      <c r="D178" s="1340"/>
      <c r="E178" s="1340"/>
      <c r="F178" s="1340"/>
      <c r="G178" s="1340"/>
      <c r="H178" s="1340"/>
      <c r="I178" s="1340"/>
      <c r="J178" s="1340"/>
      <c r="K178" s="1340"/>
      <c r="L178" s="1340"/>
      <c r="M178" s="1340"/>
      <c r="N178" s="1340"/>
      <c r="O178" s="1340"/>
    </row>
    <row r="179" spans="1:15">
      <c r="A179" s="1338"/>
      <c r="B179" s="1342"/>
      <c r="C179" s="1340"/>
      <c r="D179" s="1340"/>
      <c r="E179" s="1340"/>
      <c r="F179" s="1340"/>
      <c r="G179" s="1340"/>
      <c r="H179" s="1340"/>
      <c r="I179" s="1340"/>
      <c r="J179" s="1340"/>
      <c r="K179" s="1340"/>
      <c r="L179" s="1340"/>
      <c r="M179" s="1340"/>
      <c r="N179" s="1340"/>
      <c r="O179" s="1340"/>
    </row>
    <row r="180" spans="1:15">
      <c r="A180" s="1359"/>
      <c r="B180" s="1354"/>
      <c r="C180" s="1340"/>
      <c r="D180" s="1340"/>
      <c r="E180" s="1340"/>
      <c r="F180" s="1340"/>
      <c r="G180" s="1340"/>
      <c r="H180" s="1340"/>
      <c r="I180" s="1340"/>
      <c r="J180" s="1340"/>
      <c r="K180" s="1340"/>
      <c r="L180" s="1340"/>
      <c r="M180" s="1340"/>
      <c r="N180" s="1340"/>
      <c r="O180" s="1340"/>
    </row>
    <row r="181" spans="1:15">
      <c r="A181" s="1361"/>
      <c r="B181" s="1358"/>
      <c r="C181" s="1340"/>
      <c r="D181" s="1340"/>
      <c r="E181" s="1340"/>
      <c r="F181" s="1340"/>
      <c r="G181" s="1340"/>
      <c r="H181" s="1340"/>
      <c r="I181" s="1340"/>
      <c r="J181" s="1340"/>
      <c r="K181" s="1340"/>
      <c r="L181" s="1340"/>
      <c r="M181" s="1340"/>
      <c r="N181" s="1340"/>
      <c r="O181" s="1340"/>
    </row>
    <row r="182" spans="1:15">
      <c r="A182" s="1338"/>
      <c r="B182" s="1342"/>
      <c r="C182" s="1340"/>
      <c r="D182" s="1340"/>
      <c r="E182" s="1340"/>
      <c r="F182" s="1340"/>
      <c r="G182" s="1340"/>
      <c r="H182" s="1340"/>
      <c r="I182" s="1340"/>
      <c r="J182" s="1340"/>
      <c r="K182" s="1340"/>
      <c r="L182" s="1340"/>
      <c r="M182" s="1340"/>
      <c r="N182" s="1340"/>
      <c r="O182" s="1340"/>
    </row>
    <row r="183" spans="1:15">
      <c r="A183" s="1338"/>
      <c r="B183" s="1342"/>
      <c r="C183" s="1340"/>
      <c r="D183" s="1340"/>
      <c r="E183" s="1340"/>
      <c r="F183" s="1340"/>
      <c r="G183" s="1340"/>
      <c r="H183" s="1340"/>
      <c r="I183" s="1340"/>
      <c r="J183" s="1340"/>
      <c r="K183" s="1340"/>
      <c r="L183" s="1340"/>
      <c r="M183" s="1340"/>
      <c r="N183" s="1340"/>
      <c r="O183" s="1340"/>
    </row>
    <row r="184" spans="1:15">
      <c r="A184" s="1338"/>
      <c r="B184" s="1342"/>
      <c r="C184" s="1340"/>
      <c r="D184" s="1340"/>
      <c r="E184" s="1340"/>
      <c r="F184" s="1340"/>
      <c r="G184" s="1340"/>
      <c r="H184" s="1340"/>
      <c r="I184" s="1340"/>
      <c r="J184" s="1340"/>
      <c r="K184" s="1340"/>
      <c r="L184" s="1340"/>
      <c r="M184" s="1340"/>
      <c r="N184" s="1340"/>
      <c r="O184" s="1340"/>
    </row>
    <row r="185" spans="1:15">
      <c r="A185" s="1338"/>
      <c r="B185" s="1342"/>
      <c r="C185" s="1340"/>
      <c r="D185" s="1340"/>
      <c r="E185" s="1340"/>
      <c r="F185" s="1340"/>
      <c r="G185" s="1340"/>
      <c r="H185" s="1340"/>
      <c r="I185" s="1340"/>
      <c r="J185" s="1340"/>
      <c r="K185" s="1340"/>
      <c r="L185" s="1340"/>
      <c r="M185" s="1340"/>
      <c r="N185" s="1340"/>
      <c r="O185" s="1340"/>
    </row>
    <row r="186" spans="1:15">
      <c r="A186" s="1338"/>
      <c r="B186" s="1342"/>
      <c r="C186" s="1340"/>
      <c r="D186" s="1340"/>
      <c r="E186" s="1340"/>
      <c r="F186" s="1340"/>
      <c r="G186" s="1340"/>
      <c r="H186" s="1340"/>
      <c r="I186" s="1340"/>
      <c r="J186" s="1340"/>
      <c r="K186" s="1340"/>
      <c r="L186" s="1340"/>
      <c r="M186" s="1340"/>
      <c r="N186" s="1340"/>
      <c r="O186" s="1340"/>
    </row>
    <row r="187" spans="1:15">
      <c r="A187" s="1338"/>
      <c r="B187" s="1342"/>
      <c r="C187" s="1340"/>
      <c r="D187" s="1340"/>
      <c r="E187" s="1340"/>
      <c r="F187" s="1340"/>
      <c r="G187" s="1340"/>
      <c r="H187" s="1340"/>
      <c r="I187" s="1340"/>
      <c r="J187" s="1340"/>
      <c r="K187" s="1340"/>
      <c r="L187" s="1340"/>
      <c r="M187" s="1340"/>
      <c r="N187" s="1340"/>
      <c r="O187" s="1340"/>
    </row>
    <row r="188" spans="1:15">
      <c r="A188" s="1338"/>
      <c r="B188" s="1342"/>
      <c r="C188" s="1340"/>
      <c r="D188" s="1340"/>
      <c r="E188" s="1340"/>
      <c r="F188" s="1340"/>
      <c r="G188" s="1340"/>
      <c r="H188" s="1340"/>
      <c r="I188" s="1340"/>
      <c r="J188" s="1340"/>
      <c r="K188" s="1340"/>
      <c r="L188" s="1340"/>
      <c r="M188" s="1340"/>
      <c r="N188" s="1340"/>
      <c r="O188" s="1340"/>
    </row>
    <row r="189" spans="1:15">
      <c r="A189" s="1338"/>
      <c r="B189" s="1342"/>
      <c r="C189" s="1340"/>
      <c r="D189" s="1340"/>
      <c r="E189" s="1340"/>
      <c r="F189" s="1340"/>
      <c r="G189" s="1340"/>
      <c r="H189" s="1340"/>
      <c r="I189" s="1340"/>
      <c r="J189" s="1340"/>
      <c r="K189" s="1340"/>
      <c r="L189" s="1340"/>
      <c r="M189" s="1340"/>
      <c r="N189" s="1340"/>
      <c r="O189" s="1340"/>
    </row>
    <row r="190" spans="1:15">
      <c r="A190" s="1338"/>
      <c r="B190" s="1342"/>
      <c r="C190" s="1340"/>
      <c r="D190" s="1340"/>
      <c r="E190" s="1340"/>
      <c r="F190" s="1340"/>
      <c r="G190" s="1340"/>
      <c r="H190" s="1340"/>
      <c r="I190" s="1340"/>
      <c r="J190" s="1340"/>
      <c r="K190" s="1340"/>
      <c r="L190" s="1340"/>
      <c r="M190" s="1340"/>
      <c r="N190" s="1340"/>
      <c r="O190" s="1340"/>
    </row>
    <row r="191" spans="1:15">
      <c r="A191" s="1338"/>
      <c r="B191" s="1342"/>
      <c r="C191" s="1340"/>
      <c r="D191" s="1340"/>
      <c r="E191" s="1340"/>
      <c r="F191" s="1340"/>
      <c r="G191" s="1340"/>
      <c r="H191" s="1340"/>
      <c r="I191" s="1340"/>
      <c r="J191" s="1340"/>
      <c r="K191" s="1340"/>
      <c r="L191" s="1340"/>
      <c r="M191" s="1340"/>
      <c r="N191" s="1340"/>
      <c r="O191" s="1340"/>
    </row>
    <row r="192" spans="1:15">
      <c r="A192" s="1338"/>
      <c r="B192" s="1342"/>
      <c r="C192" s="1340"/>
      <c r="D192" s="1340"/>
      <c r="E192" s="1340"/>
      <c r="F192" s="1340"/>
      <c r="G192" s="1340"/>
      <c r="H192" s="1340"/>
      <c r="I192" s="1340"/>
      <c r="J192" s="1340"/>
      <c r="K192" s="1340"/>
      <c r="L192" s="1340"/>
      <c r="M192" s="1340"/>
      <c r="N192" s="1340"/>
      <c r="O192" s="1340"/>
    </row>
    <row r="193" spans="1:15">
      <c r="A193" s="1338"/>
      <c r="B193" s="1342"/>
      <c r="C193" s="1340"/>
      <c r="D193" s="1340"/>
      <c r="E193" s="1340"/>
      <c r="F193" s="1340"/>
      <c r="G193" s="1340"/>
      <c r="H193" s="1340"/>
      <c r="I193" s="1340"/>
      <c r="J193" s="1340"/>
      <c r="K193" s="1340"/>
      <c r="L193" s="1340"/>
      <c r="M193" s="1340"/>
      <c r="N193" s="1340"/>
      <c r="O193" s="1340"/>
    </row>
    <row r="194" spans="1:15">
      <c r="A194" s="1338"/>
      <c r="B194" s="1342"/>
      <c r="C194" s="1340"/>
      <c r="D194" s="1340"/>
      <c r="E194" s="1340"/>
      <c r="F194" s="1340"/>
      <c r="G194" s="1340"/>
      <c r="H194" s="1340"/>
      <c r="I194" s="1340"/>
      <c r="J194" s="1340"/>
      <c r="K194" s="1340"/>
      <c r="L194" s="1340"/>
      <c r="M194" s="1340"/>
      <c r="N194" s="1340"/>
      <c r="O194" s="1340"/>
    </row>
    <row r="195" spans="1:15">
      <c r="A195" s="1338"/>
      <c r="B195" s="1342"/>
      <c r="C195" s="1340"/>
      <c r="D195" s="1340"/>
      <c r="E195" s="1340"/>
      <c r="F195" s="1340"/>
      <c r="G195" s="1340"/>
      <c r="H195" s="1340"/>
      <c r="I195" s="1340"/>
      <c r="J195" s="1340"/>
      <c r="K195" s="1340"/>
      <c r="L195" s="1340"/>
      <c r="M195" s="1340"/>
      <c r="N195" s="1340"/>
      <c r="O195" s="1340"/>
    </row>
    <row r="196" spans="1:15">
      <c r="A196" s="1338"/>
      <c r="B196" s="1342"/>
      <c r="C196" s="1340"/>
      <c r="D196" s="1340"/>
      <c r="E196" s="1340"/>
      <c r="F196" s="1340"/>
      <c r="G196" s="1340"/>
      <c r="H196" s="1340"/>
      <c r="I196" s="1340"/>
      <c r="J196" s="1340"/>
      <c r="K196" s="1340"/>
      <c r="L196" s="1340"/>
      <c r="M196" s="1340"/>
      <c r="N196" s="1340"/>
      <c r="O196" s="1340"/>
    </row>
    <row r="197" spans="1:15">
      <c r="A197" s="1338"/>
      <c r="B197" s="1342"/>
      <c r="C197" s="1340"/>
      <c r="D197" s="1340"/>
      <c r="E197" s="1340"/>
      <c r="F197" s="1340"/>
      <c r="G197" s="1340"/>
      <c r="H197" s="1340"/>
      <c r="I197" s="1340"/>
      <c r="J197" s="1340"/>
      <c r="K197" s="1340"/>
      <c r="L197" s="1340"/>
      <c r="M197" s="1340"/>
      <c r="N197" s="1340"/>
      <c r="O197" s="1340"/>
    </row>
    <row r="198" spans="1:15">
      <c r="A198" s="1338"/>
      <c r="B198" s="1342"/>
      <c r="C198" s="1340"/>
      <c r="D198" s="1340"/>
      <c r="E198" s="1340"/>
      <c r="F198" s="1340"/>
      <c r="G198" s="1340"/>
      <c r="H198" s="1340"/>
      <c r="I198" s="1340"/>
      <c r="J198" s="1340"/>
      <c r="K198" s="1340"/>
      <c r="L198" s="1340"/>
      <c r="M198" s="1340"/>
      <c r="N198" s="1340"/>
      <c r="O198" s="1340"/>
    </row>
    <row r="199" spans="1:15">
      <c r="A199" s="1338"/>
      <c r="B199" s="1342"/>
      <c r="C199" s="1340"/>
      <c r="D199" s="1340"/>
      <c r="E199" s="1340"/>
      <c r="F199" s="1340"/>
      <c r="G199" s="1340"/>
      <c r="H199" s="1340"/>
      <c r="I199" s="1340"/>
      <c r="J199" s="1340"/>
      <c r="K199" s="1340"/>
      <c r="L199" s="1340"/>
      <c r="M199" s="1340"/>
      <c r="N199" s="1340"/>
      <c r="O199" s="1340"/>
    </row>
    <row r="200" spans="1:15">
      <c r="A200" s="1338"/>
      <c r="B200" s="1342"/>
      <c r="C200" s="1340"/>
      <c r="D200" s="1340"/>
      <c r="E200" s="1340"/>
      <c r="F200" s="1340"/>
      <c r="G200" s="1340"/>
      <c r="H200" s="1340"/>
      <c r="I200" s="1340"/>
      <c r="J200" s="1340"/>
      <c r="K200" s="1340"/>
      <c r="L200" s="1340"/>
      <c r="M200" s="1340"/>
      <c r="N200" s="1340"/>
      <c r="O200" s="1340"/>
    </row>
    <row r="201" spans="1:15">
      <c r="A201" s="1338"/>
      <c r="B201" s="1342"/>
      <c r="C201" s="1340"/>
      <c r="D201" s="1340"/>
      <c r="E201" s="1340"/>
      <c r="F201" s="1340"/>
      <c r="G201" s="1340"/>
      <c r="H201" s="1340"/>
      <c r="I201" s="1340"/>
      <c r="J201" s="1340"/>
      <c r="K201" s="1340"/>
      <c r="L201" s="1340"/>
      <c r="M201" s="1340"/>
      <c r="N201" s="1340"/>
      <c r="O201" s="1340"/>
    </row>
    <row r="202" spans="1:15">
      <c r="A202" s="1338"/>
      <c r="B202" s="1342"/>
      <c r="C202" s="1340"/>
      <c r="D202" s="1340"/>
      <c r="E202" s="1340"/>
      <c r="F202" s="1340"/>
      <c r="G202" s="1340"/>
      <c r="H202" s="1340"/>
      <c r="I202" s="1340"/>
      <c r="J202" s="1340"/>
      <c r="K202" s="1340"/>
      <c r="L202" s="1340"/>
      <c r="M202" s="1340"/>
      <c r="N202" s="1340"/>
      <c r="O202" s="1340"/>
    </row>
    <row r="203" spans="1:15">
      <c r="A203" s="1338"/>
      <c r="B203" s="1342"/>
      <c r="C203" s="1340"/>
      <c r="D203" s="1340"/>
      <c r="E203" s="1340"/>
      <c r="F203" s="1340"/>
      <c r="G203" s="1340"/>
      <c r="H203" s="1340"/>
      <c r="I203" s="1340"/>
      <c r="J203" s="1340"/>
      <c r="K203" s="1340"/>
      <c r="L203" s="1340"/>
      <c r="M203" s="1340"/>
      <c r="N203" s="1340"/>
      <c r="O203" s="1340"/>
    </row>
    <row r="204" spans="1:15">
      <c r="A204" s="1338"/>
      <c r="B204" s="1342"/>
      <c r="C204" s="1340"/>
      <c r="D204" s="1340"/>
      <c r="E204" s="1340"/>
      <c r="F204" s="1340"/>
      <c r="G204" s="1340"/>
      <c r="H204" s="1340"/>
      <c r="I204" s="1340"/>
      <c r="J204" s="1340"/>
      <c r="K204" s="1340"/>
      <c r="L204" s="1340"/>
      <c r="M204" s="1340"/>
      <c r="N204" s="1340"/>
      <c r="O204" s="1340"/>
    </row>
    <row r="205" spans="1:15">
      <c r="A205" s="1338"/>
      <c r="B205" s="1342"/>
      <c r="C205" s="1340"/>
      <c r="D205" s="1340"/>
      <c r="E205" s="1340"/>
      <c r="F205" s="1340"/>
      <c r="G205" s="1340"/>
      <c r="H205" s="1340"/>
      <c r="I205" s="1340"/>
      <c r="J205" s="1340"/>
      <c r="K205" s="1340"/>
      <c r="L205" s="1340"/>
      <c r="M205" s="1340"/>
      <c r="N205" s="1340"/>
      <c r="O205" s="1340"/>
    </row>
    <row r="206" spans="1:15">
      <c r="A206" s="1338"/>
      <c r="B206" s="1342"/>
      <c r="C206" s="1340"/>
      <c r="D206" s="1340"/>
      <c r="E206" s="1340"/>
      <c r="F206" s="1340"/>
      <c r="G206" s="1340"/>
      <c r="H206" s="1340"/>
      <c r="I206" s="1340"/>
      <c r="J206" s="1340"/>
      <c r="K206" s="1340"/>
      <c r="L206" s="1340"/>
      <c r="M206" s="1340"/>
      <c r="N206" s="1340"/>
      <c r="O206" s="1340"/>
    </row>
    <row r="207" spans="1:15">
      <c r="A207" s="1338"/>
      <c r="B207" s="1342"/>
      <c r="C207" s="1340"/>
      <c r="D207" s="1340"/>
      <c r="E207" s="1340"/>
      <c r="F207" s="1340"/>
      <c r="G207" s="1340"/>
      <c r="H207" s="1340"/>
      <c r="I207" s="1340"/>
      <c r="J207" s="1340"/>
      <c r="K207" s="1340"/>
      <c r="L207" s="1340"/>
      <c r="M207" s="1340"/>
      <c r="N207" s="1340"/>
      <c r="O207" s="1340"/>
    </row>
    <row r="208" spans="1:15">
      <c r="A208" s="1338"/>
      <c r="B208" s="1342"/>
      <c r="C208" s="1340"/>
      <c r="D208" s="1340"/>
      <c r="E208" s="1340"/>
      <c r="F208" s="1340"/>
      <c r="G208" s="1340"/>
      <c r="H208" s="1340"/>
      <c r="I208" s="1340"/>
      <c r="J208" s="1340"/>
      <c r="K208" s="1340"/>
      <c r="L208" s="1340"/>
      <c r="M208" s="1340"/>
      <c r="N208" s="1340"/>
      <c r="O208" s="1340"/>
    </row>
    <row r="209" spans="1:15">
      <c r="A209" s="1338"/>
      <c r="B209" s="1342"/>
      <c r="C209" s="1340"/>
      <c r="D209" s="1340"/>
      <c r="E209" s="1340"/>
      <c r="F209" s="1340"/>
      <c r="G209" s="1340"/>
      <c r="H209" s="1340"/>
      <c r="I209" s="1340"/>
      <c r="J209" s="1340"/>
      <c r="K209" s="1340"/>
      <c r="L209" s="1340"/>
      <c r="M209" s="1340"/>
      <c r="N209" s="1340"/>
      <c r="O209" s="1340"/>
    </row>
    <row r="210" spans="1:15">
      <c r="A210" s="1338"/>
      <c r="B210" s="1342"/>
      <c r="C210" s="1340"/>
      <c r="D210" s="1340"/>
      <c r="E210" s="1340"/>
      <c r="F210" s="1340"/>
      <c r="G210" s="1340"/>
      <c r="H210" s="1340"/>
      <c r="I210" s="1340"/>
      <c r="J210" s="1340"/>
      <c r="K210" s="1340"/>
      <c r="L210" s="1340"/>
      <c r="M210" s="1340"/>
      <c r="N210" s="1340"/>
      <c r="O210" s="1340"/>
    </row>
    <row r="211" spans="1:15">
      <c r="A211" s="1338"/>
      <c r="B211" s="1342"/>
      <c r="C211" s="1340"/>
      <c r="D211" s="1340"/>
      <c r="E211" s="1340"/>
      <c r="F211" s="1340"/>
      <c r="G211" s="1340"/>
      <c r="H211" s="1340"/>
      <c r="I211" s="1340"/>
      <c r="J211" s="1340"/>
      <c r="K211" s="1340"/>
      <c r="L211" s="1340"/>
      <c r="M211" s="1340"/>
      <c r="N211" s="1340"/>
      <c r="O211" s="1340"/>
    </row>
    <row r="212" spans="1:15">
      <c r="A212" s="1338"/>
      <c r="B212" s="1342"/>
      <c r="C212" s="1340"/>
      <c r="D212" s="1340"/>
      <c r="E212" s="1340"/>
      <c r="F212" s="1340"/>
      <c r="G212" s="1340"/>
      <c r="H212" s="1340"/>
      <c r="I212" s="1340"/>
      <c r="J212" s="1340"/>
      <c r="K212" s="1340"/>
      <c r="L212" s="1340"/>
      <c r="M212" s="1340"/>
      <c r="N212" s="1340"/>
      <c r="O212" s="1340"/>
    </row>
    <row r="213" spans="1:15">
      <c r="A213" s="1338"/>
      <c r="B213" s="1342"/>
      <c r="C213" s="1340"/>
      <c r="D213" s="1340"/>
      <c r="E213" s="1340"/>
      <c r="F213" s="1340"/>
      <c r="G213" s="1340"/>
      <c r="H213" s="1340"/>
      <c r="I213" s="1340"/>
      <c r="J213" s="1340"/>
      <c r="K213" s="1340"/>
      <c r="L213" s="1340"/>
      <c r="M213" s="1340"/>
      <c r="N213" s="1340"/>
      <c r="O213" s="1340"/>
    </row>
    <row r="214" spans="1:15">
      <c r="A214" s="1338"/>
      <c r="B214" s="1342"/>
      <c r="C214" s="1340"/>
      <c r="D214" s="1340"/>
      <c r="E214" s="1340"/>
      <c r="F214" s="1340"/>
      <c r="G214" s="1340"/>
      <c r="H214" s="1340"/>
      <c r="I214" s="1340"/>
      <c r="J214" s="1340"/>
      <c r="K214" s="1340"/>
      <c r="L214" s="1340"/>
      <c r="M214" s="1340"/>
      <c r="N214" s="1340"/>
      <c r="O214" s="1340"/>
    </row>
    <row r="215" spans="1:15">
      <c r="A215" s="1338"/>
      <c r="B215" s="1342"/>
      <c r="C215" s="1340"/>
      <c r="D215" s="1340"/>
      <c r="E215" s="1340"/>
      <c r="F215" s="1340"/>
      <c r="G215" s="1340"/>
      <c r="H215" s="1340"/>
      <c r="I215" s="1340"/>
      <c r="J215" s="1340"/>
      <c r="K215" s="1340"/>
      <c r="L215" s="1340"/>
      <c r="M215" s="1340"/>
      <c r="N215" s="1340"/>
      <c r="O215" s="1340"/>
    </row>
    <row r="216" spans="1:15">
      <c r="A216" s="1338"/>
      <c r="B216" s="1342"/>
      <c r="C216" s="1340"/>
      <c r="D216" s="1340"/>
      <c r="E216" s="1340"/>
      <c r="F216" s="1340"/>
      <c r="G216" s="1340"/>
      <c r="H216" s="1340"/>
      <c r="I216" s="1340"/>
      <c r="J216" s="1340"/>
      <c r="K216" s="1340"/>
      <c r="L216" s="1340"/>
      <c r="M216" s="1340"/>
      <c r="N216" s="1340"/>
      <c r="O216" s="1340"/>
    </row>
    <row r="217" spans="1:15">
      <c r="A217" s="1338"/>
      <c r="B217" s="1342"/>
      <c r="C217" s="1340"/>
      <c r="D217" s="1340"/>
      <c r="E217" s="1340"/>
      <c r="F217" s="1340"/>
      <c r="G217" s="1340"/>
      <c r="H217" s="1340"/>
      <c r="I217" s="1340"/>
      <c r="J217" s="1340"/>
      <c r="K217" s="1340"/>
      <c r="L217" s="1340"/>
      <c r="M217" s="1340"/>
      <c r="N217" s="1340"/>
      <c r="O217" s="1340"/>
    </row>
    <row r="218" spans="1:15">
      <c r="A218" s="1338"/>
      <c r="B218" s="1342"/>
      <c r="C218" s="1340"/>
      <c r="D218" s="1340"/>
      <c r="E218" s="1340"/>
      <c r="F218" s="1340"/>
      <c r="G218" s="1340"/>
      <c r="H218" s="1340"/>
      <c r="I218" s="1340"/>
      <c r="J218" s="1340"/>
      <c r="K218" s="1340"/>
      <c r="L218" s="1340"/>
      <c r="M218" s="1340"/>
      <c r="N218" s="1340"/>
      <c r="O218" s="1340"/>
    </row>
    <row r="219" spans="1:15">
      <c r="A219" s="1338"/>
      <c r="B219" s="1342"/>
      <c r="C219" s="1340"/>
      <c r="D219" s="1340"/>
      <c r="E219" s="1340"/>
      <c r="F219" s="1340"/>
      <c r="G219" s="1340"/>
      <c r="H219" s="1340"/>
      <c r="I219" s="1340"/>
      <c r="J219" s="1340"/>
      <c r="K219" s="1340"/>
      <c r="L219" s="1340"/>
      <c r="M219" s="1340"/>
      <c r="N219" s="1340"/>
      <c r="O219" s="1340"/>
    </row>
    <row r="220" spans="1:15">
      <c r="A220" s="1338"/>
      <c r="B220" s="1342"/>
      <c r="C220" s="1340"/>
      <c r="D220" s="1340"/>
      <c r="E220" s="1340"/>
      <c r="F220" s="1340"/>
      <c r="G220" s="1340"/>
      <c r="H220" s="1340"/>
      <c r="I220" s="1340"/>
      <c r="J220" s="1340"/>
      <c r="K220" s="1340"/>
      <c r="L220" s="1340"/>
      <c r="M220" s="1340"/>
      <c r="N220" s="1340"/>
      <c r="O220" s="1340"/>
    </row>
    <row r="221" spans="1:15">
      <c r="A221" s="1338"/>
      <c r="B221" s="1342"/>
      <c r="C221" s="1340"/>
      <c r="D221" s="1340"/>
      <c r="E221" s="1340"/>
      <c r="F221" s="1340"/>
      <c r="G221" s="1340"/>
      <c r="H221" s="1340"/>
      <c r="I221" s="1340"/>
      <c r="J221" s="1340"/>
      <c r="K221" s="1340"/>
      <c r="L221" s="1340"/>
      <c r="M221" s="1340"/>
      <c r="N221" s="1340"/>
      <c r="O221" s="1340"/>
    </row>
    <row r="222" spans="1:15">
      <c r="A222" s="1338"/>
      <c r="B222" s="1342"/>
      <c r="C222" s="1340"/>
      <c r="D222" s="1340"/>
      <c r="E222" s="1340"/>
      <c r="F222" s="1340"/>
      <c r="G222" s="1340"/>
      <c r="H222" s="1340"/>
      <c r="I222" s="1340"/>
      <c r="J222" s="1340"/>
      <c r="K222" s="1340"/>
      <c r="L222" s="1340"/>
      <c r="M222" s="1340"/>
      <c r="N222" s="1340"/>
      <c r="O222" s="1340"/>
    </row>
    <row r="223" spans="1:15">
      <c r="A223" s="1338"/>
      <c r="B223" s="1342"/>
      <c r="C223" s="1340"/>
      <c r="D223" s="1340"/>
      <c r="E223" s="1340"/>
      <c r="F223" s="1340"/>
      <c r="G223" s="1340"/>
      <c r="H223" s="1340"/>
      <c r="I223" s="1340"/>
      <c r="J223" s="1340"/>
      <c r="K223" s="1340"/>
      <c r="L223" s="1340"/>
      <c r="M223" s="1340"/>
      <c r="N223" s="1340"/>
      <c r="O223" s="1340"/>
    </row>
    <row r="224" spans="1:15">
      <c r="A224" s="1338"/>
      <c r="B224" s="1342"/>
      <c r="C224" s="1340"/>
      <c r="D224" s="1340"/>
      <c r="E224" s="1340"/>
      <c r="F224" s="1340"/>
      <c r="G224" s="1340"/>
      <c r="H224" s="1340"/>
      <c r="I224" s="1340"/>
      <c r="J224" s="1340"/>
      <c r="K224" s="1340"/>
      <c r="L224" s="1340"/>
      <c r="M224" s="1340"/>
      <c r="N224" s="1340"/>
      <c r="O224" s="1340"/>
    </row>
    <row r="225" spans="1:15">
      <c r="A225" s="1338"/>
      <c r="B225" s="1342"/>
      <c r="C225" s="1340"/>
      <c r="D225" s="1340"/>
      <c r="E225" s="1340"/>
      <c r="F225" s="1340"/>
      <c r="G225" s="1340"/>
      <c r="H225" s="1340"/>
      <c r="I225" s="1340"/>
      <c r="J225" s="1340"/>
      <c r="K225" s="1340"/>
      <c r="L225" s="1340"/>
      <c r="M225" s="1340"/>
      <c r="N225" s="1340"/>
      <c r="O225" s="1340"/>
    </row>
    <row r="226" spans="1:15">
      <c r="A226" s="1338"/>
      <c r="B226" s="1342"/>
      <c r="C226" s="1340"/>
      <c r="D226" s="1340"/>
      <c r="E226" s="1340"/>
      <c r="F226" s="1340"/>
      <c r="G226" s="1340"/>
      <c r="H226" s="1340"/>
      <c r="I226" s="1340"/>
      <c r="J226" s="1340"/>
      <c r="K226" s="1340"/>
      <c r="L226" s="1340"/>
      <c r="M226" s="1340"/>
      <c r="N226" s="1340"/>
      <c r="O226" s="1340"/>
    </row>
    <row r="227" spans="1:15">
      <c r="A227" s="1338"/>
      <c r="B227" s="1342"/>
      <c r="C227" s="1340"/>
      <c r="D227" s="1340"/>
      <c r="E227" s="1340"/>
      <c r="F227" s="1340"/>
      <c r="G227" s="1340"/>
      <c r="H227" s="1340"/>
      <c r="I227" s="1340"/>
      <c r="J227" s="1340"/>
      <c r="K227" s="1340"/>
      <c r="L227" s="1340"/>
      <c r="M227" s="1340"/>
      <c r="N227" s="1340"/>
      <c r="O227" s="1340"/>
    </row>
    <row r="228" spans="1:15">
      <c r="A228" s="1338"/>
      <c r="B228" s="1342"/>
      <c r="C228" s="1340"/>
      <c r="D228" s="1340"/>
      <c r="E228" s="1340"/>
      <c r="F228" s="1340"/>
      <c r="G228" s="1340"/>
      <c r="H228" s="1340"/>
      <c r="I228" s="1340"/>
      <c r="J228" s="1340"/>
      <c r="K228" s="1340"/>
      <c r="L228" s="1340"/>
      <c r="M228" s="1340"/>
      <c r="N228" s="1340"/>
      <c r="O228" s="1340"/>
    </row>
    <row r="229" spans="1:15">
      <c r="A229" s="1338"/>
      <c r="B229" s="1342"/>
      <c r="C229" s="1340"/>
      <c r="D229" s="1340"/>
      <c r="E229" s="1340"/>
      <c r="F229" s="1340"/>
      <c r="G229" s="1340"/>
      <c r="H229" s="1340"/>
      <c r="I229" s="1340"/>
      <c r="J229" s="1340"/>
      <c r="K229" s="1340"/>
      <c r="L229" s="1340"/>
      <c r="M229" s="1340"/>
      <c r="N229" s="1340"/>
      <c r="O229" s="1340"/>
    </row>
    <row r="230" spans="1:15">
      <c r="A230" s="1338"/>
      <c r="B230" s="1342"/>
      <c r="C230" s="1340"/>
      <c r="D230" s="1340"/>
      <c r="E230" s="1340"/>
      <c r="F230" s="1340"/>
      <c r="G230" s="1340"/>
      <c r="H230" s="1340"/>
      <c r="I230" s="1340"/>
      <c r="J230" s="1340"/>
      <c r="K230" s="1340"/>
      <c r="L230" s="1340"/>
      <c r="M230" s="1340"/>
      <c r="N230" s="1340"/>
      <c r="O230" s="1340"/>
    </row>
    <row r="231" spans="1:15">
      <c r="A231" s="1338"/>
      <c r="B231" s="1342"/>
      <c r="C231" s="1340"/>
      <c r="D231" s="1340"/>
      <c r="E231" s="1340"/>
      <c r="F231" s="1340"/>
      <c r="G231" s="1340"/>
      <c r="H231" s="1340"/>
      <c r="I231" s="1340"/>
      <c r="J231" s="1340"/>
      <c r="K231" s="1340"/>
      <c r="L231" s="1340"/>
      <c r="M231" s="1340"/>
      <c r="N231" s="1340"/>
      <c r="O231" s="1340"/>
    </row>
    <row r="232" spans="1:15">
      <c r="A232" s="1338"/>
      <c r="B232" s="1342"/>
      <c r="C232" s="1340"/>
      <c r="D232" s="1340"/>
      <c r="E232" s="1340"/>
      <c r="F232" s="1340"/>
      <c r="G232" s="1340"/>
      <c r="H232" s="1340"/>
      <c r="I232" s="1340"/>
      <c r="J232" s="1340"/>
      <c r="K232" s="1340"/>
      <c r="L232" s="1340"/>
      <c r="M232" s="1340"/>
      <c r="N232" s="1340"/>
      <c r="O232" s="1340"/>
    </row>
    <row r="233" spans="1:15">
      <c r="A233" s="1338"/>
      <c r="B233" s="1358"/>
      <c r="C233" s="1340"/>
      <c r="D233" s="1340"/>
      <c r="E233" s="1340"/>
      <c r="F233" s="1340"/>
      <c r="G233" s="1340"/>
      <c r="H233" s="1340"/>
      <c r="I233" s="1340"/>
      <c r="J233" s="1340"/>
      <c r="K233" s="1340"/>
      <c r="L233" s="1340"/>
      <c r="M233" s="1340"/>
      <c r="N233" s="1340"/>
      <c r="O233" s="1340"/>
    </row>
    <row r="234" spans="1:15">
      <c r="A234" s="1338"/>
      <c r="B234" s="1358"/>
      <c r="C234" s="1340"/>
      <c r="D234" s="1340"/>
      <c r="E234" s="1340"/>
      <c r="F234" s="1340"/>
      <c r="G234" s="1340"/>
      <c r="H234" s="1340"/>
      <c r="I234" s="1340"/>
      <c r="J234" s="1340"/>
      <c r="K234" s="1340"/>
      <c r="L234" s="1340"/>
      <c r="M234" s="1340"/>
      <c r="N234" s="1340"/>
      <c r="O234" s="1340"/>
    </row>
    <row r="235" spans="1:15">
      <c r="A235" s="1338"/>
      <c r="B235" s="1342"/>
      <c r="C235" s="1340"/>
      <c r="D235" s="1340"/>
      <c r="E235" s="1340"/>
      <c r="F235" s="1340"/>
      <c r="G235" s="1340"/>
      <c r="H235" s="1340"/>
      <c r="I235" s="1340"/>
      <c r="J235" s="1340"/>
      <c r="K235" s="1340"/>
      <c r="L235" s="1340"/>
      <c r="M235" s="1340"/>
      <c r="N235" s="1340"/>
      <c r="O235" s="1340"/>
    </row>
    <row r="236" spans="1:15">
      <c r="A236" s="1338"/>
      <c r="B236" s="1342"/>
      <c r="C236" s="1340"/>
      <c r="D236" s="1340"/>
      <c r="E236" s="1340"/>
      <c r="F236" s="1340"/>
      <c r="G236" s="1340"/>
      <c r="H236" s="1340"/>
      <c r="I236" s="1340"/>
      <c r="J236" s="1340"/>
      <c r="K236" s="1340"/>
      <c r="L236" s="1340"/>
      <c r="M236" s="1340"/>
      <c r="N236" s="1340"/>
      <c r="O236" s="1340"/>
    </row>
    <row r="237" spans="1:15">
      <c r="A237" s="1338"/>
      <c r="B237" s="1342"/>
      <c r="C237" s="1340"/>
      <c r="D237" s="1340"/>
      <c r="E237" s="1340"/>
      <c r="F237" s="1340"/>
      <c r="G237" s="1340"/>
      <c r="H237" s="1340"/>
      <c r="I237" s="1340"/>
      <c r="J237" s="1340"/>
      <c r="K237" s="1340"/>
      <c r="L237" s="1340"/>
      <c r="M237" s="1340"/>
      <c r="N237" s="1340"/>
      <c r="O237" s="1340"/>
    </row>
    <row r="238" spans="1:15">
      <c r="A238" s="1338"/>
      <c r="B238" s="1342"/>
      <c r="C238" s="1340"/>
      <c r="D238" s="1340"/>
      <c r="E238" s="1340"/>
      <c r="F238" s="1340"/>
      <c r="G238" s="1340"/>
      <c r="H238" s="1340"/>
      <c r="I238" s="1340"/>
      <c r="J238" s="1340"/>
      <c r="K238" s="1340"/>
      <c r="L238" s="1340"/>
      <c r="M238" s="1340"/>
      <c r="N238" s="1340"/>
      <c r="O238" s="1340"/>
    </row>
    <row r="239" spans="1:15">
      <c r="A239" s="1338"/>
      <c r="B239" s="1342"/>
      <c r="C239" s="1340"/>
      <c r="D239" s="1340"/>
      <c r="E239" s="1340"/>
      <c r="F239" s="1340"/>
      <c r="G239" s="1340"/>
      <c r="H239" s="1340"/>
      <c r="I239" s="1340"/>
      <c r="J239" s="1340"/>
      <c r="K239" s="1340"/>
      <c r="L239" s="1340"/>
      <c r="M239" s="1340"/>
      <c r="N239" s="1340"/>
      <c r="O239" s="1340"/>
    </row>
    <row r="240" spans="1:15">
      <c r="A240" s="1338"/>
      <c r="B240" s="1342"/>
      <c r="C240" s="1340"/>
      <c r="D240" s="1340"/>
      <c r="E240" s="1340"/>
      <c r="F240" s="1340"/>
      <c r="G240" s="1340"/>
      <c r="H240" s="1340"/>
      <c r="I240" s="1340"/>
      <c r="J240" s="1340"/>
      <c r="K240" s="1340"/>
      <c r="L240" s="1340"/>
      <c r="M240" s="1340"/>
      <c r="N240" s="1340"/>
      <c r="O240" s="1340"/>
    </row>
    <row r="241" spans="1:15">
      <c r="A241" s="1338"/>
      <c r="B241" s="1342"/>
      <c r="C241" s="1340"/>
      <c r="D241" s="1340"/>
      <c r="E241" s="1340"/>
      <c r="F241" s="1340"/>
      <c r="G241" s="1340"/>
      <c r="H241" s="1340"/>
      <c r="I241" s="1340"/>
      <c r="J241" s="1340"/>
      <c r="K241" s="1340"/>
      <c r="L241" s="1340"/>
      <c r="M241" s="1340"/>
      <c r="N241" s="1340"/>
      <c r="O241" s="1340"/>
    </row>
    <row r="242" spans="1:15">
      <c r="A242" s="1338"/>
      <c r="B242" s="1342"/>
      <c r="C242" s="1340"/>
      <c r="D242" s="1340"/>
      <c r="E242" s="1340"/>
      <c r="F242" s="1340"/>
      <c r="G242" s="1340"/>
      <c r="H242" s="1340"/>
      <c r="I242" s="1340"/>
      <c r="J242" s="1340"/>
      <c r="K242" s="1340"/>
      <c r="L242" s="1340"/>
      <c r="M242" s="1340"/>
      <c r="N242" s="1340"/>
      <c r="O242" s="1340"/>
    </row>
    <row r="243" spans="1:15">
      <c r="A243" s="1338"/>
      <c r="B243" s="1342"/>
      <c r="C243" s="1340"/>
      <c r="D243" s="1340"/>
      <c r="E243" s="1340"/>
      <c r="F243" s="1340"/>
      <c r="G243" s="1340"/>
      <c r="H243" s="1340"/>
      <c r="I243" s="1340"/>
      <c r="J243" s="1340"/>
      <c r="K243" s="1340"/>
      <c r="L243" s="1340"/>
      <c r="M243" s="1340"/>
      <c r="N243" s="1340"/>
      <c r="O243" s="1340"/>
    </row>
    <row r="244" spans="1:15">
      <c r="A244" s="1338"/>
      <c r="B244" s="1342"/>
      <c r="C244" s="1340"/>
      <c r="D244" s="1340"/>
      <c r="E244" s="1340"/>
      <c r="F244" s="1340"/>
      <c r="G244" s="1340"/>
      <c r="H244" s="1340"/>
      <c r="I244" s="1340"/>
      <c r="J244" s="1340"/>
      <c r="K244" s="1340"/>
      <c r="L244" s="1340"/>
      <c r="M244" s="1340"/>
      <c r="N244" s="1340"/>
      <c r="O244" s="1340"/>
    </row>
    <row r="245" spans="1:15">
      <c r="A245" s="1338"/>
      <c r="B245" s="1342"/>
      <c r="C245" s="1340"/>
      <c r="D245" s="1340"/>
      <c r="E245" s="1340"/>
      <c r="F245" s="1340"/>
      <c r="G245" s="1340"/>
      <c r="H245" s="1340"/>
      <c r="I245" s="1340"/>
      <c r="J245" s="1340"/>
      <c r="K245" s="1340"/>
      <c r="L245" s="1340"/>
      <c r="M245" s="1340"/>
      <c r="N245" s="1340"/>
      <c r="O245" s="1340"/>
    </row>
    <row r="246" spans="1:15">
      <c r="A246" s="1338"/>
      <c r="B246" s="1342"/>
      <c r="C246" s="1340"/>
      <c r="D246" s="1340"/>
      <c r="E246" s="1340"/>
      <c r="F246" s="1340"/>
      <c r="G246" s="1340"/>
      <c r="H246" s="1340"/>
      <c r="I246" s="1340"/>
      <c r="J246" s="1340"/>
      <c r="K246" s="1340"/>
      <c r="L246" s="1340"/>
      <c r="M246" s="1340"/>
      <c r="N246" s="1340"/>
      <c r="O246" s="1340"/>
    </row>
    <row r="247" spans="1:15">
      <c r="A247" s="1338"/>
      <c r="B247" s="1342"/>
      <c r="C247" s="1340"/>
      <c r="D247" s="1340"/>
      <c r="E247" s="1340"/>
      <c r="F247" s="1340"/>
      <c r="G247" s="1340"/>
      <c r="H247" s="1340"/>
      <c r="I247" s="1340"/>
      <c r="J247" s="1340"/>
      <c r="K247" s="1340"/>
      <c r="L247" s="1340"/>
      <c r="M247" s="1340"/>
      <c r="N247" s="1340"/>
      <c r="O247" s="1340"/>
    </row>
    <row r="248" spans="1:15">
      <c r="A248" s="1338"/>
      <c r="B248" s="1342"/>
      <c r="C248" s="1340"/>
      <c r="D248" s="1340"/>
      <c r="E248" s="1340"/>
      <c r="F248" s="1340"/>
      <c r="G248" s="1340"/>
      <c r="H248" s="1340"/>
      <c r="I248" s="1340"/>
      <c r="J248" s="1340"/>
      <c r="K248" s="1340"/>
      <c r="L248" s="1340"/>
      <c r="M248" s="1340"/>
      <c r="N248" s="1340"/>
      <c r="O248" s="1340"/>
    </row>
    <row r="249" spans="1:15">
      <c r="A249" s="1338"/>
      <c r="B249" s="1342"/>
      <c r="C249" s="1340"/>
      <c r="D249" s="1340"/>
      <c r="E249" s="1340"/>
      <c r="F249" s="1340"/>
      <c r="G249" s="1340"/>
      <c r="H249" s="1340"/>
      <c r="I249" s="1340"/>
      <c r="J249" s="1340"/>
      <c r="K249" s="1340"/>
      <c r="L249" s="1340"/>
      <c r="M249" s="1340"/>
      <c r="N249" s="1340"/>
      <c r="O249" s="1340"/>
    </row>
    <row r="250" spans="1:15">
      <c r="A250" s="1338"/>
      <c r="B250" s="1342"/>
      <c r="C250" s="1340"/>
      <c r="D250" s="1340"/>
      <c r="E250" s="1340"/>
      <c r="F250" s="1340"/>
      <c r="G250" s="1340"/>
      <c r="H250" s="1340"/>
      <c r="I250" s="1340"/>
      <c r="J250" s="1340"/>
      <c r="K250" s="1340"/>
      <c r="L250" s="1340"/>
      <c r="M250" s="1340"/>
      <c r="N250" s="1340"/>
      <c r="O250" s="1340"/>
    </row>
    <row r="251" spans="1:15">
      <c r="A251" s="1338"/>
      <c r="B251" s="1342"/>
      <c r="C251" s="1340"/>
      <c r="D251" s="1340"/>
      <c r="E251" s="1340"/>
      <c r="F251" s="1340"/>
      <c r="G251" s="1340"/>
      <c r="H251" s="1340"/>
      <c r="I251" s="1340"/>
      <c r="J251" s="1340"/>
      <c r="K251" s="1340"/>
      <c r="L251" s="1340"/>
      <c r="M251" s="1340"/>
      <c r="N251" s="1340"/>
      <c r="O251" s="1340"/>
    </row>
    <row r="252" spans="1:15">
      <c r="A252" s="1338"/>
      <c r="B252" s="1342"/>
      <c r="C252" s="1340"/>
      <c r="D252" s="1340"/>
      <c r="E252" s="1340"/>
      <c r="F252" s="1340"/>
      <c r="G252" s="1340"/>
      <c r="H252" s="1340"/>
      <c r="I252" s="1340"/>
      <c r="J252" s="1340"/>
      <c r="K252" s="1340"/>
      <c r="L252" s="1340"/>
      <c r="M252" s="1340"/>
      <c r="N252" s="1340"/>
      <c r="O252" s="1340"/>
    </row>
    <row r="253" spans="1:15">
      <c r="A253" s="1338"/>
      <c r="B253" s="1342"/>
      <c r="C253" s="1340"/>
      <c r="D253" s="1340"/>
      <c r="E253" s="1340"/>
      <c r="F253" s="1340"/>
      <c r="G253" s="1340"/>
      <c r="H253" s="1340"/>
      <c r="I253" s="1340"/>
      <c r="J253" s="1340"/>
      <c r="K253" s="1340"/>
      <c r="L253" s="1340"/>
      <c r="M253" s="1340"/>
      <c r="N253" s="1340"/>
      <c r="O253" s="1340"/>
    </row>
    <row r="254" spans="1:15">
      <c r="A254" s="1338"/>
      <c r="B254" s="1342"/>
      <c r="C254" s="1340"/>
      <c r="D254" s="1340"/>
      <c r="E254" s="1340"/>
      <c r="F254" s="1340"/>
      <c r="G254" s="1340"/>
      <c r="H254" s="1340"/>
      <c r="I254" s="1340"/>
      <c r="J254" s="1340"/>
      <c r="K254" s="1340"/>
      <c r="L254" s="1340"/>
      <c r="M254" s="1340"/>
      <c r="N254" s="1340"/>
      <c r="O254" s="1340"/>
    </row>
    <row r="255" spans="1:15">
      <c r="A255" s="1338"/>
      <c r="B255" s="1342"/>
      <c r="C255" s="1340"/>
      <c r="D255" s="1340"/>
      <c r="E255" s="1340"/>
      <c r="F255" s="1340"/>
      <c r="G255" s="1340"/>
      <c r="H255" s="1340"/>
      <c r="I255" s="1340"/>
      <c r="J255" s="1340"/>
      <c r="K255" s="1340"/>
      <c r="L255" s="1340"/>
      <c r="M255" s="1340"/>
      <c r="N255" s="1340"/>
      <c r="O255" s="1340"/>
    </row>
    <row r="256" spans="1:15">
      <c r="A256" s="1338"/>
      <c r="B256" s="1342"/>
      <c r="C256" s="1340"/>
      <c r="D256" s="1340"/>
      <c r="E256" s="1340"/>
      <c r="F256" s="1340"/>
      <c r="G256" s="1340"/>
      <c r="H256" s="1340"/>
      <c r="I256" s="1340"/>
      <c r="J256" s="1340"/>
      <c r="K256" s="1340"/>
      <c r="L256" s="1340"/>
      <c r="M256" s="1340"/>
      <c r="N256" s="1340"/>
      <c r="O256" s="1340"/>
    </row>
    <row r="257" spans="1:15">
      <c r="A257" s="1338"/>
      <c r="B257" s="1342"/>
      <c r="C257" s="1340"/>
      <c r="D257" s="1340"/>
      <c r="E257" s="1340"/>
      <c r="F257" s="1340"/>
      <c r="G257" s="1340"/>
      <c r="H257" s="1340"/>
      <c r="I257" s="1340"/>
      <c r="J257" s="1340"/>
      <c r="K257" s="1340"/>
      <c r="L257" s="1340"/>
      <c r="M257" s="1340"/>
      <c r="N257" s="1340"/>
      <c r="O257" s="1340"/>
    </row>
    <row r="258" spans="1:15">
      <c r="A258" s="1338"/>
      <c r="B258" s="1342"/>
      <c r="C258" s="1340"/>
      <c r="D258" s="1340"/>
      <c r="E258" s="1340"/>
      <c r="F258" s="1340"/>
      <c r="G258" s="1340"/>
      <c r="H258" s="1340"/>
      <c r="I258" s="1340"/>
      <c r="J258" s="1340"/>
      <c r="K258" s="1340"/>
      <c r="L258" s="1340"/>
      <c r="M258" s="1340"/>
      <c r="N258" s="1340"/>
      <c r="O258" s="1340"/>
    </row>
    <row r="259" spans="1:15">
      <c r="A259" s="1338"/>
      <c r="B259" s="1342"/>
      <c r="C259" s="1340"/>
      <c r="D259" s="1340"/>
      <c r="E259" s="1340"/>
      <c r="F259" s="1340"/>
      <c r="G259" s="1340"/>
      <c r="H259" s="1340"/>
      <c r="I259" s="1340"/>
      <c r="J259" s="1340"/>
      <c r="K259" s="1340"/>
      <c r="L259" s="1340"/>
      <c r="M259" s="1340"/>
      <c r="N259" s="1340"/>
      <c r="O259" s="1340"/>
    </row>
    <row r="260" spans="1:15">
      <c r="A260" s="1338"/>
      <c r="B260" s="1342"/>
      <c r="C260" s="1340"/>
      <c r="D260" s="1340"/>
      <c r="E260" s="1340"/>
      <c r="F260" s="1340"/>
      <c r="G260" s="1340"/>
      <c r="H260" s="1340"/>
      <c r="I260" s="1340"/>
      <c r="J260" s="1340"/>
      <c r="K260" s="1340"/>
      <c r="L260" s="1340"/>
      <c r="M260" s="1340"/>
      <c r="N260" s="1340"/>
      <c r="O260" s="1340"/>
    </row>
    <row r="261" spans="1:15">
      <c r="A261" s="1338"/>
      <c r="B261" s="1342"/>
      <c r="C261" s="1340"/>
      <c r="D261" s="1340"/>
      <c r="E261" s="1340"/>
      <c r="F261" s="1340"/>
      <c r="G261" s="1340"/>
      <c r="H261" s="1340"/>
      <c r="I261" s="1340"/>
      <c r="J261" s="1340"/>
      <c r="K261" s="1340"/>
      <c r="L261" s="1340"/>
      <c r="M261" s="1340"/>
      <c r="N261" s="1340"/>
      <c r="O261" s="1340"/>
    </row>
    <row r="262" spans="1:15">
      <c r="A262" s="1338"/>
      <c r="B262" s="1342"/>
      <c r="C262" s="1340"/>
      <c r="D262" s="1340"/>
      <c r="E262" s="1340"/>
      <c r="F262" s="1340"/>
      <c r="G262" s="1340"/>
      <c r="H262" s="1340"/>
      <c r="I262" s="1340"/>
      <c r="J262" s="1340"/>
      <c r="K262" s="1340"/>
      <c r="L262" s="1340"/>
      <c r="M262" s="1340"/>
      <c r="N262" s="1340"/>
      <c r="O262" s="1340"/>
    </row>
    <row r="263" spans="1:15">
      <c r="A263" s="1338"/>
      <c r="B263" s="1342"/>
      <c r="C263" s="1340"/>
      <c r="D263" s="1340"/>
      <c r="E263" s="1340"/>
      <c r="F263" s="1340"/>
      <c r="G263" s="1340"/>
      <c r="H263" s="1340"/>
      <c r="I263" s="1340"/>
      <c r="J263" s="1340"/>
      <c r="K263" s="1340"/>
      <c r="L263" s="1340"/>
      <c r="M263" s="1340"/>
      <c r="N263" s="1340"/>
      <c r="O263" s="1340"/>
    </row>
    <row r="264" spans="1:15">
      <c r="A264" s="1338"/>
      <c r="B264" s="1342"/>
      <c r="C264" s="1340"/>
      <c r="D264" s="1340"/>
      <c r="E264" s="1340"/>
      <c r="F264" s="1340"/>
      <c r="G264" s="1340"/>
      <c r="H264" s="1340"/>
      <c r="I264" s="1340"/>
      <c r="J264" s="1340"/>
      <c r="K264" s="1340"/>
      <c r="L264" s="1340"/>
      <c r="M264" s="1340"/>
      <c r="N264" s="1340"/>
      <c r="O264" s="1340"/>
    </row>
    <row r="265" spans="1:15">
      <c r="A265" s="1338"/>
      <c r="B265" s="1342"/>
      <c r="C265" s="1340"/>
      <c r="D265" s="1340"/>
      <c r="E265" s="1340"/>
      <c r="F265" s="1340"/>
      <c r="G265" s="1340"/>
      <c r="H265" s="1340"/>
      <c r="I265" s="1340"/>
      <c r="J265" s="1340"/>
      <c r="K265" s="1340"/>
      <c r="L265" s="1340"/>
      <c r="M265" s="1340"/>
      <c r="N265" s="1340"/>
      <c r="O265" s="1340"/>
    </row>
    <row r="266" spans="1:15">
      <c r="A266" s="1338"/>
      <c r="B266" s="1342"/>
      <c r="C266" s="1340"/>
      <c r="D266" s="1340"/>
      <c r="E266" s="1340"/>
      <c r="F266" s="1340"/>
      <c r="G266" s="1340"/>
      <c r="H266" s="1340"/>
      <c r="I266" s="1340"/>
      <c r="J266" s="1340"/>
      <c r="K266" s="1340"/>
      <c r="L266" s="1340"/>
      <c r="M266" s="1340"/>
      <c r="N266" s="1340"/>
      <c r="O266" s="1340"/>
    </row>
    <row r="267" spans="1:15">
      <c r="A267" s="1338"/>
      <c r="B267" s="1342"/>
      <c r="C267" s="1340"/>
      <c r="D267" s="1340"/>
      <c r="E267" s="1340"/>
      <c r="F267" s="1340"/>
      <c r="G267" s="1340"/>
      <c r="H267" s="1340"/>
      <c r="I267" s="1340"/>
      <c r="J267" s="1340"/>
      <c r="K267" s="1340"/>
      <c r="L267" s="1340"/>
      <c r="M267" s="1340"/>
      <c r="N267" s="1340"/>
      <c r="O267" s="1340"/>
    </row>
    <row r="268" spans="1:15">
      <c r="A268" s="1338"/>
      <c r="B268" s="1342"/>
      <c r="C268" s="1340"/>
      <c r="D268" s="1340"/>
      <c r="E268" s="1340"/>
      <c r="F268" s="1340"/>
      <c r="G268" s="1340"/>
      <c r="H268" s="1340"/>
      <c r="I268" s="1340"/>
      <c r="J268" s="1340"/>
      <c r="K268" s="1340"/>
      <c r="L268" s="1340"/>
      <c r="M268" s="1340"/>
      <c r="N268" s="1340"/>
      <c r="O268" s="1340"/>
    </row>
    <row r="269" spans="1:15">
      <c r="A269" s="1338"/>
      <c r="B269" s="1342"/>
      <c r="C269" s="1340"/>
      <c r="D269" s="1340"/>
      <c r="E269" s="1340"/>
      <c r="F269" s="1340"/>
      <c r="G269" s="1340"/>
      <c r="H269" s="1340"/>
      <c r="I269" s="1340"/>
      <c r="J269" s="1340"/>
      <c r="K269" s="1340"/>
      <c r="L269" s="1340"/>
      <c r="M269" s="1340"/>
      <c r="N269" s="1340"/>
      <c r="O269" s="1340"/>
    </row>
    <row r="270" spans="1:15">
      <c r="A270" s="1338"/>
      <c r="B270" s="1342"/>
      <c r="C270" s="1340"/>
      <c r="D270" s="1340"/>
      <c r="E270" s="1340"/>
      <c r="F270" s="1340"/>
      <c r="G270" s="1340"/>
      <c r="H270" s="1340"/>
      <c r="I270" s="1340"/>
      <c r="J270" s="1340"/>
      <c r="K270" s="1340"/>
      <c r="L270" s="1340"/>
      <c r="M270" s="1340"/>
      <c r="N270" s="1340"/>
      <c r="O270" s="1340"/>
    </row>
    <row r="271" spans="1:15">
      <c r="A271" s="1338"/>
      <c r="B271" s="1342"/>
      <c r="C271" s="1340"/>
      <c r="D271" s="1340"/>
      <c r="E271" s="1340"/>
      <c r="F271" s="1340"/>
      <c r="G271" s="1340"/>
      <c r="H271" s="1340"/>
      <c r="I271" s="1340"/>
      <c r="J271" s="1340"/>
      <c r="K271" s="1340"/>
      <c r="L271" s="1340"/>
      <c r="M271" s="1340"/>
      <c r="N271" s="1340"/>
      <c r="O271" s="1340"/>
    </row>
    <row r="272" spans="1:15">
      <c r="A272" s="1338"/>
      <c r="B272" s="1342"/>
      <c r="C272" s="1340"/>
      <c r="D272" s="1340"/>
      <c r="E272" s="1340"/>
      <c r="F272" s="1340"/>
      <c r="G272" s="1340"/>
      <c r="H272" s="1340"/>
      <c r="I272" s="1340"/>
      <c r="J272" s="1340"/>
      <c r="K272" s="1340"/>
      <c r="L272" s="1340"/>
      <c r="M272" s="1340"/>
      <c r="N272" s="1340"/>
      <c r="O272" s="1340"/>
    </row>
    <row r="273" spans="1:15">
      <c r="A273" s="1338"/>
      <c r="B273" s="1342"/>
      <c r="C273" s="1340"/>
      <c r="D273" s="1340"/>
      <c r="E273" s="1340"/>
      <c r="F273" s="1340"/>
      <c r="G273" s="1340"/>
      <c r="H273" s="1340"/>
      <c r="I273" s="1340"/>
      <c r="J273" s="1340"/>
      <c r="K273" s="1340"/>
      <c r="L273" s="1340"/>
      <c r="M273" s="1340"/>
      <c r="N273" s="1340"/>
      <c r="O273" s="1340"/>
    </row>
    <row r="274" spans="1:15">
      <c r="A274" s="1338"/>
      <c r="B274" s="1342"/>
      <c r="C274" s="1340"/>
      <c r="D274" s="1340"/>
      <c r="E274" s="1340"/>
      <c r="F274" s="1340"/>
      <c r="G274" s="1340"/>
      <c r="H274" s="1340"/>
      <c r="I274" s="1340"/>
      <c r="J274" s="1340"/>
      <c r="K274" s="1340"/>
      <c r="L274" s="1340"/>
      <c r="M274" s="1340"/>
      <c r="N274" s="1340"/>
      <c r="O274" s="1340"/>
    </row>
    <row r="275" spans="1:15">
      <c r="A275" s="1338"/>
      <c r="B275" s="1342"/>
      <c r="C275" s="1340"/>
      <c r="D275" s="1340"/>
      <c r="E275" s="1340"/>
      <c r="F275" s="1340"/>
      <c r="G275" s="1340"/>
      <c r="H275" s="1340"/>
      <c r="I275" s="1340"/>
      <c r="J275" s="1340"/>
      <c r="K275" s="1340"/>
      <c r="L275" s="1340"/>
      <c r="M275" s="1340"/>
      <c r="N275" s="1340"/>
      <c r="O275" s="1340"/>
    </row>
    <row r="276" spans="1:15">
      <c r="A276" s="1338"/>
      <c r="B276" s="1342"/>
      <c r="C276" s="1340"/>
      <c r="D276" s="1340"/>
      <c r="E276" s="1340"/>
      <c r="F276" s="1340"/>
      <c r="G276" s="1340"/>
      <c r="H276" s="1340"/>
      <c r="I276" s="1340"/>
      <c r="J276" s="1340"/>
      <c r="K276" s="1340"/>
      <c r="L276" s="1340"/>
      <c r="M276" s="1340"/>
      <c r="N276" s="1340"/>
      <c r="O276" s="1340"/>
    </row>
    <row r="277" spans="1:15">
      <c r="A277" s="1338"/>
      <c r="B277" s="1342"/>
      <c r="C277" s="1340"/>
      <c r="D277" s="1340"/>
      <c r="E277" s="1340"/>
      <c r="F277" s="1340"/>
      <c r="G277" s="1340"/>
      <c r="H277" s="1340"/>
      <c r="I277" s="1340"/>
      <c r="J277" s="1340"/>
      <c r="K277" s="1340"/>
      <c r="L277" s="1340"/>
      <c r="M277" s="1340"/>
      <c r="N277" s="1340"/>
      <c r="O277" s="1340"/>
    </row>
    <row r="278" spans="1:15">
      <c r="A278" s="1338"/>
      <c r="B278" s="1342"/>
      <c r="C278" s="1340"/>
      <c r="D278" s="1340"/>
      <c r="E278" s="1340"/>
      <c r="F278" s="1340"/>
      <c r="G278" s="1340"/>
      <c r="H278" s="1340"/>
      <c r="I278" s="1340"/>
      <c r="J278" s="1340"/>
      <c r="K278" s="1340"/>
      <c r="L278" s="1340"/>
      <c r="M278" s="1340"/>
      <c r="N278" s="1340"/>
      <c r="O278" s="1340"/>
    </row>
    <row r="279" spans="1:15">
      <c r="A279" s="1338"/>
      <c r="B279" s="1342"/>
      <c r="C279" s="1340"/>
      <c r="D279" s="1340"/>
      <c r="E279" s="1340"/>
      <c r="F279" s="1340"/>
      <c r="G279" s="1340"/>
      <c r="H279" s="1340"/>
      <c r="I279" s="1340"/>
      <c r="J279" s="1340"/>
      <c r="K279" s="1340"/>
      <c r="L279" s="1340"/>
      <c r="M279" s="1340"/>
      <c r="N279" s="1340"/>
      <c r="O279" s="1340"/>
    </row>
    <row r="280" spans="1:15">
      <c r="A280" s="1338"/>
      <c r="B280" s="1342"/>
      <c r="C280" s="1340"/>
      <c r="D280" s="1340"/>
      <c r="E280" s="1340"/>
      <c r="F280" s="1340"/>
      <c r="G280" s="1340"/>
      <c r="H280" s="1340"/>
      <c r="I280" s="1340"/>
      <c r="J280" s="1340"/>
      <c r="K280" s="1340"/>
      <c r="L280" s="1340"/>
      <c r="M280" s="1340"/>
      <c r="N280" s="1340"/>
      <c r="O280" s="1340"/>
    </row>
    <row r="281" spans="1:15">
      <c r="A281" s="1338"/>
      <c r="B281" s="1342"/>
      <c r="C281" s="1340"/>
      <c r="D281" s="1340"/>
      <c r="E281" s="1340"/>
      <c r="F281" s="1340"/>
      <c r="G281" s="1340"/>
      <c r="H281" s="1340"/>
      <c r="I281" s="1340"/>
      <c r="J281" s="1340"/>
      <c r="K281" s="1340"/>
      <c r="L281" s="1340"/>
      <c r="M281" s="1340"/>
      <c r="N281" s="1340"/>
      <c r="O281" s="1340"/>
    </row>
    <row r="282" spans="1:15">
      <c r="A282" s="1338"/>
      <c r="B282" s="1342"/>
      <c r="C282" s="1340"/>
      <c r="D282" s="1340"/>
      <c r="E282" s="1340"/>
      <c r="F282" s="1340"/>
      <c r="G282" s="1340"/>
      <c r="H282" s="1340"/>
      <c r="I282" s="1340"/>
      <c r="J282" s="1340"/>
      <c r="K282" s="1340"/>
      <c r="L282" s="1340"/>
      <c r="M282" s="1340"/>
      <c r="N282" s="1340"/>
      <c r="O282" s="1340"/>
    </row>
    <row r="283" spans="1:15">
      <c r="A283" s="1338"/>
      <c r="B283" s="1342"/>
      <c r="C283" s="1340"/>
      <c r="D283" s="1340"/>
      <c r="E283" s="1340"/>
      <c r="F283" s="1340"/>
      <c r="G283" s="1340"/>
      <c r="H283" s="1340"/>
      <c r="I283" s="1340"/>
      <c r="J283" s="1340"/>
      <c r="K283" s="1340"/>
      <c r="L283" s="1340"/>
      <c r="M283" s="1340"/>
      <c r="N283" s="1340"/>
      <c r="O283" s="1340"/>
    </row>
    <row r="284" spans="1:15">
      <c r="A284" s="1338"/>
      <c r="B284" s="1342"/>
      <c r="C284" s="1340"/>
      <c r="D284" s="1340"/>
      <c r="E284" s="1340"/>
      <c r="F284" s="1340"/>
      <c r="G284" s="1340"/>
      <c r="H284" s="1340"/>
      <c r="I284" s="1340"/>
      <c r="J284" s="1340"/>
      <c r="K284" s="1340"/>
      <c r="L284" s="1340"/>
      <c r="M284" s="1340"/>
      <c r="N284" s="1340"/>
      <c r="O284" s="1340"/>
    </row>
    <row r="285" spans="1:15">
      <c r="A285" s="1338"/>
      <c r="B285" s="1342"/>
      <c r="C285" s="1340"/>
      <c r="D285" s="1340"/>
      <c r="E285" s="1340"/>
      <c r="F285" s="1340"/>
      <c r="G285" s="1340"/>
      <c r="H285" s="1340"/>
      <c r="I285" s="1340"/>
      <c r="J285" s="1340"/>
      <c r="K285" s="1340"/>
      <c r="L285" s="1340"/>
      <c r="M285" s="1340"/>
      <c r="N285" s="1340"/>
      <c r="O285" s="1340"/>
    </row>
    <row r="286" spans="1:15">
      <c r="A286" s="1338"/>
      <c r="B286" s="1342"/>
      <c r="C286" s="1340"/>
      <c r="D286" s="1340"/>
      <c r="E286" s="1340"/>
      <c r="F286" s="1340"/>
      <c r="G286" s="1340"/>
      <c r="H286" s="1340"/>
      <c r="I286" s="1340"/>
      <c r="J286" s="1340"/>
      <c r="K286" s="1340"/>
      <c r="L286" s="1340"/>
      <c r="M286" s="1340"/>
      <c r="N286" s="1340"/>
      <c r="O286" s="1340"/>
    </row>
    <row r="287" spans="1:15">
      <c r="A287" s="1338"/>
      <c r="B287" s="1342"/>
      <c r="C287" s="1340"/>
      <c r="D287" s="1340"/>
      <c r="E287" s="1340"/>
      <c r="F287" s="1340"/>
      <c r="G287" s="1340"/>
      <c r="H287" s="1340"/>
      <c r="I287" s="1340"/>
      <c r="J287" s="1340"/>
      <c r="K287" s="1340"/>
      <c r="L287" s="1340"/>
      <c r="M287" s="1340"/>
      <c r="N287" s="1340"/>
      <c r="O287" s="1340"/>
    </row>
    <row r="288" spans="1:15">
      <c r="A288" s="1338"/>
      <c r="B288" s="1342"/>
      <c r="C288" s="1340"/>
      <c r="D288" s="1340"/>
      <c r="E288" s="1340"/>
      <c r="F288" s="1340"/>
      <c r="G288" s="1340"/>
      <c r="H288" s="1340"/>
      <c r="I288" s="1340"/>
      <c r="J288" s="1340"/>
      <c r="K288" s="1340"/>
      <c r="L288" s="1340"/>
      <c r="M288" s="1340"/>
      <c r="N288" s="1340"/>
      <c r="O288" s="1340"/>
    </row>
    <row r="289" spans="1:15">
      <c r="A289" s="1338"/>
      <c r="B289" s="1342"/>
      <c r="C289" s="1340"/>
      <c r="D289" s="1340"/>
      <c r="E289" s="1340"/>
      <c r="F289" s="1340"/>
      <c r="G289" s="1340"/>
      <c r="H289" s="1340"/>
      <c r="I289" s="1340"/>
      <c r="J289" s="1340"/>
      <c r="K289" s="1340"/>
      <c r="L289" s="1340"/>
      <c r="M289" s="1340"/>
      <c r="N289" s="1340"/>
      <c r="O289" s="1340"/>
    </row>
    <row r="290" spans="1:15">
      <c r="A290" s="1338"/>
      <c r="B290" s="1342"/>
      <c r="C290" s="1340"/>
      <c r="D290" s="1340"/>
      <c r="E290" s="1340"/>
      <c r="F290" s="1340"/>
      <c r="G290" s="1340"/>
      <c r="H290" s="1340"/>
      <c r="I290" s="1340"/>
      <c r="J290" s="1340"/>
      <c r="K290" s="1340"/>
      <c r="L290" s="1340"/>
      <c r="M290" s="1340"/>
      <c r="N290" s="1340"/>
      <c r="O290" s="1340"/>
    </row>
    <row r="291" spans="1:15">
      <c r="A291" s="1338"/>
      <c r="B291" s="1342"/>
      <c r="C291" s="1340"/>
      <c r="D291" s="1340"/>
      <c r="E291" s="1340"/>
      <c r="F291" s="1340"/>
      <c r="G291" s="1340"/>
      <c r="H291" s="1340"/>
      <c r="I291" s="1340"/>
      <c r="J291" s="1340"/>
      <c r="K291" s="1340"/>
      <c r="L291" s="1340"/>
      <c r="M291" s="1340"/>
      <c r="N291" s="1340"/>
      <c r="O291" s="1340"/>
    </row>
    <row r="292" spans="1:15">
      <c r="A292" s="1338"/>
      <c r="B292" s="1342"/>
      <c r="C292" s="1340"/>
      <c r="D292" s="1340"/>
      <c r="E292" s="1340"/>
      <c r="F292" s="1340"/>
      <c r="G292" s="1340"/>
      <c r="H292" s="1340"/>
      <c r="I292" s="1340"/>
      <c r="J292" s="1340"/>
      <c r="K292" s="1340"/>
      <c r="L292" s="1340"/>
      <c r="M292" s="1340"/>
      <c r="N292" s="1340"/>
      <c r="O292" s="1340"/>
    </row>
    <row r="293" spans="1:15">
      <c r="A293" s="1338"/>
      <c r="B293" s="1342"/>
      <c r="C293" s="1340"/>
      <c r="D293" s="1340"/>
      <c r="E293" s="1340"/>
      <c r="F293" s="1340"/>
      <c r="G293" s="1340"/>
      <c r="H293" s="1340"/>
      <c r="I293" s="1340"/>
      <c r="J293" s="1340"/>
      <c r="K293" s="1340"/>
      <c r="L293" s="1340"/>
      <c r="M293" s="1340"/>
      <c r="N293" s="1340"/>
      <c r="O293" s="1340"/>
    </row>
    <row r="294" spans="1:15">
      <c r="A294" s="1338"/>
      <c r="B294" s="1342"/>
      <c r="C294" s="1340"/>
      <c r="D294" s="1340"/>
      <c r="E294" s="1340"/>
      <c r="F294" s="1340"/>
      <c r="G294" s="1340"/>
      <c r="H294" s="1340"/>
      <c r="I294" s="1340"/>
      <c r="J294" s="1340"/>
      <c r="K294" s="1340"/>
      <c r="L294" s="1340"/>
      <c r="M294" s="1340"/>
      <c r="N294" s="1340"/>
      <c r="O294" s="1340"/>
    </row>
    <row r="295" spans="1:15">
      <c r="A295" s="1338"/>
      <c r="B295" s="1342"/>
      <c r="C295" s="1340"/>
      <c r="D295" s="1340"/>
      <c r="E295" s="1340"/>
      <c r="F295" s="1340"/>
      <c r="G295" s="1340"/>
      <c r="H295" s="1340"/>
      <c r="I295" s="1340"/>
      <c r="J295" s="1340"/>
      <c r="K295" s="1340"/>
      <c r="L295" s="1340"/>
      <c r="M295" s="1340"/>
      <c r="N295" s="1340"/>
      <c r="O295" s="1340"/>
    </row>
    <row r="296" spans="1:15">
      <c r="A296" s="1338"/>
      <c r="B296" s="1342"/>
      <c r="C296" s="1340"/>
      <c r="D296" s="1340"/>
      <c r="E296" s="1340"/>
      <c r="F296" s="1340"/>
      <c r="G296" s="1340"/>
      <c r="H296" s="1340"/>
      <c r="I296" s="1340"/>
      <c r="J296" s="1340"/>
      <c r="K296" s="1340"/>
      <c r="L296" s="1340"/>
      <c r="M296" s="1340"/>
      <c r="N296" s="1340"/>
      <c r="O296" s="1340"/>
    </row>
    <row r="297" spans="1:15">
      <c r="A297" s="1338"/>
      <c r="B297" s="1342"/>
      <c r="C297" s="1340"/>
      <c r="D297" s="1340"/>
      <c r="E297" s="1340"/>
      <c r="F297" s="1340"/>
      <c r="G297" s="1340"/>
      <c r="H297" s="1340"/>
      <c r="I297" s="1340"/>
      <c r="J297" s="1340"/>
      <c r="K297" s="1340"/>
      <c r="L297" s="1340"/>
      <c r="M297" s="1340"/>
      <c r="N297" s="1340"/>
      <c r="O297" s="1340"/>
    </row>
    <row r="298" spans="1:15">
      <c r="A298" s="1338"/>
      <c r="B298" s="1342"/>
      <c r="C298" s="1340"/>
      <c r="D298" s="1340"/>
      <c r="E298" s="1340"/>
      <c r="F298" s="1340"/>
      <c r="G298" s="1340"/>
      <c r="H298" s="1340"/>
      <c r="I298" s="1340"/>
      <c r="J298" s="1340"/>
      <c r="K298" s="1340"/>
      <c r="L298" s="1340"/>
      <c r="M298" s="1340"/>
      <c r="N298" s="1340"/>
      <c r="O298" s="1340"/>
    </row>
    <row r="299" spans="1:15">
      <c r="A299" s="1338"/>
      <c r="B299" s="1342"/>
      <c r="C299" s="1340"/>
      <c r="D299" s="1340"/>
      <c r="E299" s="1340"/>
      <c r="F299" s="1340"/>
      <c r="G299" s="1340"/>
      <c r="H299" s="1340"/>
      <c r="I299" s="1340"/>
      <c r="J299" s="1340"/>
      <c r="K299" s="1340"/>
      <c r="L299" s="1340"/>
      <c r="M299" s="1340"/>
      <c r="N299" s="1340"/>
      <c r="O299" s="1340"/>
    </row>
    <row r="300" spans="1:15">
      <c r="A300" s="1338"/>
      <c r="B300" s="1342"/>
      <c r="C300" s="1340"/>
      <c r="D300" s="1340"/>
      <c r="E300" s="1340"/>
      <c r="F300" s="1340"/>
      <c r="G300" s="1340"/>
      <c r="H300" s="1340"/>
      <c r="I300" s="1340"/>
      <c r="J300" s="1340"/>
      <c r="K300" s="1340"/>
      <c r="L300" s="1340"/>
      <c r="M300" s="1340"/>
      <c r="N300" s="1340"/>
      <c r="O300" s="1340"/>
    </row>
    <row r="301" spans="1:15">
      <c r="A301" s="1338"/>
      <c r="B301" s="1342"/>
      <c r="C301" s="1340"/>
      <c r="D301" s="1340"/>
      <c r="E301" s="1340"/>
      <c r="F301" s="1340"/>
      <c r="G301" s="1340"/>
      <c r="H301" s="1340"/>
      <c r="I301" s="1340"/>
      <c r="J301" s="1340"/>
      <c r="K301" s="1340"/>
      <c r="L301" s="1340"/>
      <c r="M301" s="1340"/>
      <c r="N301" s="1340"/>
      <c r="O301" s="1340"/>
    </row>
    <row r="302" spans="1:15">
      <c r="A302" s="1338"/>
      <c r="B302" s="1342"/>
      <c r="C302" s="1340"/>
      <c r="D302" s="1340"/>
      <c r="E302" s="1340"/>
      <c r="F302" s="1340"/>
      <c r="G302" s="1340"/>
      <c r="H302" s="1340"/>
      <c r="I302" s="1340"/>
      <c r="J302" s="1340"/>
      <c r="K302" s="1340"/>
      <c r="L302" s="1340"/>
      <c r="M302" s="1340"/>
      <c r="N302" s="1340"/>
      <c r="O302" s="1340"/>
    </row>
    <row r="303" spans="1:15">
      <c r="A303" s="1338"/>
      <c r="B303" s="1342"/>
      <c r="C303" s="1340"/>
      <c r="D303" s="1340"/>
      <c r="E303" s="1340"/>
      <c r="F303" s="1340"/>
      <c r="G303" s="1340"/>
      <c r="H303" s="1340"/>
      <c r="I303" s="1340"/>
      <c r="J303" s="1340"/>
      <c r="K303" s="1340"/>
      <c r="L303" s="1340"/>
      <c r="M303" s="1340"/>
      <c r="N303" s="1340"/>
      <c r="O303" s="1340"/>
    </row>
    <row r="304" spans="1:15">
      <c r="A304" s="1338"/>
      <c r="B304" s="1342"/>
      <c r="C304" s="1340"/>
      <c r="D304" s="1340"/>
      <c r="E304" s="1340"/>
      <c r="F304" s="1340"/>
      <c r="G304" s="1340"/>
      <c r="H304" s="1340"/>
      <c r="I304" s="1340"/>
      <c r="J304" s="1340"/>
      <c r="K304" s="1340"/>
      <c r="L304" s="1340"/>
      <c r="M304" s="1340"/>
      <c r="N304" s="1340"/>
      <c r="O304" s="1340"/>
    </row>
    <row r="305" spans="1:15">
      <c r="A305" s="1338"/>
      <c r="B305" s="1342"/>
      <c r="C305" s="1340"/>
      <c r="D305" s="1340"/>
      <c r="E305" s="1340"/>
      <c r="F305" s="1340"/>
      <c r="G305" s="1340"/>
      <c r="H305" s="1340"/>
      <c r="I305" s="1340"/>
      <c r="J305" s="1340"/>
      <c r="K305" s="1340"/>
      <c r="L305" s="1340"/>
      <c r="M305" s="1340"/>
      <c r="N305" s="1340"/>
      <c r="O305" s="1340"/>
    </row>
    <row r="306" spans="1:15">
      <c r="A306" s="1338"/>
      <c r="B306" s="1342"/>
      <c r="C306" s="1340"/>
      <c r="D306" s="1340"/>
      <c r="E306" s="1340"/>
      <c r="F306" s="1340"/>
      <c r="G306" s="1340"/>
      <c r="H306" s="1340"/>
      <c r="I306" s="1340"/>
      <c r="J306" s="1340"/>
      <c r="K306" s="1340"/>
      <c r="L306" s="1340"/>
      <c r="M306" s="1340"/>
      <c r="N306" s="1340"/>
      <c r="O306" s="1340"/>
    </row>
    <row r="307" spans="1:15">
      <c r="A307" s="1338"/>
      <c r="B307" s="1342"/>
      <c r="C307" s="1340"/>
      <c r="D307" s="1340"/>
      <c r="E307" s="1340"/>
      <c r="F307" s="1340"/>
      <c r="G307" s="1340"/>
      <c r="H307" s="1340"/>
      <c r="I307" s="1340"/>
      <c r="J307" s="1340"/>
      <c r="K307" s="1340"/>
      <c r="L307" s="1340"/>
      <c r="M307" s="1340"/>
      <c r="N307" s="1340"/>
      <c r="O307" s="1340"/>
    </row>
    <row r="308" spans="1:15">
      <c r="A308" s="1338"/>
      <c r="B308" s="1342"/>
      <c r="C308" s="1340"/>
      <c r="D308" s="1340"/>
      <c r="E308" s="1340"/>
      <c r="F308" s="1340"/>
      <c r="G308" s="1340"/>
      <c r="H308" s="1340"/>
      <c r="I308" s="1340"/>
      <c r="J308" s="1340"/>
      <c r="K308" s="1340"/>
      <c r="L308" s="1340"/>
      <c r="M308" s="1340"/>
      <c r="N308" s="1340"/>
      <c r="O308" s="1340"/>
    </row>
    <row r="309" spans="1:15">
      <c r="A309" s="1338"/>
      <c r="B309" s="1342"/>
      <c r="C309" s="1340"/>
      <c r="D309" s="1340"/>
      <c r="E309" s="1340"/>
      <c r="F309" s="1340"/>
      <c r="G309" s="1340"/>
      <c r="H309" s="1340"/>
      <c r="I309" s="1340"/>
      <c r="J309" s="1340"/>
      <c r="K309" s="1340"/>
      <c r="L309" s="1340"/>
      <c r="M309" s="1340"/>
      <c r="N309" s="1340"/>
      <c r="O309" s="1340"/>
    </row>
    <row r="310" spans="1:15">
      <c r="A310" s="1338"/>
      <c r="B310" s="1342"/>
      <c r="C310" s="1340"/>
      <c r="D310" s="1340"/>
      <c r="E310" s="1340"/>
      <c r="F310" s="1340"/>
      <c r="G310" s="1340"/>
      <c r="H310" s="1340"/>
      <c r="I310" s="1340"/>
      <c r="J310" s="1340"/>
      <c r="K310" s="1340"/>
      <c r="L310" s="1340"/>
      <c r="M310" s="1340"/>
      <c r="N310" s="1340"/>
      <c r="O310" s="1340"/>
    </row>
    <row r="311" spans="1:15">
      <c r="A311" s="1338"/>
      <c r="B311" s="1342"/>
      <c r="C311" s="1340"/>
      <c r="D311" s="1340"/>
      <c r="E311" s="1340"/>
      <c r="F311" s="1340"/>
      <c r="G311" s="1340"/>
      <c r="H311" s="1340"/>
      <c r="I311" s="1340"/>
      <c r="J311" s="1340"/>
      <c r="K311" s="1340"/>
      <c r="L311" s="1340"/>
      <c r="M311" s="1340"/>
      <c r="N311" s="1340"/>
      <c r="O311" s="1340"/>
    </row>
    <row r="312" spans="1:15">
      <c r="A312" s="1338"/>
      <c r="B312" s="1342"/>
      <c r="C312" s="1340"/>
      <c r="D312" s="1340"/>
      <c r="E312" s="1340"/>
      <c r="F312" s="1340"/>
      <c r="G312" s="1340"/>
      <c r="H312" s="1340"/>
      <c r="I312" s="1340"/>
      <c r="J312" s="1340"/>
      <c r="K312" s="1340"/>
      <c r="L312" s="1340"/>
      <c r="M312" s="1340"/>
      <c r="N312" s="1340"/>
      <c r="O312" s="1340"/>
    </row>
    <row r="313" spans="1:15">
      <c r="A313" s="1338"/>
      <c r="B313" s="1342"/>
      <c r="C313" s="1340"/>
      <c r="D313" s="1340"/>
      <c r="E313" s="1340"/>
      <c r="F313" s="1340"/>
      <c r="G313" s="1340"/>
      <c r="H313" s="1340"/>
      <c r="I313" s="1340"/>
      <c r="J313" s="1340"/>
      <c r="K313" s="1340"/>
      <c r="L313" s="1340"/>
      <c r="M313" s="1340"/>
      <c r="N313" s="1340"/>
      <c r="O313" s="1340"/>
    </row>
    <row r="314" spans="1:15">
      <c r="A314" s="1338"/>
      <c r="B314" s="1342"/>
      <c r="C314" s="1340"/>
      <c r="D314" s="1340"/>
      <c r="E314" s="1340"/>
      <c r="F314" s="1340"/>
      <c r="G314" s="1340"/>
      <c r="H314" s="1340"/>
      <c r="I314" s="1340"/>
      <c r="J314" s="1340"/>
      <c r="K314" s="1340"/>
      <c r="L314" s="1340"/>
      <c r="M314" s="1340"/>
      <c r="N314" s="1340"/>
      <c r="O314" s="1340"/>
    </row>
    <row r="315" spans="1:15">
      <c r="A315" s="1338"/>
      <c r="B315" s="1342"/>
      <c r="C315" s="1340"/>
      <c r="D315" s="1340"/>
      <c r="E315" s="1340"/>
      <c r="F315" s="1340"/>
      <c r="G315" s="1340"/>
      <c r="H315" s="1340"/>
      <c r="I315" s="1340"/>
      <c r="J315" s="1340"/>
      <c r="K315" s="1340"/>
      <c r="L315" s="1340"/>
      <c r="M315" s="1340"/>
      <c r="N315" s="1340"/>
      <c r="O315" s="1340"/>
    </row>
    <row r="316" spans="1:15">
      <c r="A316" s="1338"/>
      <c r="B316" s="1342"/>
      <c r="C316" s="1340"/>
      <c r="D316" s="1340"/>
      <c r="E316" s="1340"/>
      <c r="F316" s="1340"/>
      <c r="G316" s="1340"/>
      <c r="H316" s="1340"/>
      <c r="I316" s="1340"/>
      <c r="J316" s="1340"/>
      <c r="K316" s="1340"/>
      <c r="L316" s="1340"/>
      <c r="M316" s="1340"/>
      <c r="N316" s="1340"/>
      <c r="O316" s="1340"/>
    </row>
    <row r="317" spans="1:15">
      <c r="A317" s="1338"/>
      <c r="B317" s="1342"/>
      <c r="C317" s="1340"/>
      <c r="D317" s="1340"/>
      <c r="E317" s="1340"/>
      <c r="F317" s="1340"/>
      <c r="G317" s="1340"/>
      <c r="H317" s="1340"/>
      <c r="I317" s="1340"/>
      <c r="J317" s="1340"/>
      <c r="K317" s="1340"/>
      <c r="L317" s="1340"/>
      <c r="M317" s="1340"/>
      <c r="N317" s="1340"/>
      <c r="O317" s="1340"/>
    </row>
    <row r="318" spans="1:15">
      <c r="A318" s="1338"/>
      <c r="B318" s="1342"/>
      <c r="C318" s="1340"/>
      <c r="D318" s="1340"/>
      <c r="E318" s="1340"/>
      <c r="F318" s="1340"/>
      <c r="G318" s="1340"/>
      <c r="H318" s="1340"/>
      <c r="I318" s="1340"/>
      <c r="J318" s="1340"/>
      <c r="K318" s="1340"/>
      <c r="L318" s="1340"/>
      <c r="M318" s="1340"/>
      <c r="N318" s="1340"/>
      <c r="O318" s="1340"/>
    </row>
    <row r="319" spans="1:15">
      <c r="A319" s="1338"/>
      <c r="B319" s="1342"/>
      <c r="C319" s="1340"/>
      <c r="D319" s="1340"/>
      <c r="E319" s="1340"/>
      <c r="F319" s="1340"/>
      <c r="G319" s="1340"/>
      <c r="H319" s="1340"/>
      <c r="I319" s="1340"/>
      <c r="J319" s="1340"/>
      <c r="K319" s="1340"/>
      <c r="L319" s="1340"/>
      <c r="M319" s="1340"/>
      <c r="N319" s="1340"/>
      <c r="O319" s="1340"/>
    </row>
    <row r="320" spans="1:15">
      <c r="A320" s="1338"/>
      <c r="B320" s="1342"/>
      <c r="C320" s="1340"/>
      <c r="D320" s="1340"/>
      <c r="E320" s="1340"/>
      <c r="F320" s="1340"/>
      <c r="G320" s="1340"/>
      <c r="H320" s="1340"/>
      <c r="I320" s="1340"/>
      <c r="J320" s="1340"/>
      <c r="K320" s="1340"/>
      <c r="L320" s="1340"/>
      <c r="M320" s="1340"/>
      <c r="N320" s="1340"/>
      <c r="O320" s="1340"/>
    </row>
    <row r="321" spans="1:15">
      <c r="A321" s="1338"/>
      <c r="B321" s="1342"/>
      <c r="C321" s="1340"/>
      <c r="D321" s="1340"/>
      <c r="E321" s="1340"/>
      <c r="F321" s="1340"/>
      <c r="G321" s="1340"/>
      <c r="H321" s="1340"/>
      <c r="I321" s="1340"/>
      <c r="J321" s="1340"/>
      <c r="K321" s="1340"/>
      <c r="L321" s="1340"/>
      <c r="M321" s="1340"/>
      <c r="N321" s="1340"/>
      <c r="O321" s="1340"/>
    </row>
    <row r="322" spans="1:15">
      <c r="A322" s="1338"/>
      <c r="B322" s="1342"/>
      <c r="C322" s="1340"/>
      <c r="D322" s="1340"/>
      <c r="E322" s="1340"/>
      <c r="F322" s="1340"/>
      <c r="G322" s="1340"/>
      <c r="H322" s="1340"/>
      <c r="I322" s="1340"/>
      <c r="J322" s="1340"/>
      <c r="K322" s="1340"/>
      <c r="L322" s="1340"/>
      <c r="M322" s="1340"/>
      <c r="N322" s="1340"/>
      <c r="O322" s="1340"/>
    </row>
    <row r="323" spans="1:15">
      <c r="A323" s="1338"/>
      <c r="B323" s="1342"/>
      <c r="C323" s="1340"/>
      <c r="D323" s="1340"/>
      <c r="E323" s="1340"/>
      <c r="F323" s="1340"/>
      <c r="G323" s="1340"/>
      <c r="H323" s="1340"/>
      <c r="I323" s="1340"/>
      <c r="J323" s="1340"/>
      <c r="K323" s="1340"/>
      <c r="L323" s="1340"/>
      <c r="M323" s="1340"/>
      <c r="N323" s="1340"/>
      <c r="O323" s="1340"/>
    </row>
    <row r="324" spans="1:15">
      <c r="A324" s="1338"/>
      <c r="B324" s="1342"/>
      <c r="C324" s="1340"/>
      <c r="D324" s="1340"/>
      <c r="E324" s="1340"/>
      <c r="F324" s="1340"/>
      <c r="G324" s="1340"/>
      <c r="H324" s="1340"/>
      <c r="I324" s="1340"/>
      <c r="J324" s="1340"/>
      <c r="K324" s="1340"/>
      <c r="L324" s="1340"/>
      <c r="M324" s="1340"/>
      <c r="N324" s="1340"/>
      <c r="O324" s="1340"/>
    </row>
    <row r="325" spans="1:15">
      <c r="A325" s="1338"/>
      <c r="B325" s="1342"/>
      <c r="C325" s="1340"/>
      <c r="D325" s="1340"/>
      <c r="E325" s="1340"/>
      <c r="F325" s="1340"/>
      <c r="G325" s="1340"/>
      <c r="H325" s="1340"/>
      <c r="I325" s="1340"/>
      <c r="J325" s="1340"/>
      <c r="K325" s="1340"/>
      <c r="L325" s="1340"/>
      <c r="M325" s="1340"/>
      <c r="N325" s="1340"/>
      <c r="O325" s="1340"/>
    </row>
    <row r="326" spans="1:15">
      <c r="A326" s="1338"/>
      <c r="B326" s="1342"/>
      <c r="C326" s="1340"/>
      <c r="D326" s="1340"/>
      <c r="E326" s="1340"/>
      <c r="F326" s="1340"/>
      <c r="G326" s="1340"/>
      <c r="H326" s="1340"/>
      <c r="I326" s="1340"/>
      <c r="J326" s="1340"/>
      <c r="K326" s="1340"/>
      <c r="L326" s="1340"/>
      <c r="M326" s="1340"/>
      <c r="N326" s="1340"/>
      <c r="O326" s="1340"/>
    </row>
    <row r="327" spans="1:15">
      <c r="A327" s="1338"/>
      <c r="B327" s="1342"/>
      <c r="C327" s="1340"/>
      <c r="D327" s="1340"/>
      <c r="E327" s="1340"/>
      <c r="F327" s="1340"/>
      <c r="G327" s="1340"/>
      <c r="H327" s="1340"/>
      <c r="I327" s="1340"/>
      <c r="J327" s="1340"/>
      <c r="K327" s="1340"/>
      <c r="L327" s="1340"/>
      <c r="M327" s="1340"/>
      <c r="N327" s="1340"/>
      <c r="O327" s="1340"/>
    </row>
    <row r="328" spans="1:15">
      <c r="A328" s="1338"/>
      <c r="B328" s="1342"/>
      <c r="C328" s="1340"/>
      <c r="D328" s="1340"/>
      <c r="E328" s="1340"/>
      <c r="F328" s="1340"/>
      <c r="G328" s="1340"/>
      <c r="H328" s="1340"/>
      <c r="I328" s="1340"/>
      <c r="J328" s="1340"/>
      <c r="K328" s="1340"/>
      <c r="L328" s="1340"/>
      <c r="M328" s="1340"/>
      <c r="N328" s="1340"/>
      <c r="O328" s="1340"/>
    </row>
    <row r="329" spans="1:15">
      <c r="A329" s="1338"/>
      <c r="B329" s="1342"/>
      <c r="C329" s="1340"/>
      <c r="D329" s="1340"/>
      <c r="E329" s="1340"/>
      <c r="F329" s="1340"/>
      <c r="G329" s="1340"/>
      <c r="H329" s="1340"/>
      <c r="I329" s="1340"/>
      <c r="J329" s="1340"/>
      <c r="K329" s="1340"/>
      <c r="L329" s="1340"/>
      <c r="M329" s="1340"/>
      <c r="N329" s="1340"/>
      <c r="O329" s="1340"/>
    </row>
    <row r="330" spans="1:15">
      <c r="A330" s="1338"/>
      <c r="B330" s="1342"/>
      <c r="C330" s="1340"/>
      <c r="D330" s="1340"/>
      <c r="E330" s="1340"/>
      <c r="F330" s="1340"/>
      <c r="G330" s="1340"/>
      <c r="H330" s="1340"/>
      <c r="I330" s="1340"/>
      <c r="J330" s="1340"/>
      <c r="K330" s="1340"/>
      <c r="L330" s="1340"/>
      <c r="M330" s="1340"/>
      <c r="N330" s="1340"/>
      <c r="O330" s="1340"/>
    </row>
    <row r="331" spans="1:15">
      <c r="A331" s="1338"/>
      <c r="B331" s="1342"/>
      <c r="C331" s="1340"/>
      <c r="D331" s="1340"/>
      <c r="E331" s="1340"/>
      <c r="F331" s="1340"/>
      <c r="G331" s="1340"/>
      <c r="H331" s="1340"/>
      <c r="I331" s="1340"/>
      <c r="J331" s="1340"/>
      <c r="K331" s="1340"/>
      <c r="L331" s="1340"/>
      <c r="M331" s="1340"/>
      <c r="N331" s="1340"/>
      <c r="O331" s="1340"/>
    </row>
    <row r="332" spans="1:15">
      <c r="A332" s="1338"/>
      <c r="B332" s="1342"/>
      <c r="C332" s="1340"/>
      <c r="D332" s="1340"/>
      <c r="E332" s="1340"/>
      <c r="F332" s="1340"/>
      <c r="G332" s="1340"/>
      <c r="H332" s="1340"/>
      <c r="I332" s="1340"/>
      <c r="J332" s="1340"/>
      <c r="K332" s="1340"/>
      <c r="L332" s="1340"/>
      <c r="M332" s="1340"/>
      <c r="N332" s="1340"/>
      <c r="O332" s="1340"/>
    </row>
    <row r="333" spans="1:15">
      <c r="A333" s="1338"/>
      <c r="B333" s="1342"/>
      <c r="C333" s="1340"/>
      <c r="D333" s="1340"/>
      <c r="E333" s="1340"/>
      <c r="F333" s="1340"/>
      <c r="G333" s="1340"/>
      <c r="H333" s="1340"/>
      <c r="I333" s="1340"/>
      <c r="J333" s="1340"/>
      <c r="K333" s="1340"/>
      <c r="L333" s="1340"/>
      <c r="M333" s="1340"/>
      <c r="N333" s="1340"/>
      <c r="O333" s="1340"/>
    </row>
    <row r="334" spans="1:15">
      <c r="A334" s="1338"/>
      <c r="B334" s="1342"/>
      <c r="C334" s="1340"/>
      <c r="D334" s="1340"/>
      <c r="E334" s="1340"/>
      <c r="F334" s="1340"/>
      <c r="G334" s="1340"/>
      <c r="H334" s="1340"/>
      <c r="I334" s="1340"/>
      <c r="J334" s="1340"/>
      <c r="K334" s="1340"/>
      <c r="L334" s="1340"/>
      <c r="M334" s="1340"/>
      <c r="N334" s="1340"/>
      <c r="O334" s="1340"/>
    </row>
    <row r="335" spans="1:15">
      <c r="A335" s="1338"/>
      <c r="B335" s="1342"/>
      <c r="C335" s="1340"/>
      <c r="D335" s="1340"/>
      <c r="E335" s="1340"/>
      <c r="F335" s="1340"/>
      <c r="G335" s="1340"/>
      <c r="H335" s="1340"/>
      <c r="I335" s="1340"/>
      <c r="J335" s="1340"/>
      <c r="K335" s="1340"/>
      <c r="L335" s="1340"/>
      <c r="M335" s="1340"/>
      <c r="N335" s="1340"/>
      <c r="O335" s="1340"/>
    </row>
    <row r="336" spans="1:15">
      <c r="A336" s="1338"/>
      <c r="B336" s="1342"/>
      <c r="C336" s="1340"/>
      <c r="D336" s="1340"/>
      <c r="E336" s="1340"/>
      <c r="F336" s="1340"/>
      <c r="G336" s="1340"/>
      <c r="H336" s="1340"/>
      <c r="I336" s="1340"/>
      <c r="J336" s="1340"/>
      <c r="K336" s="1340"/>
      <c r="L336" s="1340"/>
      <c r="M336" s="1340"/>
      <c r="N336" s="1340"/>
      <c r="O336" s="1340"/>
    </row>
    <row r="337" spans="1:15">
      <c r="A337" s="1338"/>
      <c r="B337" s="1342"/>
      <c r="C337" s="1340"/>
      <c r="D337" s="1340"/>
      <c r="E337" s="1340"/>
      <c r="F337" s="1340"/>
      <c r="G337" s="1340"/>
      <c r="H337" s="1340"/>
      <c r="I337" s="1340"/>
      <c r="J337" s="1340"/>
      <c r="K337" s="1340"/>
      <c r="L337" s="1340"/>
      <c r="M337" s="1340"/>
      <c r="N337" s="1340"/>
      <c r="O337" s="1340"/>
    </row>
    <row r="338" spans="1:15">
      <c r="A338" s="1338"/>
      <c r="B338" s="1342"/>
      <c r="C338" s="1340"/>
      <c r="D338" s="1340"/>
      <c r="E338" s="1340"/>
      <c r="F338" s="1340"/>
      <c r="G338" s="1340"/>
      <c r="H338" s="1340"/>
      <c r="I338" s="1340"/>
      <c r="J338" s="1340"/>
      <c r="K338" s="1340"/>
      <c r="L338" s="1340"/>
      <c r="M338" s="1340"/>
      <c r="N338" s="1340"/>
      <c r="O338" s="1340"/>
    </row>
    <row r="339" spans="1:15">
      <c r="A339" s="1338"/>
      <c r="B339" s="1342"/>
      <c r="C339" s="1340"/>
      <c r="D339" s="1340"/>
      <c r="E339" s="1340"/>
      <c r="F339" s="1340"/>
      <c r="G339" s="1340"/>
      <c r="H339" s="1340"/>
      <c r="I339" s="1340"/>
      <c r="J339" s="1340"/>
      <c r="K339" s="1340"/>
      <c r="L339" s="1340"/>
      <c r="M339" s="1340"/>
      <c r="N339" s="1340"/>
      <c r="O339" s="1340"/>
    </row>
    <row r="340" spans="1:15">
      <c r="A340" s="1338"/>
      <c r="B340" s="1342"/>
      <c r="C340" s="1340"/>
      <c r="D340" s="1340"/>
      <c r="E340" s="1340"/>
      <c r="F340" s="1340"/>
      <c r="G340" s="1340"/>
      <c r="H340" s="1340"/>
      <c r="I340" s="1340"/>
      <c r="J340" s="1340"/>
      <c r="K340" s="1340"/>
      <c r="L340" s="1340"/>
      <c r="M340" s="1340"/>
      <c r="N340" s="1340"/>
      <c r="O340" s="1340"/>
    </row>
    <row r="341" spans="1:15">
      <c r="A341" s="1338"/>
      <c r="B341" s="1342"/>
      <c r="C341" s="1340"/>
      <c r="D341" s="1340"/>
      <c r="E341" s="1340"/>
      <c r="F341" s="1340"/>
      <c r="G341" s="1340"/>
      <c r="H341" s="1340"/>
      <c r="I341" s="1340"/>
      <c r="J341" s="1340"/>
      <c r="K341" s="1340"/>
      <c r="L341" s="1340"/>
      <c r="M341" s="1340"/>
      <c r="N341" s="1340"/>
      <c r="O341" s="1340"/>
    </row>
    <row r="342" spans="1:15">
      <c r="A342" s="1338"/>
      <c r="B342" s="1342"/>
      <c r="C342" s="1340"/>
      <c r="D342" s="1340"/>
      <c r="E342" s="1340"/>
      <c r="F342" s="1340"/>
      <c r="G342" s="1340"/>
      <c r="H342" s="1340"/>
      <c r="I342" s="1340"/>
      <c r="J342" s="1340"/>
      <c r="K342" s="1340"/>
      <c r="L342" s="1340"/>
      <c r="M342" s="1340"/>
      <c r="N342" s="1340"/>
      <c r="O342" s="1340"/>
    </row>
    <row r="343" spans="1:15">
      <c r="A343" s="1338"/>
      <c r="B343" s="1342"/>
      <c r="C343" s="1340"/>
      <c r="D343" s="1340"/>
      <c r="E343" s="1340"/>
      <c r="F343" s="1340"/>
      <c r="G343" s="1340"/>
      <c r="H343" s="1340"/>
      <c r="I343" s="1340"/>
      <c r="J343" s="1340"/>
      <c r="K343" s="1340"/>
      <c r="L343" s="1340"/>
      <c r="M343" s="1340"/>
      <c r="N343" s="1340"/>
      <c r="O343" s="1340"/>
    </row>
    <row r="344" spans="1:15">
      <c r="A344" s="1338"/>
      <c r="B344" s="1342"/>
      <c r="C344" s="1340"/>
      <c r="D344" s="1340"/>
      <c r="E344" s="1340"/>
      <c r="F344" s="1340"/>
      <c r="G344" s="1340"/>
      <c r="H344" s="1340"/>
      <c r="I344" s="1340"/>
      <c r="J344" s="1340"/>
      <c r="K344" s="1340"/>
      <c r="L344" s="1340"/>
      <c r="M344" s="1340"/>
      <c r="N344" s="1340"/>
      <c r="O344" s="1340"/>
    </row>
    <row r="345" spans="1:15">
      <c r="A345" s="1338"/>
      <c r="B345" s="1342"/>
      <c r="C345" s="1340"/>
      <c r="D345" s="1340"/>
      <c r="E345" s="1340"/>
      <c r="F345" s="1340"/>
      <c r="G345" s="1340"/>
      <c r="H345" s="1340"/>
      <c r="I345" s="1340"/>
      <c r="J345" s="1340"/>
      <c r="K345" s="1340"/>
      <c r="L345" s="1340"/>
      <c r="M345" s="1340"/>
      <c r="N345" s="1340"/>
      <c r="O345" s="1340"/>
    </row>
    <row r="346" spans="1:15">
      <c r="A346" s="1338"/>
      <c r="B346" s="1342"/>
      <c r="C346" s="1340"/>
      <c r="D346" s="1340"/>
      <c r="E346" s="1340"/>
      <c r="F346" s="1340"/>
      <c r="G346" s="1340"/>
      <c r="H346" s="1340"/>
      <c r="I346" s="1340"/>
      <c r="J346" s="1340"/>
      <c r="K346" s="1340"/>
      <c r="L346" s="1340"/>
      <c r="M346" s="1340"/>
      <c r="N346" s="1340"/>
      <c r="O346" s="1340"/>
    </row>
    <row r="347" spans="1:15">
      <c r="A347" s="1338"/>
      <c r="B347" s="1342"/>
      <c r="C347" s="1340"/>
      <c r="D347" s="1340"/>
      <c r="E347" s="1340"/>
      <c r="F347" s="1340"/>
      <c r="G347" s="1340"/>
      <c r="H347" s="1340"/>
      <c r="I347" s="1340"/>
      <c r="J347" s="1340"/>
      <c r="K347" s="1340"/>
      <c r="L347" s="1340"/>
      <c r="M347" s="1340"/>
      <c r="N347" s="1340"/>
      <c r="O347" s="1340"/>
    </row>
    <row r="348" spans="1:15">
      <c r="A348" s="1338"/>
      <c r="B348" s="1342"/>
      <c r="C348" s="1340"/>
      <c r="D348" s="1340"/>
      <c r="E348" s="1340"/>
      <c r="F348" s="1340"/>
      <c r="G348" s="1340"/>
      <c r="H348" s="1340"/>
      <c r="I348" s="1340"/>
      <c r="J348" s="1340"/>
      <c r="K348" s="1340"/>
      <c r="L348" s="1340"/>
      <c r="M348" s="1340"/>
      <c r="N348" s="1340"/>
      <c r="O348" s="1340"/>
    </row>
    <row r="349" spans="1:15">
      <c r="A349" s="1338"/>
      <c r="B349" s="1342"/>
      <c r="C349" s="1340"/>
      <c r="D349" s="1340"/>
      <c r="E349" s="1340"/>
      <c r="F349" s="1340"/>
      <c r="G349" s="1340"/>
      <c r="H349" s="1340"/>
      <c r="I349" s="1340"/>
      <c r="J349" s="1340"/>
      <c r="K349" s="1340"/>
      <c r="L349" s="1340"/>
      <c r="M349" s="1340"/>
      <c r="N349" s="1340"/>
      <c r="O349" s="1340"/>
    </row>
    <row r="350" spans="1:15">
      <c r="A350" s="1338"/>
      <c r="B350" s="1342"/>
      <c r="C350" s="1340"/>
      <c r="D350" s="1340"/>
      <c r="E350" s="1340"/>
      <c r="F350" s="1340"/>
      <c r="G350" s="1340"/>
      <c r="H350" s="1340"/>
      <c r="I350" s="1340"/>
      <c r="J350" s="1340"/>
      <c r="K350" s="1340"/>
      <c r="L350" s="1340"/>
      <c r="M350" s="1340"/>
      <c r="N350" s="1340"/>
      <c r="O350" s="1340"/>
    </row>
    <row r="351" spans="1:15">
      <c r="A351" s="1338"/>
      <c r="B351" s="1342"/>
      <c r="C351" s="1340"/>
      <c r="D351" s="1340"/>
      <c r="E351" s="1340"/>
      <c r="F351" s="1340"/>
      <c r="G351" s="1340"/>
      <c r="H351" s="1340"/>
      <c r="I351" s="1340"/>
      <c r="J351" s="1340"/>
      <c r="K351" s="1340"/>
      <c r="L351" s="1340"/>
      <c r="M351" s="1340"/>
      <c r="N351" s="1340"/>
      <c r="O351" s="1340"/>
    </row>
    <row r="352" spans="1:15">
      <c r="A352" s="1338"/>
      <c r="B352" s="1342"/>
      <c r="C352" s="1340"/>
      <c r="D352" s="1340"/>
      <c r="E352" s="1340"/>
      <c r="F352" s="1340"/>
      <c r="G352" s="1340"/>
      <c r="H352" s="1340"/>
      <c r="I352" s="1340"/>
      <c r="J352" s="1340"/>
      <c r="K352" s="1340"/>
      <c r="L352" s="1340"/>
      <c r="M352" s="1340"/>
      <c r="N352" s="1340"/>
      <c r="O352" s="1340"/>
    </row>
    <row r="353" spans="1:15">
      <c r="A353" s="1338"/>
      <c r="B353" s="1342"/>
      <c r="C353" s="1340"/>
      <c r="D353" s="1340"/>
      <c r="E353" s="1340"/>
      <c r="F353" s="1340"/>
      <c r="G353" s="1340"/>
      <c r="H353" s="1340"/>
      <c r="I353" s="1340"/>
      <c r="J353" s="1340"/>
      <c r="K353" s="1340"/>
      <c r="L353" s="1340"/>
      <c r="M353" s="1340"/>
      <c r="N353" s="1340"/>
      <c r="O353" s="1340"/>
    </row>
    <row r="354" spans="1:15">
      <c r="A354" s="1338"/>
      <c r="B354" s="1342"/>
      <c r="C354" s="1340"/>
      <c r="D354" s="1340"/>
      <c r="E354" s="1340"/>
      <c r="F354" s="1340"/>
      <c r="G354" s="1340"/>
      <c r="H354" s="1340"/>
      <c r="I354" s="1340"/>
      <c r="J354" s="1340"/>
      <c r="K354" s="1340"/>
      <c r="L354" s="1340"/>
      <c r="M354" s="1340"/>
      <c r="N354" s="1340"/>
      <c r="O354" s="1340"/>
    </row>
    <row r="355" spans="1:15">
      <c r="A355" s="1338"/>
      <c r="B355" s="1342"/>
      <c r="C355" s="1340"/>
      <c r="D355" s="1340"/>
      <c r="E355" s="1340"/>
      <c r="F355" s="1340"/>
      <c r="G355" s="1340"/>
      <c r="H355" s="1340"/>
      <c r="I355" s="1340"/>
      <c r="J355" s="1340"/>
      <c r="K355" s="1340"/>
      <c r="L355" s="1340"/>
      <c r="M355" s="1340"/>
      <c r="N355" s="1340"/>
      <c r="O355" s="1340"/>
    </row>
    <row r="356" spans="1:15">
      <c r="A356" s="1338"/>
      <c r="B356" s="1342"/>
      <c r="C356" s="1340"/>
      <c r="D356" s="1340"/>
      <c r="E356" s="1340"/>
      <c r="F356" s="1340"/>
      <c r="G356" s="1340"/>
      <c r="H356" s="1340"/>
      <c r="I356" s="1340"/>
      <c r="J356" s="1340"/>
      <c r="K356" s="1340"/>
      <c r="L356" s="1340"/>
      <c r="M356" s="1340"/>
      <c r="N356" s="1340"/>
      <c r="O356" s="1340"/>
    </row>
    <row r="357" spans="1:15">
      <c r="A357" s="1338"/>
      <c r="B357" s="1342"/>
      <c r="C357" s="1340"/>
      <c r="D357" s="1340"/>
      <c r="E357" s="1340"/>
      <c r="F357" s="1340"/>
      <c r="G357" s="1340"/>
      <c r="H357" s="1340"/>
      <c r="I357" s="1340"/>
      <c r="J357" s="1340"/>
      <c r="K357" s="1340"/>
      <c r="L357" s="1340"/>
      <c r="M357" s="1340"/>
      <c r="N357" s="1340"/>
      <c r="O357" s="1340"/>
    </row>
    <row r="358" spans="1:15">
      <c r="A358" s="1338"/>
      <c r="B358" s="1342"/>
      <c r="C358" s="1340"/>
      <c r="D358" s="1340"/>
      <c r="E358" s="1340"/>
      <c r="F358" s="1340"/>
      <c r="G358" s="1340"/>
      <c r="H358" s="1340"/>
      <c r="I358" s="1340"/>
      <c r="J358" s="1340"/>
      <c r="K358" s="1340"/>
      <c r="L358" s="1340"/>
      <c r="M358" s="1340"/>
      <c r="N358" s="1340"/>
      <c r="O358" s="1340"/>
    </row>
    <row r="359" spans="1:15">
      <c r="A359" s="1338"/>
      <c r="B359" s="1342"/>
      <c r="C359" s="1340"/>
      <c r="D359" s="1340"/>
      <c r="E359" s="1340"/>
      <c r="F359" s="1340"/>
      <c r="G359" s="1340"/>
      <c r="H359" s="1340"/>
      <c r="I359" s="1340"/>
      <c r="J359" s="1340"/>
      <c r="K359" s="1340"/>
      <c r="L359" s="1340"/>
      <c r="M359" s="1340"/>
      <c r="N359" s="1340"/>
      <c r="O359" s="1340"/>
    </row>
    <row r="360" spans="1:15">
      <c r="A360" s="1338"/>
      <c r="B360" s="1342"/>
      <c r="C360" s="1340"/>
      <c r="D360" s="1340"/>
      <c r="E360" s="1340"/>
      <c r="F360" s="1340"/>
      <c r="G360" s="1340"/>
      <c r="H360" s="1340"/>
      <c r="I360" s="1340"/>
      <c r="J360" s="1340"/>
      <c r="K360" s="1340"/>
      <c r="L360" s="1340"/>
      <c r="M360" s="1340"/>
      <c r="N360" s="1340"/>
      <c r="O360" s="1340"/>
    </row>
    <row r="361" spans="1:15">
      <c r="A361" s="1338"/>
      <c r="B361" s="1342"/>
      <c r="C361" s="1340"/>
      <c r="D361" s="1340"/>
      <c r="E361" s="1340"/>
      <c r="F361" s="1340"/>
      <c r="G361" s="1340"/>
      <c r="H361" s="1340"/>
      <c r="I361" s="1340"/>
      <c r="J361" s="1340"/>
      <c r="K361" s="1340"/>
      <c r="L361" s="1340"/>
      <c r="M361" s="1340"/>
      <c r="N361" s="1340"/>
      <c r="O361" s="1340"/>
    </row>
    <row r="362" spans="1:15">
      <c r="A362" s="1338"/>
      <c r="B362" s="1342"/>
      <c r="C362" s="1340"/>
      <c r="D362" s="1340"/>
      <c r="E362" s="1340"/>
      <c r="F362" s="1340"/>
      <c r="G362" s="1340"/>
      <c r="H362" s="1340"/>
      <c r="I362" s="1340"/>
      <c r="J362" s="1340"/>
      <c r="K362" s="1340"/>
      <c r="L362" s="1340"/>
      <c r="M362" s="1340"/>
      <c r="N362" s="1340"/>
      <c r="O362" s="1340"/>
    </row>
    <row r="363" spans="1:15">
      <c r="A363" s="1338"/>
      <c r="B363" s="1342"/>
      <c r="C363" s="1340"/>
      <c r="D363" s="1340"/>
      <c r="E363" s="1340"/>
      <c r="F363" s="1340"/>
      <c r="G363" s="1340"/>
      <c r="H363" s="1340"/>
      <c r="I363" s="1340"/>
      <c r="J363" s="1340"/>
      <c r="K363" s="1340"/>
      <c r="L363" s="1340"/>
      <c r="M363" s="1340"/>
      <c r="N363" s="1340"/>
      <c r="O363" s="1340"/>
    </row>
    <row r="364" spans="1:15">
      <c r="A364" s="1338"/>
      <c r="B364" s="1342"/>
      <c r="C364" s="1340"/>
      <c r="D364" s="1340"/>
      <c r="E364" s="1340"/>
      <c r="F364" s="1340"/>
      <c r="G364" s="1340"/>
      <c r="H364" s="1340"/>
      <c r="I364" s="1340"/>
      <c r="J364" s="1340"/>
      <c r="K364" s="1340"/>
      <c r="L364" s="1340"/>
      <c r="M364" s="1340"/>
      <c r="N364" s="1340"/>
      <c r="O364" s="1340"/>
    </row>
    <row r="365" spans="1:15">
      <c r="A365" s="1338"/>
      <c r="B365" s="1342"/>
      <c r="C365" s="1340"/>
      <c r="D365" s="1340"/>
      <c r="E365" s="1340"/>
      <c r="F365" s="1340"/>
      <c r="G365" s="1340"/>
      <c r="H365" s="1340"/>
      <c r="I365" s="1340"/>
      <c r="J365" s="1340"/>
      <c r="K365" s="1340"/>
      <c r="L365" s="1340"/>
      <c r="M365" s="1340"/>
      <c r="N365" s="1340"/>
      <c r="O365" s="1340"/>
    </row>
    <row r="366" spans="1:15">
      <c r="A366" s="1338"/>
      <c r="B366" s="1342"/>
      <c r="C366" s="1340"/>
      <c r="D366" s="1340"/>
      <c r="E366" s="1340"/>
      <c r="F366" s="1340"/>
      <c r="G366" s="1340"/>
      <c r="H366" s="1340"/>
      <c r="I366" s="1340"/>
      <c r="J366" s="1340"/>
      <c r="K366" s="1340"/>
      <c r="L366" s="1340"/>
      <c r="M366" s="1340"/>
      <c r="N366" s="1340"/>
      <c r="O366" s="1340"/>
    </row>
    <row r="367" spans="1:15">
      <c r="A367" s="1338"/>
      <c r="B367" s="1342"/>
      <c r="C367" s="1340"/>
      <c r="D367" s="1340"/>
      <c r="E367" s="1340"/>
      <c r="F367" s="1340"/>
      <c r="G367" s="1340"/>
      <c r="H367" s="1340"/>
      <c r="I367" s="1340"/>
      <c r="J367" s="1340"/>
      <c r="K367" s="1340"/>
      <c r="L367" s="1340"/>
      <c r="M367" s="1340"/>
      <c r="N367" s="1340"/>
      <c r="O367" s="1340"/>
    </row>
    <row r="368" spans="1:15">
      <c r="A368" s="1338"/>
      <c r="B368" s="1342"/>
      <c r="C368" s="1340"/>
      <c r="D368" s="1340"/>
      <c r="E368" s="1340"/>
      <c r="F368" s="1340"/>
      <c r="G368" s="1340"/>
      <c r="H368" s="1340"/>
      <c r="I368" s="1340"/>
      <c r="J368" s="1340"/>
      <c r="K368" s="1340"/>
      <c r="L368" s="1340"/>
      <c r="M368" s="1340"/>
      <c r="N368" s="1340"/>
      <c r="O368" s="1340"/>
    </row>
    <row r="369" spans="1:15">
      <c r="A369" s="1338"/>
      <c r="B369" s="1342"/>
      <c r="C369" s="1340"/>
      <c r="D369" s="1340"/>
      <c r="E369" s="1340"/>
      <c r="F369" s="1340"/>
      <c r="G369" s="1340"/>
      <c r="H369" s="1340"/>
      <c r="I369" s="1340"/>
      <c r="J369" s="1340"/>
      <c r="K369" s="1340"/>
      <c r="L369" s="1340"/>
      <c r="M369" s="1340"/>
      <c r="N369" s="1340"/>
      <c r="O369" s="1340"/>
    </row>
    <row r="370" spans="1:15">
      <c r="A370" s="1338"/>
      <c r="B370" s="1342"/>
      <c r="C370" s="1340"/>
      <c r="D370" s="1340"/>
      <c r="E370" s="1340"/>
      <c r="F370" s="1340"/>
      <c r="G370" s="1340"/>
      <c r="H370" s="1340"/>
      <c r="I370" s="1340"/>
      <c r="J370" s="1340"/>
      <c r="K370" s="1340"/>
      <c r="L370" s="1340"/>
      <c r="M370" s="1340"/>
      <c r="N370" s="1340"/>
      <c r="O370" s="1340"/>
    </row>
    <row r="371" spans="1:15">
      <c r="A371" s="1338"/>
      <c r="B371" s="1342"/>
      <c r="C371" s="1340"/>
      <c r="D371" s="1340"/>
      <c r="E371" s="1340"/>
      <c r="F371" s="1340"/>
      <c r="G371" s="1340"/>
      <c r="H371" s="1340"/>
      <c r="I371" s="1340"/>
      <c r="J371" s="1340"/>
      <c r="K371" s="1340"/>
      <c r="L371" s="1340"/>
      <c r="M371" s="1340"/>
      <c r="N371" s="1340"/>
      <c r="O371" s="1340"/>
    </row>
    <row r="372" spans="1:15">
      <c r="A372" s="1338"/>
      <c r="B372" s="1342"/>
      <c r="C372" s="1340"/>
      <c r="D372" s="1340"/>
      <c r="E372" s="1340"/>
      <c r="F372" s="1340"/>
      <c r="G372" s="1340"/>
      <c r="H372" s="1340"/>
      <c r="I372" s="1340"/>
      <c r="J372" s="1340"/>
      <c r="K372" s="1340"/>
      <c r="L372" s="1340"/>
      <c r="M372" s="1340"/>
      <c r="N372" s="1340"/>
      <c r="O372" s="1340"/>
    </row>
    <row r="373" spans="1:15">
      <c r="A373" s="1338"/>
      <c r="B373" s="1342"/>
      <c r="C373" s="1340"/>
      <c r="D373" s="1340"/>
      <c r="E373" s="1340"/>
      <c r="F373" s="1340"/>
      <c r="G373" s="1340"/>
      <c r="H373" s="1340"/>
      <c r="I373" s="1340"/>
      <c r="J373" s="1340"/>
      <c r="K373" s="1340"/>
      <c r="L373" s="1340"/>
      <c r="M373" s="1340"/>
      <c r="N373" s="1340"/>
      <c r="O373" s="1340"/>
    </row>
    <row r="374" spans="1:15">
      <c r="A374" s="1338"/>
      <c r="B374" s="1342"/>
      <c r="C374" s="1340"/>
      <c r="D374" s="1340"/>
      <c r="E374" s="1340"/>
      <c r="F374" s="1340"/>
      <c r="G374" s="1340"/>
      <c r="H374" s="1340"/>
      <c r="I374" s="1340"/>
      <c r="J374" s="1340"/>
      <c r="K374" s="1340"/>
      <c r="L374" s="1340"/>
      <c r="M374" s="1340"/>
      <c r="N374" s="1340"/>
      <c r="O374" s="1340"/>
    </row>
    <row r="375" spans="1:15">
      <c r="A375" s="1338"/>
      <c r="B375" s="1342"/>
      <c r="C375" s="1340"/>
      <c r="D375" s="1340"/>
      <c r="E375" s="1340"/>
      <c r="F375" s="1340"/>
      <c r="G375" s="1340"/>
      <c r="H375" s="1340"/>
      <c r="I375" s="1340"/>
      <c r="J375" s="1340"/>
      <c r="K375" s="1340"/>
      <c r="L375" s="1340"/>
      <c r="M375" s="1340"/>
      <c r="N375" s="1340"/>
      <c r="O375" s="1340"/>
    </row>
    <row r="376" spans="1:15">
      <c r="A376" s="1338"/>
      <c r="B376" s="1342"/>
      <c r="C376" s="1340"/>
      <c r="D376" s="1340"/>
      <c r="E376" s="1340"/>
      <c r="F376" s="1340"/>
      <c r="G376" s="1340"/>
      <c r="H376" s="1340"/>
      <c r="I376" s="1340"/>
      <c r="J376" s="1340"/>
      <c r="K376" s="1340"/>
      <c r="L376" s="1340"/>
      <c r="M376" s="1340"/>
      <c r="N376" s="1340"/>
      <c r="O376" s="1340"/>
    </row>
    <row r="377" spans="1:15">
      <c r="A377" s="1338"/>
      <c r="B377" s="1342"/>
      <c r="C377" s="1340"/>
      <c r="D377" s="1340"/>
      <c r="E377" s="1340"/>
      <c r="F377" s="1340"/>
      <c r="G377" s="1340"/>
      <c r="H377" s="1340"/>
      <c r="I377" s="1340"/>
      <c r="J377" s="1340"/>
      <c r="K377" s="1340"/>
      <c r="L377" s="1340"/>
      <c r="M377" s="1340"/>
      <c r="N377" s="1340"/>
      <c r="O377" s="1340"/>
    </row>
    <row r="378" spans="1:15">
      <c r="A378" s="1338"/>
      <c r="B378" s="1342"/>
      <c r="C378" s="1340"/>
      <c r="D378" s="1340"/>
      <c r="E378" s="1340"/>
      <c r="F378" s="1340"/>
      <c r="G378" s="1340"/>
      <c r="H378" s="1340"/>
      <c r="I378" s="1340"/>
      <c r="J378" s="1340"/>
      <c r="K378" s="1340"/>
      <c r="L378" s="1340"/>
      <c r="M378" s="1340"/>
      <c r="N378" s="1340"/>
      <c r="O378" s="1340"/>
    </row>
    <row r="379" spans="1:15">
      <c r="A379" s="1338"/>
      <c r="B379" s="1342"/>
      <c r="C379" s="1340"/>
      <c r="D379" s="1340"/>
      <c r="E379" s="1340"/>
      <c r="F379" s="1340"/>
      <c r="G379" s="1340"/>
      <c r="H379" s="1340"/>
      <c r="I379" s="1340"/>
      <c r="J379" s="1340"/>
      <c r="K379" s="1340"/>
      <c r="L379" s="1340"/>
      <c r="M379" s="1340"/>
      <c r="N379" s="1340"/>
      <c r="O379" s="1340"/>
    </row>
    <row r="380" spans="1:15">
      <c r="A380" s="1338"/>
      <c r="B380" s="1342"/>
      <c r="C380" s="1340"/>
      <c r="D380" s="1340"/>
      <c r="E380" s="1340"/>
      <c r="F380" s="1340"/>
      <c r="G380" s="1340"/>
      <c r="H380" s="1340"/>
      <c r="I380" s="1340"/>
      <c r="J380" s="1340"/>
      <c r="K380" s="1340"/>
      <c r="L380" s="1340"/>
      <c r="M380" s="1340"/>
      <c r="N380" s="1340"/>
      <c r="O380" s="1340"/>
    </row>
    <row r="381" spans="1:15">
      <c r="A381" s="1338"/>
      <c r="B381" s="1342"/>
      <c r="C381" s="1340"/>
      <c r="D381" s="1340"/>
      <c r="E381" s="1340"/>
      <c r="F381" s="1340"/>
      <c r="G381" s="1340"/>
      <c r="H381" s="1340"/>
      <c r="I381" s="1340"/>
      <c r="J381" s="1340"/>
      <c r="K381" s="1340"/>
      <c r="L381" s="1340"/>
      <c r="M381" s="1340"/>
      <c r="N381" s="1340"/>
      <c r="O381" s="1340"/>
    </row>
    <row r="382" spans="1:15">
      <c r="A382" s="1338"/>
      <c r="B382" s="1342"/>
      <c r="C382" s="1340"/>
      <c r="D382" s="1340"/>
      <c r="E382" s="1340"/>
      <c r="F382" s="1340"/>
      <c r="G382" s="1340"/>
      <c r="H382" s="1340"/>
      <c r="I382" s="1340"/>
      <c r="J382" s="1340"/>
      <c r="K382" s="1340"/>
      <c r="L382" s="1340"/>
      <c r="M382" s="1340"/>
      <c r="N382" s="1340"/>
      <c r="O382" s="1340"/>
    </row>
    <row r="383" spans="1:15">
      <c r="A383" s="1338"/>
      <c r="B383" s="1342"/>
      <c r="C383" s="1340"/>
      <c r="D383" s="1340"/>
      <c r="E383" s="1340"/>
      <c r="F383" s="1340"/>
      <c r="G383" s="1340"/>
      <c r="H383" s="1340"/>
      <c r="I383" s="1340"/>
      <c r="J383" s="1340"/>
      <c r="K383" s="1340"/>
      <c r="L383" s="1340"/>
      <c r="M383" s="1340"/>
      <c r="N383" s="1340"/>
      <c r="O383" s="1340"/>
    </row>
    <row r="384" spans="1:15">
      <c r="A384" s="1338"/>
      <c r="B384" s="1342"/>
      <c r="C384" s="1340"/>
      <c r="D384" s="1340"/>
      <c r="E384" s="1340"/>
      <c r="F384" s="1340"/>
      <c r="G384" s="1340"/>
      <c r="H384" s="1340"/>
      <c r="I384" s="1340"/>
      <c r="J384" s="1340"/>
      <c r="K384" s="1340"/>
      <c r="L384" s="1340"/>
      <c r="M384" s="1340"/>
      <c r="N384" s="1340"/>
      <c r="O384" s="1340"/>
    </row>
    <row r="385" spans="1:15">
      <c r="A385" s="1338"/>
      <c r="B385" s="1342"/>
      <c r="C385" s="1340"/>
      <c r="D385" s="1340"/>
      <c r="E385" s="1340"/>
      <c r="F385" s="1340"/>
      <c r="G385" s="1340"/>
      <c r="H385" s="1340"/>
      <c r="I385" s="1340"/>
      <c r="J385" s="1340"/>
      <c r="K385" s="1340"/>
      <c r="L385" s="1340"/>
      <c r="M385" s="1340"/>
      <c r="N385" s="1340"/>
      <c r="O385" s="1340"/>
    </row>
    <row r="386" spans="1:15">
      <c r="A386" s="1338"/>
      <c r="B386" s="1342"/>
      <c r="C386" s="1340"/>
      <c r="D386" s="1340"/>
      <c r="E386" s="1340"/>
      <c r="F386" s="1340"/>
      <c r="G386" s="1340"/>
      <c r="H386" s="1340"/>
      <c r="I386" s="1340"/>
      <c r="J386" s="1340"/>
      <c r="K386" s="1340"/>
      <c r="L386" s="1340"/>
      <c r="M386" s="1340"/>
      <c r="N386" s="1340"/>
      <c r="O386" s="1340"/>
    </row>
    <row r="387" spans="1:15">
      <c r="A387" s="1338"/>
      <c r="B387" s="1342"/>
      <c r="C387" s="1340"/>
      <c r="D387" s="1340"/>
      <c r="E387" s="1340"/>
      <c r="F387" s="1340"/>
      <c r="G387" s="1340"/>
      <c r="H387" s="1340"/>
      <c r="I387" s="1340"/>
      <c r="J387" s="1340"/>
      <c r="K387" s="1340"/>
      <c r="L387" s="1340"/>
      <c r="M387" s="1340"/>
      <c r="N387" s="1340"/>
      <c r="O387" s="1340"/>
    </row>
    <row r="388" spans="1:15">
      <c r="A388" s="1338"/>
      <c r="B388" s="1342"/>
      <c r="C388" s="1340"/>
      <c r="D388" s="1340"/>
      <c r="E388" s="1340"/>
      <c r="F388" s="1340"/>
      <c r="G388" s="1340"/>
      <c r="H388" s="1340"/>
      <c r="I388" s="1340"/>
      <c r="J388" s="1340"/>
      <c r="K388" s="1340"/>
      <c r="L388" s="1340"/>
      <c r="M388" s="1340"/>
      <c r="N388" s="1340"/>
      <c r="O388" s="1340"/>
    </row>
    <row r="389" spans="1:15">
      <c r="A389" s="1338"/>
      <c r="B389" s="1342"/>
      <c r="C389" s="1340"/>
      <c r="D389" s="1340"/>
      <c r="E389" s="1340"/>
      <c r="F389" s="1340"/>
      <c r="G389" s="1340"/>
      <c r="H389" s="1340"/>
      <c r="I389" s="1340"/>
      <c r="J389" s="1340"/>
      <c r="K389" s="1340"/>
      <c r="L389" s="1340"/>
      <c r="M389" s="1340"/>
      <c r="N389" s="1340"/>
      <c r="O389" s="1340"/>
    </row>
    <row r="390" spans="1:15">
      <c r="A390" s="1338"/>
      <c r="B390" s="1342"/>
      <c r="C390" s="1340"/>
      <c r="D390" s="1340"/>
      <c r="E390" s="1340"/>
      <c r="F390" s="1340"/>
      <c r="G390" s="1340"/>
      <c r="H390" s="1340"/>
      <c r="I390" s="1340"/>
      <c r="J390" s="1340"/>
      <c r="K390" s="1340"/>
      <c r="L390" s="1340"/>
      <c r="M390" s="1340"/>
      <c r="N390" s="1340"/>
      <c r="O390" s="1340"/>
    </row>
    <row r="391" spans="1:15">
      <c r="A391" s="1338"/>
      <c r="B391" s="1342"/>
      <c r="C391" s="1340"/>
      <c r="D391" s="1340"/>
      <c r="E391" s="1340"/>
      <c r="F391" s="1340"/>
      <c r="G391" s="1340"/>
      <c r="H391" s="1340"/>
      <c r="I391" s="1340"/>
      <c r="J391" s="1340"/>
      <c r="K391" s="1340"/>
      <c r="L391" s="1340"/>
      <c r="M391" s="1340"/>
      <c r="N391" s="1340"/>
      <c r="O391" s="1340"/>
    </row>
    <row r="392" spans="1:15">
      <c r="A392" s="1338"/>
      <c r="B392" s="1342"/>
      <c r="C392" s="1340"/>
      <c r="D392" s="1340"/>
      <c r="E392" s="1340"/>
      <c r="F392" s="1340"/>
      <c r="G392" s="1340"/>
      <c r="H392" s="1340"/>
      <c r="I392" s="1340"/>
      <c r="J392" s="1340"/>
      <c r="K392" s="1340"/>
      <c r="L392" s="1340"/>
      <c r="M392" s="1340"/>
      <c r="N392" s="1340"/>
      <c r="O392" s="1340"/>
    </row>
    <row r="393" spans="1:15">
      <c r="A393" s="1338"/>
      <c r="B393" s="1342"/>
      <c r="C393" s="1340"/>
      <c r="D393" s="1340"/>
      <c r="E393" s="1340"/>
      <c r="F393" s="1340"/>
      <c r="G393" s="1340"/>
      <c r="H393" s="1340"/>
      <c r="I393" s="1340"/>
      <c r="J393" s="1340"/>
      <c r="K393" s="1340"/>
      <c r="L393" s="1340"/>
      <c r="M393" s="1340"/>
      <c r="N393" s="1340"/>
      <c r="O393" s="1340"/>
    </row>
    <row r="394" spans="1:15">
      <c r="A394" s="1338"/>
      <c r="B394" s="1342"/>
      <c r="C394" s="1340"/>
      <c r="D394" s="1340"/>
      <c r="E394" s="1340"/>
      <c r="F394" s="1340"/>
      <c r="G394" s="1340"/>
      <c r="H394" s="1340"/>
      <c r="I394" s="1340"/>
      <c r="J394" s="1340"/>
      <c r="K394" s="1340"/>
      <c r="L394" s="1340"/>
      <c r="M394" s="1340"/>
      <c r="N394" s="1340"/>
      <c r="O394" s="1340"/>
    </row>
    <row r="395" spans="1:15">
      <c r="A395" s="1338"/>
      <c r="B395" s="1342"/>
      <c r="C395" s="1340"/>
      <c r="D395" s="1340"/>
      <c r="E395" s="1340"/>
      <c r="F395" s="1340"/>
      <c r="G395" s="1340"/>
      <c r="H395" s="1340"/>
      <c r="I395" s="1340"/>
      <c r="J395" s="1340"/>
      <c r="K395" s="1340"/>
      <c r="L395" s="1340"/>
      <c r="M395" s="1340"/>
      <c r="N395" s="1340"/>
      <c r="O395" s="1340"/>
    </row>
    <row r="396" spans="1:15">
      <c r="A396" s="1338"/>
      <c r="B396" s="1342"/>
      <c r="C396" s="1340"/>
      <c r="D396" s="1340"/>
      <c r="E396" s="1340"/>
      <c r="F396" s="1340"/>
      <c r="G396" s="1340"/>
      <c r="H396" s="1340"/>
      <c r="I396" s="1340"/>
      <c r="J396" s="1340"/>
      <c r="K396" s="1340"/>
      <c r="L396" s="1340"/>
      <c r="M396" s="1340"/>
      <c r="N396" s="1340"/>
      <c r="O396" s="1340"/>
    </row>
    <row r="397" spans="1:15">
      <c r="A397" s="1338"/>
      <c r="B397" s="1342"/>
      <c r="C397" s="1340"/>
      <c r="D397" s="1340"/>
      <c r="E397" s="1340"/>
      <c r="F397" s="1340"/>
      <c r="G397" s="1340"/>
      <c r="H397" s="1340"/>
      <c r="I397" s="1340"/>
      <c r="J397" s="1340"/>
      <c r="K397" s="1340"/>
      <c r="L397" s="1340"/>
      <c r="M397" s="1340"/>
      <c r="N397" s="1340"/>
      <c r="O397" s="1340"/>
    </row>
    <row r="398" spans="1:15">
      <c r="A398" s="1338"/>
      <c r="B398" s="1342"/>
      <c r="C398" s="1340"/>
      <c r="D398" s="1340"/>
      <c r="E398" s="1340"/>
      <c r="F398" s="1340"/>
      <c r="G398" s="1340"/>
      <c r="H398" s="1340"/>
      <c r="I398" s="1340"/>
      <c r="J398" s="1340"/>
      <c r="K398" s="1340"/>
      <c r="L398" s="1340"/>
      <c r="M398" s="1340"/>
      <c r="N398" s="1340"/>
      <c r="O398" s="1340"/>
    </row>
    <row r="399" spans="1:15">
      <c r="A399" s="1338"/>
      <c r="B399" s="1342"/>
      <c r="C399" s="1340"/>
      <c r="D399" s="1340"/>
      <c r="E399" s="1340"/>
      <c r="F399" s="1340"/>
      <c r="G399" s="1340"/>
      <c r="H399" s="1340"/>
      <c r="I399" s="1340"/>
      <c r="J399" s="1340"/>
      <c r="K399" s="1340"/>
      <c r="L399" s="1340"/>
      <c r="M399" s="1340"/>
      <c r="N399" s="1340"/>
      <c r="O399" s="1340"/>
    </row>
    <row r="400" spans="1:15">
      <c r="A400" s="1338"/>
      <c r="B400" s="1342"/>
      <c r="C400" s="1340"/>
      <c r="D400" s="1340"/>
      <c r="E400" s="1340"/>
      <c r="F400" s="1340"/>
      <c r="G400" s="1340"/>
      <c r="H400" s="1340"/>
      <c r="I400" s="1340"/>
      <c r="J400" s="1340"/>
      <c r="K400" s="1340"/>
      <c r="L400" s="1340"/>
      <c r="M400" s="1340"/>
      <c r="N400" s="1340"/>
      <c r="O400" s="1340"/>
    </row>
    <row r="401" spans="1:15">
      <c r="A401" s="1338"/>
      <c r="B401" s="1342"/>
      <c r="C401" s="1340"/>
      <c r="D401" s="1340"/>
      <c r="E401" s="1340"/>
      <c r="F401" s="1340"/>
      <c r="G401" s="1340"/>
      <c r="H401" s="1340"/>
      <c r="I401" s="1340"/>
      <c r="J401" s="1340"/>
      <c r="K401" s="1340"/>
      <c r="L401" s="1340"/>
      <c r="M401" s="1340"/>
      <c r="N401" s="1340"/>
      <c r="O401" s="1340"/>
    </row>
    <row r="402" spans="1:15">
      <c r="A402" s="1338"/>
      <c r="B402" s="1342"/>
      <c r="C402" s="1340"/>
      <c r="D402" s="1340"/>
      <c r="E402" s="1340"/>
      <c r="F402" s="1340"/>
      <c r="G402" s="1340"/>
      <c r="H402" s="1340"/>
      <c r="I402" s="1340"/>
      <c r="J402" s="1340"/>
      <c r="K402" s="1340"/>
      <c r="L402" s="1340"/>
      <c r="M402" s="1340"/>
      <c r="N402" s="1340"/>
      <c r="O402" s="1340"/>
    </row>
    <row r="403" spans="1:15">
      <c r="A403" s="1338"/>
      <c r="B403" s="1342"/>
      <c r="C403" s="1340"/>
      <c r="D403" s="1340"/>
      <c r="E403" s="1340"/>
      <c r="F403" s="1340"/>
      <c r="G403" s="1340"/>
      <c r="H403" s="1340"/>
      <c r="I403" s="1340"/>
      <c r="J403" s="1340"/>
      <c r="K403" s="1340"/>
      <c r="L403" s="1340"/>
      <c r="M403" s="1340"/>
      <c r="N403" s="1340"/>
      <c r="O403" s="1340"/>
    </row>
    <row r="404" spans="1:15">
      <c r="A404" s="1338"/>
      <c r="B404" s="1342"/>
      <c r="C404" s="1340"/>
      <c r="D404" s="1340"/>
      <c r="E404" s="1340"/>
      <c r="F404" s="1340"/>
      <c r="G404" s="1340"/>
      <c r="H404" s="1340"/>
      <c r="I404" s="1340"/>
      <c r="J404" s="1340"/>
      <c r="K404" s="1340"/>
      <c r="L404" s="1340"/>
      <c r="M404" s="1340"/>
      <c r="N404" s="1340"/>
      <c r="O404" s="1340"/>
    </row>
    <row r="405" spans="1:15">
      <c r="A405" s="1338"/>
      <c r="B405" s="1342"/>
      <c r="C405" s="1340"/>
      <c r="D405" s="1340"/>
      <c r="E405" s="1340"/>
      <c r="F405" s="1340"/>
      <c r="G405" s="1340"/>
      <c r="H405" s="1340"/>
      <c r="I405" s="1340"/>
      <c r="J405" s="1340"/>
      <c r="K405" s="1340"/>
      <c r="L405" s="1340"/>
      <c r="M405" s="1340"/>
      <c r="N405" s="1340"/>
      <c r="O405" s="1340"/>
    </row>
    <row r="406" spans="1:15">
      <c r="A406" s="1338"/>
      <c r="B406" s="1342"/>
      <c r="C406" s="1340"/>
      <c r="D406" s="1340"/>
      <c r="E406" s="1340"/>
      <c r="F406" s="1340"/>
      <c r="G406" s="1340"/>
      <c r="H406" s="1340"/>
      <c r="I406" s="1340"/>
      <c r="J406" s="1340"/>
      <c r="K406" s="1340"/>
      <c r="L406" s="1340"/>
      <c r="M406" s="1340"/>
      <c r="N406" s="1340"/>
      <c r="O406" s="1340"/>
    </row>
    <row r="407" spans="1:15">
      <c r="A407" s="1338"/>
      <c r="B407" s="1342"/>
      <c r="C407" s="1340"/>
      <c r="D407" s="1340"/>
      <c r="E407" s="1340"/>
      <c r="F407" s="1340"/>
      <c r="G407" s="1340"/>
      <c r="H407" s="1340"/>
      <c r="I407" s="1340"/>
      <c r="J407" s="1340"/>
      <c r="K407" s="1340"/>
      <c r="L407" s="1340"/>
      <c r="M407" s="1340"/>
      <c r="N407" s="1340"/>
      <c r="O407" s="1340"/>
    </row>
    <row r="408" spans="1:15">
      <c r="A408" s="1338"/>
      <c r="B408" s="1342"/>
      <c r="C408" s="1340"/>
      <c r="D408" s="1340"/>
      <c r="E408" s="1340"/>
      <c r="F408" s="1340"/>
      <c r="G408" s="1340"/>
      <c r="H408" s="1340"/>
      <c r="I408" s="1340"/>
      <c r="J408" s="1340"/>
      <c r="K408" s="1340"/>
      <c r="L408" s="1340"/>
      <c r="M408" s="1340"/>
      <c r="N408" s="1340"/>
      <c r="O408" s="1340"/>
    </row>
    <row r="409" spans="1:15">
      <c r="A409" s="1338"/>
      <c r="B409" s="1342"/>
      <c r="C409" s="1340"/>
      <c r="D409" s="1340"/>
      <c r="E409" s="1340"/>
      <c r="F409" s="1340"/>
      <c r="G409" s="1340"/>
      <c r="H409" s="1340"/>
      <c r="I409" s="1340"/>
      <c r="J409" s="1340"/>
      <c r="K409" s="1340"/>
      <c r="L409" s="1340"/>
      <c r="M409" s="1340"/>
      <c r="N409" s="1340"/>
      <c r="O409" s="1340"/>
    </row>
    <row r="410" spans="1:15">
      <c r="A410" s="1338"/>
      <c r="B410" s="1342"/>
      <c r="C410" s="1340"/>
      <c r="D410" s="1340"/>
      <c r="E410" s="1340"/>
      <c r="F410" s="1340"/>
      <c r="G410" s="1340"/>
      <c r="H410" s="1340"/>
      <c r="I410" s="1340"/>
      <c r="J410" s="1340"/>
      <c r="K410" s="1340"/>
      <c r="L410" s="1340"/>
      <c r="M410" s="1340"/>
      <c r="N410" s="1340"/>
      <c r="O410" s="1340"/>
    </row>
    <row r="411" spans="1:15">
      <c r="A411" s="1338"/>
      <c r="B411" s="1342"/>
      <c r="C411" s="1340"/>
      <c r="D411" s="1340"/>
      <c r="E411" s="1340"/>
      <c r="F411" s="1340"/>
      <c r="G411" s="1340"/>
      <c r="H411" s="1340"/>
      <c r="I411" s="1340"/>
      <c r="J411" s="1340"/>
      <c r="K411" s="1340"/>
      <c r="L411" s="1340"/>
      <c r="M411" s="1340"/>
      <c r="N411" s="1340"/>
      <c r="O411" s="1340"/>
    </row>
    <row r="412" spans="1:15">
      <c r="A412" s="1338"/>
      <c r="B412" s="1342"/>
      <c r="C412" s="1340"/>
      <c r="D412" s="1340"/>
      <c r="E412" s="1340"/>
      <c r="F412" s="1340"/>
      <c r="G412" s="1340"/>
      <c r="H412" s="1340"/>
      <c r="I412" s="1340"/>
      <c r="J412" s="1340"/>
      <c r="K412" s="1340"/>
      <c r="L412" s="1340"/>
      <c r="M412" s="1340"/>
      <c r="N412" s="1340"/>
      <c r="O412" s="1340"/>
    </row>
    <row r="413" spans="1:15">
      <c r="A413" s="1338"/>
      <c r="B413" s="1342"/>
      <c r="C413" s="1340"/>
      <c r="D413" s="1340"/>
      <c r="E413" s="1340"/>
      <c r="F413" s="1340"/>
      <c r="G413" s="1340"/>
      <c r="H413" s="1340"/>
      <c r="I413" s="1340"/>
      <c r="J413" s="1340"/>
      <c r="K413" s="1340"/>
      <c r="L413" s="1340"/>
      <c r="M413" s="1340"/>
      <c r="N413" s="1340"/>
      <c r="O413" s="1340"/>
    </row>
    <row r="414" spans="1:15">
      <c r="A414" s="1359"/>
      <c r="B414" s="1354"/>
      <c r="C414" s="1340"/>
      <c r="D414" s="1340"/>
      <c r="E414" s="1340"/>
      <c r="F414" s="1340"/>
      <c r="G414" s="1340"/>
      <c r="H414" s="1340"/>
      <c r="I414" s="1340"/>
      <c r="J414" s="1340"/>
      <c r="K414" s="1340"/>
      <c r="L414" s="1340"/>
      <c r="M414" s="1340"/>
      <c r="N414" s="1340"/>
      <c r="O414" s="1340"/>
    </row>
    <row r="415" spans="1:15">
      <c r="A415" s="1338"/>
      <c r="B415" s="1342"/>
      <c r="C415" s="1340"/>
      <c r="D415" s="1340"/>
      <c r="E415" s="1340"/>
      <c r="F415" s="1340"/>
      <c r="G415" s="1340"/>
      <c r="H415" s="1340"/>
      <c r="I415" s="1340"/>
      <c r="J415" s="1340"/>
      <c r="K415" s="1340"/>
      <c r="L415" s="1340"/>
      <c r="M415" s="1340"/>
      <c r="N415" s="1340"/>
      <c r="O415" s="1340"/>
    </row>
    <row r="416" spans="1:15">
      <c r="A416" s="1338"/>
      <c r="B416" s="1342"/>
      <c r="C416" s="1340"/>
      <c r="D416" s="1340"/>
      <c r="E416" s="1340"/>
      <c r="F416" s="1340"/>
      <c r="G416" s="1340"/>
      <c r="H416" s="1340"/>
      <c r="I416" s="1340"/>
      <c r="J416" s="1340"/>
      <c r="K416" s="1340"/>
      <c r="L416" s="1340"/>
      <c r="M416" s="1340"/>
      <c r="N416" s="1340"/>
      <c r="O416" s="1340"/>
    </row>
    <row r="417" spans="1:15">
      <c r="A417" s="1338"/>
      <c r="B417" s="1342"/>
      <c r="C417" s="1340"/>
      <c r="D417" s="1340"/>
      <c r="E417" s="1340"/>
      <c r="F417" s="1340"/>
      <c r="G417" s="1340"/>
      <c r="H417" s="1340"/>
      <c r="I417" s="1340"/>
      <c r="J417" s="1340"/>
      <c r="K417" s="1340"/>
      <c r="L417" s="1340"/>
      <c r="M417" s="1340"/>
      <c r="N417" s="1340"/>
      <c r="O417" s="1340"/>
    </row>
    <row r="418" spans="1:15">
      <c r="A418" s="1338"/>
      <c r="B418" s="1342"/>
      <c r="C418" s="1340"/>
      <c r="D418" s="1340"/>
      <c r="E418" s="1340"/>
      <c r="F418" s="1340"/>
      <c r="G418" s="1340"/>
      <c r="H418" s="1340"/>
      <c r="I418" s="1340"/>
      <c r="J418" s="1340"/>
      <c r="K418" s="1340"/>
      <c r="L418" s="1340"/>
      <c r="M418" s="1340"/>
      <c r="N418" s="1340"/>
      <c r="O418" s="1340"/>
    </row>
    <row r="419" spans="1:15">
      <c r="A419" s="1338"/>
      <c r="B419" s="1342"/>
      <c r="C419" s="1340"/>
      <c r="D419" s="1340"/>
      <c r="E419" s="1340"/>
      <c r="F419" s="1340"/>
      <c r="G419" s="1340"/>
      <c r="H419" s="1340"/>
      <c r="I419" s="1340"/>
      <c r="J419" s="1340"/>
      <c r="K419" s="1340"/>
      <c r="L419" s="1340"/>
      <c r="M419" s="1340"/>
      <c r="N419" s="1340"/>
      <c r="O419" s="1340"/>
    </row>
    <row r="420" spans="1:15">
      <c r="A420" s="1338"/>
      <c r="B420" s="1342"/>
      <c r="C420" s="1340"/>
      <c r="D420" s="1340"/>
      <c r="E420" s="1340"/>
      <c r="F420" s="1340"/>
      <c r="G420" s="1340"/>
      <c r="H420" s="1340"/>
      <c r="I420" s="1340"/>
      <c r="J420" s="1340"/>
      <c r="K420" s="1340"/>
      <c r="L420" s="1340"/>
      <c r="M420" s="1340"/>
      <c r="N420" s="1340"/>
      <c r="O420" s="1340"/>
    </row>
    <row r="421" spans="1:15">
      <c r="A421" s="1338"/>
      <c r="B421" s="1342"/>
      <c r="C421" s="1340"/>
      <c r="D421" s="1340"/>
      <c r="E421" s="1340"/>
      <c r="F421" s="1340"/>
      <c r="G421" s="1340"/>
      <c r="H421" s="1340"/>
      <c r="I421" s="1340"/>
      <c r="J421" s="1340"/>
      <c r="K421" s="1340"/>
      <c r="L421" s="1340"/>
      <c r="M421" s="1340"/>
      <c r="N421" s="1340"/>
      <c r="O421" s="1340"/>
    </row>
    <row r="422" spans="1:15">
      <c r="A422" s="1338"/>
      <c r="B422" s="1342"/>
      <c r="C422" s="1340"/>
      <c r="D422" s="1340"/>
      <c r="E422" s="1340"/>
      <c r="F422" s="1340"/>
      <c r="G422" s="1340"/>
      <c r="H422" s="1340"/>
      <c r="I422" s="1340"/>
      <c r="J422" s="1340"/>
      <c r="K422" s="1340"/>
      <c r="L422" s="1340"/>
      <c r="M422" s="1340"/>
      <c r="N422" s="1340"/>
      <c r="O422" s="1340"/>
    </row>
    <row r="423" spans="1:15">
      <c r="A423" s="1338"/>
      <c r="B423" s="1342"/>
      <c r="C423" s="1340"/>
      <c r="D423" s="1340"/>
      <c r="E423" s="1340"/>
      <c r="F423" s="1340"/>
      <c r="G423" s="1340"/>
      <c r="H423" s="1340"/>
      <c r="I423" s="1340"/>
      <c r="J423" s="1340"/>
      <c r="K423" s="1340"/>
      <c r="L423" s="1340"/>
      <c r="M423" s="1340"/>
      <c r="N423" s="1340"/>
      <c r="O423" s="1340"/>
    </row>
    <row r="424" spans="1:15">
      <c r="A424" s="1338"/>
      <c r="B424" s="1342"/>
      <c r="C424" s="1340"/>
      <c r="D424" s="1340"/>
      <c r="E424" s="1340"/>
      <c r="F424" s="1340"/>
      <c r="G424" s="1340"/>
      <c r="H424" s="1340"/>
      <c r="I424" s="1340"/>
      <c r="J424" s="1340"/>
      <c r="K424" s="1340"/>
      <c r="L424" s="1340"/>
      <c r="M424" s="1340"/>
      <c r="N424" s="1340"/>
      <c r="O424" s="1340"/>
    </row>
    <row r="425" spans="1:15">
      <c r="A425" s="1338"/>
      <c r="B425" s="1342"/>
      <c r="C425" s="1340"/>
      <c r="D425" s="1340"/>
      <c r="E425" s="1340"/>
      <c r="F425" s="1340"/>
      <c r="G425" s="1340"/>
      <c r="H425" s="1340"/>
      <c r="I425" s="1340"/>
      <c r="J425" s="1340"/>
      <c r="K425" s="1340"/>
      <c r="L425" s="1340"/>
      <c r="M425" s="1340"/>
      <c r="N425" s="1340"/>
      <c r="O425" s="1340"/>
    </row>
    <row r="426" spans="1:15">
      <c r="A426" s="1338"/>
      <c r="B426" s="1342"/>
      <c r="C426" s="1340"/>
      <c r="D426" s="1340"/>
      <c r="E426" s="1340"/>
      <c r="F426" s="1340"/>
      <c r="G426" s="1340"/>
      <c r="H426" s="1340"/>
      <c r="I426" s="1340"/>
      <c r="J426" s="1340"/>
      <c r="K426" s="1340"/>
      <c r="L426" s="1340"/>
      <c r="M426" s="1340"/>
      <c r="N426" s="1340"/>
      <c r="O426" s="1340"/>
    </row>
    <row r="427" spans="1:15">
      <c r="A427" s="1338"/>
      <c r="B427" s="1342"/>
      <c r="C427" s="1340"/>
      <c r="D427" s="1340"/>
      <c r="E427" s="1340"/>
      <c r="F427" s="1340"/>
      <c r="G427" s="1340"/>
      <c r="H427" s="1340"/>
      <c r="I427" s="1340"/>
      <c r="J427" s="1340"/>
      <c r="K427" s="1340"/>
      <c r="L427" s="1340"/>
      <c r="M427" s="1340"/>
      <c r="N427" s="1340"/>
      <c r="O427" s="1340"/>
    </row>
    <row r="428" spans="1:15">
      <c r="A428" s="1338"/>
      <c r="B428" s="1342"/>
      <c r="C428" s="1340"/>
      <c r="D428" s="1340"/>
      <c r="E428" s="1340"/>
      <c r="F428" s="1340"/>
      <c r="G428" s="1340"/>
      <c r="H428" s="1340"/>
      <c r="I428" s="1340"/>
      <c r="J428" s="1340"/>
      <c r="K428" s="1340"/>
      <c r="L428" s="1340"/>
      <c r="M428" s="1340"/>
      <c r="N428" s="1340"/>
      <c r="O428" s="1340"/>
    </row>
    <row r="429" spans="1:15">
      <c r="A429" s="1338"/>
      <c r="B429" s="1342"/>
      <c r="C429" s="1340"/>
      <c r="D429" s="1340"/>
      <c r="E429" s="1340"/>
      <c r="F429" s="1340"/>
      <c r="G429" s="1340"/>
      <c r="H429" s="1340"/>
      <c r="I429" s="1340"/>
      <c r="J429" s="1340"/>
      <c r="K429" s="1340"/>
      <c r="L429" s="1340"/>
      <c r="M429" s="1340"/>
      <c r="N429" s="1340"/>
      <c r="O429" s="1340"/>
    </row>
    <row r="430" spans="1:15">
      <c r="A430" s="1338"/>
      <c r="B430" s="1342"/>
      <c r="C430" s="1340"/>
      <c r="D430" s="1340"/>
      <c r="E430" s="1340"/>
      <c r="F430" s="1340"/>
      <c r="G430" s="1340"/>
      <c r="H430" s="1340"/>
      <c r="I430" s="1340"/>
      <c r="J430" s="1340"/>
      <c r="K430" s="1340"/>
      <c r="L430" s="1340"/>
      <c r="M430" s="1340"/>
      <c r="N430" s="1340"/>
      <c r="O430" s="1340"/>
    </row>
    <row r="431" spans="1:15">
      <c r="A431" s="1338"/>
      <c r="B431" s="1342"/>
      <c r="C431" s="1340"/>
      <c r="D431" s="1340"/>
      <c r="E431" s="1340"/>
      <c r="F431" s="1340"/>
      <c r="G431" s="1340"/>
      <c r="H431" s="1340"/>
      <c r="I431" s="1340"/>
      <c r="J431" s="1340"/>
      <c r="K431" s="1340"/>
      <c r="L431" s="1340"/>
      <c r="M431" s="1340"/>
      <c r="N431" s="1340"/>
      <c r="O431" s="1340"/>
    </row>
    <row r="432" spans="1:15">
      <c r="A432" s="1338"/>
      <c r="B432" s="1358"/>
      <c r="C432" s="1340"/>
      <c r="D432" s="1340"/>
      <c r="E432" s="1340"/>
      <c r="F432" s="1340"/>
      <c r="G432" s="1340"/>
      <c r="H432" s="1340"/>
      <c r="I432" s="1340"/>
      <c r="J432" s="1340"/>
      <c r="K432" s="1340"/>
      <c r="L432" s="1340"/>
      <c r="M432" s="1340"/>
      <c r="N432" s="1340"/>
      <c r="O432" s="1340"/>
    </row>
    <row r="433" spans="1:15">
      <c r="A433" s="1338"/>
      <c r="B433" s="1342"/>
      <c r="C433" s="1340"/>
      <c r="D433" s="1340"/>
      <c r="E433" s="1340"/>
      <c r="F433" s="1340"/>
      <c r="G433" s="1340"/>
      <c r="H433" s="1340"/>
      <c r="I433" s="1340"/>
      <c r="J433" s="1340"/>
      <c r="K433" s="1340"/>
      <c r="L433" s="1340"/>
      <c r="M433" s="1340"/>
      <c r="N433" s="1340"/>
      <c r="O433" s="1340"/>
    </row>
    <row r="434" spans="1:15">
      <c r="A434" s="1338"/>
      <c r="B434" s="1342"/>
      <c r="C434" s="1340"/>
      <c r="D434" s="1340"/>
      <c r="E434" s="1340"/>
      <c r="F434" s="1340"/>
      <c r="G434" s="1340"/>
      <c r="H434" s="1340"/>
      <c r="I434" s="1340"/>
      <c r="J434" s="1340"/>
      <c r="K434" s="1340"/>
      <c r="L434" s="1340"/>
      <c r="M434" s="1340"/>
      <c r="N434" s="1340"/>
      <c r="O434" s="1340"/>
    </row>
    <row r="435" spans="1:15">
      <c r="A435" s="1338"/>
      <c r="B435" s="1342"/>
      <c r="C435" s="1340"/>
      <c r="D435" s="1340"/>
      <c r="E435" s="1340"/>
      <c r="F435" s="1340"/>
      <c r="G435" s="1340"/>
      <c r="H435" s="1340"/>
      <c r="I435" s="1340"/>
      <c r="J435" s="1340"/>
      <c r="K435" s="1340"/>
      <c r="L435" s="1340"/>
      <c r="M435" s="1340"/>
      <c r="N435" s="1340"/>
      <c r="O435" s="1340"/>
    </row>
    <row r="436" spans="1:15">
      <c r="A436" s="1338"/>
      <c r="B436" s="1342"/>
      <c r="C436" s="1340"/>
      <c r="D436" s="1340"/>
      <c r="E436" s="1340"/>
      <c r="F436" s="1340"/>
      <c r="G436" s="1340"/>
      <c r="H436" s="1340"/>
      <c r="I436" s="1340"/>
      <c r="J436" s="1340"/>
      <c r="K436" s="1340"/>
      <c r="L436" s="1340"/>
      <c r="M436" s="1340"/>
      <c r="N436" s="1340"/>
      <c r="O436" s="1340"/>
    </row>
    <row r="437" spans="1:15">
      <c r="A437" s="1338"/>
      <c r="B437" s="1342"/>
      <c r="C437" s="1340"/>
      <c r="D437" s="1340"/>
      <c r="E437" s="1340"/>
      <c r="F437" s="1340"/>
      <c r="G437" s="1340"/>
      <c r="H437" s="1340"/>
      <c r="I437" s="1340"/>
      <c r="J437" s="1340"/>
      <c r="K437" s="1340"/>
      <c r="L437" s="1340"/>
      <c r="M437" s="1340"/>
      <c r="N437" s="1340"/>
      <c r="O437" s="1340"/>
    </row>
    <row r="438" spans="1:15">
      <c r="A438" s="1338"/>
      <c r="B438" s="1342"/>
      <c r="C438" s="1340"/>
      <c r="D438" s="1340"/>
      <c r="E438" s="1340"/>
      <c r="F438" s="1340"/>
      <c r="G438" s="1340"/>
      <c r="H438" s="1340"/>
      <c r="I438" s="1340"/>
      <c r="J438" s="1340"/>
      <c r="K438" s="1340"/>
      <c r="L438" s="1340"/>
      <c r="M438" s="1340"/>
      <c r="N438" s="1340"/>
      <c r="O438" s="1340"/>
    </row>
    <row r="439" spans="1:15">
      <c r="A439" s="1338"/>
      <c r="B439" s="1342"/>
      <c r="C439" s="1340"/>
      <c r="D439" s="1340"/>
      <c r="E439" s="1340"/>
      <c r="F439" s="1340"/>
      <c r="G439" s="1340"/>
      <c r="H439" s="1340"/>
      <c r="I439" s="1340"/>
      <c r="J439" s="1340"/>
      <c r="K439" s="1340"/>
      <c r="L439" s="1340"/>
      <c r="M439" s="1340"/>
      <c r="N439" s="1340"/>
      <c r="O439" s="1340"/>
    </row>
    <row r="440" spans="1:15">
      <c r="A440" s="1359"/>
      <c r="B440" s="1354"/>
      <c r="C440" s="1340"/>
      <c r="D440" s="1340"/>
      <c r="E440" s="1340"/>
      <c r="F440" s="1340"/>
      <c r="G440" s="1340"/>
      <c r="H440" s="1340"/>
      <c r="I440" s="1340"/>
      <c r="J440" s="1340"/>
      <c r="K440" s="1340"/>
      <c r="L440" s="1340"/>
      <c r="M440" s="1340"/>
      <c r="N440" s="1340"/>
      <c r="O440" s="1340"/>
    </row>
    <row r="441" spans="1:15">
      <c r="A441" s="1338"/>
      <c r="B441" s="1342"/>
      <c r="C441" s="1340"/>
      <c r="D441" s="1340"/>
      <c r="E441" s="1340"/>
      <c r="F441" s="1340"/>
      <c r="G441" s="1340"/>
      <c r="H441" s="1340"/>
      <c r="I441" s="1340"/>
      <c r="J441" s="1340"/>
      <c r="K441" s="1340"/>
      <c r="L441" s="1340"/>
      <c r="M441" s="1340"/>
      <c r="N441" s="1340"/>
      <c r="O441" s="1340"/>
    </row>
    <row r="442" spans="1:15">
      <c r="A442" s="1338"/>
      <c r="B442" s="1342"/>
      <c r="C442" s="1340"/>
      <c r="D442" s="1340"/>
      <c r="E442" s="1340"/>
      <c r="F442" s="1340"/>
      <c r="G442" s="1340"/>
      <c r="H442" s="1340"/>
      <c r="I442" s="1340"/>
      <c r="J442" s="1340"/>
      <c r="K442" s="1340"/>
      <c r="L442" s="1340"/>
      <c r="M442" s="1340"/>
      <c r="N442" s="1340"/>
      <c r="O442" s="1340"/>
    </row>
    <row r="443" spans="1:15">
      <c r="A443" s="1338"/>
      <c r="B443" s="1342"/>
      <c r="C443" s="1340"/>
      <c r="D443" s="1340"/>
      <c r="E443" s="1340"/>
      <c r="F443" s="1340"/>
      <c r="G443" s="1340"/>
      <c r="H443" s="1340"/>
      <c r="I443" s="1340"/>
      <c r="J443" s="1340"/>
      <c r="K443" s="1340"/>
      <c r="L443" s="1340"/>
      <c r="M443" s="1340"/>
      <c r="N443" s="1340"/>
      <c r="O443" s="1340"/>
    </row>
    <row r="444" spans="1:15">
      <c r="A444" s="1338"/>
      <c r="B444" s="1342"/>
      <c r="C444" s="1340"/>
      <c r="D444" s="1340"/>
      <c r="E444" s="1340"/>
      <c r="F444" s="1340"/>
      <c r="G444" s="1340"/>
      <c r="H444" s="1340"/>
      <c r="I444" s="1340"/>
      <c r="J444" s="1340"/>
      <c r="K444" s="1340"/>
      <c r="L444" s="1340"/>
      <c r="M444" s="1340"/>
      <c r="N444" s="1340"/>
      <c r="O444" s="1340"/>
    </row>
    <row r="445" spans="1:15">
      <c r="A445" s="1338"/>
      <c r="B445" s="1342"/>
      <c r="C445" s="1340"/>
      <c r="D445" s="1340"/>
      <c r="E445" s="1340"/>
      <c r="F445" s="1340"/>
      <c r="G445" s="1340"/>
      <c r="H445" s="1340"/>
      <c r="I445" s="1340"/>
      <c r="J445" s="1340"/>
      <c r="K445" s="1340"/>
      <c r="L445" s="1340"/>
      <c r="M445" s="1340"/>
      <c r="N445" s="1340"/>
      <c r="O445" s="1340"/>
    </row>
    <row r="446" spans="1:15">
      <c r="A446" s="1338"/>
      <c r="B446" s="1342"/>
      <c r="C446" s="1340"/>
      <c r="D446" s="1340"/>
      <c r="E446" s="1340"/>
      <c r="F446" s="1340"/>
      <c r="G446" s="1340"/>
      <c r="H446" s="1340"/>
      <c r="I446" s="1340"/>
      <c r="J446" s="1340"/>
      <c r="K446" s="1340"/>
      <c r="L446" s="1340"/>
      <c r="M446" s="1340"/>
      <c r="N446" s="1340"/>
      <c r="O446" s="1340"/>
    </row>
    <row r="447" spans="1:15">
      <c r="A447" s="1338"/>
      <c r="B447" s="1342"/>
      <c r="C447" s="1340"/>
      <c r="D447" s="1340"/>
      <c r="E447" s="1340"/>
      <c r="F447" s="1340"/>
      <c r="G447" s="1340"/>
      <c r="H447" s="1340"/>
      <c r="I447" s="1340"/>
      <c r="J447" s="1340"/>
      <c r="K447" s="1340"/>
      <c r="L447" s="1340"/>
      <c r="M447" s="1340"/>
      <c r="N447" s="1340"/>
      <c r="O447" s="1340"/>
    </row>
    <row r="448" spans="1:15">
      <c r="A448" s="1338"/>
      <c r="B448" s="1342"/>
      <c r="C448" s="1340"/>
      <c r="D448" s="1340"/>
      <c r="E448" s="1340"/>
      <c r="F448" s="1340"/>
      <c r="G448" s="1340"/>
      <c r="H448" s="1340"/>
      <c r="I448" s="1340"/>
      <c r="J448" s="1340"/>
      <c r="K448" s="1340"/>
      <c r="L448" s="1340"/>
      <c r="M448" s="1340"/>
      <c r="N448" s="1340"/>
      <c r="O448" s="1340"/>
    </row>
    <row r="449" spans="1:15">
      <c r="A449" s="1338"/>
      <c r="B449" s="1358"/>
      <c r="C449" s="1340"/>
      <c r="D449" s="1340"/>
      <c r="E449" s="1340"/>
      <c r="F449" s="1340"/>
      <c r="G449" s="1340"/>
      <c r="H449" s="1340"/>
      <c r="I449" s="1340"/>
      <c r="J449" s="1340"/>
      <c r="K449" s="1340"/>
      <c r="L449" s="1340"/>
      <c r="M449" s="1340"/>
      <c r="N449" s="1340"/>
      <c r="O449" s="1340"/>
    </row>
    <row r="450" spans="1:15">
      <c r="A450" s="1338"/>
      <c r="B450" s="1342"/>
      <c r="C450" s="1340"/>
      <c r="D450" s="1340"/>
      <c r="E450" s="1340"/>
      <c r="F450" s="1340"/>
      <c r="G450" s="1340"/>
      <c r="H450" s="1340"/>
      <c r="I450" s="1340"/>
      <c r="J450" s="1340"/>
      <c r="K450" s="1340"/>
      <c r="L450" s="1340"/>
      <c r="M450" s="1340"/>
      <c r="N450" s="1340"/>
      <c r="O450" s="1340"/>
    </row>
    <row r="451" spans="1:15">
      <c r="A451" s="1338"/>
      <c r="B451" s="1342"/>
      <c r="C451" s="1340"/>
      <c r="D451" s="1340"/>
      <c r="E451" s="1340"/>
      <c r="F451" s="1340"/>
      <c r="G451" s="1340"/>
      <c r="H451" s="1340"/>
      <c r="I451" s="1340"/>
      <c r="J451" s="1340"/>
      <c r="K451" s="1340"/>
      <c r="L451" s="1340"/>
      <c r="M451" s="1340"/>
      <c r="N451" s="1340"/>
      <c r="O451" s="1340"/>
    </row>
    <row r="452" spans="1:15">
      <c r="A452" s="1338"/>
      <c r="B452" s="1342"/>
      <c r="C452" s="1340"/>
      <c r="D452" s="1340"/>
      <c r="E452" s="1340"/>
      <c r="F452" s="1340"/>
      <c r="G452" s="1340"/>
      <c r="H452" s="1340"/>
      <c r="I452" s="1340"/>
      <c r="J452" s="1340"/>
      <c r="K452" s="1340"/>
      <c r="L452" s="1340"/>
      <c r="M452" s="1340"/>
      <c r="N452" s="1340"/>
      <c r="O452" s="1340"/>
    </row>
    <row r="453" spans="1:15">
      <c r="A453" s="1338"/>
      <c r="B453" s="1342"/>
      <c r="C453" s="1340"/>
      <c r="D453" s="1340"/>
      <c r="E453" s="1340"/>
      <c r="F453" s="1340"/>
      <c r="G453" s="1340"/>
      <c r="H453" s="1340"/>
      <c r="I453" s="1340"/>
      <c r="J453" s="1340"/>
      <c r="K453" s="1340"/>
      <c r="L453" s="1340"/>
      <c r="M453" s="1340"/>
      <c r="N453" s="1340"/>
      <c r="O453" s="1340"/>
    </row>
    <row r="454" spans="1:15">
      <c r="A454" s="1338"/>
      <c r="B454" s="1342"/>
      <c r="C454" s="1340"/>
      <c r="D454" s="1340"/>
      <c r="E454" s="1340"/>
      <c r="F454" s="1340"/>
      <c r="G454" s="1340"/>
      <c r="H454" s="1340"/>
      <c r="I454" s="1340"/>
      <c r="J454" s="1340"/>
      <c r="K454" s="1340"/>
      <c r="L454" s="1340"/>
      <c r="M454" s="1340"/>
      <c r="N454" s="1340"/>
      <c r="O454" s="1340"/>
    </row>
    <row r="455" spans="1:15">
      <c r="A455" s="1338"/>
      <c r="B455" s="1342"/>
      <c r="C455" s="1340"/>
      <c r="D455" s="1340"/>
      <c r="E455" s="1340"/>
      <c r="F455" s="1340"/>
      <c r="G455" s="1340"/>
      <c r="H455" s="1340"/>
      <c r="I455" s="1340"/>
      <c r="J455" s="1340"/>
      <c r="K455" s="1340"/>
      <c r="L455" s="1340"/>
      <c r="M455" s="1340"/>
      <c r="N455" s="1340"/>
      <c r="O455" s="1340"/>
    </row>
    <row r="456" spans="1:15">
      <c r="A456" s="1338"/>
      <c r="B456" s="1342"/>
      <c r="C456" s="1340"/>
      <c r="D456" s="1340"/>
      <c r="E456" s="1340"/>
      <c r="F456" s="1340"/>
      <c r="G456" s="1340"/>
      <c r="H456" s="1340"/>
      <c r="I456" s="1340"/>
      <c r="J456" s="1340"/>
      <c r="K456" s="1340"/>
      <c r="L456" s="1340"/>
      <c r="M456" s="1340"/>
      <c r="N456" s="1340"/>
      <c r="O456" s="1340"/>
    </row>
    <row r="457" spans="1:15">
      <c r="A457" s="1338"/>
      <c r="B457" s="1342"/>
      <c r="C457" s="1340"/>
      <c r="D457" s="1340"/>
      <c r="E457" s="1340"/>
      <c r="F457" s="1340"/>
      <c r="G457" s="1340"/>
      <c r="H457" s="1340"/>
      <c r="I457" s="1340"/>
      <c r="J457" s="1340"/>
      <c r="K457" s="1340"/>
      <c r="L457" s="1340"/>
      <c r="M457" s="1340"/>
      <c r="N457" s="1340"/>
      <c r="O457" s="1340"/>
    </row>
    <row r="458" spans="1:15">
      <c r="A458" s="1338"/>
      <c r="B458" s="1342"/>
      <c r="C458" s="1340"/>
      <c r="D458" s="1340"/>
      <c r="E458" s="1340"/>
      <c r="F458" s="1340"/>
      <c r="G458" s="1340"/>
      <c r="H458" s="1340"/>
      <c r="I458" s="1340"/>
      <c r="J458" s="1340"/>
      <c r="K458" s="1340"/>
      <c r="L458" s="1340"/>
      <c r="M458" s="1340"/>
      <c r="N458" s="1340"/>
      <c r="O458" s="1340"/>
    </row>
    <row r="459" spans="1:15">
      <c r="A459" s="1338"/>
      <c r="B459" s="1342"/>
      <c r="C459" s="1340"/>
      <c r="D459" s="1340"/>
      <c r="E459" s="1340"/>
      <c r="F459" s="1340"/>
      <c r="G459" s="1340"/>
      <c r="H459" s="1340"/>
      <c r="I459" s="1340"/>
      <c r="J459" s="1340"/>
      <c r="K459" s="1340"/>
      <c r="L459" s="1340"/>
      <c r="M459" s="1340"/>
      <c r="N459" s="1340"/>
      <c r="O459" s="1340"/>
    </row>
    <row r="460" spans="1:15">
      <c r="A460" s="1338"/>
      <c r="B460" s="1342"/>
      <c r="C460" s="1340"/>
      <c r="D460" s="1340"/>
      <c r="E460" s="1340"/>
      <c r="F460" s="1340"/>
      <c r="G460" s="1340"/>
      <c r="H460" s="1340"/>
      <c r="I460" s="1340"/>
      <c r="J460" s="1340"/>
      <c r="K460" s="1340"/>
      <c r="L460" s="1340"/>
      <c r="M460" s="1340"/>
      <c r="N460" s="1340"/>
      <c r="O460" s="1340"/>
    </row>
    <row r="461" spans="1:15">
      <c r="A461" s="1338"/>
      <c r="B461" s="1342"/>
      <c r="C461" s="1340"/>
      <c r="D461" s="1340"/>
      <c r="E461" s="1340"/>
      <c r="F461" s="1340"/>
      <c r="G461" s="1340"/>
      <c r="H461" s="1340"/>
      <c r="I461" s="1340"/>
      <c r="J461" s="1340"/>
      <c r="K461" s="1340"/>
      <c r="L461" s="1340"/>
      <c r="M461" s="1340"/>
      <c r="N461" s="1340"/>
      <c r="O461" s="1340"/>
    </row>
    <row r="462" spans="1:15">
      <c r="A462" s="1338"/>
      <c r="B462" s="1342"/>
      <c r="C462" s="1340"/>
      <c r="D462" s="1340"/>
      <c r="E462" s="1340"/>
      <c r="F462" s="1340"/>
      <c r="G462" s="1340"/>
      <c r="H462" s="1340"/>
      <c r="I462" s="1340"/>
      <c r="J462" s="1340"/>
      <c r="K462" s="1340"/>
      <c r="L462" s="1340"/>
      <c r="M462" s="1340"/>
      <c r="N462" s="1340"/>
      <c r="O462" s="1340"/>
    </row>
    <row r="463" spans="1:15">
      <c r="A463" s="1338"/>
      <c r="B463" s="1342"/>
      <c r="C463" s="1340"/>
      <c r="D463" s="1340"/>
      <c r="E463" s="1340"/>
      <c r="F463" s="1340"/>
      <c r="G463" s="1340"/>
      <c r="H463" s="1340"/>
      <c r="I463" s="1340"/>
      <c r="J463" s="1340"/>
      <c r="K463" s="1340"/>
      <c r="L463" s="1340"/>
      <c r="M463" s="1340"/>
      <c r="N463" s="1340"/>
      <c r="O463" s="1340"/>
    </row>
    <row r="464" spans="1:15">
      <c r="A464" s="1338"/>
      <c r="B464" s="1342"/>
      <c r="C464" s="1340"/>
      <c r="D464" s="1340"/>
      <c r="E464" s="1340"/>
      <c r="F464" s="1340"/>
      <c r="G464" s="1340"/>
      <c r="H464" s="1340"/>
      <c r="I464" s="1340"/>
      <c r="J464" s="1340"/>
      <c r="K464" s="1340"/>
      <c r="L464" s="1340"/>
      <c r="M464" s="1340"/>
      <c r="N464" s="1340"/>
      <c r="O464" s="1340"/>
    </row>
    <row r="465" spans="1:15">
      <c r="A465" s="1338"/>
      <c r="B465" s="1342"/>
      <c r="C465" s="1340"/>
      <c r="D465" s="1340"/>
      <c r="E465" s="1340"/>
      <c r="F465" s="1340"/>
      <c r="G465" s="1340"/>
      <c r="H465" s="1340"/>
      <c r="I465" s="1340"/>
      <c r="J465" s="1340"/>
      <c r="K465" s="1340"/>
      <c r="L465" s="1340"/>
      <c r="M465" s="1340"/>
      <c r="N465" s="1340"/>
      <c r="O465" s="1340"/>
    </row>
    <row r="466" spans="1:15">
      <c r="A466" s="1338"/>
      <c r="B466" s="1342"/>
      <c r="C466" s="1340"/>
      <c r="D466" s="1340"/>
      <c r="E466" s="1340"/>
      <c r="F466" s="1340"/>
      <c r="G466" s="1340"/>
      <c r="H466" s="1340"/>
      <c r="I466" s="1340"/>
      <c r="J466" s="1340"/>
      <c r="K466" s="1340"/>
      <c r="L466" s="1340"/>
      <c r="M466" s="1340"/>
      <c r="N466" s="1340"/>
      <c r="O466" s="1340"/>
    </row>
    <row r="467" spans="1:15">
      <c r="A467" s="1338"/>
      <c r="B467" s="1342"/>
      <c r="C467" s="1340"/>
      <c r="D467" s="1340"/>
      <c r="E467" s="1340"/>
      <c r="F467" s="1340"/>
      <c r="G467" s="1340"/>
      <c r="H467" s="1340"/>
      <c r="I467" s="1340"/>
      <c r="J467" s="1340"/>
      <c r="K467" s="1340"/>
      <c r="L467" s="1340"/>
      <c r="M467" s="1340"/>
      <c r="N467" s="1340"/>
      <c r="O467" s="1340"/>
    </row>
    <row r="468" spans="1:15">
      <c r="A468" s="1338"/>
      <c r="B468" s="1342"/>
      <c r="C468" s="1340"/>
      <c r="D468" s="1340"/>
      <c r="E468" s="1340"/>
      <c r="F468" s="1340"/>
      <c r="G468" s="1340"/>
      <c r="H468" s="1340"/>
      <c r="I468" s="1340"/>
      <c r="J468" s="1340"/>
      <c r="K468" s="1340"/>
      <c r="L468" s="1340"/>
      <c r="M468" s="1340"/>
      <c r="N468" s="1340"/>
      <c r="O468" s="1340"/>
    </row>
    <row r="469" spans="1:15">
      <c r="A469" s="1338"/>
      <c r="B469" s="1342"/>
      <c r="C469" s="1340"/>
      <c r="D469" s="1340"/>
      <c r="E469" s="1340"/>
      <c r="F469" s="1340"/>
      <c r="G469" s="1340"/>
      <c r="H469" s="1340"/>
      <c r="I469" s="1340"/>
      <c r="J469" s="1340"/>
      <c r="K469" s="1340"/>
      <c r="L469" s="1340"/>
      <c r="M469" s="1340"/>
      <c r="N469" s="1340"/>
      <c r="O469" s="1340"/>
    </row>
    <row r="470" spans="1:15">
      <c r="A470" s="1338"/>
      <c r="B470" s="1342"/>
      <c r="C470" s="1340"/>
      <c r="D470" s="1340"/>
      <c r="E470" s="1340"/>
      <c r="F470" s="1340"/>
      <c r="G470" s="1340"/>
      <c r="H470" s="1340"/>
      <c r="I470" s="1340"/>
      <c r="J470" s="1340"/>
      <c r="K470" s="1340"/>
      <c r="L470" s="1340"/>
      <c r="M470" s="1340"/>
      <c r="N470" s="1340"/>
      <c r="O470" s="1340"/>
    </row>
    <row r="471" spans="1:15">
      <c r="A471" s="1338"/>
      <c r="B471" s="1342"/>
      <c r="C471" s="1340"/>
      <c r="D471" s="1340"/>
      <c r="E471" s="1340"/>
      <c r="F471" s="1340"/>
      <c r="G471" s="1340"/>
      <c r="H471" s="1340"/>
      <c r="I471" s="1340"/>
      <c r="J471" s="1340"/>
      <c r="K471" s="1340"/>
      <c r="L471" s="1340"/>
      <c r="M471" s="1340"/>
      <c r="N471" s="1340"/>
      <c r="O471" s="1340"/>
    </row>
    <row r="472" spans="1:15">
      <c r="A472" s="1338"/>
      <c r="B472" s="1342"/>
      <c r="C472" s="1340"/>
      <c r="D472" s="1340"/>
      <c r="E472" s="1340"/>
      <c r="F472" s="1340"/>
      <c r="G472" s="1340"/>
      <c r="H472" s="1340"/>
      <c r="I472" s="1340"/>
      <c r="J472" s="1340"/>
      <c r="K472" s="1340"/>
      <c r="L472" s="1340"/>
      <c r="M472" s="1340"/>
      <c r="N472" s="1340"/>
      <c r="O472" s="1340"/>
    </row>
    <row r="473" spans="1:15">
      <c r="A473" s="1359"/>
      <c r="B473" s="1354"/>
      <c r="C473" s="1340"/>
      <c r="D473" s="1340"/>
      <c r="E473" s="1340"/>
      <c r="F473" s="1340"/>
      <c r="G473" s="1340"/>
      <c r="H473" s="1340"/>
      <c r="I473" s="1340"/>
      <c r="J473" s="1340"/>
      <c r="K473" s="1340"/>
      <c r="L473" s="1340"/>
      <c r="M473" s="1340"/>
      <c r="N473" s="1340"/>
      <c r="O473" s="1340"/>
    </row>
    <row r="474" spans="1:15">
      <c r="A474" s="1338"/>
      <c r="B474" s="1342"/>
      <c r="C474" s="1340"/>
      <c r="D474" s="1340"/>
      <c r="E474" s="1340"/>
      <c r="F474" s="1340"/>
      <c r="G474" s="1340"/>
      <c r="H474" s="1340"/>
      <c r="I474" s="1340"/>
      <c r="J474" s="1340"/>
      <c r="K474" s="1340"/>
      <c r="L474" s="1340"/>
      <c r="M474" s="1340"/>
      <c r="N474" s="1340"/>
      <c r="O474" s="1340"/>
    </row>
    <row r="475" spans="1:15">
      <c r="A475" s="1338"/>
      <c r="B475" s="1342"/>
      <c r="C475" s="1340"/>
      <c r="D475" s="1340"/>
      <c r="E475" s="1340"/>
      <c r="F475" s="1340"/>
      <c r="G475" s="1340"/>
      <c r="H475" s="1340"/>
      <c r="I475" s="1340"/>
      <c r="J475" s="1340"/>
      <c r="K475" s="1340"/>
      <c r="L475" s="1340"/>
      <c r="M475" s="1340"/>
      <c r="N475" s="1340"/>
      <c r="O475" s="1340"/>
    </row>
    <row r="476" spans="1:15">
      <c r="A476" s="1338"/>
      <c r="B476" s="1342"/>
      <c r="C476" s="1340"/>
      <c r="D476" s="1340"/>
      <c r="E476" s="1340"/>
      <c r="F476" s="1340"/>
      <c r="G476" s="1340"/>
      <c r="H476" s="1340"/>
      <c r="I476" s="1340"/>
      <c r="J476" s="1340"/>
      <c r="K476" s="1340"/>
      <c r="L476" s="1340"/>
      <c r="M476" s="1340"/>
      <c r="N476" s="1340"/>
      <c r="O476" s="1340"/>
    </row>
    <row r="477" spans="1:15">
      <c r="A477" s="1338"/>
      <c r="B477" s="1342"/>
      <c r="C477" s="1340"/>
      <c r="D477" s="1340"/>
      <c r="E477" s="1340"/>
      <c r="F477" s="1340"/>
      <c r="G477" s="1340"/>
      <c r="H477" s="1340"/>
      <c r="I477" s="1340"/>
      <c r="J477" s="1340"/>
      <c r="K477" s="1340"/>
      <c r="L477" s="1340"/>
      <c r="M477" s="1340"/>
      <c r="N477" s="1340"/>
      <c r="O477" s="1340"/>
    </row>
    <row r="478" spans="1:15">
      <c r="A478" s="1338"/>
      <c r="B478" s="1342"/>
      <c r="C478" s="1340"/>
      <c r="D478" s="1340"/>
      <c r="E478" s="1340"/>
      <c r="F478" s="1340"/>
      <c r="G478" s="1340"/>
      <c r="H478" s="1340"/>
      <c r="I478" s="1340"/>
      <c r="J478" s="1340"/>
      <c r="K478" s="1340"/>
      <c r="L478" s="1340"/>
      <c r="M478" s="1340"/>
      <c r="N478" s="1340"/>
      <c r="O478" s="1340"/>
    </row>
    <row r="479" spans="1:15">
      <c r="A479" s="1338"/>
      <c r="B479" s="1342"/>
      <c r="C479" s="1340"/>
      <c r="D479" s="1340"/>
      <c r="E479" s="1340"/>
      <c r="F479" s="1340"/>
      <c r="G479" s="1340"/>
      <c r="H479" s="1340"/>
      <c r="I479" s="1340"/>
      <c r="J479" s="1340"/>
      <c r="K479" s="1340"/>
      <c r="L479" s="1340"/>
      <c r="M479" s="1340"/>
      <c r="N479" s="1340"/>
      <c r="O479" s="1340"/>
    </row>
    <row r="480" spans="1:15">
      <c r="A480" s="1338"/>
      <c r="B480" s="1342"/>
      <c r="C480" s="1340"/>
      <c r="D480" s="1340"/>
      <c r="E480" s="1340"/>
      <c r="F480" s="1340"/>
      <c r="G480" s="1340"/>
      <c r="H480" s="1340"/>
      <c r="I480" s="1340"/>
      <c r="J480" s="1340"/>
      <c r="K480" s="1340"/>
      <c r="L480" s="1340"/>
      <c r="M480" s="1340"/>
      <c r="N480" s="1340"/>
      <c r="O480" s="1340"/>
    </row>
    <row r="481" spans="1:15">
      <c r="A481" s="1338"/>
      <c r="B481" s="1342"/>
      <c r="C481" s="1340"/>
      <c r="D481" s="1340"/>
      <c r="E481" s="1340"/>
      <c r="F481" s="1340"/>
      <c r="G481" s="1340"/>
      <c r="H481" s="1340"/>
      <c r="I481" s="1340"/>
      <c r="J481" s="1340"/>
      <c r="K481" s="1340"/>
      <c r="L481" s="1340"/>
      <c r="M481" s="1340"/>
      <c r="N481" s="1340"/>
      <c r="O481" s="1340"/>
    </row>
    <row r="482" spans="1:15">
      <c r="A482" s="1338"/>
      <c r="B482" s="1342"/>
      <c r="C482" s="1340"/>
      <c r="D482" s="1340"/>
      <c r="E482" s="1340"/>
      <c r="F482" s="1340"/>
      <c r="G482" s="1340"/>
      <c r="H482" s="1340"/>
      <c r="I482" s="1340"/>
      <c r="J482" s="1340"/>
      <c r="K482" s="1340"/>
      <c r="L482" s="1340"/>
      <c r="M482" s="1340"/>
      <c r="N482" s="1340"/>
      <c r="O482" s="1340"/>
    </row>
    <row r="483" spans="1:15">
      <c r="A483" s="1338"/>
      <c r="B483" s="1342"/>
      <c r="C483" s="1340"/>
      <c r="D483" s="1340"/>
      <c r="E483" s="1340"/>
      <c r="F483" s="1340"/>
      <c r="G483" s="1340"/>
      <c r="H483" s="1340"/>
      <c r="I483" s="1340"/>
      <c r="J483" s="1340"/>
      <c r="K483" s="1340"/>
      <c r="L483" s="1340"/>
      <c r="M483" s="1340"/>
      <c r="N483" s="1340"/>
      <c r="O483" s="1340"/>
    </row>
    <row r="484" spans="1:15">
      <c r="A484" s="1338"/>
      <c r="B484" s="1342"/>
      <c r="C484" s="1340"/>
      <c r="D484" s="1340"/>
      <c r="E484" s="1340"/>
      <c r="F484" s="1340"/>
      <c r="G484" s="1340"/>
      <c r="H484" s="1340"/>
      <c r="I484" s="1340"/>
      <c r="J484" s="1340"/>
      <c r="K484" s="1340"/>
      <c r="L484" s="1340"/>
      <c r="M484" s="1340"/>
      <c r="N484" s="1340"/>
      <c r="O484" s="1340"/>
    </row>
    <row r="485" spans="1:15">
      <c r="A485" s="1338"/>
      <c r="B485" s="1342"/>
      <c r="C485" s="1340"/>
      <c r="D485" s="1340"/>
      <c r="E485" s="1340"/>
      <c r="F485" s="1340"/>
      <c r="G485" s="1340"/>
      <c r="H485" s="1340"/>
      <c r="I485" s="1340"/>
      <c r="J485" s="1340"/>
      <c r="K485" s="1340"/>
      <c r="L485" s="1340"/>
      <c r="M485" s="1340"/>
      <c r="N485" s="1340"/>
      <c r="O485" s="1340"/>
    </row>
    <row r="486" spans="1:15">
      <c r="A486" s="1338"/>
      <c r="B486" s="1342"/>
      <c r="C486" s="1340"/>
      <c r="D486" s="1340"/>
      <c r="E486" s="1340"/>
      <c r="F486" s="1340"/>
      <c r="G486" s="1340"/>
      <c r="H486" s="1340"/>
      <c r="I486" s="1340"/>
      <c r="J486" s="1340"/>
      <c r="K486" s="1340"/>
      <c r="L486" s="1340"/>
      <c r="M486" s="1340"/>
      <c r="N486" s="1340"/>
      <c r="O486" s="1340"/>
    </row>
    <row r="487" spans="1:15">
      <c r="A487" s="1338"/>
      <c r="B487" s="1342"/>
      <c r="C487" s="1340"/>
      <c r="D487" s="1340"/>
      <c r="E487" s="1340"/>
      <c r="F487" s="1340"/>
      <c r="G487" s="1340"/>
      <c r="H487" s="1340"/>
      <c r="I487" s="1340"/>
      <c r="J487" s="1340"/>
      <c r="K487" s="1340"/>
      <c r="L487" s="1340"/>
      <c r="M487" s="1340"/>
      <c r="N487" s="1340"/>
      <c r="O487" s="1340"/>
    </row>
    <row r="488" spans="1:15">
      <c r="A488" s="1338"/>
      <c r="B488" s="1342"/>
      <c r="C488" s="1340"/>
      <c r="D488" s="1340"/>
      <c r="E488" s="1340"/>
      <c r="F488" s="1340"/>
      <c r="G488" s="1340"/>
      <c r="H488" s="1340"/>
      <c r="I488" s="1340"/>
      <c r="J488" s="1340"/>
      <c r="K488" s="1340"/>
      <c r="L488" s="1340"/>
      <c r="M488" s="1340"/>
      <c r="N488" s="1340"/>
      <c r="O488" s="1340"/>
    </row>
    <row r="489" spans="1:15">
      <c r="A489" s="1338"/>
      <c r="B489" s="1342"/>
      <c r="C489" s="1340"/>
      <c r="D489" s="1340"/>
      <c r="E489" s="1340"/>
      <c r="F489" s="1340"/>
      <c r="G489" s="1340"/>
      <c r="H489" s="1340"/>
      <c r="I489" s="1340"/>
      <c r="J489" s="1340"/>
      <c r="K489" s="1340"/>
      <c r="L489" s="1340"/>
      <c r="M489" s="1340"/>
      <c r="N489" s="1340"/>
      <c r="O489" s="1340"/>
    </row>
    <row r="490" spans="1:15">
      <c r="A490" s="1338"/>
      <c r="B490" s="1342"/>
      <c r="C490" s="1340"/>
      <c r="D490" s="1340"/>
      <c r="E490" s="1340"/>
      <c r="F490" s="1340"/>
      <c r="G490" s="1340"/>
      <c r="H490" s="1340"/>
      <c r="I490" s="1340"/>
      <c r="J490" s="1340"/>
      <c r="K490" s="1340"/>
      <c r="L490" s="1340"/>
      <c r="M490" s="1340"/>
      <c r="N490" s="1340"/>
      <c r="O490" s="1340"/>
    </row>
    <row r="491" spans="1:15">
      <c r="A491" s="1338"/>
      <c r="B491" s="1358"/>
      <c r="C491" s="1340"/>
      <c r="D491" s="1340"/>
      <c r="E491" s="1340"/>
      <c r="F491" s="1340"/>
      <c r="G491" s="1340"/>
      <c r="H491" s="1340"/>
      <c r="I491" s="1340"/>
      <c r="J491" s="1340"/>
      <c r="K491" s="1340"/>
      <c r="L491" s="1340"/>
      <c r="M491" s="1340"/>
      <c r="N491" s="1340"/>
      <c r="O491" s="1340"/>
    </row>
    <row r="492" spans="1:15">
      <c r="A492" s="1338"/>
      <c r="B492" s="1342"/>
      <c r="C492" s="1340"/>
      <c r="D492" s="1340"/>
      <c r="E492" s="1340"/>
      <c r="F492" s="1340"/>
      <c r="G492" s="1340"/>
      <c r="H492" s="1340"/>
      <c r="I492" s="1340"/>
      <c r="J492" s="1340"/>
      <c r="K492" s="1340"/>
      <c r="L492" s="1340"/>
      <c r="M492" s="1340"/>
      <c r="N492" s="1340"/>
      <c r="O492" s="1340"/>
    </row>
    <row r="493" spans="1:15">
      <c r="A493" s="1338"/>
      <c r="B493" s="1342"/>
      <c r="C493" s="1340"/>
      <c r="D493" s="1340"/>
      <c r="E493" s="1340"/>
      <c r="F493" s="1340"/>
      <c r="G493" s="1340"/>
      <c r="H493" s="1340"/>
      <c r="I493" s="1340"/>
      <c r="J493" s="1340"/>
      <c r="K493" s="1340"/>
      <c r="L493" s="1340"/>
      <c r="M493" s="1340"/>
      <c r="N493" s="1340"/>
      <c r="O493" s="1340"/>
    </row>
    <row r="494" spans="1:15">
      <c r="A494" s="1338"/>
      <c r="B494" s="1342"/>
      <c r="C494" s="1340"/>
      <c r="D494" s="1340"/>
      <c r="E494" s="1340"/>
      <c r="F494" s="1340"/>
      <c r="G494" s="1340"/>
      <c r="H494" s="1340"/>
      <c r="I494" s="1340"/>
      <c r="J494" s="1340"/>
      <c r="K494" s="1340"/>
      <c r="L494" s="1340"/>
      <c r="M494" s="1340"/>
      <c r="N494" s="1340"/>
      <c r="O494" s="1340"/>
    </row>
    <row r="495" spans="1:15">
      <c r="A495" s="1338"/>
      <c r="B495" s="1342"/>
      <c r="C495" s="1340"/>
      <c r="D495" s="1340"/>
      <c r="E495" s="1340"/>
      <c r="F495" s="1340"/>
      <c r="G495" s="1340"/>
      <c r="H495" s="1340"/>
      <c r="I495" s="1340"/>
      <c r="J495" s="1340"/>
      <c r="K495" s="1340"/>
      <c r="L495" s="1340"/>
      <c r="M495" s="1340"/>
      <c r="N495" s="1340"/>
      <c r="O495" s="1340"/>
    </row>
    <row r="496" spans="1:15">
      <c r="A496" s="1338"/>
      <c r="B496" s="1342"/>
      <c r="C496" s="1340"/>
      <c r="D496" s="1340"/>
      <c r="E496" s="1340"/>
      <c r="F496" s="1340"/>
      <c r="G496" s="1340"/>
      <c r="H496" s="1340"/>
      <c r="I496" s="1340"/>
      <c r="J496" s="1340"/>
      <c r="K496" s="1340"/>
      <c r="L496" s="1340"/>
      <c r="M496" s="1340"/>
      <c r="N496" s="1340"/>
      <c r="O496" s="1340"/>
    </row>
    <row r="497" spans="1:15">
      <c r="A497" s="1338"/>
      <c r="B497" s="1342"/>
      <c r="C497" s="1340"/>
      <c r="D497" s="1340"/>
      <c r="E497" s="1340"/>
      <c r="F497" s="1340"/>
      <c r="G497" s="1340"/>
      <c r="H497" s="1340"/>
      <c r="I497" s="1340"/>
      <c r="J497" s="1340"/>
      <c r="K497" s="1340"/>
      <c r="L497" s="1340"/>
      <c r="M497" s="1340"/>
      <c r="N497" s="1340"/>
      <c r="O497" s="1340"/>
    </row>
    <row r="498" spans="1:15">
      <c r="A498" s="1338"/>
      <c r="B498" s="1342"/>
      <c r="C498" s="1340"/>
      <c r="D498" s="1340"/>
      <c r="E498" s="1340"/>
      <c r="F498" s="1340"/>
      <c r="G498" s="1340"/>
      <c r="H498" s="1340"/>
      <c r="I498" s="1340"/>
      <c r="J498" s="1340"/>
      <c r="K498" s="1340"/>
      <c r="L498" s="1340"/>
      <c r="M498" s="1340"/>
      <c r="N498" s="1340"/>
      <c r="O498" s="1340"/>
    </row>
    <row r="499" spans="1:15">
      <c r="A499" s="1338"/>
      <c r="B499" s="1342"/>
      <c r="C499" s="1340"/>
      <c r="D499" s="1340"/>
      <c r="E499" s="1340"/>
      <c r="F499" s="1340"/>
      <c r="G499" s="1340"/>
      <c r="H499" s="1340"/>
      <c r="I499" s="1340"/>
      <c r="J499" s="1340"/>
      <c r="K499" s="1340"/>
      <c r="L499" s="1340"/>
      <c r="M499" s="1340"/>
      <c r="N499" s="1340"/>
      <c r="O499" s="1340"/>
    </row>
    <row r="500" spans="1:15">
      <c r="A500" s="1338"/>
      <c r="B500" s="1342"/>
      <c r="C500" s="1340"/>
      <c r="D500" s="1340"/>
      <c r="E500" s="1340"/>
      <c r="F500" s="1340"/>
      <c r="G500" s="1340"/>
      <c r="H500" s="1340"/>
      <c r="I500" s="1340"/>
      <c r="J500" s="1340"/>
      <c r="K500" s="1340"/>
      <c r="L500" s="1340"/>
      <c r="M500" s="1340"/>
      <c r="N500" s="1340"/>
      <c r="O500" s="1340"/>
    </row>
    <row r="501" spans="1:15">
      <c r="A501" s="1338"/>
      <c r="B501" s="1342"/>
      <c r="C501" s="1340"/>
      <c r="D501" s="1340"/>
      <c r="E501" s="1340"/>
      <c r="F501" s="1340"/>
      <c r="G501" s="1340"/>
      <c r="H501" s="1340"/>
      <c r="I501" s="1340"/>
      <c r="J501" s="1340"/>
      <c r="K501" s="1340"/>
      <c r="L501" s="1340"/>
      <c r="M501" s="1340"/>
      <c r="N501" s="1340"/>
      <c r="O501" s="1340"/>
    </row>
    <row r="502" spans="1:15">
      <c r="A502" s="1338"/>
      <c r="B502" s="1342"/>
      <c r="C502" s="1340"/>
      <c r="D502" s="1340"/>
      <c r="E502" s="1340"/>
      <c r="F502" s="1340"/>
      <c r="G502" s="1340"/>
      <c r="H502" s="1340"/>
      <c r="I502" s="1340"/>
      <c r="J502" s="1340"/>
      <c r="K502" s="1340"/>
      <c r="L502" s="1340"/>
      <c r="M502" s="1340"/>
      <c r="N502" s="1340"/>
      <c r="O502" s="1340"/>
    </row>
    <row r="503" spans="1:15">
      <c r="A503" s="1338"/>
      <c r="B503" s="1342"/>
      <c r="C503" s="1340"/>
      <c r="D503" s="1340"/>
      <c r="E503" s="1340"/>
      <c r="F503" s="1340"/>
      <c r="G503" s="1340"/>
      <c r="H503" s="1340"/>
      <c r="I503" s="1340"/>
      <c r="J503" s="1340"/>
      <c r="K503" s="1340"/>
      <c r="L503" s="1340"/>
      <c r="M503" s="1340"/>
      <c r="N503" s="1340"/>
      <c r="O503" s="1340"/>
    </row>
    <row r="504" spans="1:15">
      <c r="A504" s="1338"/>
      <c r="B504" s="1342"/>
      <c r="C504" s="1340"/>
      <c r="D504" s="1340"/>
      <c r="E504" s="1340"/>
      <c r="F504" s="1340"/>
      <c r="G504" s="1340"/>
      <c r="H504" s="1340"/>
      <c r="I504" s="1340"/>
      <c r="J504" s="1340"/>
      <c r="K504" s="1340"/>
      <c r="L504" s="1340"/>
      <c r="M504" s="1340"/>
      <c r="N504" s="1340"/>
      <c r="O504" s="1340"/>
    </row>
    <row r="505" spans="1:15">
      <c r="A505" s="1338"/>
      <c r="B505" s="1342"/>
      <c r="C505" s="1340"/>
      <c r="D505" s="1340"/>
      <c r="E505" s="1340"/>
      <c r="F505" s="1340"/>
      <c r="G505" s="1340"/>
      <c r="H505" s="1340"/>
      <c r="I505" s="1340"/>
      <c r="J505" s="1340"/>
      <c r="K505" s="1340"/>
      <c r="L505" s="1340"/>
      <c r="M505" s="1340"/>
      <c r="N505" s="1340"/>
      <c r="O505" s="1340"/>
    </row>
    <row r="506" spans="1:15">
      <c r="A506" s="1338"/>
      <c r="B506" s="1342"/>
      <c r="C506" s="1340"/>
      <c r="D506" s="1340"/>
      <c r="E506" s="1340"/>
      <c r="F506" s="1340"/>
      <c r="G506" s="1340"/>
      <c r="H506" s="1340"/>
      <c r="I506" s="1340"/>
      <c r="J506" s="1340"/>
      <c r="K506" s="1340"/>
      <c r="L506" s="1340"/>
      <c r="M506" s="1340"/>
      <c r="N506" s="1340"/>
      <c r="O506" s="1340"/>
    </row>
    <row r="507" spans="1:15">
      <c r="A507" s="1338"/>
      <c r="B507" s="1342"/>
      <c r="C507" s="1340"/>
      <c r="D507" s="1340"/>
      <c r="E507" s="1340"/>
      <c r="F507" s="1340"/>
      <c r="G507" s="1340"/>
      <c r="H507" s="1340"/>
      <c r="I507" s="1340"/>
      <c r="J507" s="1340"/>
      <c r="K507" s="1340"/>
      <c r="L507" s="1340"/>
      <c r="M507" s="1340"/>
      <c r="N507" s="1340"/>
      <c r="O507" s="1340"/>
    </row>
    <row r="508" spans="1:15">
      <c r="A508" s="1338"/>
      <c r="B508" s="1342"/>
      <c r="C508" s="1340"/>
      <c r="D508" s="1340"/>
      <c r="E508" s="1340"/>
      <c r="F508" s="1340"/>
      <c r="G508" s="1340"/>
      <c r="H508" s="1340"/>
      <c r="I508" s="1340"/>
      <c r="J508" s="1340"/>
      <c r="K508" s="1340"/>
      <c r="L508" s="1340"/>
      <c r="M508" s="1340"/>
      <c r="N508" s="1340"/>
      <c r="O508" s="1340"/>
    </row>
    <row r="509" spans="1:15">
      <c r="A509" s="1338"/>
      <c r="B509" s="1342"/>
      <c r="C509" s="1340"/>
      <c r="D509" s="1340"/>
      <c r="E509" s="1340"/>
      <c r="F509" s="1340"/>
      <c r="G509" s="1340"/>
      <c r="H509" s="1340"/>
      <c r="I509" s="1340"/>
      <c r="J509" s="1340"/>
      <c r="K509" s="1340"/>
      <c r="L509" s="1340"/>
      <c r="M509" s="1340"/>
      <c r="N509" s="1340"/>
      <c r="O509" s="1340"/>
    </row>
    <row r="510" spans="1:15">
      <c r="A510" s="1338"/>
      <c r="B510" s="1342"/>
      <c r="C510" s="1340"/>
      <c r="D510" s="1340"/>
      <c r="E510" s="1340"/>
      <c r="F510" s="1340"/>
      <c r="G510" s="1340"/>
      <c r="H510" s="1340"/>
      <c r="I510" s="1340"/>
      <c r="J510" s="1340"/>
      <c r="K510" s="1340"/>
      <c r="L510" s="1340"/>
      <c r="M510" s="1340"/>
      <c r="N510" s="1340"/>
      <c r="O510" s="1340"/>
    </row>
    <row r="511" spans="1:15">
      <c r="A511" s="1338"/>
      <c r="B511" s="1342"/>
      <c r="C511" s="1340"/>
      <c r="D511" s="1340"/>
      <c r="E511" s="1340"/>
      <c r="F511" s="1340"/>
      <c r="G511" s="1340"/>
      <c r="H511" s="1340"/>
      <c r="I511" s="1340"/>
      <c r="J511" s="1340"/>
      <c r="K511" s="1340"/>
      <c r="L511" s="1340"/>
      <c r="M511" s="1340"/>
      <c r="N511" s="1340"/>
      <c r="O511" s="1340"/>
    </row>
    <row r="512" spans="1:15">
      <c r="A512" s="1338"/>
      <c r="B512" s="1342"/>
      <c r="C512" s="1340"/>
      <c r="D512" s="1340"/>
      <c r="E512" s="1340"/>
      <c r="F512" s="1340"/>
      <c r="G512" s="1340"/>
      <c r="H512" s="1340"/>
      <c r="I512" s="1340"/>
      <c r="J512" s="1340"/>
      <c r="K512" s="1340"/>
      <c r="L512" s="1340"/>
      <c r="M512" s="1340"/>
      <c r="N512" s="1340"/>
      <c r="O512" s="1340"/>
    </row>
    <row r="513" spans="1:15">
      <c r="A513" s="1338"/>
      <c r="B513" s="1342"/>
      <c r="C513" s="1340"/>
      <c r="D513" s="1340"/>
      <c r="E513" s="1340"/>
      <c r="F513" s="1340"/>
      <c r="G513" s="1340"/>
      <c r="H513" s="1340"/>
      <c r="I513" s="1340"/>
      <c r="J513" s="1340"/>
      <c r="K513" s="1340"/>
      <c r="L513" s="1340"/>
      <c r="M513" s="1340"/>
      <c r="N513" s="1340"/>
      <c r="O513" s="1340"/>
    </row>
    <row r="514" spans="1:15">
      <c r="A514" s="1338"/>
      <c r="B514" s="1342"/>
      <c r="C514" s="1340"/>
      <c r="D514" s="1340"/>
      <c r="E514" s="1340"/>
      <c r="F514" s="1340"/>
      <c r="G514" s="1340"/>
      <c r="H514" s="1340"/>
      <c r="I514" s="1340"/>
      <c r="J514" s="1340"/>
      <c r="K514" s="1340"/>
      <c r="L514" s="1340"/>
      <c r="M514" s="1340"/>
      <c r="N514" s="1340"/>
      <c r="O514" s="1340"/>
    </row>
    <row r="515" spans="1:15">
      <c r="A515" s="1338"/>
      <c r="B515" s="1342"/>
      <c r="C515" s="1340"/>
      <c r="D515" s="1340"/>
      <c r="E515" s="1340"/>
      <c r="F515" s="1340"/>
      <c r="G515" s="1340"/>
      <c r="H515" s="1340"/>
      <c r="I515" s="1340"/>
      <c r="J515" s="1340"/>
      <c r="K515" s="1340"/>
      <c r="L515" s="1340"/>
      <c r="M515" s="1340"/>
      <c r="N515" s="1340"/>
      <c r="O515" s="1340"/>
    </row>
    <row r="516" spans="1:15">
      <c r="A516" s="1338"/>
      <c r="B516" s="1342"/>
      <c r="C516" s="1340"/>
      <c r="D516" s="1340"/>
      <c r="E516" s="1340"/>
      <c r="F516" s="1340"/>
      <c r="G516" s="1340"/>
      <c r="H516" s="1340"/>
      <c r="I516" s="1340"/>
      <c r="J516" s="1340"/>
      <c r="K516" s="1340"/>
      <c r="L516" s="1340"/>
      <c r="M516" s="1340"/>
      <c r="N516" s="1340"/>
      <c r="O516" s="1340"/>
    </row>
    <row r="517" spans="1:15">
      <c r="A517" s="1338"/>
      <c r="B517" s="1342"/>
      <c r="C517" s="1340"/>
      <c r="D517" s="1340"/>
      <c r="E517" s="1340"/>
      <c r="F517" s="1340"/>
      <c r="G517" s="1340"/>
      <c r="H517" s="1340"/>
      <c r="I517" s="1340"/>
      <c r="J517" s="1340"/>
      <c r="K517" s="1340"/>
      <c r="L517" s="1340"/>
      <c r="M517" s="1340"/>
      <c r="N517" s="1340"/>
      <c r="O517" s="1340"/>
    </row>
    <row r="518" spans="1:15">
      <c r="A518" s="1338"/>
      <c r="B518" s="1342"/>
      <c r="C518" s="1340"/>
      <c r="D518" s="1340"/>
      <c r="E518" s="1340"/>
      <c r="F518" s="1340"/>
      <c r="G518" s="1340"/>
      <c r="H518" s="1340"/>
      <c r="I518" s="1340"/>
      <c r="J518" s="1340"/>
      <c r="K518" s="1340"/>
      <c r="L518" s="1340"/>
      <c r="M518" s="1340"/>
      <c r="N518" s="1340"/>
      <c r="O518" s="1340"/>
    </row>
    <row r="519" spans="1:15">
      <c r="A519" s="1338"/>
      <c r="B519" s="1358"/>
      <c r="C519" s="1340"/>
      <c r="D519" s="1340"/>
      <c r="E519" s="1340"/>
      <c r="F519" s="1340"/>
      <c r="G519" s="1340"/>
      <c r="H519" s="1340"/>
      <c r="I519" s="1340"/>
      <c r="J519" s="1340"/>
      <c r="K519" s="1340"/>
      <c r="L519" s="1340"/>
      <c r="M519" s="1340"/>
      <c r="N519" s="1340"/>
      <c r="O519" s="1340"/>
    </row>
    <row r="520" spans="1:15">
      <c r="A520" s="1338"/>
      <c r="B520" s="1342"/>
      <c r="C520" s="1340"/>
      <c r="D520" s="1340"/>
      <c r="E520" s="1340"/>
      <c r="F520" s="1340"/>
      <c r="G520" s="1340"/>
      <c r="H520" s="1340"/>
      <c r="I520" s="1340"/>
      <c r="J520" s="1340"/>
      <c r="K520" s="1340"/>
      <c r="L520" s="1340"/>
      <c r="M520" s="1340"/>
      <c r="N520" s="1340"/>
      <c r="O520" s="1340"/>
    </row>
    <row r="521" spans="1:15">
      <c r="A521" s="1338"/>
      <c r="B521" s="1342"/>
      <c r="C521" s="1340"/>
      <c r="D521" s="1340"/>
      <c r="E521" s="1340"/>
      <c r="F521" s="1340"/>
      <c r="G521" s="1340"/>
      <c r="H521" s="1340"/>
      <c r="I521" s="1340"/>
      <c r="J521" s="1340"/>
      <c r="K521" s="1340"/>
      <c r="L521" s="1340"/>
      <c r="M521" s="1340"/>
      <c r="N521" s="1340"/>
      <c r="O521" s="1340"/>
    </row>
    <row r="522" spans="1:15">
      <c r="A522" s="1338"/>
      <c r="B522" s="1342"/>
      <c r="C522" s="1340"/>
      <c r="D522" s="1340"/>
      <c r="E522" s="1340"/>
      <c r="F522" s="1340"/>
      <c r="G522" s="1340"/>
      <c r="H522" s="1340"/>
      <c r="I522" s="1340"/>
      <c r="J522" s="1340"/>
      <c r="K522" s="1340"/>
      <c r="L522" s="1340"/>
      <c r="M522" s="1340"/>
      <c r="N522" s="1340"/>
      <c r="O522" s="1340"/>
    </row>
    <row r="523" spans="1:15">
      <c r="A523" s="1338"/>
      <c r="B523" s="1342"/>
      <c r="C523" s="1340"/>
      <c r="D523" s="1340"/>
      <c r="E523" s="1340"/>
      <c r="F523" s="1340"/>
      <c r="G523" s="1340"/>
      <c r="H523" s="1340"/>
      <c r="I523" s="1340"/>
      <c r="J523" s="1340"/>
      <c r="K523" s="1340"/>
      <c r="L523" s="1340"/>
      <c r="M523" s="1340"/>
      <c r="N523" s="1340"/>
      <c r="O523" s="1340"/>
    </row>
    <row r="524" spans="1:15">
      <c r="A524" s="1338"/>
      <c r="B524" s="1358"/>
      <c r="C524" s="1340"/>
      <c r="D524" s="1340"/>
      <c r="E524" s="1340"/>
      <c r="F524" s="1340"/>
      <c r="G524" s="1340"/>
      <c r="H524" s="1340"/>
      <c r="I524" s="1340"/>
      <c r="J524" s="1340"/>
      <c r="K524" s="1340"/>
      <c r="L524" s="1340"/>
      <c r="M524" s="1340"/>
      <c r="N524" s="1340"/>
      <c r="O524" s="1340"/>
    </row>
    <row r="525" spans="1:15">
      <c r="A525" s="1338"/>
      <c r="B525" s="1358"/>
      <c r="C525" s="1340"/>
      <c r="D525" s="1340"/>
      <c r="E525" s="1340"/>
      <c r="F525" s="1340"/>
      <c r="G525" s="1340"/>
      <c r="H525" s="1340"/>
      <c r="I525" s="1340"/>
      <c r="J525" s="1340"/>
      <c r="K525" s="1340"/>
      <c r="L525" s="1340"/>
      <c r="M525" s="1340"/>
      <c r="N525" s="1340"/>
      <c r="O525" s="1340"/>
    </row>
    <row r="526" spans="1:15">
      <c r="A526" s="1338"/>
      <c r="B526" s="1342"/>
      <c r="C526" s="1340"/>
      <c r="D526" s="1340"/>
      <c r="E526" s="1340"/>
      <c r="F526" s="1340"/>
      <c r="G526" s="1340"/>
      <c r="H526" s="1340"/>
      <c r="I526" s="1340"/>
      <c r="J526" s="1340"/>
      <c r="K526" s="1340"/>
      <c r="L526" s="1340"/>
      <c r="M526" s="1340"/>
      <c r="N526" s="1340"/>
      <c r="O526" s="1340"/>
    </row>
    <row r="527" spans="1:15">
      <c r="A527" s="1338"/>
      <c r="B527" s="1342"/>
      <c r="C527" s="1340"/>
      <c r="D527" s="1340"/>
      <c r="E527" s="1340"/>
      <c r="F527" s="1340"/>
      <c r="G527" s="1340"/>
      <c r="H527" s="1340"/>
      <c r="I527" s="1340"/>
      <c r="J527" s="1340"/>
      <c r="K527" s="1340"/>
      <c r="L527" s="1340"/>
      <c r="M527" s="1340"/>
      <c r="N527" s="1340"/>
      <c r="O527" s="1340"/>
    </row>
    <row r="528" spans="1:15">
      <c r="A528" s="1338"/>
      <c r="B528" s="1342"/>
      <c r="C528" s="1340"/>
      <c r="D528" s="1340"/>
      <c r="E528" s="1340"/>
      <c r="F528" s="1340"/>
      <c r="G528" s="1340"/>
      <c r="H528" s="1340"/>
      <c r="I528" s="1340"/>
      <c r="J528" s="1340"/>
      <c r="K528" s="1340"/>
      <c r="L528" s="1340"/>
      <c r="M528" s="1340"/>
      <c r="N528" s="1340"/>
      <c r="O528" s="1340"/>
    </row>
    <row r="529" spans="1:15">
      <c r="A529" s="1338"/>
      <c r="B529" s="1342"/>
      <c r="C529" s="1340"/>
      <c r="D529" s="1340"/>
      <c r="E529" s="1340"/>
      <c r="F529" s="1340"/>
      <c r="G529" s="1340"/>
      <c r="H529" s="1340"/>
      <c r="I529" s="1340"/>
      <c r="J529" s="1340"/>
      <c r="K529" s="1340"/>
      <c r="L529" s="1340"/>
      <c r="M529" s="1340"/>
      <c r="N529" s="1340"/>
      <c r="O529" s="1340"/>
    </row>
    <row r="530" spans="1:15">
      <c r="A530" s="1338"/>
      <c r="B530" s="1342"/>
      <c r="C530" s="1340"/>
      <c r="D530" s="1340"/>
      <c r="E530" s="1340"/>
      <c r="F530" s="1340"/>
      <c r="G530" s="1340"/>
      <c r="H530" s="1340"/>
      <c r="I530" s="1340"/>
      <c r="J530" s="1340"/>
      <c r="K530" s="1340"/>
      <c r="L530" s="1340"/>
      <c r="M530" s="1340"/>
      <c r="N530" s="1340"/>
      <c r="O530" s="1340"/>
    </row>
    <row r="531" spans="1:15">
      <c r="A531" s="1338"/>
      <c r="B531" s="1342"/>
      <c r="C531" s="1340"/>
      <c r="D531" s="1340"/>
      <c r="E531" s="1340"/>
      <c r="F531" s="1340"/>
      <c r="G531" s="1340"/>
      <c r="H531" s="1340"/>
      <c r="I531" s="1340"/>
      <c r="J531" s="1340"/>
      <c r="K531" s="1340"/>
      <c r="L531" s="1340"/>
      <c r="M531" s="1340"/>
      <c r="N531" s="1340"/>
      <c r="O531" s="1340"/>
    </row>
    <row r="532" spans="1:15">
      <c r="A532" s="1338"/>
      <c r="B532" s="1342"/>
      <c r="C532" s="1340"/>
      <c r="D532" s="1340"/>
      <c r="E532" s="1340"/>
      <c r="F532" s="1340"/>
      <c r="G532" s="1340"/>
      <c r="H532" s="1340"/>
      <c r="I532" s="1340"/>
      <c r="J532" s="1340"/>
      <c r="K532" s="1340"/>
      <c r="L532" s="1340"/>
      <c r="M532" s="1340"/>
      <c r="N532" s="1340"/>
      <c r="O532" s="1340"/>
    </row>
    <row r="533" spans="1:15">
      <c r="A533" s="1338"/>
      <c r="B533" s="1342"/>
      <c r="C533" s="1340"/>
      <c r="D533" s="1340"/>
      <c r="E533" s="1340"/>
      <c r="F533" s="1340"/>
      <c r="G533" s="1340"/>
      <c r="H533" s="1340"/>
      <c r="I533" s="1340"/>
      <c r="J533" s="1340"/>
      <c r="K533" s="1340"/>
      <c r="L533" s="1340"/>
      <c r="M533" s="1340"/>
      <c r="N533" s="1340"/>
      <c r="O533" s="1340"/>
    </row>
    <row r="534" spans="1:15">
      <c r="A534" s="1338"/>
      <c r="B534" s="1342"/>
      <c r="C534" s="1340"/>
      <c r="D534" s="1340"/>
      <c r="E534" s="1340"/>
      <c r="F534" s="1340"/>
      <c r="G534" s="1340"/>
      <c r="H534" s="1340"/>
      <c r="I534" s="1340"/>
      <c r="J534" s="1340"/>
      <c r="K534" s="1340"/>
      <c r="L534" s="1340"/>
      <c r="M534" s="1340"/>
      <c r="N534" s="1340"/>
      <c r="O534" s="1340"/>
    </row>
    <row r="535" spans="1:15">
      <c r="A535" s="1338"/>
      <c r="B535" s="1342"/>
      <c r="C535" s="1340"/>
      <c r="D535" s="1340"/>
      <c r="E535" s="1340"/>
      <c r="F535" s="1340"/>
      <c r="G535" s="1340"/>
      <c r="H535" s="1340"/>
      <c r="I535" s="1340"/>
      <c r="J535" s="1340"/>
      <c r="K535" s="1340"/>
      <c r="L535" s="1340"/>
      <c r="M535" s="1340"/>
      <c r="N535" s="1340"/>
      <c r="O535" s="1340"/>
    </row>
    <row r="536" spans="1:15">
      <c r="A536" s="1338"/>
      <c r="B536" s="1342"/>
      <c r="C536" s="1340"/>
      <c r="D536" s="1340"/>
      <c r="E536" s="1340"/>
      <c r="F536" s="1340"/>
      <c r="G536" s="1340"/>
      <c r="H536" s="1340"/>
      <c r="I536" s="1340"/>
      <c r="J536" s="1340"/>
      <c r="K536" s="1340"/>
      <c r="L536" s="1340"/>
      <c r="M536" s="1340"/>
      <c r="N536" s="1340"/>
      <c r="O536" s="1340"/>
    </row>
    <row r="537" spans="1:15">
      <c r="A537" s="1338"/>
      <c r="B537" s="1342"/>
      <c r="C537" s="1340"/>
      <c r="D537" s="1340"/>
      <c r="E537" s="1340"/>
      <c r="F537" s="1340"/>
      <c r="G537" s="1340"/>
      <c r="H537" s="1340"/>
      <c r="I537" s="1340"/>
      <c r="J537" s="1340"/>
      <c r="K537" s="1340"/>
      <c r="L537" s="1340"/>
      <c r="M537" s="1340"/>
      <c r="N537" s="1340"/>
      <c r="O537" s="1340"/>
    </row>
    <row r="538" spans="1:15">
      <c r="A538" s="1338"/>
      <c r="B538" s="1342"/>
      <c r="C538" s="1340"/>
      <c r="D538" s="1340"/>
      <c r="E538" s="1340"/>
      <c r="F538" s="1340"/>
      <c r="G538" s="1340"/>
      <c r="H538" s="1340"/>
      <c r="I538" s="1340"/>
      <c r="J538" s="1340"/>
      <c r="K538" s="1340"/>
      <c r="L538" s="1340"/>
      <c r="M538" s="1340"/>
      <c r="N538" s="1340"/>
      <c r="O538" s="1340"/>
    </row>
    <row r="539" spans="1:15">
      <c r="A539" s="1338"/>
      <c r="B539" s="1342"/>
      <c r="C539" s="1340"/>
      <c r="D539" s="1340"/>
      <c r="E539" s="1340"/>
      <c r="F539" s="1340"/>
      <c r="G539" s="1340"/>
      <c r="H539" s="1340"/>
      <c r="I539" s="1340"/>
      <c r="J539" s="1340"/>
      <c r="K539" s="1340"/>
      <c r="L539" s="1340"/>
      <c r="M539" s="1340"/>
      <c r="N539" s="1340"/>
      <c r="O539" s="1340"/>
    </row>
    <row r="540" spans="1:15">
      <c r="A540" s="1338"/>
      <c r="B540" s="1342"/>
      <c r="C540" s="1340"/>
      <c r="D540" s="1340"/>
      <c r="E540" s="1340"/>
      <c r="F540" s="1340"/>
      <c r="G540" s="1340"/>
      <c r="H540" s="1340"/>
      <c r="I540" s="1340"/>
      <c r="J540" s="1340"/>
      <c r="K540" s="1340"/>
      <c r="L540" s="1340"/>
      <c r="M540" s="1340"/>
      <c r="N540" s="1340"/>
      <c r="O540" s="1340"/>
    </row>
    <row r="541" spans="1:15">
      <c r="A541" s="1338"/>
      <c r="B541" s="1342"/>
      <c r="C541" s="1340"/>
      <c r="D541" s="1340"/>
      <c r="E541" s="1340"/>
      <c r="F541" s="1340"/>
      <c r="G541" s="1340"/>
      <c r="H541" s="1340"/>
      <c r="I541" s="1340"/>
      <c r="J541" s="1340"/>
      <c r="K541" s="1340"/>
      <c r="L541" s="1340"/>
      <c r="M541" s="1340"/>
      <c r="N541" s="1340"/>
      <c r="O541" s="1340"/>
    </row>
    <row r="542" spans="1:15">
      <c r="A542" s="1349"/>
      <c r="B542" s="1342"/>
      <c r="C542" s="1340"/>
      <c r="D542" s="1340"/>
      <c r="E542" s="1340"/>
      <c r="F542" s="1340"/>
      <c r="G542" s="1340"/>
      <c r="H542" s="1340"/>
      <c r="I542" s="1340"/>
      <c r="J542" s="1340"/>
      <c r="K542" s="1340"/>
      <c r="L542" s="1340"/>
      <c r="M542" s="1340"/>
      <c r="N542" s="1340"/>
      <c r="O542" s="1340"/>
    </row>
    <row r="543" spans="1:15">
      <c r="A543" s="1359"/>
      <c r="B543" s="1354"/>
      <c r="C543" s="1340"/>
      <c r="D543" s="1340"/>
      <c r="E543" s="1340"/>
      <c r="F543" s="1340"/>
      <c r="G543" s="1340"/>
      <c r="H543" s="1340"/>
      <c r="I543" s="1340"/>
      <c r="J543" s="1340"/>
      <c r="K543" s="1340"/>
      <c r="L543" s="1340"/>
      <c r="M543" s="1340"/>
      <c r="N543" s="1340"/>
      <c r="O543" s="1340"/>
    </row>
    <row r="544" spans="1:15">
      <c r="A544" s="1338"/>
      <c r="B544" s="1342"/>
      <c r="C544" s="1340"/>
      <c r="D544" s="1340"/>
      <c r="E544" s="1340"/>
      <c r="F544" s="1340"/>
      <c r="G544" s="1340"/>
      <c r="H544" s="1340"/>
      <c r="I544" s="1340"/>
      <c r="J544" s="1340"/>
      <c r="K544" s="1340"/>
      <c r="L544" s="1340"/>
      <c r="M544" s="1340"/>
      <c r="N544" s="1340"/>
      <c r="O544" s="1340"/>
    </row>
    <row r="545" spans="1:15">
      <c r="A545" s="1338"/>
      <c r="B545" s="1342"/>
      <c r="C545" s="1340"/>
      <c r="D545" s="1340"/>
      <c r="E545" s="1340"/>
      <c r="F545" s="1340"/>
      <c r="G545" s="1340"/>
      <c r="H545" s="1340"/>
      <c r="I545" s="1340"/>
      <c r="J545" s="1340"/>
      <c r="K545" s="1340"/>
      <c r="L545" s="1340"/>
      <c r="M545" s="1340"/>
      <c r="N545" s="1340"/>
      <c r="O545" s="1340"/>
    </row>
    <row r="546" spans="1:15">
      <c r="A546" s="1338"/>
      <c r="B546" s="1342"/>
      <c r="C546" s="1340"/>
      <c r="D546" s="1340"/>
      <c r="E546" s="1340"/>
      <c r="F546" s="1340"/>
      <c r="G546" s="1340"/>
      <c r="H546" s="1340"/>
      <c r="I546" s="1340"/>
      <c r="J546" s="1340"/>
      <c r="K546" s="1340"/>
      <c r="L546" s="1340"/>
      <c r="M546" s="1340"/>
      <c r="N546" s="1340"/>
      <c r="O546" s="1340"/>
    </row>
    <row r="547" spans="1:15">
      <c r="A547" s="1338"/>
      <c r="B547" s="1342"/>
      <c r="C547" s="1340"/>
      <c r="D547" s="1340"/>
      <c r="E547" s="1340"/>
      <c r="F547" s="1340"/>
      <c r="G547" s="1340"/>
      <c r="H547" s="1340"/>
      <c r="I547" s="1340"/>
      <c r="J547" s="1340"/>
      <c r="K547" s="1340"/>
      <c r="L547" s="1340"/>
      <c r="M547" s="1340"/>
      <c r="N547" s="1340"/>
      <c r="O547" s="1340"/>
    </row>
    <row r="548" spans="1:15">
      <c r="A548" s="1338"/>
      <c r="B548" s="1342"/>
      <c r="C548" s="1340"/>
      <c r="D548" s="1340"/>
      <c r="E548" s="1340"/>
      <c r="F548" s="1340"/>
      <c r="G548" s="1340"/>
      <c r="H548" s="1340"/>
      <c r="I548" s="1340"/>
      <c r="J548" s="1340"/>
      <c r="K548" s="1340"/>
      <c r="L548" s="1340"/>
      <c r="M548" s="1340"/>
      <c r="N548" s="1340"/>
      <c r="O548" s="1340"/>
    </row>
    <row r="549" spans="1:15">
      <c r="A549" s="1338"/>
      <c r="B549" s="1342"/>
      <c r="C549" s="1340"/>
      <c r="D549" s="1340"/>
      <c r="E549" s="1340"/>
      <c r="F549" s="1340"/>
      <c r="G549" s="1340"/>
      <c r="H549" s="1340"/>
      <c r="I549" s="1340"/>
      <c r="J549" s="1340"/>
      <c r="K549" s="1340"/>
      <c r="L549" s="1340"/>
      <c r="M549" s="1340"/>
      <c r="N549" s="1340"/>
      <c r="O549" s="1340"/>
    </row>
    <row r="550" spans="1:15">
      <c r="A550" s="1338"/>
      <c r="B550" s="1342"/>
      <c r="C550" s="1340"/>
      <c r="D550" s="1340"/>
      <c r="E550" s="1340"/>
      <c r="F550" s="1340"/>
      <c r="G550" s="1340"/>
      <c r="H550" s="1340"/>
      <c r="I550" s="1340"/>
      <c r="J550" s="1340"/>
      <c r="K550" s="1340"/>
      <c r="L550" s="1340"/>
      <c r="M550" s="1340"/>
      <c r="N550" s="1340"/>
      <c r="O550" s="1340"/>
    </row>
    <row r="551" spans="1:15">
      <c r="A551" s="1338"/>
      <c r="B551" s="1342"/>
      <c r="C551" s="1340"/>
      <c r="D551" s="1340"/>
      <c r="E551" s="1340"/>
      <c r="F551" s="1340"/>
      <c r="G551" s="1340"/>
      <c r="H551" s="1340"/>
      <c r="I551" s="1340"/>
      <c r="J551" s="1340"/>
      <c r="K551" s="1340"/>
      <c r="L551" s="1340"/>
      <c r="M551" s="1340"/>
      <c r="N551" s="1340"/>
      <c r="O551" s="1340"/>
    </row>
    <row r="552" spans="1:15">
      <c r="A552" s="1338"/>
      <c r="B552" s="1342"/>
      <c r="C552" s="1340"/>
      <c r="D552" s="1340"/>
      <c r="E552" s="1340"/>
      <c r="F552" s="1340"/>
      <c r="G552" s="1340"/>
      <c r="H552" s="1340"/>
      <c r="I552" s="1340"/>
      <c r="J552" s="1340"/>
      <c r="K552" s="1340"/>
      <c r="L552" s="1340"/>
      <c r="M552" s="1340"/>
      <c r="N552" s="1340"/>
      <c r="O552" s="1340"/>
    </row>
    <row r="553" spans="1:15">
      <c r="A553" s="1338"/>
      <c r="B553" s="1342"/>
      <c r="C553" s="1340"/>
      <c r="D553" s="1340"/>
      <c r="E553" s="1340"/>
      <c r="F553" s="1340"/>
      <c r="G553" s="1340"/>
      <c r="H553" s="1340"/>
      <c r="I553" s="1340"/>
      <c r="J553" s="1340"/>
      <c r="K553" s="1340"/>
      <c r="L553" s="1340"/>
      <c r="M553" s="1340"/>
      <c r="N553" s="1340"/>
      <c r="O553" s="1340"/>
    </row>
    <row r="554" spans="1:15">
      <c r="A554" s="1338"/>
      <c r="B554" s="1342"/>
      <c r="C554" s="1340"/>
      <c r="D554" s="1340"/>
      <c r="E554" s="1340"/>
      <c r="F554" s="1340"/>
      <c r="G554" s="1340"/>
      <c r="H554" s="1340"/>
      <c r="I554" s="1340"/>
      <c r="J554" s="1340"/>
      <c r="K554" s="1340"/>
      <c r="L554" s="1340"/>
      <c r="M554" s="1340"/>
      <c r="N554" s="1340"/>
      <c r="O554" s="1340"/>
    </row>
    <row r="555" spans="1:15">
      <c r="A555" s="1338"/>
      <c r="B555" s="1342"/>
      <c r="C555" s="1340"/>
      <c r="D555" s="1340"/>
      <c r="E555" s="1340"/>
      <c r="F555" s="1340"/>
      <c r="G555" s="1340"/>
      <c r="H555" s="1340"/>
      <c r="I555" s="1340"/>
      <c r="J555" s="1340"/>
      <c r="K555" s="1340"/>
      <c r="L555" s="1340"/>
      <c r="M555" s="1340"/>
      <c r="N555" s="1340"/>
      <c r="O555" s="1340"/>
    </row>
    <row r="556" spans="1:15">
      <c r="A556" s="1338"/>
      <c r="B556" s="1342"/>
      <c r="C556" s="1340"/>
      <c r="D556" s="1340"/>
      <c r="E556" s="1340"/>
      <c r="F556" s="1340"/>
      <c r="G556" s="1340"/>
      <c r="H556" s="1340"/>
      <c r="I556" s="1340"/>
      <c r="J556" s="1340"/>
      <c r="K556" s="1340"/>
      <c r="L556" s="1340"/>
      <c r="M556" s="1340"/>
      <c r="N556" s="1340"/>
      <c r="O556" s="1340"/>
    </row>
    <row r="557" spans="1:15">
      <c r="A557" s="1338"/>
      <c r="B557" s="1342"/>
      <c r="C557" s="1340"/>
      <c r="D557" s="1340"/>
      <c r="E557" s="1340"/>
      <c r="F557" s="1340"/>
      <c r="G557" s="1340"/>
      <c r="H557" s="1340"/>
      <c r="I557" s="1340"/>
      <c r="J557" s="1340"/>
      <c r="K557" s="1340"/>
      <c r="L557" s="1340"/>
      <c r="M557" s="1340"/>
      <c r="N557" s="1340"/>
      <c r="O557" s="1340"/>
    </row>
    <row r="558" spans="1:15">
      <c r="A558" s="1338"/>
      <c r="B558" s="1342"/>
      <c r="C558" s="1340"/>
      <c r="D558" s="1340"/>
      <c r="E558" s="1340"/>
      <c r="F558" s="1340"/>
      <c r="G558" s="1340"/>
      <c r="H558" s="1340"/>
      <c r="I558" s="1340"/>
      <c r="J558" s="1340"/>
      <c r="K558" s="1340"/>
      <c r="L558" s="1340"/>
      <c r="M558" s="1340"/>
      <c r="N558" s="1340"/>
      <c r="O558" s="1340"/>
    </row>
    <row r="559" spans="1:15">
      <c r="A559" s="1338"/>
      <c r="B559" s="1342"/>
      <c r="C559" s="1340"/>
      <c r="D559" s="1340"/>
      <c r="E559" s="1340"/>
      <c r="F559" s="1340"/>
      <c r="G559" s="1340"/>
      <c r="H559" s="1340"/>
      <c r="I559" s="1340"/>
      <c r="J559" s="1340"/>
      <c r="K559" s="1340"/>
      <c r="L559" s="1340"/>
      <c r="M559" s="1340"/>
      <c r="N559" s="1340"/>
      <c r="O559" s="1340"/>
    </row>
    <row r="560" spans="1:15">
      <c r="A560" s="1338"/>
      <c r="B560" s="1342"/>
      <c r="C560" s="1340"/>
      <c r="D560" s="1340"/>
      <c r="E560" s="1340"/>
      <c r="F560" s="1340"/>
      <c r="G560" s="1340"/>
      <c r="H560" s="1340"/>
      <c r="I560" s="1340"/>
      <c r="J560" s="1340"/>
      <c r="K560" s="1340"/>
      <c r="L560" s="1340"/>
      <c r="M560" s="1340"/>
      <c r="N560" s="1340"/>
      <c r="O560" s="1340"/>
    </row>
    <row r="561" spans="1:15">
      <c r="A561" s="1338"/>
      <c r="B561" s="1342"/>
      <c r="C561" s="1340"/>
      <c r="D561" s="1340"/>
      <c r="E561" s="1340"/>
      <c r="F561" s="1340"/>
      <c r="G561" s="1340"/>
      <c r="H561" s="1340"/>
      <c r="I561" s="1340"/>
      <c r="J561" s="1340"/>
      <c r="K561" s="1340"/>
      <c r="L561" s="1340"/>
      <c r="M561" s="1340"/>
      <c r="N561" s="1340"/>
      <c r="O561" s="1340"/>
    </row>
    <row r="562" spans="1:15">
      <c r="A562" s="1338"/>
      <c r="B562" s="1342"/>
      <c r="C562" s="1340"/>
      <c r="D562" s="1340"/>
      <c r="E562" s="1340"/>
      <c r="F562" s="1340"/>
      <c r="G562" s="1340"/>
      <c r="H562" s="1340"/>
      <c r="I562" s="1340"/>
      <c r="J562" s="1340"/>
      <c r="K562" s="1340"/>
      <c r="L562" s="1340"/>
      <c r="M562" s="1340"/>
      <c r="N562" s="1340"/>
      <c r="O562" s="1340"/>
    </row>
    <row r="563" spans="1:15">
      <c r="A563" s="1338"/>
      <c r="B563" s="1342"/>
      <c r="C563" s="1340"/>
      <c r="D563" s="1340"/>
      <c r="E563" s="1340"/>
      <c r="F563" s="1340"/>
      <c r="G563" s="1340"/>
      <c r="H563" s="1340"/>
      <c r="I563" s="1340"/>
      <c r="J563" s="1340"/>
      <c r="K563" s="1340"/>
      <c r="L563" s="1340"/>
      <c r="M563" s="1340"/>
      <c r="N563" s="1340"/>
      <c r="O563" s="1340"/>
    </row>
    <row r="564" spans="1:15">
      <c r="A564" s="1338"/>
      <c r="B564" s="1342"/>
      <c r="C564" s="1340"/>
      <c r="D564" s="1340"/>
      <c r="E564" s="1340"/>
      <c r="F564" s="1340"/>
      <c r="G564" s="1340"/>
      <c r="H564" s="1340"/>
      <c r="I564" s="1340"/>
      <c r="J564" s="1340"/>
      <c r="K564" s="1340"/>
      <c r="L564" s="1340"/>
      <c r="M564" s="1340"/>
      <c r="N564" s="1340"/>
      <c r="O564" s="1340"/>
    </row>
    <row r="565" spans="1:15">
      <c r="A565" s="1338"/>
      <c r="B565" s="1342"/>
      <c r="C565" s="1340"/>
      <c r="D565" s="1340"/>
      <c r="E565" s="1340"/>
      <c r="F565" s="1340"/>
      <c r="G565" s="1340"/>
      <c r="H565" s="1340"/>
      <c r="I565" s="1340"/>
      <c r="J565" s="1340"/>
      <c r="K565" s="1340"/>
      <c r="L565" s="1340"/>
      <c r="M565" s="1340"/>
      <c r="N565" s="1340"/>
      <c r="O565" s="1340"/>
    </row>
    <row r="566" spans="1:15">
      <c r="A566" s="1338"/>
      <c r="B566" s="1342"/>
      <c r="C566" s="1340"/>
      <c r="D566" s="1340"/>
      <c r="E566" s="1340"/>
      <c r="F566" s="1340"/>
      <c r="G566" s="1340"/>
      <c r="H566" s="1340"/>
      <c r="I566" s="1340"/>
      <c r="J566" s="1340"/>
      <c r="K566" s="1340"/>
      <c r="L566" s="1340"/>
      <c r="M566" s="1340"/>
      <c r="N566" s="1340"/>
      <c r="O566" s="1340"/>
    </row>
    <row r="567" spans="1:15">
      <c r="A567" s="1338"/>
      <c r="B567" s="1356"/>
      <c r="C567" s="1340"/>
      <c r="D567" s="1340"/>
      <c r="E567" s="1340"/>
      <c r="F567" s="1340"/>
      <c r="G567" s="1340"/>
      <c r="H567" s="1340"/>
      <c r="I567" s="1340"/>
      <c r="J567" s="1340"/>
      <c r="K567" s="1340"/>
      <c r="L567" s="1340"/>
      <c r="M567" s="1340"/>
      <c r="N567" s="1340"/>
      <c r="O567" s="1340"/>
    </row>
    <row r="568" spans="1:15">
      <c r="A568" s="1338"/>
      <c r="B568" s="1342"/>
      <c r="C568" s="1340"/>
      <c r="D568" s="1340"/>
      <c r="E568" s="1340"/>
      <c r="F568" s="1340"/>
      <c r="G568" s="1340"/>
      <c r="H568" s="1340"/>
      <c r="I568" s="1340"/>
      <c r="J568" s="1340"/>
      <c r="K568" s="1340"/>
      <c r="L568" s="1340"/>
      <c r="M568" s="1340"/>
      <c r="N568" s="1340"/>
      <c r="O568" s="1340"/>
    </row>
    <row r="569" spans="1:15">
      <c r="A569" s="1338"/>
      <c r="B569" s="1342"/>
      <c r="C569" s="1340"/>
      <c r="D569" s="1340"/>
      <c r="E569" s="1340"/>
      <c r="F569" s="1340"/>
      <c r="G569" s="1340"/>
      <c r="H569" s="1340"/>
      <c r="I569" s="1340"/>
      <c r="J569" s="1340"/>
      <c r="K569" s="1340"/>
      <c r="L569" s="1340"/>
      <c r="M569" s="1340"/>
      <c r="N569" s="1340"/>
      <c r="O569" s="1340"/>
    </row>
    <row r="570" spans="1:15">
      <c r="A570" s="1338"/>
      <c r="B570" s="1342"/>
      <c r="C570" s="1340"/>
      <c r="D570" s="1340"/>
      <c r="E570" s="1340"/>
      <c r="F570" s="1340"/>
      <c r="G570" s="1340"/>
      <c r="H570" s="1340"/>
      <c r="I570" s="1340"/>
      <c r="J570" s="1340"/>
      <c r="K570" s="1340"/>
      <c r="L570" s="1340"/>
      <c r="M570" s="1340"/>
      <c r="N570" s="1340"/>
      <c r="O570" s="1340"/>
    </row>
    <row r="571" spans="1:15">
      <c r="A571" s="1338"/>
      <c r="B571" s="1358"/>
      <c r="C571" s="1340"/>
      <c r="D571" s="1340"/>
      <c r="E571" s="1340"/>
      <c r="F571" s="1340"/>
      <c r="G571" s="1340"/>
      <c r="H571" s="1340"/>
      <c r="I571" s="1340"/>
      <c r="J571" s="1340"/>
      <c r="K571" s="1340"/>
      <c r="L571" s="1340"/>
      <c r="M571" s="1340"/>
      <c r="N571" s="1340"/>
      <c r="O571" s="1340"/>
    </row>
    <row r="572" spans="1:15">
      <c r="A572" s="1338"/>
      <c r="B572" s="1342"/>
      <c r="C572" s="1340"/>
      <c r="D572" s="1340"/>
      <c r="E572" s="1340"/>
      <c r="F572" s="1340"/>
      <c r="G572" s="1340"/>
      <c r="H572" s="1340"/>
      <c r="I572" s="1340"/>
      <c r="J572" s="1340"/>
      <c r="K572" s="1340"/>
      <c r="L572" s="1340"/>
      <c r="M572" s="1340"/>
      <c r="N572" s="1340"/>
      <c r="O572" s="1340"/>
    </row>
    <row r="573" spans="1:15">
      <c r="A573" s="1338"/>
      <c r="B573" s="1342"/>
      <c r="C573" s="1340"/>
      <c r="D573" s="1340"/>
      <c r="E573" s="1340"/>
      <c r="F573" s="1340"/>
      <c r="G573" s="1340"/>
      <c r="H573" s="1340"/>
      <c r="I573" s="1340"/>
      <c r="J573" s="1340"/>
      <c r="K573" s="1340"/>
      <c r="L573" s="1340"/>
      <c r="M573" s="1340"/>
      <c r="N573" s="1340"/>
      <c r="O573" s="1340"/>
    </row>
    <row r="574" spans="1:15">
      <c r="A574" s="1338"/>
      <c r="B574" s="1342"/>
      <c r="C574" s="1340"/>
      <c r="D574" s="1340"/>
      <c r="E574" s="1340"/>
      <c r="F574" s="1340"/>
      <c r="G574" s="1340"/>
      <c r="H574" s="1340"/>
      <c r="I574" s="1340"/>
      <c r="J574" s="1340"/>
      <c r="K574" s="1340"/>
      <c r="L574" s="1340"/>
      <c r="M574" s="1340"/>
      <c r="N574" s="1340"/>
      <c r="O574" s="1340"/>
    </row>
    <row r="575" spans="1:15">
      <c r="A575" s="1338"/>
      <c r="B575" s="1342"/>
      <c r="C575" s="1340"/>
      <c r="D575" s="1340"/>
      <c r="E575" s="1340"/>
      <c r="F575" s="1340"/>
      <c r="G575" s="1340"/>
      <c r="H575" s="1340"/>
      <c r="I575" s="1340"/>
      <c r="J575" s="1340"/>
      <c r="K575" s="1340"/>
      <c r="L575" s="1340"/>
      <c r="M575" s="1340"/>
      <c r="N575" s="1340"/>
      <c r="O575" s="1340"/>
    </row>
    <row r="576" spans="1:15">
      <c r="A576" s="1338"/>
      <c r="B576" s="1342"/>
      <c r="C576" s="1340"/>
      <c r="D576" s="1340"/>
      <c r="E576" s="1340"/>
      <c r="F576" s="1340"/>
      <c r="G576" s="1340"/>
      <c r="H576" s="1340"/>
      <c r="I576" s="1340"/>
      <c r="J576" s="1340"/>
      <c r="K576" s="1340"/>
      <c r="L576" s="1340"/>
      <c r="M576" s="1340"/>
      <c r="N576" s="1340"/>
      <c r="O576" s="1340"/>
    </row>
    <row r="577" spans="1:15">
      <c r="A577" s="1338"/>
      <c r="B577" s="1342"/>
      <c r="C577" s="1340"/>
      <c r="D577" s="1340"/>
      <c r="E577" s="1340"/>
      <c r="F577" s="1340"/>
      <c r="G577" s="1340"/>
      <c r="H577" s="1340"/>
      <c r="I577" s="1340"/>
      <c r="J577" s="1340"/>
      <c r="K577" s="1340"/>
      <c r="L577" s="1340"/>
      <c r="M577" s="1340"/>
      <c r="N577" s="1340"/>
      <c r="O577" s="1340"/>
    </row>
    <row r="578" spans="1:15">
      <c r="A578" s="1338"/>
      <c r="B578" s="1342"/>
      <c r="C578" s="1340"/>
      <c r="D578" s="1340"/>
      <c r="E578" s="1340"/>
      <c r="F578" s="1340"/>
      <c r="G578" s="1340"/>
      <c r="H578" s="1340"/>
      <c r="I578" s="1340"/>
      <c r="J578" s="1340"/>
      <c r="K578" s="1340"/>
      <c r="L578" s="1340"/>
      <c r="M578" s="1340"/>
      <c r="N578" s="1340"/>
      <c r="O578" s="1340"/>
    </row>
    <row r="579" spans="1:15">
      <c r="A579" s="1338"/>
      <c r="B579" s="1342"/>
      <c r="C579" s="1340"/>
      <c r="D579" s="1340"/>
      <c r="E579" s="1340"/>
      <c r="F579" s="1340"/>
      <c r="G579" s="1340"/>
      <c r="H579" s="1340"/>
      <c r="I579" s="1340"/>
      <c r="J579" s="1340"/>
      <c r="K579" s="1340"/>
      <c r="L579" s="1340"/>
      <c r="M579" s="1340"/>
      <c r="N579" s="1340"/>
      <c r="O579" s="1340"/>
    </row>
    <row r="580" spans="1:15">
      <c r="A580" s="1338"/>
      <c r="B580" s="1342"/>
      <c r="C580" s="1340"/>
      <c r="D580" s="1340"/>
      <c r="E580" s="1340"/>
      <c r="F580" s="1340"/>
      <c r="G580" s="1340"/>
      <c r="H580" s="1340"/>
      <c r="I580" s="1340"/>
      <c r="J580" s="1340"/>
      <c r="K580" s="1340"/>
      <c r="L580" s="1340"/>
      <c r="M580" s="1340"/>
      <c r="N580" s="1340"/>
      <c r="O580" s="1340"/>
    </row>
    <row r="581" spans="1:15">
      <c r="A581" s="1359"/>
      <c r="B581" s="1354"/>
      <c r="C581" s="1340"/>
      <c r="D581" s="1340"/>
      <c r="E581" s="1340"/>
      <c r="F581" s="1340"/>
      <c r="G581" s="1340"/>
      <c r="H581" s="1340"/>
      <c r="I581" s="1340"/>
      <c r="J581" s="1340"/>
      <c r="K581" s="1340"/>
      <c r="L581" s="1340"/>
      <c r="M581" s="1340"/>
      <c r="N581" s="1340"/>
      <c r="O581" s="1340"/>
    </row>
    <row r="582" spans="1:15">
      <c r="A582" s="1338"/>
      <c r="B582" s="1342"/>
      <c r="C582" s="1340"/>
      <c r="D582" s="1340"/>
      <c r="E582" s="1340"/>
      <c r="F582" s="1340"/>
      <c r="G582" s="1340"/>
      <c r="H582" s="1340"/>
      <c r="I582" s="1340"/>
      <c r="J582" s="1340"/>
      <c r="K582" s="1340"/>
      <c r="L582" s="1340"/>
      <c r="M582" s="1340"/>
      <c r="N582" s="1340"/>
      <c r="O582" s="1340"/>
    </row>
    <row r="583" spans="1:15">
      <c r="A583" s="1338"/>
      <c r="B583" s="1342"/>
      <c r="C583" s="1340"/>
      <c r="D583" s="1340"/>
      <c r="E583" s="1340"/>
      <c r="F583" s="1340"/>
      <c r="G583" s="1340"/>
      <c r="H583" s="1340"/>
      <c r="I583" s="1340"/>
      <c r="J583" s="1340"/>
      <c r="K583" s="1340"/>
      <c r="L583" s="1340"/>
      <c r="M583" s="1340"/>
      <c r="N583" s="1340"/>
      <c r="O583" s="1340"/>
    </row>
    <row r="584" spans="1:15">
      <c r="A584" s="1338"/>
      <c r="B584" s="1342"/>
      <c r="C584" s="1340"/>
      <c r="D584" s="1340"/>
      <c r="E584" s="1340"/>
      <c r="F584" s="1340"/>
      <c r="G584" s="1340"/>
      <c r="H584" s="1340"/>
      <c r="I584" s="1340"/>
      <c r="J584" s="1340"/>
      <c r="K584" s="1340"/>
      <c r="L584" s="1340"/>
      <c r="M584" s="1340"/>
      <c r="N584" s="1340"/>
      <c r="O584" s="1340"/>
    </row>
    <row r="585" spans="1:15">
      <c r="A585" s="1338"/>
      <c r="B585" s="1342"/>
      <c r="C585" s="1340"/>
      <c r="D585" s="1340"/>
      <c r="E585" s="1340"/>
      <c r="F585" s="1340"/>
      <c r="G585" s="1340"/>
      <c r="H585" s="1340"/>
      <c r="I585" s="1340"/>
      <c r="J585" s="1340"/>
      <c r="K585" s="1340"/>
      <c r="L585" s="1340"/>
      <c r="M585" s="1340"/>
      <c r="N585" s="1340"/>
      <c r="O585" s="1340"/>
    </row>
    <row r="586" spans="1:15">
      <c r="A586" s="1338"/>
      <c r="B586" s="1342"/>
      <c r="C586" s="1340"/>
      <c r="D586" s="1340"/>
      <c r="E586" s="1340"/>
      <c r="F586" s="1340"/>
      <c r="G586" s="1340"/>
      <c r="H586" s="1340"/>
      <c r="I586" s="1340"/>
      <c r="J586" s="1340"/>
      <c r="K586" s="1340"/>
      <c r="L586" s="1340"/>
      <c r="M586" s="1340"/>
      <c r="N586" s="1340"/>
      <c r="O586" s="1340"/>
    </row>
    <row r="587" spans="1:15">
      <c r="A587" s="1338"/>
      <c r="B587" s="1342"/>
      <c r="C587" s="1340"/>
      <c r="D587" s="1340"/>
      <c r="E587" s="1340"/>
      <c r="F587" s="1340"/>
      <c r="G587" s="1340"/>
      <c r="H587" s="1340"/>
      <c r="I587" s="1340"/>
      <c r="J587" s="1340"/>
      <c r="K587" s="1340"/>
      <c r="L587" s="1340"/>
      <c r="M587" s="1340"/>
      <c r="N587" s="1340"/>
      <c r="O587" s="1340"/>
    </row>
    <row r="588" spans="1:15">
      <c r="A588" s="1338"/>
      <c r="B588" s="1342"/>
      <c r="C588" s="1340"/>
      <c r="D588" s="1340"/>
      <c r="E588" s="1340"/>
      <c r="F588" s="1340"/>
      <c r="G588" s="1340"/>
      <c r="H588" s="1340"/>
      <c r="I588" s="1340"/>
      <c r="J588" s="1340"/>
      <c r="K588" s="1340"/>
      <c r="L588" s="1340"/>
      <c r="M588" s="1340"/>
      <c r="N588" s="1340"/>
      <c r="O588" s="1340"/>
    </row>
    <row r="589" spans="1:15">
      <c r="A589" s="1338"/>
      <c r="B589" s="1342"/>
      <c r="C589" s="1340"/>
      <c r="D589" s="1340"/>
      <c r="E589" s="1340"/>
      <c r="F589" s="1340"/>
      <c r="G589" s="1340"/>
      <c r="H589" s="1340"/>
      <c r="I589" s="1340"/>
      <c r="J589" s="1340"/>
      <c r="K589" s="1340"/>
      <c r="L589" s="1340"/>
      <c r="M589" s="1340"/>
      <c r="N589" s="1340"/>
      <c r="O589" s="1340"/>
    </row>
    <row r="590" spans="1:15">
      <c r="A590" s="1338"/>
      <c r="B590" s="1342"/>
      <c r="C590" s="1340"/>
      <c r="D590" s="1340"/>
      <c r="E590" s="1340"/>
      <c r="F590" s="1340"/>
      <c r="G590" s="1340"/>
      <c r="H590" s="1340"/>
      <c r="I590" s="1340"/>
      <c r="J590" s="1340"/>
      <c r="K590" s="1340"/>
      <c r="L590" s="1340"/>
      <c r="M590" s="1340"/>
      <c r="N590" s="1340"/>
      <c r="O590" s="1340"/>
    </row>
    <row r="591" spans="1:15">
      <c r="A591" s="1338"/>
      <c r="B591" s="1342"/>
      <c r="C591" s="1340"/>
      <c r="D591" s="1340"/>
      <c r="E591" s="1340"/>
      <c r="F591" s="1340"/>
      <c r="G591" s="1340"/>
      <c r="H591" s="1340"/>
      <c r="I591" s="1340"/>
      <c r="J591" s="1340"/>
      <c r="K591" s="1340"/>
      <c r="L591" s="1340"/>
      <c r="M591" s="1340"/>
      <c r="N591" s="1340"/>
      <c r="O591" s="1340"/>
    </row>
    <row r="592" spans="1:15">
      <c r="A592" s="1338"/>
      <c r="B592" s="1342"/>
      <c r="C592" s="1340"/>
      <c r="D592" s="1340"/>
      <c r="E592" s="1340"/>
      <c r="F592" s="1340"/>
      <c r="G592" s="1340"/>
      <c r="H592" s="1340"/>
      <c r="I592" s="1340"/>
      <c r="J592" s="1340"/>
      <c r="K592" s="1340"/>
      <c r="L592" s="1340"/>
      <c r="M592" s="1340"/>
      <c r="N592" s="1340"/>
      <c r="O592" s="1340"/>
    </row>
    <row r="593" spans="1:15">
      <c r="A593" s="1338"/>
      <c r="B593" s="1342"/>
      <c r="C593" s="1340"/>
      <c r="D593" s="1340"/>
      <c r="E593" s="1340"/>
      <c r="F593" s="1340"/>
      <c r="G593" s="1340"/>
      <c r="H593" s="1340"/>
      <c r="I593" s="1340"/>
      <c r="J593" s="1340"/>
      <c r="K593" s="1340"/>
      <c r="L593" s="1340"/>
      <c r="M593" s="1340"/>
      <c r="N593" s="1340"/>
      <c r="O593" s="1340"/>
    </row>
    <row r="594" spans="1:15">
      <c r="A594" s="1338"/>
      <c r="B594" s="1342"/>
      <c r="C594" s="1340"/>
      <c r="D594" s="1340"/>
      <c r="E594" s="1340"/>
      <c r="F594" s="1340"/>
      <c r="G594" s="1340"/>
      <c r="H594" s="1340"/>
      <c r="I594" s="1340"/>
      <c r="J594" s="1340"/>
      <c r="K594" s="1340"/>
      <c r="L594" s="1340"/>
      <c r="M594" s="1340"/>
      <c r="N594" s="1340"/>
      <c r="O594" s="1340"/>
    </row>
    <row r="595" spans="1:15">
      <c r="A595" s="1338"/>
      <c r="B595" s="1342"/>
      <c r="C595" s="1340"/>
      <c r="D595" s="1340"/>
      <c r="E595" s="1340"/>
      <c r="F595" s="1340"/>
      <c r="G595" s="1340"/>
      <c r="H595" s="1340"/>
      <c r="I595" s="1340"/>
      <c r="J595" s="1340"/>
      <c r="K595" s="1340"/>
      <c r="L595" s="1340"/>
      <c r="M595" s="1340"/>
      <c r="N595" s="1340"/>
      <c r="O595" s="1340"/>
    </row>
    <row r="596" spans="1:15">
      <c r="A596" s="1338"/>
      <c r="B596" s="1342"/>
      <c r="C596" s="1340"/>
      <c r="D596" s="1340"/>
      <c r="E596" s="1340"/>
      <c r="F596" s="1340"/>
      <c r="G596" s="1340"/>
      <c r="H596" s="1340"/>
      <c r="I596" s="1340"/>
      <c r="J596" s="1340"/>
      <c r="K596" s="1340"/>
      <c r="L596" s="1340"/>
      <c r="M596" s="1340"/>
      <c r="N596" s="1340"/>
      <c r="O596" s="1340"/>
    </row>
    <row r="597" spans="1:15">
      <c r="A597" s="1338"/>
      <c r="B597" s="1342"/>
      <c r="C597" s="1340"/>
      <c r="D597" s="1340"/>
      <c r="E597" s="1340"/>
      <c r="F597" s="1340"/>
      <c r="G597" s="1340"/>
      <c r="H597" s="1340"/>
      <c r="I597" s="1340"/>
      <c r="J597" s="1340"/>
      <c r="K597" s="1340"/>
      <c r="L597" s="1340"/>
      <c r="M597" s="1340"/>
      <c r="N597" s="1340"/>
      <c r="O597" s="1340"/>
    </row>
    <row r="598" spans="1:15">
      <c r="A598" s="1338"/>
      <c r="B598" s="1342"/>
      <c r="C598" s="1340"/>
      <c r="D598" s="1340"/>
      <c r="E598" s="1340"/>
      <c r="F598" s="1340"/>
      <c r="G598" s="1340"/>
      <c r="H598" s="1340"/>
      <c r="I598" s="1340"/>
      <c r="J598" s="1340"/>
      <c r="K598" s="1340"/>
      <c r="L598" s="1340"/>
      <c r="M598" s="1340"/>
      <c r="N598" s="1340"/>
      <c r="O598" s="1340"/>
    </row>
    <row r="599" spans="1:15">
      <c r="A599" s="1338"/>
      <c r="B599" s="1342"/>
      <c r="C599" s="1340"/>
      <c r="D599" s="1340"/>
      <c r="E599" s="1340"/>
      <c r="F599" s="1340"/>
      <c r="G599" s="1340"/>
      <c r="H599" s="1340"/>
      <c r="I599" s="1340"/>
      <c r="J599" s="1340"/>
      <c r="K599" s="1340"/>
      <c r="L599" s="1340"/>
      <c r="M599" s="1340"/>
      <c r="N599" s="1340"/>
      <c r="O599" s="1340"/>
    </row>
    <row r="600" spans="1:15">
      <c r="A600" s="1338"/>
      <c r="B600" s="1342"/>
      <c r="C600" s="1340"/>
      <c r="D600" s="1340"/>
      <c r="E600" s="1340"/>
      <c r="F600" s="1340"/>
      <c r="G600" s="1340"/>
      <c r="H600" s="1340"/>
      <c r="I600" s="1340"/>
      <c r="J600" s="1340"/>
      <c r="K600" s="1340"/>
      <c r="L600" s="1340"/>
      <c r="M600" s="1340"/>
      <c r="N600" s="1340"/>
      <c r="O600" s="1340"/>
    </row>
    <row r="601" spans="1:15">
      <c r="A601" s="1338"/>
      <c r="B601" s="1342"/>
      <c r="C601" s="1340"/>
      <c r="D601" s="1340"/>
      <c r="E601" s="1340"/>
      <c r="F601" s="1340"/>
      <c r="G601" s="1340"/>
      <c r="H601" s="1340"/>
      <c r="I601" s="1340"/>
      <c r="J601" s="1340"/>
      <c r="K601" s="1340"/>
      <c r="L601" s="1340"/>
      <c r="M601" s="1340"/>
      <c r="N601" s="1340"/>
      <c r="O601" s="1340"/>
    </row>
    <row r="602" spans="1:15">
      <c r="A602" s="1338"/>
      <c r="B602" s="1342"/>
      <c r="C602" s="1340"/>
      <c r="D602" s="1340"/>
      <c r="E602" s="1340"/>
      <c r="F602" s="1340"/>
      <c r="G602" s="1340"/>
      <c r="H602" s="1340"/>
      <c r="I602" s="1340"/>
      <c r="J602" s="1340"/>
      <c r="K602" s="1340"/>
      <c r="L602" s="1340"/>
      <c r="M602" s="1340"/>
      <c r="N602" s="1340"/>
      <c r="O602" s="1340"/>
    </row>
    <row r="603" spans="1:15">
      <c r="A603" s="1338"/>
      <c r="B603" s="1342"/>
      <c r="C603" s="1340"/>
      <c r="D603" s="1340"/>
      <c r="E603" s="1340"/>
      <c r="F603" s="1340"/>
      <c r="G603" s="1340"/>
      <c r="H603" s="1340"/>
      <c r="I603" s="1340"/>
      <c r="J603" s="1340"/>
      <c r="K603" s="1340"/>
      <c r="L603" s="1340"/>
      <c r="M603" s="1340"/>
      <c r="N603" s="1340"/>
      <c r="O603" s="1340"/>
    </row>
    <row r="604" spans="1:15">
      <c r="A604" s="1338"/>
      <c r="B604" s="1358"/>
      <c r="C604" s="1340"/>
      <c r="D604" s="1340"/>
      <c r="E604" s="1340"/>
      <c r="F604" s="1340"/>
      <c r="G604" s="1340"/>
      <c r="H604" s="1340"/>
      <c r="I604" s="1340"/>
      <c r="J604" s="1340"/>
      <c r="K604" s="1340"/>
      <c r="L604" s="1340"/>
      <c r="M604" s="1340"/>
      <c r="N604" s="1340"/>
      <c r="O604" s="1340"/>
    </row>
    <row r="605" spans="1:15">
      <c r="A605" s="1338"/>
      <c r="B605" s="1342"/>
      <c r="C605" s="1340"/>
      <c r="D605" s="1340"/>
      <c r="E605" s="1340"/>
      <c r="F605" s="1340"/>
      <c r="G605" s="1340"/>
      <c r="H605" s="1340"/>
      <c r="I605" s="1340"/>
      <c r="J605" s="1340"/>
      <c r="K605" s="1340"/>
      <c r="L605" s="1340"/>
      <c r="M605" s="1340"/>
      <c r="N605" s="1340"/>
      <c r="O605" s="1340"/>
    </row>
    <row r="606" spans="1:15">
      <c r="A606" s="1338"/>
      <c r="B606" s="1358"/>
      <c r="C606" s="1340"/>
      <c r="D606" s="1340"/>
      <c r="E606" s="1340"/>
      <c r="F606" s="1340"/>
      <c r="G606" s="1340"/>
      <c r="H606" s="1340"/>
      <c r="I606" s="1340"/>
      <c r="J606" s="1340"/>
      <c r="K606" s="1340"/>
      <c r="L606" s="1340"/>
      <c r="M606" s="1340"/>
      <c r="N606" s="1340"/>
      <c r="O606" s="1340"/>
    </row>
    <row r="607" spans="1:15">
      <c r="A607" s="1338"/>
      <c r="B607" s="1358"/>
      <c r="C607" s="1340"/>
      <c r="D607" s="1340"/>
      <c r="E607" s="1340"/>
      <c r="F607" s="1340"/>
      <c r="G607" s="1340"/>
      <c r="H607" s="1340"/>
      <c r="I607" s="1340"/>
      <c r="J607" s="1340"/>
      <c r="K607" s="1340"/>
      <c r="L607" s="1340"/>
      <c r="M607" s="1340"/>
      <c r="N607" s="1340"/>
      <c r="O607" s="1340"/>
    </row>
    <row r="608" spans="1:15">
      <c r="A608" s="1338"/>
      <c r="B608" s="1342"/>
      <c r="C608" s="1340"/>
      <c r="D608" s="1340"/>
      <c r="E608" s="1340"/>
      <c r="F608" s="1340"/>
      <c r="G608" s="1340"/>
      <c r="H608" s="1340"/>
      <c r="I608" s="1340"/>
      <c r="J608" s="1340"/>
      <c r="K608" s="1340"/>
      <c r="L608" s="1340"/>
      <c r="M608" s="1340"/>
      <c r="N608" s="1340"/>
      <c r="O608" s="1340"/>
    </row>
    <row r="609" spans="1:15">
      <c r="A609" s="1338"/>
      <c r="B609" s="1342"/>
      <c r="C609" s="1340"/>
      <c r="D609" s="1340"/>
      <c r="E609" s="1340"/>
      <c r="F609" s="1340"/>
      <c r="G609" s="1340"/>
      <c r="H609" s="1340"/>
      <c r="I609" s="1340"/>
      <c r="J609" s="1340"/>
      <c r="K609" s="1340"/>
      <c r="L609" s="1340"/>
      <c r="M609" s="1340"/>
      <c r="N609" s="1340"/>
      <c r="O609" s="1340"/>
    </row>
    <row r="610" spans="1:15">
      <c r="A610" s="1338"/>
      <c r="B610" s="1342"/>
      <c r="C610" s="1340"/>
      <c r="D610" s="1340"/>
      <c r="E610" s="1340"/>
      <c r="F610" s="1340"/>
      <c r="G610" s="1340"/>
      <c r="H610" s="1340"/>
      <c r="I610" s="1340"/>
      <c r="J610" s="1340"/>
      <c r="K610" s="1340"/>
      <c r="L610" s="1340"/>
      <c r="M610" s="1340"/>
      <c r="N610" s="1340"/>
      <c r="O610" s="1340"/>
    </row>
    <row r="611" spans="1:15">
      <c r="A611" s="1338"/>
      <c r="B611" s="1342"/>
      <c r="C611" s="1340"/>
      <c r="D611" s="1340"/>
      <c r="E611" s="1340"/>
      <c r="F611" s="1340"/>
      <c r="G611" s="1340"/>
      <c r="H611" s="1340"/>
      <c r="I611" s="1340"/>
      <c r="J611" s="1340"/>
      <c r="K611" s="1340"/>
      <c r="L611" s="1340"/>
      <c r="M611" s="1340"/>
      <c r="N611" s="1340"/>
      <c r="O611" s="1340"/>
    </row>
    <row r="612" spans="1:15">
      <c r="A612" s="1338"/>
      <c r="B612" s="1342"/>
      <c r="C612" s="1340"/>
      <c r="D612" s="1340"/>
      <c r="E612" s="1340"/>
      <c r="F612" s="1340"/>
      <c r="G612" s="1340"/>
      <c r="H612" s="1340"/>
      <c r="I612" s="1340"/>
      <c r="J612" s="1340"/>
      <c r="K612" s="1340"/>
      <c r="L612" s="1340"/>
      <c r="M612" s="1340"/>
      <c r="N612" s="1340"/>
      <c r="O612" s="1340"/>
    </row>
    <row r="613" spans="1:15">
      <c r="A613" s="1338"/>
      <c r="B613" s="1342"/>
      <c r="C613" s="1340"/>
      <c r="D613" s="1340"/>
      <c r="E613" s="1340"/>
      <c r="F613" s="1340"/>
      <c r="G613" s="1340"/>
      <c r="H613" s="1340"/>
      <c r="I613" s="1340"/>
      <c r="J613" s="1340"/>
      <c r="K613" s="1340"/>
      <c r="L613" s="1340"/>
      <c r="M613" s="1340"/>
      <c r="N613" s="1340"/>
      <c r="O613" s="1340"/>
    </row>
    <row r="614" spans="1:15">
      <c r="A614" s="1338"/>
      <c r="B614" s="1342"/>
      <c r="C614" s="1340"/>
      <c r="D614" s="1340"/>
      <c r="E614" s="1340"/>
      <c r="F614" s="1340"/>
      <c r="G614" s="1340"/>
      <c r="H614" s="1340"/>
      <c r="I614" s="1340"/>
      <c r="J614" s="1340"/>
      <c r="K614" s="1340"/>
      <c r="L614" s="1340"/>
      <c r="M614" s="1340"/>
      <c r="N614" s="1340"/>
      <c r="O614" s="1340"/>
    </row>
    <row r="615" spans="1:15">
      <c r="A615" s="1338"/>
      <c r="B615" s="1342"/>
      <c r="C615" s="1340"/>
      <c r="D615" s="1340"/>
      <c r="E615" s="1340"/>
      <c r="F615" s="1340"/>
      <c r="G615" s="1340"/>
      <c r="H615" s="1340"/>
      <c r="I615" s="1340"/>
      <c r="J615" s="1340"/>
      <c r="K615" s="1340"/>
      <c r="L615" s="1340"/>
      <c r="M615" s="1340"/>
      <c r="N615" s="1340"/>
      <c r="O615" s="1340"/>
    </row>
    <row r="616" spans="1:15">
      <c r="A616" s="1349"/>
      <c r="B616" s="1342"/>
      <c r="C616" s="1340"/>
      <c r="D616" s="1340"/>
      <c r="E616" s="1340"/>
      <c r="F616" s="1340"/>
      <c r="G616" s="1340"/>
      <c r="H616" s="1340"/>
      <c r="I616" s="1340"/>
      <c r="J616" s="1340"/>
      <c r="K616" s="1340"/>
      <c r="L616" s="1340"/>
      <c r="M616" s="1340"/>
      <c r="N616" s="1340"/>
      <c r="O616" s="1340"/>
    </row>
    <row r="617" spans="1:15">
      <c r="A617" s="1359"/>
      <c r="B617" s="1354"/>
      <c r="C617" s="1340"/>
      <c r="D617" s="1340"/>
      <c r="E617" s="1340"/>
      <c r="F617" s="1340"/>
      <c r="G617" s="1340"/>
      <c r="H617" s="1340"/>
      <c r="I617" s="1340"/>
      <c r="J617" s="1340"/>
      <c r="K617" s="1340"/>
      <c r="L617" s="1340"/>
      <c r="M617" s="1340"/>
      <c r="N617" s="1340"/>
      <c r="O617" s="1340"/>
    </row>
    <row r="618" spans="1:15">
      <c r="A618" s="1361"/>
      <c r="B618" s="1358"/>
      <c r="C618" s="1340"/>
      <c r="D618" s="1340"/>
      <c r="E618" s="1340"/>
      <c r="F618" s="1340"/>
      <c r="G618" s="1340"/>
      <c r="H618" s="1340"/>
      <c r="I618" s="1340"/>
      <c r="J618" s="1340"/>
      <c r="K618" s="1340"/>
      <c r="L618" s="1340"/>
      <c r="M618" s="1340"/>
      <c r="N618" s="1340"/>
      <c r="O618" s="1340"/>
    </row>
    <row r="619" spans="1:15">
      <c r="A619" s="1361"/>
      <c r="B619" s="1342"/>
      <c r="C619" s="1340"/>
      <c r="D619" s="1340"/>
      <c r="E619" s="1340"/>
      <c r="F619" s="1340"/>
      <c r="G619" s="1340"/>
      <c r="H619" s="1340"/>
      <c r="I619" s="1340"/>
      <c r="J619" s="1340"/>
      <c r="K619" s="1340"/>
      <c r="L619" s="1340"/>
      <c r="M619" s="1340"/>
      <c r="N619" s="1340"/>
      <c r="O619" s="1340"/>
    </row>
    <row r="620" spans="1:15">
      <c r="A620" s="1338"/>
      <c r="B620" s="1342"/>
      <c r="C620" s="1340"/>
      <c r="D620" s="1340"/>
      <c r="E620" s="1340"/>
      <c r="F620" s="1340"/>
      <c r="G620" s="1340"/>
      <c r="H620" s="1340"/>
      <c r="I620" s="1340"/>
      <c r="J620" s="1340"/>
      <c r="K620" s="1340"/>
      <c r="L620" s="1340"/>
      <c r="M620" s="1340"/>
      <c r="N620" s="1340"/>
      <c r="O620" s="1340"/>
    </row>
    <row r="621" spans="1:15">
      <c r="A621" s="1338"/>
      <c r="B621" s="1342"/>
      <c r="C621" s="1340"/>
      <c r="D621" s="1340"/>
      <c r="E621" s="1340"/>
      <c r="F621" s="1340"/>
      <c r="G621" s="1340"/>
      <c r="H621" s="1340"/>
      <c r="I621" s="1340"/>
      <c r="J621" s="1340"/>
      <c r="K621" s="1340"/>
      <c r="L621" s="1340"/>
      <c r="M621" s="1340"/>
      <c r="N621" s="1340"/>
      <c r="O621" s="1340"/>
    </row>
    <row r="622" spans="1:15">
      <c r="A622" s="1338"/>
      <c r="B622" s="1342"/>
      <c r="C622" s="1340"/>
      <c r="D622" s="1340"/>
      <c r="E622" s="1340"/>
      <c r="F622" s="1340"/>
      <c r="G622" s="1340"/>
      <c r="H622" s="1340"/>
      <c r="I622" s="1340"/>
      <c r="J622" s="1340"/>
      <c r="K622" s="1340"/>
      <c r="L622" s="1340"/>
      <c r="M622" s="1340"/>
      <c r="N622" s="1340"/>
      <c r="O622" s="1340"/>
    </row>
    <row r="623" spans="1:15">
      <c r="A623" s="1338"/>
      <c r="B623" s="1342"/>
      <c r="C623" s="1340"/>
      <c r="D623" s="1340"/>
      <c r="E623" s="1340"/>
      <c r="F623" s="1340"/>
      <c r="G623" s="1340"/>
      <c r="H623" s="1340"/>
      <c r="I623" s="1340"/>
      <c r="J623" s="1340"/>
      <c r="K623" s="1340"/>
      <c r="L623" s="1340"/>
      <c r="M623" s="1340"/>
      <c r="N623" s="1340"/>
      <c r="O623" s="1340"/>
    </row>
    <row r="624" spans="1:15">
      <c r="A624" s="1338"/>
      <c r="B624" s="1342"/>
      <c r="C624" s="1340"/>
      <c r="D624" s="1340"/>
      <c r="E624" s="1340"/>
      <c r="F624" s="1340"/>
      <c r="G624" s="1340"/>
      <c r="H624" s="1340"/>
      <c r="I624" s="1340"/>
      <c r="J624" s="1340"/>
      <c r="K624" s="1340"/>
      <c r="L624" s="1340"/>
      <c r="M624" s="1340"/>
      <c r="N624" s="1340"/>
      <c r="O624" s="1340"/>
    </row>
    <row r="625" spans="1:15">
      <c r="A625" s="1338"/>
      <c r="B625" s="1342"/>
      <c r="C625" s="1340"/>
      <c r="D625" s="1340"/>
      <c r="E625" s="1340"/>
      <c r="F625" s="1340"/>
      <c r="G625" s="1340"/>
      <c r="H625" s="1340"/>
      <c r="I625" s="1340"/>
      <c r="J625" s="1340"/>
      <c r="K625" s="1340"/>
      <c r="L625" s="1340"/>
      <c r="M625" s="1340"/>
      <c r="N625" s="1340"/>
      <c r="O625" s="1340"/>
    </row>
    <row r="626" spans="1:15">
      <c r="A626" s="1338"/>
      <c r="B626" s="1342"/>
      <c r="C626" s="1340"/>
      <c r="D626" s="1340"/>
      <c r="E626" s="1340"/>
      <c r="F626" s="1340"/>
      <c r="G626" s="1340"/>
      <c r="H626" s="1340"/>
      <c r="I626" s="1340"/>
      <c r="J626" s="1340"/>
      <c r="K626" s="1340"/>
      <c r="L626" s="1340"/>
      <c r="M626" s="1340"/>
      <c r="N626" s="1340"/>
      <c r="O626" s="1340"/>
    </row>
    <row r="627" spans="1:15">
      <c r="A627" s="1338"/>
      <c r="B627" s="1342"/>
      <c r="C627" s="1340"/>
      <c r="D627" s="1340"/>
      <c r="E627" s="1340"/>
      <c r="F627" s="1340"/>
      <c r="G627" s="1340"/>
      <c r="H627" s="1340"/>
      <c r="I627" s="1340"/>
      <c r="J627" s="1340"/>
      <c r="K627" s="1340"/>
      <c r="L627" s="1340"/>
      <c r="M627" s="1340"/>
      <c r="N627" s="1340"/>
      <c r="O627" s="1340"/>
    </row>
    <row r="628" spans="1:15">
      <c r="A628" s="1338"/>
      <c r="B628" s="1342"/>
      <c r="C628" s="1340"/>
      <c r="D628" s="1340"/>
      <c r="E628" s="1340"/>
      <c r="F628" s="1340"/>
      <c r="G628" s="1340"/>
      <c r="H628" s="1340"/>
      <c r="I628" s="1340"/>
      <c r="J628" s="1340"/>
      <c r="K628" s="1340"/>
      <c r="L628" s="1340"/>
      <c r="M628" s="1340"/>
      <c r="N628" s="1340"/>
      <c r="O628" s="1340"/>
    </row>
    <row r="629" spans="1:15">
      <c r="A629" s="1338"/>
      <c r="B629" s="1342"/>
      <c r="C629" s="1340"/>
      <c r="D629" s="1340"/>
      <c r="E629" s="1340"/>
      <c r="F629" s="1340"/>
      <c r="G629" s="1340"/>
      <c r="H629" s="1340"/>
      <c r="I629" s="1340"/>
      <c r="J629" s="1340"/>
      <c r="K629" s="1340"/>
      <c r="L629" s="1340"/>
      <c r="M629" s="1340"/>
      <c r="N629" s="1340"/>
      <c r="O629" s="1340"/>
    </row>
    <row r="630" spans="1:15">
      <c r="A630" s="1338"/>
      <c r="B630" s="1342"/>
      <c r="C630" s="1340"/>
      <c r="D630" s="1340"/>
      <c r="E630" s="1340"/>
      <c r="F630" s="1340"/>
      <c r="G630" s="1340"/>
      <c r="H630" s="1340"/>
      <c r="I630" s="1340"/>
      <c r="J630" s="1340"/>
      <c r="K630" s="1340"/>
      <c r="L630" s="1340"/>
      <c r="M630" s="1340"/>
      <c r="N630" s="1340"/>
      <c r="O630" s="1340"/>
    </row>
    <row r="631" spans="1:15">
      <c r="A631" s="1338"/>
      <c r="B631" s="1342"/>
      <c r="C631" s="1340"/>
      <c r="D631" s="1340"/>
      <c r="E631" s="1340"/>
      <c r="F631" s="1340"/>
      <c r="G631" s="1340"/>
      <c r="H631" s="1340"/>
      <c r="I631" s="1340"/>
      <c r="J631" s="1340"/>
      <c r="K631" s="1340"/>
      <c r="L631" s="1340"/>
      <c r="M631" s="1340"/>
      <c r="N631" s="1340"/>
      <c r="O631" s="1340"/>
    </row>
    <row r="632" spans="1:15">
      <c r="A632" s="1338"/>
      <c r="B632" s="1342"/>
      <c r="C632" s="1340"/>
      <c r="D632" s="1340"/>
      <c r="E632" s="1340"/>
      <c r="F632" s="1340"/>
      <c r="G632" s="1340"/>
      <c r="H632" s="1340"/>
      <c r="I632" s="1340"/>
      <c r="J632" s="1340"/>
      <c r="K632" s="1340"/>
      <c r="L632" s="1340"/>
      <c r="M632" s="1340"/>
      <c r="N632" s="1340"/>
      <c r="O632" s="1340"/>
    </row>
    <row r="633" spans="1:15">
      <c r="A633" s="1338"/>
      <c r="B633" s="1342"/>
      <c r="C633" s="1340"/>
      <c r="D633" s="1340"/>
      <c r="E633" s="1340"/>
      <c r="F633" s="1340"/>
      <c r="G633" s="1340"/>
      <c r="H633" s="1340"/>
      <c r="I633" s="1340"/>
      <c r="J633" s="1340"/>
      <c r="K633" s="1340"/>
      <c r="L633" s="1340"/>
      <c r="M633" s="1340"/>
      <c r="N633" s="1340"/>
      <c r="O633" s="1340"/>
    </row>
    <row r="634" spans="1:15">
      <c r="A634" s="1338"/>
      <c r="B634" s="1342"/>
      <c r="C634" s="1340"/>
      <c r="D634" s="1340"/>
      <c r="E634" s="1340"/>
      <c r="F634" s="1340"/>
      <c r="G634" s="1340"/>
      <c r="H634" s="1340"/>
      <c r="I634" s="1340"/>
      <c r="J634" s="1340"/>
      <c r="K634" s="1340"/>
      <c r="L634" s="1340"/>
      <c r="M634" s="1340"/>
      <c r="N634" s="1340"/>
      <c r="O634" s="1340"/>
    </row>
    <row r="635" spans="1:15">
      <c r="A635" s="1338"/>
      <c r="B635" s="1342"/>
      <c r="C635" s="1340"/>
      <c r="D635" s="1340"/>
      <c r="E635" s="1340"/>
      <c r="F635" s="1340"/>
      <c r="G635" s="1340"/>
      <c r="H635" s="1340"/>
      <c r="I635" s="1340"/>
      <c r="J635" s="1340"/>
      <c r="K635" s="1340"/>
      <c r="L635" s="1340"/>
      <c r="M635" s="1340"/>
      <c r="N635" s="1340"/>
      <c r="O635" s="1340"/>
    </row>
    <row r="636" spans="1:15">
      <c r="A636" s="1338"/>
      <c r="B636" s="1342"/>
      <c r="C636" s="1340"/>
      <c r="D636" s="1340"/>
      <c r="E636" s="1340"/>
      <c r="F636" s="1340"/>
      <c r="G636" s="1340"/>
      <c r="H636" s="1340"/>
      <c r="I636" s="1340"/>
      <c r="J636" s="1340"/>
      <c r="K636" s="1340"/>
      <c r="L636" s="1340"/>
      <c r="M636" s="1340"/>
      <c r="N636" s="1340"/>
      <c r="O636" s="1340"/>
    </row>
    <row r="637" spans="1:15">
      <c r="A637" s="1338"/>
      <c r="B637" s="1342"/>
      <c r="C637" s="1340"/>
      <c r="D637" s="1340"/>
      <c r="E637" s="1340"/>
      <c r="F637" s="1340"/>
      <c r="G637" s="1340"/>
      <c r="H637" s="1340"/>
      <c r="I637" s="1340"/>
      <c r="J637" s="1340"/>
      <c r="K637" s="1340"/>
      <c r="L637" s="1340"/>
      <c r="M637" s="1340"/>
      <c r="N637" s="1340"/>
      <c r="O637" s="1340"/>
    </row>
    <row r="638" spans="1:15">
      <c r="A638" s="1338"/>
      <c r="B638" s="1342"/>
      <c r="C638" s="1340"/>
      <c r="D638" s="1340"/>
      <c r="E638" s="1340"/>
      <c r="F638" s="1340"/>
      <c r="G638" s="1340"/>
      <c r="H638" s="1340"/>
      <c r="I638" s="1340"/>
      <c r="J638" s="1340"/>
      <c r="K638" s="1340"/>
      <c r="L638" s="1340"/>
      <c r="M638" s="1340"/>
      <c r="N638" s="1340"/>
      <c r="O638" s="1340"/>
    </row>
    <row r="639" spans="1:15">
      <c r="A639" s="1338"/>
      <c r="B639" s="1342"/>
      <c r="C639" s="1340"/>
      <c r="D639" s="1340"/>
      <c r="E639" s="1340"/>
      <c r="F639" s="1340"/>
      <c r="G639" s="1340"/>
      <c r="H639" s="1340"/>
      <c r="I639" s="1340"/>
      <c r="J639" s="1340"/>
      <c r="K639" s="1340"/>
      <c r="L639" s="1340"/>
      <c r="M639" s="1340"/>
      <c r="N639" s="1340"/>
      <c r="O639" s="1340"/>
    </row>
    <row r="640" spans="1:15">
      <c r="A640" s="1338"/>
      <c r="B640" s="1342"/>
      <c r="C640" s="1340"/>
      <c r="D640" s="1340"/>
      <c r="E640" s="1340"/>
      <c r="F640" s="1340"/>
      <c r="G640" s="1340"/>
      <c r="H640" s="1340"/>
      <c r="I640" s="1340"/>
      <c r="J640" s="1340"/>
      <c r="K640" s="1340"/>
      <c r="L640" s="1340"/>
      <c r="M640" s="1340"/>
      <c r="N640" s="1340"/>
      <c r="O640" s="1340"/>
    </row>
    <row r="641" spans="1:15">
      <c r="A641" s="1363"/>
      <c r="B641" s="1342"/>
      <c r="C641" s="1340"/>
      <c r="D641" s="1340"/>
      <c r="E641" s="1340"/>
      <c r="F641" s="1340"/>
      <c r="G641" s="1340"/>
      <c r="H641" s="1340"/>
      <c r="I641" s="1340"/>
      <c r="J641" s="1340"/>
      <c r="K641" s="1340"/>
      <c r="L641" s="1340"/>
      <c r="M641" s="1340"/>
      <c r="N641" s="1340"/>
      <c r="O641" s="1340"/>
    </row>
    <row r="642" spans="1:15">
      <c r="A642" s="1338"/>
      <c r="B642" s="1358"/>
      <c r="C642" s="1340"/>
      <c r="D642" s="1340"/>
      <c r="E642" s="1340"/>
      <c r="F642" s="1340"/>
      <c r="G642" s="1340"/>
      <c r="H642" s="1340"/>
      <c r="I642" s="1340"/>
      <c r="J642" s="1340"/>
      <c r="K642" s="1340"/>
      <c r="L642" s="1340"/>
      <c r="M642" s="1340"/>
      <c r="N642" s="1340"/>
      <c r="O642" s="1340"/>
    </row>
    <row r="643" spans="1:15">
      <c r="A643" s="1338"/>
      <c r="B643" s="1358"/>
      <c r="C643" s="1340"/>
      <c r="D643" s="1340"/>
      <c r="E643" s="1340"/>
      <c r="F643" s="1340"/>
      <c r="G643" s="1340"/>
      <c r="H643" s="1340"/>
      <c r="I643" s="1340"/>
      <c r="J643" s="1340"/>
      <c r="K643" s="1340"/>
      <c r="L643" s="1340"/>
      <c r="M643" s="1340"/>
      <c r="N643" s="1340"/>
      <c r="O643" s="1340"/>
    </row>
    <row r="644" spans="1:15">
      <c r="A644" s="1338"/>
      <c r="B644" s="1342"/>
      <c r="C644" s="1340"/>
      <c r="D644" s="1340"/>
      <c r="E644" s="1340"/>
      <c r="F644" s="1340"/>
      <c r="G644" s="1340"/>
      <c r="H644" s="1340"/>
      <c r="I644" s="1340"/>
      <c r="J644" s="1340"/>
      <c r="K644" s="1340"/>
      <c r="L644" s="1340"/>
      <c r="M644" s="1340"/>
      <c r="N644" s="1340"/>
      <c r="O644" s="1340"/>
    </row>
    <row r="645" spans="1:15">
      <c r="A645" s="1338"/>
      <c r="B645" s="1342"/>
      <c r="C645" s="1340"/>
      <c r="D645" s="1340"/>
      <c r="E645" s="1340"/>
      <c r="F645" s="1340"/>
      <c r="G645" s="1340"/>
      <c r="H645" s="1340"/>
      <c r="I645" s="1340"/>
      <c r="J645" s="1340"/>
      <c r="K645" s="1340"/>
      <c r="L645" s="1340"/>
      <c r="M645" s="1340"/>
      <c r="N645" s="1340"/>
      <c r="O645" s="1340"/>
    </row>
    <row r="646" spans="1:15">
      <c r="A646" s="1338"/>
      <c r="B646" s="1342"/>
      <c r="C646" s="1340"/>
      <c r="D646" s="1340"/>
      <c r="E646" s="1340"/>
      <c r="F646" s="1340"/>
      <c r="G646" s="1340"/>
      <c r="H646" s="1340"/>
      <c r="I646" s="1340"/>
      <c r="J646" s="1340"/>
      <c r="K646" s="1340"/>
      <c r="L646" s="1340"/>
      <c r="M646" s="1340"/>
      <c r="N646" s="1340"/>
      <c r="O646" s="1340"/>
    </row>
    <row r="647" spans="1:15">
      <c r="A647" s="1338"/>
      <c r="B647" s="1342"/>
      <c r="C647" s="1340"/>
      <c r="D647" s="1340"/>
      <c r="E647" s="1340"/>
      <c r="F647" s="1340"/>
      <c r="G647" s="1340"/>
      <c r="H647" s="1340"/>
      <c r="I647" s="1340"/>
      <c r="J647" s="1340"/>
      <c r="K647" s="1340"/>
      <c r="L647" s="1340"/>
      <c r="M647" s="1340"/>
      <c r="N647" s="1340"/>
      <c r="O647" s="1340"/>
    </row>
    <row r="648" spans="1:15">
      <c r="A648" s="1338"/>
      <c r="B648" s="1358"/>
      <c r="C648" s="1340"/>
      <c r="D648" s="1340"/>
      <c r="E648" s="1340"/>
      <c r="F648" s="1340"/>
      <c r="G648" s="1340"/>
      <c r="H648" s="1340"/>
      <c r="I648" s="1340"/>
      <c r="J648" s="1340"/>
      <c r="K648" s="1340"/>
      <c r="L648" s="1340"/>
      <c r="M648" s="1340"/>
      <c r="N648" s="1340"/>
      <c r="O648" s="1340"/>
    </row>
    <row r="649" spans="1:15">
      <c r="A649" s="1338"/>
      <c r="B649" s="1358"/>
      <c r="C649" s="1340"/>
      <c r="D649" s="1340"/>
      <c r="E649" s="1340"/>
      <c r="F649" s="1340"/>
      <c r="G649" s="1340"/>
      <c r="H649" s="1340"/>
      <c r="I649" s="1340"/>
      <c r="J649" s="1340"/>
      <c r="K649" s="1340"/>
      <c r="L649" s="1340"/>
      <c r="M649" s="1340"/>
      <c r="N649" s="1340"/>
      <c r="O649" s="1340"/>
    </row>
    <row r="650" spans="1:15">
      <c r="A650" s="1363"/>
      <c r="B650" s="1342"/>
      <c r="C650" s="1340"/>
      <c r="D650" s="1340"/>
      <c r="E650" s="1340"/>
      <c r="F650" s="1340"/>
      <c r="G650" s="1340"/>
      <c r="H650" s="1340"/>
      <c r="I650" s="1340"/>
      <c r="J650" s="1340"/>
      <c r="K650" s="1340"/>
      <c r="L650" s="1340"/>
      <c r="M650" s="1340"/>
      <c r="N650" s="1340"/>
      <c r="O650" s="1340"/>
    </row>
    <row r="651" spans="1:15">
      <c r="A651" s="1338"/>
      <c r="B651" s="1342"/>
      <c r="C651" s="1340"/>
      <c r="D651" s="1340"/>
      <c r="E651" s="1340"/>
      <c r="F651" s="1340"/>
      <c r="G651" s="1340"/>
      <c r="H651" s="1340"/>
      <c r="I651" s="1340"/>
      <c r="J651" s="1340"/>
      <c r="K651" s="1340"/>
      <c r="L651" s="1340"/>
      <c r="M651" s="1340"/>
      <c r="N651" s="1340"/>
      <c r="O651" s="1340"/>
    </row>
    <row r="652" spans="1:15">
      <c r="A652" s="1338"/>
      <c r="B652" s="1342"/>
      <c r="C652" s="1340"/>
      <c r="D652" s="1340"/>
      <c r="E652" s="1340"/>
      <c r="F652" s="1340"/>
      <c r="G652" s="1340"/>
      <c r="H652" s="1340"/>
      <c r="I652" s="1340"/>
      <c r="J652" s="1340"/>
      <c r="K652" s="1340"/>
      <c r="L652" s="1340"/>
      <c r="M652" s="1340"/>
      <c r="N652" s="1340"/>
      <c r="O652" s="1340"/>
    </row>
    <row r="653" spans="1:15">
      <c r="A653" s="1338"/>
      <c r="B653" s="1342"/>
      <c r="C653" s="1340"/>
      <c r="D653" s="1340"/>
      <c r="E653" s="1340"/>
      <c r="F653" s="1340"/>
      <c r="G653" s="1340"/>
      <c r="H653" s="1340"/>
      <c r="I653" s="1340"/>
      <c r="J653" s="1340"/>
      <c r="K653" s="1340"/>
      <c r="L653" s="1340"/>
      <c r="M653" s="1340"/>
      <c r="N653" s="1340"/>
      <c r="O653" s="1340"/>
    </row>
    <row r="654" spans="1:15">
      <c r="A654" s="1338"/>
      <c r="B654" s="1342"/>
      <c r="C654" s="1340"/>
      <c r="D654" s="1340"/>
      <c r="E654" s="1340"/>
      <c r="F654" s="1340"/>
      <c r="G654" s="1340"/>
      <c r="H654" s="1340"/>
      <c r="I654" s="1340"/>
      <c r="J654" s="1340"/>
      <c r="K654" s="1340"/>
      <c r="L654" s="1340"/>
      <c r="M654" s="1340"/>
      <c r="N654" s="1340"/>
      <c r="O654" s="1340"/>
    </row>
    <row r="655" spans="1:15">
      <c r="A655" s="1338"/>
      <c r="B655" s="1342"/>
      <c r="C655" s="1340"/>
      <c r="D655" s="1340"/>
      <c r="E655" s="1340"/>
      <c r="F655" s="1340"/>
      <c r="G655" s="1340"/>
      <c r="H655" s="1340"/>
      <c r="I655" s="1340"/>
      <c r="J655" s="1340"/>
      <c r="K655" s="1340"/>
      <c r="L655" s="1340"/>
      <c r="M655" s="1340"/>
      <c r="N655" s="1340"/>
      <c r="O655" s="1340"/>
    </row>
    <row r="656" spans="1:15">
      <c r="A656" s="1338"/>
      <c r="B656" s="1342"/>
      <c r="C656" s="1340"/>
      <c r="D656" s="1340"/>
      <c r="E656" s="1340"/>
      <c r="F656" s="1340"/>
      <c r="G656" s="1340"/>
      <c r="H656" s="1340"/>
      <c r="I656" s="1340"/>
      <c r="J656" s="1340"/>
      <c r="K656" s="1340"/>
      <c r="L656" s="1340"/>
      <c r="M656" s="1340"/>
      <c r="N656" s="1340"/>
      <c r="O656" s="1340"/>
    </row>
    <row r="657" spans="1:15">
      <c r="A657" s="1338"/>
      <c r="B657" s="1342"/>
      <c r="C657" s="1340"/>
      <c r="D657" s="1340"/>
      <c r="E657" s="1340"/>
      <c r="F657" s="1340"/>
      <c r="G657" s="1340"/>
      <c r="H657" s="1340"/>
      <c r="I657" s="1340"/>
      <c r="J657" s="1340"/>
      <c r="K657" s="1340"/>
      <c r="L657" s="1340"/>
      <c r="M657" s="1340"/>
      <c r="N657" s="1340"/>
      <c r="O657" s="1340"/>
    </row>
    <row r="658" spans="1:15">
      <c r="A658" s="1338"/>
      <c r="B658" s="1342"/>
      <c r="C658" s="1340"/>
      <c r="D658" s="1340"/>
      <c r="E658" s="1340"/>
      <c r="F658" s="1340"/>
      <c r="G658" s="1340"/>
      <c r="H658" s="1340"/>
      <c r="I658" s="1340"/>
      <c r="J658" s="1340"/>
      <c r="K658" s="1340"/>
      <c r="L658" s="1340"/>
      <c r="M658" s="1340"/>
      <c r="N658" s="1340"/>
      <c r="O658" s="1340"/>
    </row>
    <row r="659" spans="1:15">
      <c r="A659" s="1338"/>
      <c r="B659" s="1342"/>
      <c r="C659" s="1340"/>
      <c r="D659" s="1340"/>
      <c r="E659" s="1340"/>
      <c r="F659" s="1340"/>
      <c r="G659" s="1340"/>
      <c r="H659" s="1340"/>
      <c r="I659" s="1340"/>
      <c r="J659" s="1340"/>
      <c r="K659" s="1340"/>
      <c r="L659" s="1340"/>
      <c r="M659" s="1340"/>
      <c r="N659" s="1340"/>
      <c r="O659" s="1340"/>
    </row>
    <row r="660" spans="1:15">
      <c r="A660" s="1338"/>
      <c r="B660" s="1342"/>
      <c r="C660" s="1340"/>
      <c r="D660" s="1340"/>
      <c r="E660" s="1340"/>
      <c r="F660" s="1340"/>
      <c r="G660" s="1340"/>
      <c r="H660" s="1340"/>
      <c r="I660" s="1340"/>
      <c r="J660" s="1340"/>
      <c r="K660" s="1340"/>
      <c r="L660" s="1340"/>
      <c r="M660" s="1340"/>
      <c r="N660" s="1340"/>
      <c r="O660" s="1340"/>
    </row>
    <row r="661" spans="1:15">
      <c r="A661" s="1338"/>
      <c r="B661" s="1342"/>
      <c r="C661" s="1340"/>
      <c r="D661" s="1340"/>
      <c r="E661" s="1340"/>
      <c r="F661" s="1340"/>
      <c r="G661" s="1340"/>
      <c r="H661" s="1340"/>
      <c r="I661" s="1340"/>
      <c r="J661" s="1340"/>
      <c r="K661" s="1340"/>
      <c r="L661" s="1340"/>
      <c r="M661" s="1340"/>
      <c r="N661" s="1340"/>
      <c r="O661" s="1340"/>
    </row>
    <row r="662" spans="1:15">
      <c r="A662" s="1338"/>
      <c r="B662" s="1342"/>
      <c r="C662" s="1340"/>
      <c r="D662" s="1340"/>
      <c r="E662" s="1340"/>
      <c r="F662" s="1340"/>
      <c r="G662" s="1340"/>
      <c r="H662" s="1340"/>
      <c r="I662" s="1340"/>
      <c r="J662" s="1340"/>
      <c r="K662" s="1340"/>
      <c r="L662" s="1340"/>
      <c r="M662" s="1340"/>
      <c r="N662" s="1340"/>
      <c r="O662" s="1340"/>
    </row>
    <row r="663" spans="1:15">
      <c r="A663" s="1338"/>
      <c r="B663" s="1342"/>
      <c r="C663" s="1340"/>
      <c r="D663" s="1340"/>
      <c r="E663" s="1340"/>
      <c r="F663" s="1340"/>
      <c r="G663" s="1340"/>
      <c r="H663" s="1340"/>
      <c r="I663" s="1340"/>
      <c r="J663" s="1340"/>
      <c r="K663" s="1340"/>
      <c r="L663" s="1340"/>
      <c r="M663" s="1340"/>
      <c r="N663" s="1340"/>
      <c r="O663" s="1340"/>
    </row>
    <row r="664" spans="1:15">
      <c r="A664" s="1338"/>
      <c r="B664" s="1342"/>
      <c r="C664" s="1340"/>
      <c r="D664" s="1340"/>
      <c r="E664" s="1340"/>
      <c r="F664" s="1340"/>
      <c r="G664" s="1340"/>
      <c r="H664" s="1340"/>
      <c r="I664" s="1340"/>
      <c r="J664" s="1340"/>
      <c r="K664" s="1340"/>
      <c r="L664" s="1340"/>
      <c r="M664" s="1340"/>
      <c r="N664" s="1340"/>
      <c r="O664" s="1340"/>
    </row>
    <row r="665" spans="1:15">
      <c r="A665" s="1338"/>
      <c r="B665" s="1342"/>
      <c r="C665" s="1340"/>
      <c r="D665" s="1340"/>
      <c r="E665" s="1340"/>
      <c r="F665" s="1340"/>
      <c r="G665" s="1340"/>
      <c r="H665" s="1340"/>
      <c r="I665" s="1340"/>
      <c r="J665" s="1340"/>
      <c r="K665" s="1340"/>
      <c r="L665" s="1340"/>
      <c r="M665" s="1340"/>
      <c r="N665" s="1340"/>
      <c r="O665" s="1340"/>
    </row>
    <row r="666" spans="1:15">
      <c r="A666" s="1338"/>
      <c r="B666" s="1342"/>
      <c r="C666" s="1340"/>
      <c r="D666" s="1340"/>
      <c r="E666" s="1340"/>
      <c r="F666" s="1340"/>
      <c r="G666" s="1340"/>
      <c r="H666" s="1340"/>
      <c r="I666" s="1340"/>
      <c r="J666" s="1340"/>
      <c r="K666" s="1340"/>
      <c r="L666" s="1340"/>
      <c r="M666" s="1340"/>
      <c r="N666" s="1340"/>
      <c r="O666" s="1340"/>
    </row>
    <row r="667" spans="1:15">
      <c r="A667" s="1338"/>
      <c r="B667" s="1358"/>
      <c r="C667" s="1340"/>
      <c r="D667" s="1340"/>
      <c r="E667" s="1340"/>
      <c r="F667" s="1340"/>
      <c r="G667" s="1340"/>
      <c r="H667" s="1340"/>
      <c r="I667" s="1340"/>
      <c r="J667" s="1340"/>
      <c r="K667" s="1340"/>
      <c r="L667" s="1340"/>
      <c r="M667" s="1340"/>
      <c r="N667" s="1340"/>
      <c r="O667" s="1340"/>
    </row>
    <row r="668" spans="1:15">
      <c r="A668" s="1338"/>
      <c r="B668" s="1342"/>
      <c r="C668" s="1340"/>
      <c r="D668" s="1340"/>
      <c r="E668" s="1340"/>
      <c r="F668" s="1340"/>
      <c r="G668" s="1340"/>
      <c r="H668" s="1340"/>
      <c r="I668" s="1340"/>
      <c r="J668" s="1340"/>
      <c r="K668" s="1340"/>
      <c r="L668" s="1340"/>
      <c r="M668" s="1340"/>
      <c r="N668" s="1340"/>
      <c r="O668" s="1340"/>
    </row>
    <row r="669" spans="1:15">
      <c r="A669" s="1338"/>
      <c r="B669" s="1342"/>
      <c r="C669" s="1340"/>
      <c r="D669" s="1340"/>
      <c r="E669" s="1340"/>
      <c r="F669" s="1340"/>
      <c r="G669" s="1340"/>
      <c r="H669" s="1340"/>
      <c r="I669" s="1340"/>
      <c r="J669" s="1340"/>
      <c r="K669" s="1340"/>
      <c r="L669" s="1340"/>
      <c r="M669" s="1340"/>
      <c r="N669" s="1340"/>
      <c r="O669" s="1340"/>
    </row>
    <row r="670" spans="1:15">
      <c r="A670" s="1338"/>
      <c r="B670" s="1342"/>
      <c r="C670" s="1340"/>
      <c r="D670" s="1340"/>
      <c r="E670" s="1340"/>
      <c r="F670" s="1340"/>
      <c r="G670" s="1340"/>
      <c r="H670" s="1340"/>
      <c r="I670" s="1340"/>
      <c r="J670" s="1340"/>
      <c r="K670" s="1340"/>
      <c r="L670" s="1340"/>
      <c r="M670" s="1340"/>
      <c r="N670" s="1340"/>
      <c r="O670" s="1340"/>
    </row>
    <row r="671" spans="1:15">
      <c r="A671" s="1338"/>
      <c r="B671" s="1342"/>
      <c r="C671" s="1340"/>
      <c r="D671" s="1340"/>
      <c r="E671" s="1340"/>
      <c r="F671" s="1340"/>
      <c r="G671" s="1340"/>
      <c r="H671" s="1340"/>
      <c r="I671" s="1340"/>
      <c r="J671" s="1340"/>
      <c r="K671" s="1340"/>
      <c r="L671" s="1340"/>
      <c r="M671" s="1340"/>
      <c r="N671" s="1340"/>
      <c r="O671" s="1340"/>
    </row>
    <row r="672" spans="1:15">
      <c r="A672" s="1338"/>
      <c r="B672" s="1342"/>
      <c r="C672" s="1340"/>
      <c r="D672" s="1340"/>
      <c r="E672" s="1340"/>
      <c r="F672" s="1340"/>
      <c r="G672" s="1340"/>
      <c r="H672" s="1340"/>
      <c r="I672" s="1340"/>
      <c r="J672" s="1340"/>
      <c r="K672" s="1340"/>
      <c r="L672" s="1340"/>
      <c r="M672" s="1340"/>
      <c r="N672" s="1340"/>
      <c r="O672" s="1340"/>
    </row>
    <row r="673" spans="1:15">
      <c r="A673" s="1338"/>
      <c r="B673" s="1342"/>
      <c r="C673" s="1340"/>
      <c r="D673" s="1340"/>
      <c r="E673" s="1340"/>
      <c r="F673" s="1340"/>
      <c r="G673" s="1340"/>
      <c r="H673" s="1340"/>
      <c r="I673" s="1340"/>
      <c r="J673" s="1340"/>
      <c r="K673" s="1340"/>
      <c r="L673" s="1340"/>
      <c r="M673" s="1340"/>
      <c r="N673" s="1340"/>
      <c r="O673" s="1340"/>
    </row>
    <row r="674" spans="1:15">
      <c r="A674" s="1338"/>
      <c r="B674" s="1358"/>
      <c r="C674" s="1340"/>
      <c r="D674" s="1340"/>
      <c r="E674" s="1340"/>
      <c r="F674" s="1340"/>
      <c r="G674" s="1340"/>
      <c r="H674" s="1340"/>
      <c r="I674" s="1340"/>
      <c r="J674" s="1340"/>
      <c r="K674" s="1340"/>
      <c r="L674" s="1340"/>
      <c r="M674" s="1340"/>
      <c r="N674" s="1340"/>
      <c r="O674" s="1340"/>
    </row>
    <row r="675" spans="1:15">
      <c r="A675" s="1338"/>
      <c r="B675" s="1342"/>
      <c r="C675" s="1340"/>
      <c r="D675" s="1340"/>
      <c r="E675" s="1340"/>
      <c r="F675" s="1340"/>
      <c r="G675" s="1340"/>
      <c r="H675" s="1340"/>
      <c r="I675" s="1340"/>
      <c r="J675" s="1340"/>
      <c r="K675" s="1340"/>
      <c r="L675" s="1340"/>
      <c r="M675" s="1340"/>
      <c r="N675" s="1340"/>
      <c r="O675" s="1340"/>
    </row>
    <row r="676" spans="1:15">
      <c r="A676" s="1338"/>
      <c r="B676" s="1342"/>
      <c r="C676" s="1340"/>
      <c r="D676" s="1340"/>
      <c r="E676" s="1340"/>
      <c r="F676" s="1340"/>
      <c r="G676" s="1340"/>
      <c r="H676" s="1340"/>
      <c r="I676" s="1340"/>
      <c r="J676" s="1340"/>
      <c r="K676" s="1340"/>
      <c r="L676" s="1340"/>
      <c r="M676" s="1340"/>
      <c r="N676" s="1340"/>
      <c r="O676" s="1340"/>
    </row>
    <row r="677" spans="1:15">
      <c r="A677" s="1338"/>
      <c r="B677" s="1342"/>
      <c r="C677" s="1340"/>
      <c r="D677" s="1340"/>
      <c r="E677" s="1340"/>
      <c r="F677" s="1340"/>
      <c r="G677" s="1340"/>
      <c r="H677" s="1340"/>
      <c r="I677" s="1340"/>
      <c r="J677" s="1340"/>
      <c r="K677" s="1340"/>
      <c r="L677" s="1340"/>
      <c r="M677" s="1340"/>
      <c r="N677" s="1340"/>
      <c r="O677" s="1340"/>
    </row>
    <row r="678" spans="1:15">
      <c r="A678" s="1338"/>
      <c r="B678" s="1358"/>
      <c r="C678" s="1340"/>
      <c r="D678" s="1340"/>
      <c r="E678" s="1340"/>
      <c r="F678" s="1340"/>
      <c r="G678" s="1340"/>
      <c r="H678" s="1340"/>
      <c r="I678" s="1340"/>
      <c r="J678" s="1340"/>
      <c r="K678" s="1340"/>
      <c r="L678" s="1340"/>
      <c r="M678" s="1340"/>
      <c r="N678" s="1340"/>
      <c r="O678" s="1340"/>
    </row>
    <row r="679" spans="1:15">
      <c r="A679" s="1338"/>
      <c r="B679" s="1342"/>
      <c r="C679" s="1340"/>
      <c r="D679" s="1340"/>
      <c r="E679" s="1340"/>
      <c r="F679" s="1340"/>
      <c r="G679" s="1340"/>
      <c r="H679" s="1340"/>
      <c r="I679" s="1340"/>
      <c r="J679" s="1340"/>
      <c r="K679" s="1340"/>
      <c r="L679" s="1340"/>
      <c r="M679" s="1340"/>
      <c r="N679" s="1340"/>
      <c r="O679" s="1340"/>
    </row>
    <row r="680" spans="1:15">
      <c r="A680" s="1338"/>
      <c r="B680" s="1342"/>
      <c r="C680" s="1340"/>
      <c r="D680" s="1340"/>
      <c r="E680" s="1340"/>
      <c r="F680" s="1340"/>
      <c r="G680" s="1340"/>
      <c r="H680" s="1340"/>
      <c r="I680" s="1340"/>
      <c r="J680" s="1340"/>
      <c r="K680" s="1340"/>
      <c r="L680" s="1340"/>
      <c r="M680" s="1340"/>
      <c r="N680" s="1340"/>
      <c r="O680" s="1340"/>
    </row>
    <row r="681" spans="1:15">
      <c r="A681" s="1338"/>
      <c r="B681" s="1342"/>
      <c r="C681" s="1340"/>
      <c r="D681" s="1340"/>
      <c r="E681" s="1340"/>
      <c r="F681" s="1340"/>
      <c r="G681" s="1340"/>
      <c r="H681" s="1340"/>
      <c r="I681" s="1340"/>
      <c r="J681" s="1340"/>
      <c r="K681" s="1340"/>
      <c r="L681" s="1340"/>
      <c r="M681" s="1340"/>
      <c r="N681" s="1340"/>
      <c r="O681" s="1340"/>
    </row>
    <row r="682" spans="1:15">
      <c r="A682" s="1338"/>
      <c r="B682" s="1342"/>
      <c r="C682" s="1340"/>
      <c r="D682" s="1340"/>
      <c r="E682" s="1340"/>
      <c r="F682" s="1340"/>
      <c r="G682" s="1340"/>
      <c r="H682" s="1340"/>
      <c r="I682" s="1340"/>
      <c r="J682" s="1340"/>
      <c r="K682" s="1340"/>
      <c r="L682" s="1340"/>
      <c r="M682" s="1340"/>
      <c r="N682" s="1340"/>
      <c r="O682" s="1340"/>
    </row>
    <row r="683" spans="1:15">
      <c r="A683" s="1338"/>
      <c r="B683" s="1342"/>
      <c r="C683" s="1340"/>
      <c r="D683" s="1340"/>
      <c r="E683" s="1340"/>
      <c r="F683" s="1340"/>
      <c r="G683" s="1340"/>
      <c r="H683" s="1340"/>
      <c r="I683" s="1340"/>
      <c r="J683" s="1340"/>
      <c r="K683" s="1340"/>
      <c r="L683" s="1340"/>
      <c r="M683" s="1340"/>
      <c r="N683" s="1340"/>
      <c r="O683" s="1340"/>
    </row>
    <row r="684" spans="1:15">
      <c r="A684" s="1338"/>
      <c r="B684" s="1358"/>
      <c r="C684" s="1340"/>
      <c r="D684" s="1340"/>
      <c r="E684" s="1340"/>
      <c r="F684" s="1340"/>
      <c r="G684" s="1340"/>
      <c r="H684" s="1340"/>
      <c r="I684" s="1340"/>
      <c r="J684" s="1340"/>
      <c r="K684" s="1340"/>
      <c r="L684" s="1340"/>
      <c r="M684" s="1340"/>
      <c r="N684" s="1340"/>
      <c r="O684" s="1340"/>
    </row>
    <row r="685" spans="1:15">
      <c r="A685" s="1338"/>
      <c r="B685" s="1342"/>
      <c r="C685" s="1340"/>
      <c r="D685" s="1340"/>
      <c r="E685" s="1340"/>
      <c r="F685" s="1340"/>
      <c r="G685" s="1340"/>
      <c r="H685" s="1340"/>
      <c r="I685" s="1340"/>
      <c r="J685" s="1340"/>
      <c r="K685" s="1340"/>
      <c r="L685" s="1340"/>
      <c r="M685" s="1340"/>
      <c r="N685" s="1340"/>
      <c r="O685" s="1340"/>
    </row>
    <row r="686" spans="1:15">
      <c r="A686" s="1338"/>
      <c r="B686" s="1342"/>
      <c r="C686" s="1340"/>
      <c r="D686" s="1340"/>
      <c r="E686" s="1340"/>
      <c r="F686" s="1340"/>
      <c r="G686" s="1340"/>
      <c r="H686" s="1340"/>
      <c r="I686" s="1340"/>
      <c r="J686" s="1340"/>
      <c r="K686" s="1340"/>
      <c r="L686" s="1340"/>
      <c r="M686" s="1340"/>
      <c r="N686" s="1340"/>
      <c r="O686" s="1340"/>
    </row>
    <row r="687" spans="1:15">
      <c r="A687" s="1338"/>
      <c r="B687" s="1342"/>
      <c r="C687" s="1340"/>
      <c r="D687" s="1340"/>
      <c r="E687" s="1340"/>
      <c r="F687" s="1340"/>
      <c r="G687" s="1340"/>
      <c r="H687" s="1340"/>
      <c r="I687" s="1340"/>
      <c r="J687" s="1340"/>
      <c r="K687" s="1340"/>
      <c r="L687" s="1340"/>
      <c r="M687" s="1340"/>
      <c r="N687" s="1340"/>
      <c r="O687" s="1340"/>
    </row>
    <row r="688" spans="1:15">
      <c r="A688" s="1338"/>
      <c r="B688" s="1342"/>
      <c r="C688" s="1340"/>
      <c r="D688" s="1340"/>
      <c r="E688" s="1340"/>
      <c r="F688" s="1340"/>
      <c r="G688" s="1340"/>
      <c r="H688" s="1340"/>
      <c r="I688" s="1340"/>
      <c r="J688" s="1340"/>
      <c r="K688" s="1340"/>
      <c r="L688" s="1340"/>
      <c r="M688" s="1340"/>
      <c r="N688" s="1340"/>
      <c r="O688" s="1340"/>
    </row>
    <row r="689" spans="1:15">
      <c r="A689" s="1338"/>
      <c r="B689" s="1342"/>
      <c r="C689" s="1340"/>
      <c r="D689" s="1340"/>
      <c r="E689" s="1340"/>
      <c r="F689" s="1340"/>
      <c r="G689" s="1340"/>
      <c r="H689" s="1340"/>
      <c r="I689" s="1340"/>
      <c r="J689" s="1340"/>
      <c r="K689" s="1340"/>
      <c r="L689" s="1340"/>
      <c r="M689" s="1340"/>
      <c r="N689" s="1340"/>
      <c r="O689" s="1340"/>
    </row>
    <row r="690" spans="1:15">
      <c r="A690" s="1338"/>
      <c r="B690" s="1342"/>
      <c r="C690" s="1340"/>
      <c r="D690" s="1340"/>
      <c r="E690" s="1340"/>
      <c r="F690" s="1340"/>
      <c r="G690" s="1340"/>
      <c r="H690" s="1340"/>
      <c r="I690" s="1340"/>
      <c r="J690" s="1340"/>
      <c r="K690" s="1340"/>
      <c r="L690" s="1340"/>
      <c r="M690" s="1340"/>
      <c r="N690" s="1340"/>
      <c r="O690" s="1340"/>
    </row>
    <row r="691" spans="1:15">
      <c r="A691" s="1338"/>
      <c r="B691" s="1342"/>
      <c r="C691" s="1340"/>
      <c r="D691" s="1340"/>
      <c r="E691" s="1340"/>
      <c r="F691" s="1340"/>
      <c r="G691" s="1340"/>
      <c r="H691" s="1340"/>
      <c r="I691" s="1340"/>
      <c r="J691" s="1340"/>
      <c r="K691" s="1340"/>
      <c r="L691" s="1340"/>
      <c r="M691" s="1340"/>
      <c r="N691" s="1340"/>
      <c r="O691" s="1340"/>
    </row>
    <row r="692" spans="1:15">
      <c r="A692" s="1338"/>
      <c r="B692" s="1342"/>
      <c r="C692" s="1340"/>
      <c r="D692" s="1340"/>
      <c r="E692" s="1340"/>
      <c r="F692" s="1340"/>
      <c r="G692" s="1340"/>
      <c r="H692" s="1340"/>
      <c r="I692" s="1340"/>
      <c r="J692" s="1340"/>
      <c r="K692" s="1340"/>
      <c r="L692" s="1340"/>
      <c r="M692" s="1340"/>
      <c r="N692" s="1340"/>
      <c r="O692" s="1340"/>
    </row>
    <row r="693" spans="1:15">
      <c r="A693" s="1338"/>
      <c r="B693" s="1342"/>
      <c r="C693" s="1340"/>
      <c r="D693" s="1340"/>
      <c r="E693" s="1340"/>
      <c r="F693" s="1340"/>
      <c r="G693" s="1340"/>
      <c r="H693" s="1340"/>
      <c r="I693" s="1340"/>
      <c r="J693" s="1340"/>
      <c r="K693" s="1340"/>
      <c r="L693" s="1340"/>
      <c r="M693" s="1340"/>
      <c r="N693" s="1340"/>
      <c r="O693" s="1340"/>
    </row>
    <row r="694" spans="1:15">
      <c r="A694" s="1338"/>
      <c r="B694" s="1342"/>
      <c r="C694" s="1340"/>
      <c r="D694" s="1340"/>
      <c r="E694" s="1340"/>
      <c r="F694" s="1340"/>
      <c r="G694" s="1340"/>
      <c r="H694" s="1340"/>
      <c r="I694" s="1340"/>
      <c r="J694" s="1340"/>
      <c r="K694" s="1340"/>
      <c r="L694" s="1340"/>
      <c r="M694" s="1340"/>
      <c r="N694" s="1340"/>
      <c r="O694" s="1340"/>
    </row>
    <row r="695" spans="1:15">
      <c r="A695" s="1338"/>
      <c r="B695" s="1342"/>
      <c r="C695" s="1340"/>
      <c r="D695" s="1340"/>
      <c r="E695" s="1340"/>
      <c r="F695" s="1340"/>
      <c r="G695" s="1340"/>
      <c r="H695" s="1340"/>
      <c r="I695" s="1340"/>
      <c r="J695" s="1340"/>
      <c r="K695" s="1340"/>
      <c r="L695" s="1340"/>
      <c r="M695" s="1340"/>
      <c r="N695" s="1340"/>
      <c r="O695" s="1340"/>
    </row>
    <row r="696" spans="1:15">
      <c r="A696" s="1338"/>
      <c r="B696" s="1342"/>
      <c r="C696" s="1340"/>
      <c r="D696" s="1340"/>
      <c r="E696" s="1340"/>
      <c r="F696" s="1340"/>
      <c r="G696" s="1340"/>
      <c r="H696" s="1340"/>
      <c r="I696" s="1340"/>
      <c r="J696" s="1340"/>
      <c r="K696" s="1340"/>
      <c r="L696" s="1340"/>
      <c r="M696" s="1340"/>
      <c r="N696" s="1340"/>
      <c r="O696" s="1340"/>
    </row>
    <row r="697" spans="1:15">
      <c r="A697" s="1338"/>
      <c r="B697" s="1342"/>
      <c r="C697" s="1340"/>
      <c r="D697" s="1340"/>
      <c r="E697" s="1340"/>
      <c r="F697" s="1340"/>
      <c r="G697" s="1340"/>
      <c r="H697" s="1340"/>
      <c r="I697" s="1340"/>
      <c r="J697" s="1340"/>
      <c r="K697" s="1340"/>
      <c r="L697" s="1340"/>
      <c r="M697" s="1340"/>
      <c r="N697" s="1340"/>
      <c r="O697" s="1340"/>
    </row>
    <row r="698" spans="1:15">
      <c r="A698" s="1338"/>
      <c r="B698" s="1342"/>
      <c r="C698" s="1340"/>
      <c r="D698" s="1340"/>
      <c r="E698" s="1340"/>
      <c r="F698" s="1340"/>
      <c r="G698" s="1340"/>
      <c r="H698" s="1340"/>
      <c r="I698" s="1340"/>
      <c r="J698" s="1340"/>
      <c r="K698" s="1340"/>
      <c r="L698" s="1340"/>
      <c r="M698" s="1340"/>
      <c r="N698" s="1340"/>
      <c r="O698" s="1340"/>
    </row>
    <row r="699" spans="1:15">
      <c r="A699" s="1338"/>
      <c r="B699" s="1342"/>
      <c r="C699" s="1340"/>
      <c r="D699" s="1340"/>
      <c r="E699" s="1340"/>
      <c r="F699" s="1340"/>
      <c r="G699" s="1340"/>
      <c r="H699" s="1340"/>
      <c r="I699" s="1340"/>
      <c r="J699" s="1340"/>
      <c r="K699" s="1340"/>
      <c r="L699" s="1340"/>
      <c r="M699" s="1340"/>
      <c r="N699" s="1340"/>
      <c r="O699" s="1340"/>
    </row>
    <row r="700" spans="1:15">
      <c r="A700" s="1338"/>
      <c r="B700" s="1342"/>
      <c r="C700" s="1340"/>
      <c r="D700" s="1340"/>
      <c r="E700" s="1340"/>
      <c r="F700" s="1340"/>
      <c r="G700" s="1340"/>
      <c r="H700" s="1340"/>
      <c r="I700" s="1340"/>
      <c r="J700" s="1340"/>
      <c r="K700" s="1340"/>
      <c r="L700" s="1340"/>
      <c r="M700" s="1340"/>
      <c r="N700" s="1340"/>
      <c r="O700" s="1340"/>
    </row>
    <row r="701" spans="1:15">
      <c r="A701" s="1338"/>
      <c r="B701" s="1342"/>
      <c r="C701" s="1340"/>
      <c r="D701" s="1340"/>
      <c r="E701" s="1340"/>
      <c r="F701" s="1340"/>
      <c r="G701" s="1340"/>
      <c r="H701" s="1340"/>
      <c r="I701" s="1340"/>
      <c r="J701" s="1340"/>
      <c r="K701" s="1340"/>
      <c r="L701" s="1340"/>
      <c r="M701" s="1340"/>
      <c r="N701" s="1340"/>
      <c r="O701" s="1340"/>
    </row>
    <row r="702" spans="1:15">
      <c r="A702" s="1338"/>
      <c r="B702" s="1342"/>
      <c r="C702" s="1340"/>
      <c r="D702" s="1340"/>
      <c r="E702" s="1340"/>
      <c r="F702" s="1340"/>
      <c r="G702" s="1340"/>
      <c r="H702" s="1340"/>
      <c r="I702" s="1340"/>
      <c r="J702" s="1340"/>
      <c r="K702" s="1340"/>
      <c r="L702" s="1340"/>
      <c r="M702" s="1340"/>
      <c r="N702" s="1340"/>
      <c r="O702" s="1340"/>
    </row>
    <row r="703" spans="1:15">
      <c r="A703" s="1338"/>
      <c r="B703" s="1342"/>
      <c r="C703" s="1340"/>
      <c r="D703" s="1340"/>
      <c r="E703" s="1340"/>
      <c r="F703" s="1340"/>
      <c r="G703" s="1340"/>
      <c r="H703" s="1340"/>
      <c r="I703" s="1340"/>
      <c r="J703" s="1340"/>
      <c r="K703" s="1340"/>
      <c r="L703" s="1340"/>
      <c r="M703" s="1340"/>
      <c r="N703" s="1340"/>
      <c r="O703" s="1340"/>
    </row>
    <row r="704" spans="1:15">
      <c r="A704" s="1338"/>
      <c r="B704" s="1342"/>
      <c r="C704" s="1340"/>
      <c r="D704" s="1340"/>
      <c r="E704" s="1340"/>
      <c r="F704" s="1340"/>
      <c r="G704" s="1340"/>
      <c r="H704" s="1340"/>
      <c r="I704" s="1340"/>
      <c r="J704" s="1340"/>
      <c r="K704" s="1340"/>
      <c r="L704" s="1340"/>
      <c r="M704" s="1340"/>
      <c r="N704" s="1340"/>
      <c r="O704" s="1340"/>
    </row>
    <row r="705" spans="1:15">
      <c r="A705" s="1338"/>
      <c r="B705" s="1342"/>
      <c r="C705" s="1340"/>
      <c r="D705" s="1340"/>
      <c r="E705" s="1340"/>
      <c r="F705" s="1340"/>
      <c r="G705" s="1340"/>
      <c r="H705" s="1340"/>
      <c r="I705" s="1340"/>
      <c r="J705" s="1340"/>
      <c r="K705" s="1340"/>
      <c r="L705" s="1340"/>
      <c r="M705" s="1340"/>
      <c r="N705" s="1340"/>
      <c r="O705" s="1340"/>
    </row>
    <row r="706" spans="1:15">
      <c r="A706" s="1338"/>
      <c r="B706" s="1342"/>
      <c r="C706" s="1340"/>
      <c r="D706" s="1340"/>
      <c r="E706" s="1340"/>
      <c r="F706" s="1340"/>
      <c r="G706" s="1340"/>
      <c r="H706" s="1340"/>
      <c r="I706" s="1340"/>
      <c r="J706" s="1340"/>
      <c r="K706" s="1340"/>
      <c r="L706" s="1340"/>
      <c r="M706" s="1340"/>
      <c r="N706" s="1340"/>
      <c r="O706" s="1340"/>
    </row>
    <row r="707" spans="1:15">
      <c r="A707" s="1338"/>
      <c r="B707" s="1342"/>
      <c r="C707" s="1340"/>
      <c r="D707" s="1340"/>
      <c r="E707" s="1340"/>
      <c r="F707" s="1340"/>
      <c r="G707" s="1340"/>
      <c r="H707" s="1340"/>
      <c r="I707" s="1340"/>
      <c r="J707" s="1340"/>
      <c r="K707" s="1340"/>
      <c r="L707" s="1340"/>
      <c r="M707" s="1340"/>
      <c r="N707" s="1340"/>
      <c r="O707" s="1340"/>
    </row>
    <row r="708" spans="1:15">
      <c r="A708" s="1338"/>
      <c r="B708" s="1342"/>
      <c r="C708" s="1340"/>
      <c r="D708" s="1340"/>
      <c r="E708" s="1340"/>
      <c r="F708" s="1340"/>
      <c r="G708" s="1340"/>
      <c r="H708" s="1340"/>
      <c r="I708" s="1340"/>
      <c r="J708" s="1340"/>
      <c r="K708" s="1340"/>
      <c r="L708" s="1340"/>
      <c r="M708" s="1340"/>
      <c r="N708" s="1340"/>
      <c r="O708" s="1340"/>
    </row>
    <row r="709" spans="1:15">
      <c r="A709" s="1338"/>
      <c r="B709" s="1342"/>
      <c r="C709" s="1340"/>
      <c r="D709" s="1340"/>
      <c r="E709" s="1340"/>
      <c r="F709" s="1340"/>
      <c r="G709" s="1340"/>
      <c r="H709" s="1340"/>
      <c r="I709" s="1340"/>
      <c r="J709" s="1340"/>
      <c r="K709" s="1340"/>
      <c r="L709" s="1340"/>
      <c r="M709" s="1340"/>
      <c r="N709" s="1340"/>
      <c r="O709" s="1340"/>
    </row>
    <row r="710" spans="1:15">
      <c r="A710" s="1338"/>
      <c r="B710" s="1336"/>
      <c r="C710" s="1340"/>
      <c r="D710" s="1340"/>
      <c r="E710" s="1340"/>
      <c r="F710" s="1340"/>
      <c r="G710" s="1340"/>
      <c r="H710" s="1340"/>
      <c r="I710" s="1340"/>
      <c r="J710" s="1340"/>
      <c r="K710" s="1340"/>
      <c r="L710" s="1340"/>
      <c r="M710" s="1340"/>
      <c r="N710" s="1340"/>
      <c r="O710" s="1340"/>
    </row>
    <row r="711" spans="1:15">
      <c r="A711" s="1338"/>
      <c r="B711" s="1336"/>
      <c r="C711" s="1340"/>
      <c r="D711" s="1340"/>
      <c r="E711" s="1340"/>
      <c r="F711" s="1340"/>
      <c r="G711" s="1340"/>
      <c r="H711" s="1340"/>
      <c r="I711" s="1340"/>
      <c r="J711" s="1340"/>
      <c r="K711" s="1340"/>
      <c r="L711" s="1340"/>
      <c r="M711" s="1340"/>
      <c r="N711" s="1340"/>
      <c r="O711" s="1340"/>
    </row>
    <row r="712" spans="1:15">
      <c r="A712" s="1338"/>
      <c r="B712" s="1336"/>
      <c r="C712" s="1340"/>
      <c r="D712" s="1340"/>
      <c r="E712" s="1340"/>
      <c r="F712" s="1340"/>
      <c r="G712" s="1340"/>
      <c r="H712" s="1340"/>
      <c r="I712" s="1340"/>
      <c r="J712" s="1340"/>
      <c r="K712" s="1340"/>
      <c r="L712" s="1340"/>
      <c r="M712" s="1340"/>
      <c r="N712" s="1340"/>
      <c r="O712" s="1340"/>
    </row>
    <row r="713" spans="1:15">
      <c r="A713" s="1338"/>
      <c r="B713" s="1336"/>
      <c r="C713" s="1340"/>
      <c r="D713" s="1340"/>
      <c r="E713" s="1340"/>
      <c r="F713" s="1340"/>
      <c r="G713" s="1340"/>
      <c r="H713" s="1340"/>
      <c r="I713" s="1340"/>
      <c r="J713" s="1340"/>
      <c r="K713" s="1340"/>
      <c r="L713" s="1340"/>
      <c r="M713" s="1340"/>
      <c r="N713" s="1340"/>
      <c r="O713" s="1340"/>
    </row>
    <row r="714" spans="1:15">
      <c r="A714" s="1338"/>
      <c r="B714" s="1336"/>
      <c r="C714" s="1340"/>
      <c r="D714" s="1340"/>
      <c r="E714" s="1340"/>
      <c r="F714" s="1340"/>
      <c r="G714" s="1340"/>
      <c r="H714" s="1340"/>
      <c r="I714" s="1340"/>
      <c r="J714" s="1340"/>
      <c r="K714" s="1340"/>
      <c r="L714" s="1340"/>
      <c r="M714" s="1340"/>
      <c r="N714" s="1340"/>
      <c r="O714" s="1340"/>
    </row>
    <row r="715" spans="1:15">
      <c r="A715" s="1338"/>
      <c r="B715" s="1336"/>
      <c r="C715" s="1340"/>
      <c r="D715" s="1340"/>
      <c r="E715" s="1340"/>
      <c r="F715" s="1340"/>
      <c r="G715" s="1340"/>
      <c r="H715" s="1340"/>
      <c r="I715" s="1340"/>
      <c r="J715" s="1340"/>
      <c r="K715" s="1340"/>
      <c r="L715" s="1340"/>
      <c r="M715" s="1340"/>
      <c r="N715" s="1340"/>
      <c r="O715" s="1340"/>
    </row>
    <row r="716" spans="1:15">
      <c r="A716" s="1338"/>
      <c r="B716" s="1336"/>
      <c r="C716" s="1340"/>
      <c r="D716" s="1340"/>
      <c r="E716" s="1340"/>
      <c r="F716" s="1340"/>
      <c r="G716" s="1340"/>
      <c r="H716" s="1340"/>
      <c r="I716" s="1340"/>
      <c r="J716" s="1340"/>
      <c r="K716" s="1340"/>
      <c r="L716" s="1340"/>
      <c r="M716" s="1340"/>
      <c r="N716" s="1340"/>
      <c r="O716" s="1340"/>
    </row>
    <row r="717" spans="1:15">
      <c r="A717" s="1338"/>
      <c r="B717" s="1336"/>
      <c r="C717" s="1340"/>
      <c r="D717" s="1340"/>
      <c r="E717" s="1340"/>
      <c r="F717" s="1340"/>
      <c r="G717" s="1340"/>
      <c r="H717" s="1340"/>
      <c r="I717" s="1340"/>
      <c r="J717" s="1340"/>
      <c r="K717" s="1340"/>
      <c r="L717" s="1340"/>
      <c r="M717" s="1340"/>
      <c r="N717" s="1340"/>
      <c r="O717" s="1340"/>
    </row>
    <row r="718" spans="1:15">
      <c r="A718" s="1338"/>
      <c r="B718" s="1336"/>
      <c r="C718" s="1340"/>
      <c r="D718" s="1340"/>
      <c r="E718" s="1340"/>
      <c r="F718" s="1340"/>
      <c r="G718" s="1340"/>
      <c r="H718" s="1340"/>
      <c r="I718" s="1340"/>
      <c r="J718" s="1340"/>
      <c r="K718" s="1340"/>
      <c r="L718" s="1340"/>
      <c r="M718" s="1340"/>
      <c r="N718" s="1340"/>
      <c r="O718" s="1340"/>
    </row>
    <row r="719" spans="1:15">
      <c r="A719" s="1338"/>
      <c r="B719" s="1336"/>
      <c r="C719" s="1340"/>
      <c r="D719" s="1340"/>
      <c r="E719" s="1340"/>
      <c r="F719" s="1340"/>
      <c r="G719" s="1340"/>
      <c r="H719" s="1340"/>
      <c r="I719" s="1340"/>
      <c r="J719" s="1340"/>
      <c r="K719" s="1340"/>
      <c r="L719" s="1340"/>
      <c r="M719" s="1340"/>
      <c r="N719" s="1340"/>
      <c r="O719" s="1340"/>
    </row>
    <row r="720" spans="1:15">
      <c r="A720" s="1349"/>
      <c r="B720" s="1336"/>
      <c r="C720" s="1340"/>
      <c r="D720" s="1340"/>
      <c r="E720" s="1340"/>
      <c r="F720" s="1340"/>
      <c r="G720" s="1340"/>
      <c r="H720" s="1340"/>
      <c r="I720" s="1340"/>
      <c r="J720" s="1340"/>
      <c r="K720" s="1340"/>
      <c r="L720" s="1340"/>
      <c r="M720" s="1340"/>
      <c r="N720" s="1340"/>
      <c r="O720" s="1340"/>
    </row>
    <row r="721" spans="1:15">
      <c r="A721" s="1359"/>
      <c r="B721" s="1354"/>
      <c r="C721" s="1340"/>
      <c r="D721" s="1340"/>
      <c r="E721" s="1340"/>
      <c r="F721" s="1340"/>
      <c r="G721" s="1340"/>
      <c r="H721" s="1340"/>
      <c r="I721" s="1340"/>
      <c r="J721" s="1340"/>
      <c r="K721" s="1340"/>
      <c r="L721" s="1340"/>
      <c r="M721" s="1340"/>
      <c r="N721" s="1340"/>
      <c r="O721" s="1340"/>
    </row>
    <row r="722" spans="1:15">
      <c r="A722" s="1338"/>
      <c r="B722" s="1358"/>
      <c r="C722" s="1340"/>
      <c r="D722" s="1340"/>
      <c r="E722" s="1340"/>
      <c r="F722" s="1340"/>
      <c r="G722" s="1340"/>
      <c r="H722" s="1340"/>
      <c r="I722" s="1340"/>
      <c r="J722" s="1340"/>
      <c r="K722" s="1340"/>
      <c r="L722" s="1340"/>
      <c r="M722" s="1340"/>
      <c r="N722" s="1340"/>
      <c r="O722" s="1340"/>
    </row>
    <row r="723" spans="1:15">
      <c r="A723" s="1338"/>
      <c r="B723" s="1342"/>
      <c r="C723" s="1340"/>
      <c r="D723" s="1340"/>
      <c r="E723" s="1340"/>
      <c r="F723" s="1340"/>
      <c r="G723" s="1340"/>
      <c r="H723" s="1340"/>
      <c r="I723" s="1340"/>
      <c r="J723" s="1340"/>
      <c r="K723" s="1340"/>
      <c r="L723" s="1340"/>
      <c r="M723" s="1340"/>
      <c r="N723" s="1340"/>
      <c r="O723" s="1340"/>
    </row>
    <row r="724" spans="1:15">
      <c r="A724" s="1338"/>
      <c r="B724" s="1342"/>
      <c r="C724" s="1340"/>
      <c r="D724" s="1340"/>
      <c r="E724" s="1340"/>
      <c r="F724" s="1340"/>
      <c r="G724" s="1340"/>
      <c r="H724" s="1340"/>
      <c r="I724" s="1340"/>
      <c r="J724" s="1340"/>
      <c r="K724" s="1340"/>
      <c r="L724" s="1340"/>
      <c r="M724" s="1340"/>
      <c r="N724" s="1340"/>
      <c r="O724" s="1340"/>
    </row>
    <row r="725" spans="1:15">
      <c r="A725" s="1338"/>
      <c r="B725" s="1342"/>
      <c r="C725" s="1340"/>
      <c r="D725" s="1340"/>
      <c r="E725" s="1340"/>
      <c r="F725" s="1340"/>
      <c r="G725" s="1340"/>
      <c r="H725" s="1340"/>
      <c r="I725" s="1340"/>
      <c r="J725" s="1340"/>
      <c r="K725" s="1340"/>
      <c r="L725" s="1340"/>
      <c r="M725" s="1340"/>
      <c r="N725" s="1340"/>
      <c r="O725" s="1340"/>
    </row>
    <row r="726" spans="1:15">
      <c r="A726" s="1338"/>
      <c r="B726" s="1342"/>
      <c r="C726" s="1340"/>
      <c r="D726" s="1340"/>
      <c r="E726" s="1340"/>
      <c r="F726" s="1340"/>
      <c r="G726" s="1340"/>
      <c r="H726" s="1340"/>
      <c r="I726" s="1340"/>
      <c r="J726" s="1340"/>
      <c r="K726" s="1340"/>
      <c r="L726" s="1340"/>
      <c r="M726" s="1340"/>
      <c r="N726" s="1340"/>
      <c r="O726" s="1340"/>
    </row>
    <row r="727" spans="1:15">
      <c r="A727" s="1338"/>
      <c r="B727" s="1342"/>
      <c r="C727" s="1340"/>
      <c r="D727" s="1340"/>
      <c r="E727" s="1340"/>
      <c r="F727" s="1340"/>
      <c r="G727" s="1340"/>
      <c r="H727" s="1340"/>
      <c r="I727" s="1340"/>
      <c r="J727" s="1340"/>
      <c r="K727" s="1340"/>
      <c r="L727" s="1340"/>
      <c r="M727" s="1340"/>
      <c r="N727" s="1340"/>
      <c r="O727" s="1340"/>
    </row>
    <row r="728" spans="1:15">
      <c r="A728" s="1338"/>
      <c r="B728" s="1342"/>
      <c r="C728" s="1340"/>
      <c r="D728" s="1340"/>
      <c r="E728" s="1340"/>
      <c r="F728" s="1340"/>
      <c r="G728" s="1340"/>
      <c r="H728" s="1340"/>
      <c r="I728" s="1340"/>
      <c r="J728" s="1340"/>
      <c r="K728" s="1340"/>
      <c r="L728" s="1340"/>
      <c r="M728" s="1340"/>
      <c r="N728" s="1340"/>
      <c r="O728" s="1340"/>
    </row>
    <row r="729" spans="1:15">
      <c r="A729" s="1338"/>
      <c r="B729" s="1342"/>
      <c r="C729" s="1340"/>
      <c r="D729" s="1340"/>
      <c r="E729" s="1340"/>
      <c r="F729" s="1340"/>
      <c r="G729" s="1340"/>
      <c r="H729" s="1340"/>
      <c r="I729" s="1340"/>
      <c r="J729" s="1340"/>
      <c r="K729" s="1340"/>
      <c r="L729" s="1340"/>
      <c r="M729" s="1340"/>
      <c r="N729" s="1340"/>
      <c r="O729" s="1340"/>
    </row>
    <row r="730" spans="1:15">
      <c r="A730" s="1338"/>
      <c r="B730" s="1342"/>
      <c r="C730" s="1340"/>
      <c r="D730" s="1340"/>
      <c r="E730" s="1340"/>
      <c r="F730" s="1340"/>
      <c r="G730" s="1340"/>
      <c r="H730" s="1340"/>
      <c r="I730" s="1340"/>
      <c r="J730" s="1340"/>
      <c r="K730" s="1340"/>
      <c r="L730" s="1340"/>
      <c r="M730" s="1340"/>
      <c r="N730" s="1340"/>
      <c r="O730" s="1340"/>
    </row>
    <row r="731" spans="1:15">
      <c r="A731" s="1338"/>
      <c r="B731" s="1342"/>
      <c r="C731" s="1340"/>
      <c r="D731" s="1340"/>
      <c r="E731" s="1340"/>
      <c r="F731" s="1340"/>
      <c r="G731" s="1340"/>
      <c r="H731" s="1340"/>
      <c r="I731" s="1340"/>
      <c r="J731" s="1340"/>
      <c r="K731" s="1340"/>
      <c r="L731" s="1340"/>
      <c r="M731" s="1340"/>
      <c r="N731" s="1340"/>
      <c r="O731" s="1340"/>
    </row>
    <row r="732" spans="1:15">
      <c r="A732" s="1338"/>
      <c r="B732" s="1342"/>
      <c r="C732" s="1340"/>
      <c r="D732" s="1340"/>
      <c r="E732" s="1340"/>
      <c r="F732" s="1340"/>
      <c r="G732" s="1340"/>
      <c r="H732" s="1340"/>
      <c r="I732" s="1340"/>
      <c r="J732" s="1340"/>
      <c r="K732" s="1340"/>
      <c r="L732" s="1340"/>
      <c r="M732" s="1340"/>
      <c r="N732" s="1340"/>
      <c r="O732" s="1340"/>
    </row>
    <row r="733" spans="1:15">
      <c r="A733" s="1338"/>
      <c r="B733" s="1342"/>
      <c r="C733" s="1340"/>
      <c r="D733" s="1340"/>
      <c r="E733" s="1340"/>
      <c r="F733" s="1340"/>
      <c r="G733" s="1340"/>
      <c r="H733" s="1340"/>
      <c r="I733" s="1340"/>
      <c r="J733" s="1340"/>
      <c r="K733" s="1340"/>
      <c r="L733" s="1340"/>
      <c r="M733" s="1340"/>
      <c r="N733" s="1340"/>
      <c r="O733" s="1340"/>
    </row>
    <row r="734" spans="1:15">
      <c r="A734" s="1364"/>
      <c r="B734" s="1342"/>
      <c r="C734" s="1340"/>
      <c r="D734" s="1340"/>
      <c r="E734" s="1340"/>
      <c r="F734" s="1340"/>
      <c r="G734" s="1340"/>
      <c r="H734" s="1340"/>
      <c r="I734" s="1340"/>
      <c r="J734" s="1340"/>
      <c r="K734" s="1340"/>
      <c r="L734" s="1340"/>
      <c r="M734" s="1340"/>
      <c r="N734" s="1340"/>
      <c r="O734" s="1340"/>
    </row>
    <row r="735" spans="1:15">
      <c r="A735" s="1338"/>
      <c r="B735" s="1342"/>
      <c r="C735" s="1340"/>
      <c r="D735" s="1340"/>
      <c r="E735" s="1340"/>
      <c r="F735" s="1340"/>
      <c r="G735" s="1340"/>
      <c r="H735" s="1340"/>
      <c r="I735" s="1340"/>
      <c r="J735" s="1340"/>
      <c r="K735" s="1340"/>
      <c r="L735" s="1340"/>
      <c r="M735" s="1340"/>
      <c r="N735" s="1340"/>
      <c r="O735" s="1340"/>
    </row>
    <row r="736" spans="1:15">
      <c r="A736" s="1361"/>
      <c r="B736" s="1342"/>
      <c r="C736" s="1340"/>
      <c r="D736" s="1340"/>
      <c r="E736" s="1340"/>
      <c r="F736" s="1340"/>
      <c r="G736" s="1340"/>
      <c r="H736" s="1340"/>
      <c r="I736" s="1340"/>
      <c r="J736" s="1340"/>
      <c r="K736" s="1340"/>
      <c r="L736" s="1340"/>
      <c r="M736" s="1340"/>
      <c r="N736" s="1340"/>
      <c r="O736" s="1340"/>
    </row>
    <row r="737" spans="1:15">
      <c r="A737" s="1361"/>
      <c r="B737" s="1342"/>
      <c r="C737" s="1340"/>
      <c r="D737" s="1340"/>
      <c r="E737" s="1340"/>
      <c r="F737" s="1340"/>
      <c r="G737" s="1340"/>
      <c r="H737" s="1340"/>
      <c r="I737" s="1340"/>
      <c r="J737" s="1340"/>
      <c r="K737" s="1340"/>
      <c r="L737" s="1340"/>
      <c r="M737" s="1340"/>
      <c r="N737" s="1340"/>
      <c r="O737" s="1340"/>
    </row>
    <row r="738" spans="1:15">
      <c r="A738" s="1361"/>
      <c r="B738" s="1342"/>
      <c r="C738" s="1340"/>
      <c r="D738" s="1340"/>
      <c r="E738" s="1340"/>
      <c r="F738" s="1340"/>
      <c r="G738" s="1340"/>
      <c r="H738" s="1340"/>
      <c r="I738" s="1340"/>
      <c r="J738" s="1340"/>
      <c r="K738" s="1340"/>
      <c r="L738" s="1340"/>
      <c r="M738" s="1340"/>
      <c r="N738" s="1340"/>
      <c r="O738" s="1340"/>
    </row>
    <row r="739" spans="1:15">
      <c r="A739" s="1361"/>
      <c r="B739" s="1342"/>
      <c r="C739" s="1340"/>
      <c r="D739" s="1340"/>
      <c r="E739" s="1340"/>
      <c r="F739" s="1340"/>
      <c r="G739" s="1340"/>
      <c r="H739" s="1340"/>
      <c r="I739" s="1340"/>
      <c r="J739" s="1340"/>
      <c r="K739" s="1340"/>
      <c r="L739" s="1340"/>
      <c r="M739" s="1340"/>
      <c r="N739" s="1340"/>
      <c r="O739" s="1340"/>
    </row>
    <row r="740" spans="1:15">
      <c r="A740" s="1338"/>
      <c r="B740" s="1342"/>
      <c r="C740" s="1340"/>
      <c r="D740" s="1340"/>
      <c r="E740" s="1340"/>
      <c r="F740" s="1340"/>
      <c r="G740" s="1340"/>
      <c r="H740" s="1340"/>
      <c r="I740" s="1340"/>
      <c r="J740" s="1340"/>
      <c r="K740" s="1340"/>
      <c r="L740" s="1340"/>
      <c r="M740" s="1340"/>
      <c r="N740" s="1340"/>
      <c r="O740" s="1340"/>
    </row>
    <row r="741" spans="1:15">
      <c r="A741" s="1338"/>
      <c r="B741" s="1342"/>
      <c r="C741" s="1340"/>
      <c r="D741" s="1340"/>
      <c r="E741" s="1340"/>
      <c r="F741" s="1340"/>
      <c r="G741" s="1340"/>
      <c r="H741" s="1340"/>
      <c r="I741" s="1340"/>
      <c r="J741" s="1340"/>
      <c r="K741" s="1340"/>
      <c r="L741" s="1340"/>
      <c r="M741" s="1340"/>
      <c r="N741" s="1340"/>
      <c r="O741" s="1340"/>
    </row>
    <row r="742" spans="1:15">
      <c r="A742" s="1338"/>
      <c r="B742" s="1358"/>
      <c r="C742" s="1340"/>
      <c r="D742" s="1340"/>
      <c r="E742" s="1340"/>
      <c r="F742" s="1340"/>
      <c r="G742" s="1340"/>
      <c r="H742" s="1340"/>
      <c r="I742" s="1340"/>
      <c r="J742" s="1340"/>
      <c r="K742" s="1340"/>
      <c r="L742" s="1340"/>
      <c r="M742" s="1340"/>
      <c r="N742" s="1340"/>
      <c r="O742" s="1340"/>
    </row>
    <row r="743" spans="1:15">
      <c r="A743" s="1338"/>
      <c r="B743" s="1342"/>
      <c r="C743" s="1340"/>
      <c r="D743" s="1340"/>
      <c r="E743" s="1340"/>
      <c r="F743" s="1340"/>
      <c r="G743" s="1340"/>
      <c r="H743" s="1340"/>
      <c r="I743" s="1340"/>
      <c r="J743" s="1340"/>
      <c r="K743" s="1340"/>
      <c r="L743" s="1340"/>
      <c r="M743" s="1340"/>
      <c r="N743" s="1340"/>
      <c r="O743" s="1340"/>
    </row>
    <row r="744" spans="1:15">
      <c r="A744" s="1338"/>
      <c r="B744" s="1342"/>
      <c r="C744" s="1340"/>
      <c r="D744" s="1340"/>
      <c r="E744" s="1340"/>
      <c r="F744" s="1340"/>
      <c r="G744" s="1340"/>
      <c r="H744" s="1340"/>
      <c r="I744" s="1340"/>
      <c r="J744" s="1340"/>
      <c r="K744" s="1340"/>
      <c r="L744" s="1340"/>
      <c r="M744" s="1340"/>
      <c r="N744" s="1340"/>
      <c r="O744" s="1340"/>
    </row>
    <row r="745" spans="1:15">
      <c r="A745" s="1338"/>
      <c r="B745" s="1342"/>
      <c r="C745" s="1340"/>
      <c r="D745" s="1340"/>
      <c r="E745" s="1340"/>
      <c r="F745" s="1340"/>
      <c r="G745" s="1340"/>
      <c r="H745" s="1340"/>
      <c r="I745" s="1340"/>
      <c r="J745" s="1340"/>
      <c r="K745" s="1340"/>
      <c r="L745" s="1340"/>
      <c r="M745" s="1340"/>
      <c r="N745" s="1340"/>
      <c r="O745" s="1340"/>
    </row>
    <row r="746" spans="1:15">
      <c r="A746" s="1338"/>
      <c r="B746" s="1342"/>
      <c r="C746" s="1340"/>
      <c r="D746" s="1340"/>
      <c r="E746" s="1340"/>
      <c r="F746" s="1340"/>
      <c r="G746" s="1340"/>
      <c r="H746" s="1340"/>
      <c r="I746" s="1340"/>
      <c r="J746" s="1340"/>
      <c r="K746" s="1340"/>
      <c r="L746" s="1340"/>
      <c r="M746" s="1340"/>
      <c r="N746" s="1340"/>
      <c r="O746" s="1340"/>
    </row>
    <row r="747" spans="1:15">
      <c r="A747" s="1338"/>
      <c r="B747" s="1342"/>
      <c r="C747" s="1340"/>
      <c r="D747" s="1340"/>
      <c r="E747" s="1340"/>
      <c r="F747" s="1340"/>
      <c r="G747" s="1340"/>
      <c r="H747" s="1340"/>
      <c r="I747" s="1340"/>
      <c r="J747" s="1340"/>
      <c r="K747" s="1340"/>
      <c r="L747" s="1340"/>
      <c r="M747" s="1340"/>
      <c r="N747" s="1340"/>
      <c r="O747" s="1340"/>
    </row>
    <row r="748" spans="1:15">
      <c r="A748" s="1338"/>
      <c r="B748" s="1342"/>
      <c r="C748" s="1340"/>
      <c r="D748" s="1340"/>
      <c r="E748" s="1340"/>
      <c r="F748" s="1340"/>
      <c r="G748" s="1340"/>
      <c r="H748" s="1340"/>
      <c r="I748" s="1340"/>
      <c r="J748" s="1340"/>
      <c r="K748" s="1340"/>
      <c r="L748" s="1340"/>
      <c r="M748" s="1340"/>
      <c r="N748" s="1340"/>
      <c r="O748" s="1340"/>
    </row>
    <row r="749" spans="1:15">
      <c r="A749" s="1338"/>
      <c r="B749" s="1342"/>
      <c r="C749" s="1340"/>
      <c r="D749" s="1340"/>
      <c r="E749" s="1340"/>
      <c r="F749" s="1340"/>
      <c r="G749" s="1340"/>
      <c r="H749" s="1340"/>
      <c r="I749" s="1340"/>
      <c r="J749" s="1340"/>
      <c r="K749" s="1340"/>
      <c r="L749" s="1340"/>
      <c r="M749" s="1340"/>
      <c r="N749" s="1340"/>
      <c r="O749" s="1340"/>
    </row>
    <row r="750" spans="1:15">
      <c r="A750" s="1338"/>
      <c r="B750" s="1342"/>
      <c r="C750" s="1340"/>
      <c r="D750" s="1340"/>
      <c r="E750" s="1340"/>
      <c r="F750" s="1340"/>
      <c r="G750" s="1340"/>
      <c r="H750" s="1340"/>
      <c r="I750" s="1340"/>
      <c r="J750" s="1340"/>
      <c r="K750" s="1340"/>
      <c r="L750" s="1340"/>
      <c r="M750" s="1340"/>
      <c r="N750" s="1340"/>
      <c r="O750" s="1340"/>
    </row>
    <row r="751" spans="1:15">
      <c r="A751" s="1349"/>
      <c r="B751" s="1336"/>
      <c r="C751" s="1340"/>
      <c r="D751" s="1340"/>
      <c r="E751" s="1340"/>
      <c r="F751" s="1340"/>
      <c r="G751" s="1340"/>
      <c r="H751" s="1340"/>
      <c r="I751" s="1340"/>
      <c r="J751" s="1340"/>
      <c r="K751" s="1340"/>
      <c r="L751" s="1340"/>
      <c r="M751" s="1340"/>
      <c r="N751" s="1340"/>
      <c r="O751" s="1340"/>
    </row>
    <row r="752" spans="1:15">
      <c r="A752" s="1359"/>
      <c r="B752" s="1365"/>
      <c r="C752" s="1340"/>
      <c r="D752" s="1340"/>
      <c r="E752" s="1340"/>
      <c r="F752" s="1340"/>
      <c r="G752" s="1340"/>
      <c r="H752" s="1340"/>
      <c r="I752" s="1340"/>
      <c r="J752" s="1340"/>
      <c r="K752" s="1340"/>
      <c r="L752" s="1340"/>
      <c r="M752" s="1340"/>
      <c r="N752" s="1340"/>
      <c r="O752" s="1340"/>
    </row>
    <row r="753" spans="1:15">
      <c r="A753" s="1361"/>
      <c r="B753" s="1421"/>
      <c r="C753" s="1340"/>
      <c r="D753" s="1340"/>
      <c r="E753" s="1340"/>
      <c r="F753" s="1340"/>
      <c r="G753" s="1340"/>
      <c r="H753" s="1340"/>
      <c r="I753" s="1340"/>
      <c r="J753" s="1340"/>
      <c r="K753" s="1340"/>
      <c r="L753" s="1340"/>
      <c r="M753" s="1340"/>
      <c r="N753" s="1340"/>
      <c r="O753" s="1340"/>
    </row>
    <row r="754" spans="1:15">
      <c r="A754" s="1338"/>
      <c r="B754" s="1342"/>
      <c r="C754" s="1340"/>
      <c r="D754" s="1340"/>
      <c r="E754" s="1340"/>
      <c r="F754" s="1340"/>
      <c r="G754" s="1340"/>
      <c r="H754" s="1340"/>
      <c r="I754" s="1340"/>
      <c r="J754" s="1340"/>
      <c r="K754" s="1340"/>
      <c r="L754" s="1340"/>
      <c r="M754" s="1340"/>
      <c r="N754" s="1340"/>
      <c r="O754" s="1340"/>
    </row>
    <row r="755" spans="1:15">
      <c r="A755" s="1338"/>
      <c r="B755" s="1342"/>
      <c r="C755" s="1340"/>
      <c r="D755" s="1340"/>
      <c r="E755" s="1340"/>
      <c r="F755" s="1340"/>
      <c r="G755" s="1340"/>
      <c r="H755" s="1340"/>
      <c r="I755" s="1340"/>
      <c r="J755" s="1340"/>
      <c r="K755" s="1340"/>
      <c r="L755" s="1340"/>
      <c r="M755" s="1340"/>
      <c r="N755" s="1340"/>
      <c r="O755" s="1340"/>
    </row>
    <row r="756" spans="1:15">
      <c r="A756" s="1361"/>
      <c r="B756" s="1342"/>
      <c r="C756" s="1340"/>
      <c r="D756" s="1340"/>
      <c r="E756" s="1340"/>
      <c r="F756" s="1340"/>
      <c r="G756" s="1340"/>
      <c r="H756" s="1340"/>
      <c r="I756" s="1340"/>
      <c r="J756" s="1340"/>
      <c r="K756" s="1340"/>
      <c r="L756" s="1340"/>
      <c r="M756" s="1340"/>
      <c r="N756" s="1340"/>
      <c r="O756" s="1340"/>
    </row>
    <row r="757" spans="1:15">
      <c r="A757" s="1361"/>
      <c r="B757" s="1342"/>
      <c r="C757" s="1340"/>
      <c r="D757" s="1340"/>
      <c r="E757" s="1340"/>
      <c r="F757" s="1340"/>
      <c r="G757" s="1340"/>
      <c r="H757" s="1340"/>
      <c r="I757" s="1340"/>
      <c r="J757" s="1340"/>
      <c r="K757" s="1340"/>
      <c r="L757" s="1340"/>
      <c r="M757" s="1340"/>
      <c r="N757" s="1340"/>
      <c r="O757" s="1340"/>
    </row>
    <row r="758" spans="1:15">
      <c r="A758" s="1361"/>
      <c r="B758" s="1342"/>
      <c r="C758" s="1340"/>
      <c r="D758" s="1340"/>
      <c r="E758" s="1340"/>
      <c r="F758" s="1340"/>
      <c r="G758" s="1340"/>
      <c r="H758" s="1340"/>
      <c r="I758" s="1340"/>
      <c r="J758" s="1340"/>
      <c r="K758" s="1340"/>
      <c r="L758" s="1340"/>
      <c r="M758" s="1340"/>
      <c r="N758" s="1340"/>
      <c r="O758" s="1340"/>
    </row>
    <row r="759" spans="1:15">
      <c r="A759" s="1361"/>
      <c r="B759" s="1342"/>
      <c r="C759" s="1340"/>
      <c r="D759" s="1340"/>
      <c r="E759" s="1340"/>
      <c r="F759" s="1340"/>
      <c r="G759" s="1340"/>
      <c r="H759" s="1340"/>
      <c r="I759" s="1340"/>
      <c r="J759" s="1340"/>
      <c r="K759" s="1340"/>
      <c r="L759" s="1340"/>
      <c r="M759" s="1340"/>
      <c r="N759" s="1340"/>
      <c r="O759" s="1340"/>
    </row>
    <row r="760" spans="1:15">
      <c r="A760" s="1361"/>
      <c r="B760" s="1342"/>
      <c r="C760" s="1340"/>
      <c r="D760" s="1340"/>
      <c r="E760" s="1340"/>
      <c r="F760" s="1340"/>
      <c r="G760" s="1340"/>
      <c r="H760" s="1340"/>
      <c r="I760" s="1340"/>
      <c r="J760" s="1340"/>
      <c r="K760" s="1340"/>
      <c r="L760" s="1340"/>
      <c r="M760" s="1340"/>
      <c r="N760" s="1340"/>
      <c r="O760" s="1340"/>
    </row>
    <row r="761" spans="1:15">
      <c r="A761" s="1361"/>
      <c r="B761" s="1342"/>
      <c r="C761" s="1340"/>
      <c r="D761" s="1340"/>
      <c r="E761" s="1340"/>
      <c r="F761" s="1340"/>
      <c r="G761" s="1340"/>
      <c r="H761" s="1340"/>
      <c r="I761" s="1340"/>
      <c r="J761" s="1340"/>
      <c r="K761" s="1340"/>
      <c r="L761" s="1340"/>
      <c r="M761" s="1340"/>
      <c r="N761" s="1340"/>
      <c r="O761" s="1340"/>
    </row>
    <row r="762" spans="1:15">
      <c r="A762" s="1361"/>
      <c r="B762" s="1342"/>
      <c r="C762" s="1340"/>
      <c r="D762" s="1340"/>
      <c r="E762" s="1340"/>
      <c r="F762" s="1340"/>
      <c r="G762" s="1340"/>
      <c r="H762" s="1340"/>
      <c r="I762" s="1340"/>
      <c r="J762" s="1340"/>
      <c r="K762" s="1340"/>
      <c r="L762" s="1340"/>
      <c r="M762" s="1340"/>
      <c r="N762" s="1340"/>
      <c r="O762" s="1340"/>
    </row>
    <row r="763" spans="1:15">
      <c r="A763" s="1361"/>
      <c r="B763" s="1342"/>
      <c r="C763" s="1340"/>
      <c r="D763" s="1340"/>
      <c r="E763" s="1340"/>
      <c r="F763" s="1340"/>
      <c r="G763" s="1340"/>
      <c r="H763" s="1340"/>
      <c r="I763" s="1340"/>
      <c r="J763" s="1340"/>
      <c r="K763" s="1340"/>
      <c r="L763" s="1340"/>
      <c r="M763" s="1340"/>
      <c r="N763" s="1340"/>
      <c r="O763" s="1340"/>
    </row>
    <row r="764" spans="1:15">
      <c r="A764" s="1361"/>
      <c r="B764" s="1342"/>
      <c r="C764" s="1340"/>
      <c r="D764" s="1340"/>
      <c r="E764" s="1340"/>
      <c r="F764" s="1340"/>
      <c r="G764" s="1340"/>
      <c r="H764" s="1340"/>
      <c r="I764" s="1340"/>
      <c r="J764" s="1340"/>
      <c r="K764" s="1340"/>
      <c r="L764" s="1340"/>
      <c r="M764" s="1340"/>
      <c r="N764" s="1340"/>
      <c r="O764" s="1340"/>
    </row>
    <row r="765" spans="1:15">
      <c r="A765" s="1366"/>
      <c r="B765" s="1342"/>
      <c r="C765" s="1340"/>
      <c r="D765" s="1340"/>
      <c r="E765" s="1340"/>
      <c r="F765" s="1340"/>
      <c r="G765" s="1340"/>
      <c r="H765" s="1340"/>
      <c r="I765" s="1340"/>
      <c r="J765" s="1340"/>
      <c r="K765" s="1340"/>
      <c r="L765" s="1340"/>
      <c r="M765" s="1340"/>
      <c r="N765" s="1340"/>
      <c r="O765" s="1340"/>
    </row>
    <row r="766" spans="1:15">
      <c r="A766" s="1361"/>
      <c r="B766" s="1342"/>
      <c r="C766" s="1340"/>
      <c r="D766" s="1340"/>
      <c r="E766" s="1340"/>
      <c r="F766" s="1340"/>
      <c r="G766" s="1340"/>
      <c r="H766" s="1340"/>
      <c r="I766" s="1340"/>
      <c r="J766" s="1340"/>
      <c r="K766" s="1340"/>
      <c r="L766" s="1340"/>
      <c r="M766" s="1340"/>
      <c r="N766" s="1340"/>
      <c r="O766" s="1340"/>
    </row>
    <row r="767" spans="1:15">
      <c r="A767" s="1361"/>
      <c r="B767" s="1342"/>
      <c r="C767" s="1340"/>
      <c r="D767" s="1340"/>
      <c r="E767" s="1340"/>
      <c r="F767" s="1340"/>
      <c r="G767" s="1340"/>
      <c r="H767" s="1340"/>
      <c r="I767" s="1340"/>
      <c r="J767" s="1340"/>
      <c r="K767" s="1340"/>
      <c r="L767" s="1340"/>
      <c r="M767" s="1340"/>
      <c r="N767" s="1340"/>
      <c r="O767" s="1340"/>
    </row>
    <row r="768" spans="1:15">
      <c r="A768" s="1361"/>
      <c r="B768" s="1342"/>
      <c r="C768" s="1340"/>
      <c r="D768" s="1340"/>
      <c r="E768" s="1340"/>
      <c r="F768" s="1340"/>
      <c r="G768" s="1340"/>
      <c r="H768" s="1340"/>
      <c r="I768" s="1340"/>
      <c r="J768" s="1340"/>
      <c r="K768" s="1340"/>
      <c r="L768" s="1340"/>
      <c r="M768" s="1340"/>
      <c r="N768" s="1340"/>
      <c r="O768" s="1340"/>
    </row>
    <row r="769" spans="1:15">
      <c r="A769" s="1361"/>
      <c r="B769" s="1342"/>
      <c r="C769" s="1340"/>
      <c r="D769" s="1340"/>
      <c r="E769" s="1340"/>
      <c r="F769" s="1340"/>
      <c r="G769" s="1340"/>
      <c r="H769" s="1340"/>
      <c r="I769" s="1340"/>
      <c r="J769" s="1340"/>
      <c r="K769" s="1340"/>
      <c r="L769" s="1340"/>
      <c r="M769" s="1340"/>
      <c r="N769" s="1340"/>
      <c r="O769" s="1340"/>
    </row>
    <row r="770" spans="1:15">
      <c r="A770" s="1361"/>
      <c r="B770" s="1342"/>
      <c r="C770" s="1340"/>
      <c r="D770" s="1340"/>
      <c r="E770" s="1340"/>
      <c r="F770" s="1340"/>
      <c r="G770" s="1340"/>
      <c r="H770" s="1340"/>
      <c r="I770" s="1340"/>
      <c r="J770" s="1340"/>
      <c r="K770" s="1340"/>
      <c r="L770" s="1340"/>
      <c r="M770" s="1340"/>
      <c r="N770" s="1340"/>
      <c r="O770" s="1340"/>
    </row>
    <row r="771" spans="1:15">
      <c r="A771" s="1361"/>
      <c r="B771" s="1342"/>
      <c r="C771" s="1340"/>
      <c r="D771" s="1340"/>
      <c r="E771" s="1340"/>
      <c r="F771" s="1340"/>
      <c r="G771" s="1340"/>
      <c r="H771" s="1340"/>
      <c r="I771" s="1340"/>
      <c r="J771" s="1340"/>
      <c r="K771" s="1340"/>
      <c r="L771" s="1340"/>
      <c r="M771" s="1340"/>
      <c r="N771" s="1340"/>
      <c r="O771" s="1340"/>
    </row>
    <row r="772" spans="1:15">
      <c r="A772" s="1361"/>
      <c r="B772" s="1342"/>
      <c r="C772" s="1340"/>
      <c r="D772" s="1340"/>
      <c r="E772" s="1340"/>
      <c r="F772" s="1340"/>
      <c r="G772" s="1340"/>
      <c r="H772" s="1340"/>
      <c r="I772" s="1340"/>
      <c r="J772" s="1340"/>
      <c r="K772" s="1340"/>
      <c r="L772" s="1340"/>
      <c r="M772" s="1340"/>
      <c r="N772" s="1340"/>
      <c r="O772" s="1340"/>
    </row>
    <row r="773" spans="1:15">
      <c r="A773" s="1361"/>
      <c r="B773" s="1342"/>
      <c r="C773" s="1340"/>
      <c r="D773" s="1340"/>
      <c r="E773" s="1340"/>
      <c r="F773" s="1340"/>
      <c r="G773" s="1340"/>
      <c r="H773" s="1340"/>
      <c r="I773" s="1340"/>
      <c r="J773" s="1340"/>
      <c r="K773" s="1340"/>
      <c r="L773" s="1340"/>
      <c r="M773" s="1340"/>
      <c r="N773" s="1340"/>
      <c r="O773" s="1340"/>
    </row>
    <row r="774" spans="1:15">
      <c r="A774" s="1361"/>
      <c r="B774" s="1342"/>
      <c r="C774" s="1340"/>
      <c r="D774" s="1340"/>
      <c r="E774" s="1340"/>
      <c r="F774" s="1340"/>
      <c r="G774" s="1340"/>
      <c r="H774" s="1340"/>
      <c r="I774" s="1340"/>
      <c r="J774" s="1340"/>
      <c r="K774" s="1340"/>
      <c r="L774" s="1340"/>
      <c r="M774" s="1340"/>
      <c r="N774" s="1340"/>
      <c r="O774" s="1340"/>
    </row>
    <row r="775" spans="1:15">
      <c r="A775" s="1361"/>
      <c r="B775" s="1342"/>
      <c r="C775" s="1340"/>
      <c r="D775" s="1340"/>
      <c r="E775" s="1340"/>
      <c r="F775" s="1340"/>
      <c r="G775" s="1340"/>
      <c r="H775" s="1340"/>
      <c r="I775" s="1340"/>
      <c r="J775" s="1340"/>
      <c r="K775" s="1340"/>
      <c r="L775" s="1340"/>
      <c r="M775" s="1340"/>
      <c r="N775" s="1340"/>
      <c r="O775" s="1340"/>
    </row>
    <row r="776" spans="1:15">
      <c r="A776" s="1338"/>
      <c r="B776" s="1342"/>
      <c r="C776" s="1340"/>
      <c r="D776" s="1340"/>
      <c r="E776" s="1340"/>
      <c r="F776" s="1340"/>
      <c r="G776" s="1340"/>
      <c r="H776" s="1340"/>
      <c r="I776" s="1340"/>
      <c r="J776" s="1340"/>
      <c r="K776" s="1340"/>
      <c r="L776" s="1340"/>
      <c r="M776" s="1340"/>
      <c r="N776" s="1340"/>
      <c r="O776" s="1340"/>
    </row>
    <row r="777" spans="1:15">
      <c r="A777" s="1338"/>
      <c r="B777" s="1342"/>
      <c r="C777" s="1340"/>
      <c r="D777" s="1340"/>
      <c r="E777" s="1340"/>
      <c r="F777" s="1340"/>
      <c r="G777" s="1340"/>
      <c r="H777" s="1340"/>
      <c r="I777" s="1340"/>
      <c r="J777" s="1340"/>
      <c r="K777" s="1340"/>
      <c r="L777" s="1340"/>
      <c r="M777" s="1340"/>
      <c r="N777" s="1340"/>
      <c r="O777" s="1340"/>
    </row>
    <row r="778" spans="1:15">
      <c r="A778" s="1338"/>
      <c r="B778" s="1358"/>
      <c r="C778" s="1340"/>
      <c r="D778" s="1340"/>
      <c r="E778" s="1340"/>
      <c r="F778" s="1340"/>
      <c r="G778" s="1340"/>
      <c r="H778" s="1340"/>
      <c r="I778" s="1340"/>
      <c r="J778" s="1340"/>
      <c r="K778" s="1340"/>
      <c r="L778" s="1340"/>
      <c r="M778" s="1340"/>
      <c r="N778" s="1340"/>
      <c r="O778" s="1340"/>
    </row>
    <row r="779" spans="1:15">
      <c r="A779" s="1338"/>
      <c r="B779" s="1342"/>
      <c r="C779" s="1340"/>
      <c r="D779" s="1340"/>
      <c r="E779" s="1340"/>
      <c r="F779" s="1340"/>
      <c r="G779" s="1340"/>
      <c r="H779" s="1340"/>
      <c r="I779" s="1340"/>
      <c r="J779" s="1340"/>
      <c r="K779" s="1340"/>
      <c r="L779" s="1340"/>
      <c r="M779" s="1340"/>
      <c r="N779" s="1340"/>
      <c r="O779" s="1340"/>
    </row>
    <row r="780" spans="1:15">
      <c r="A780" s="1338"/>
      <c r="B780" s="1342"/>
      <c r="C780" s="1340"/>
      <c r="D780" s="1340"/>
      <c r="E780" s="1340"/>
      <c r="F780" s="1340"/>
      <c r="G780" s="1340"/>
      <c r="H780" s="1340"/>
      <c r="I780" s="1340"/>
      <c r="J780" s="1340"/>
      <c r="K780" s="1340"/>
      <c r="L780" s="1340"/>
      <c r="M780" s="1340"/>
      <c r="N780" s="1340"/>
      <c r="O780" s="1340"/>
    </row>
    <row r="781" spans="1:15">
      <c r="A781" s="1338"/>
      <c r="B781" s="1342"/>
      <c r="C781" s="1340"/>
      <c r="D781" s="1340"/>
      <c r="E781" s="1340"/>
      <c r="F781" s="1340"/>
      <c r="G781" s="1340"/>
      <c r="H781" s="1340"/>
      <c r="I781" s="1340"/>
      <c r="J781" s="1340"/>
      <c r="K781" s="1340"/>
      <c r="L781" s="1340"/>
      <c r="M781" s="1340"/>
      <c r="N781" s="1340"/>
      <c r="O781" s="1340"/>
    </row>
    <row r="782" spans="1:15">
      <c r="A782" s="1338"/>
      <c r="B782" s="1342"/>
      <c r="C782" s="1340"/>
      <c r="D782" s="1340"/>
      <c r="E782" s="1340"/>
      <c r="F782" s="1340"/>
      <c r="G782" s="1340"/>
      <c r="H782" s="1340"/>
      <c r="I782" s="1340"/>
      <c r="J782" s="1340"/>
      <c r="K782" s="1340"/>
      <c r="L782" s="1340"/>
      <c r="M782" s="1340"/>
      <c r="N782" s="1340"/>
      <c r="O782" s="1340"/>
    </row>
    <row r="783" spans="1:15">
      <c r="A783" s="1338"/>
      <c r="B783" s="1342"/>
      <c r="C783" s="1340"/>
      <c r="D783" s="1340"/>
      <c r="E783" s="1340"/>
      <c r="F783" s="1340"/>
      <c r="G783" s="1340"/>
      <c r="H783" s="1340"/>
      <c r="I783" s="1340"/>
      <c r="J783" s="1340"/>
      <c r="K783" s="1340"/>
      <c r="L783" s="1340"/>
      <c r="M783" s="1340"/>
      <c r="N783" s="1340"/>
      <c r="O783" s="1340"/>
    </row>
    <row r="784" spans="1:15">
      <c r="A784" s="1338"/>
      <c r="B784" s="1342"/>
      <c r="C784" s="1340"/>
      <c r="D784" s="1340"/>
      <c r="E784" s="1340"/>
      <c r="F784" s="1340"/>
      <c r="G784" s="1340"/>
      <c r="H784" s="1340"/>
      <c r="I784" s="1340"/>
      <c r="J784" s="1340"/>
      <c r="K784" s="1340"/>
      <c r="L784" s="1340"/>
      <c r="M784" s="1340"/>
      <c r="N784" s="1340"/>
      <c r="O784" s="1340"/>
    </row>
    <row r="785" spans="1:15">
      <c r="A785" s="1338"/>
      <c r="B785" s="1342"/>
      <c r="C785" s="1340"/>
      <c r="D785" s="1340"/>
      <c r="E785" s="1340"/>
      <c r="F785" s="1340"/>
      <c r="G785" s="1340"/>
      <c r="H785" s="1340"/>
      <c r="I785" s="1340"/>
      <c r="J785" s="1340"/>
      <c r="K785" s="1340"/>
      <c r="L785" s="1340"/>
      <c r="M785" s="1340"/>
      <c r="N785" s="1340"/>
      <c r="O785" s="1340"/>
    </row>
    <row r="786" spans="1:15">
      <c r="A786" s="1338"/>
      <c r="B786" s="1342"/>
      <c r="C786" s="1340"/>
      <c r="D786" s="1340"/>
      <c r="E786" s="1340"/>
      <c r="F786" s="1340"/>
      <c r="G786" s="1340"/>
      <c r="H786" s="1340"/>
      <c r="I786" s="1340"/>
      <c r="J786" s="1340"/>
      <c r="K786" s="1340"/>
      <c r="L786" s="1340"/>
      <c r="M786" s="1340"/>
      <c r="N786" s="1340"/>
      <c r="O786" s="1340"/>
    </row>
    <row r="787" spans="1:15">
      <c r="A787" s="1349"/>
      <c r="B787" s="1342"/>
      <c r="C787" s="1340"/>
      <c r="D787" s="1340"/>
      <c r="E787" s="1340"/>
      <c r="F787" s="1340"/>
      <c r="G787" s="1340"/>
      <c r="H787" s="1340"/>
      <c r="I787" s="1340"/>
      <c r="J787" s="1340"/>
      <c r="K787" s="1340"/>
      <c r="L787" s="1340"/>
      <c r="M787" s="1340"/>
      <c r="N787" s="1340"/>
      <c r="O787" s="1340"/>
    </row>
    <row r="788" spans="1:15">
      <c r="A788" s="1359"/>
      <c r="B788" s="1354"/>
      <c r="C788" s="1340"/>
      <c r="D788" s="1340"/>
      <c r="E788" s="1340"/>
      <c r="F788" s="1340"/>
      <c r="G788" s="1340"/>
      <c r="H788" s="1340"/>
      <c r="I788" s="1340"/>
      <c r="J788" s="1340"/>
      <c r="K788" s="1340"/>
      <c r="L788" s="1340"/>
      <c r="M788" s="1340"/>
      <c r="N788" s="1340"/>
      <c r="O788" s="1340"/>
    </row>
    <row r="789" spans="1:15">
      <c r="A789" s="1361"/>
      <c r="B789" s="1358"/>
      <c r="C789" s="1340"/>
      <c r="D789" s="1340"/>
      <c r="E789" s="1340"/>
      <c r="F789" s="1340"/>
      <c r="G789" s="1340"/>
      <c r="H789" s="1340"/>
      <c r="I789" s="1340"/>
      <c r="J789" s="1340"/>
      <c r="K789" s="1340"/>
      <c r="L789" s="1340"/>
      <c r="M789" s="1340"/>
      <c r="N789" s="1340"/>
      <c r="O789" s="1340"/>
    </row>
    <row r="790" spans="1:15">
      <c r="A790" s="1338"/>
      <c r="B790" s="1356"/>
      <c r="C790" s="1340"/>
      <c r="D790" s="1340"/>
      <c r="E790" s="1340"/>
      <c r="F790" s="1340"/>
      <c r="G790" s="1340"/>
      <c r="H790" s="1340"/>
      <c r="I790" s="1340"/>
      <c r="J790" s="1340"/>
      <c r="K790" s="1340"/>
      <c r="L790" s="1340"/>
      <c r="M790" s="1340"/>
      <c r="N790" s="1340"/>
      <c r="O790" s="1340"/>
    </row>
    <row r="791" spans="1:15">
      <c r="A791" s="1338"/>
      <c r="B791" s="1342"/>
      <c r="C791" s="1340"/>
      <c r="D791" s="1340"/>
      <c r="E791" s="1340"/>
      <c r="F791" s="1340"/>
      <c r="G791" s="1340"/>
      <c r="H791" s="1340"/>
      <c r="I791" s="1340"/>
      <c r="J791" s="1340"/>
      <c r="K791" s="1340"/>
      <c r="L791" s="1340"/>
      <c r="M791" s="1340"/>
      <c r="N791" s="1340"/>
      <c r="O791" s="1340"/>
    </row>
    <row r="792" spans="1:15">
      <c r="A792" s="1338"/>
      <c r="B792" s="1342"/>
      <c r="C792" s="1340"/>
      <c r="D792" s="1340"/>
      <c r="E792" s="1340"/>
      <c r="F792" s="1340"/>
      <c r="G792" s="1340"/>
      <c r="H792" s="1340"/>
      <c r="I792" s="1340"/>
      <c r="J792" s="1340"/>
      <c r="K792" s="1340"/>
      <c r="L792" s="1340"/>
      <c r="M792" s="1340"/>
      <c r="N792" s="1340"/>
      <c r="O792" s="1340"/>
    </row>
    <row r="793" spans="1:15">
      <c r="A793" s="1338"/>
      <c r="B793" s="1342"/>
      <c r="C793" s="1340"/>
      <c r="D793" s="1340"/>
      <c r="E793" s="1340"/>
      <c r="F793" s="1340"/>
      <c r="G793" s="1340"/>
      <c r="H793" s="1340"/>
      <c r="I793" s="1340"/>
      <c r="J793" s="1340"/>
      <c r="K793" s="1340"/>
      <c r="L793" s="1340"/>
      <c r="M793" s="1340"/>
      <c r="N793" s="1340"/>
      <c r="O793" s="1340"/>
    </row>
    <row r="794" spans="1:15">
      <c r="A794" s="1338"/>
      <c r="B794" s="1342"/>
      <c r="C794" s="1340"/>
      <c r="D794" s="1340"/>
      <c r="E794" s="1340"/>
      <c r="F794" s="1340"/>
      <c r="G794" s="1340"/>
      <c r="H794" s="1340"/>
      <c r="I794" s="1340"/>
      <c r="J794" s="1340"/>
      <c r="K794" s="1340"/>
      <c r="L794" s="1340"/>
      <c r="M794" s="1340"/>
      <c r="N794" s="1340"/>
      <c r="O794" s="1340"/>
    </row>
    <row r="795" spans="1:15">
      <c r="A795" s="1338"/>
      <c r="B795" s="1342"/>
      <c r="C795" s="1340"/>
      <c r="D795" s="1340"/>
      <c r="E795" s="1340"/>
      <c r="F795" s="1340"/>
      <c r="G795" s="1340"/>
      <c r="H795" s="1340"/>
      <c r="I795" s="1340"/>
      <c r="J795" s="1340"/>
      <c r="K795" s="1340"/>
      <c r="L795" s="1340"/>
      <c r="M795" s="1340"/>
      <c r="N795" s="1340"/>
      <c r="O795" s="1340"/>
    </row>
    <row r="796" spans="1:15">
      <c r="A796" s="1338"/>
      <c r="B796" s="1342"/>
      <c r="C796" s="1340"/>
      <c r="D796" s="1340"/>
      <c r="E796" s="1340"/>
      <c r="F796" s="1340"/>
      <c r="G796" s="1340"/>
      <c r="H796" s="1340"/>
      <c r="I796" s="1340"/>
      <c r="J796" s="1340"/>
      <c r="K796" s="1340"/>
      <c r="L796" s="1340"/>
      <c r="M796" s="1340"/>
      <c r="N796" s="1340"/>
      <c r="O796" s="1340"/>
    </row>
    <row r="797" spans="1:15">
      <c r="A797" s="1338"/>
      <c r="B797" s="1342"/>
      <c r="C797" s="1340"/>
      <c r="D797" s="1340"/>
      <c r="E797" s="1340"/>
      <c r="F797" s="1340"/>
      <c r="G797" s="1340"/>
      <c r="H797" s="1340"/>
      <c r="I797" s="1340"/>
      <c r="J797" s="1340"/>
      <c r="K797" s="1340"/>
      <c r="L797" s="1340"/>
      <c r="M797" s="1340"/>
      <c r="N797" s="1340"/>
      <c r="O797" s="1340"/>
    </row>
    <row r="798" spans="1:15">
      <c r="A798" s="1338"/>
      <c r="B798" s="1342"/>
      <c r="C798" s="1340"/>
      <c r="D798" s="1340"/>
      <c r="E798" s="1340"/>
      <c r="F798" s="1340"/>
      <c r="G798" s="1340"/>
      <c r="H798" s="1340"/>
      <c r="I798" s="1340"/>
      <c r="J798" s="1340"/>
      <c r="K798" s="1340"/>
      <c r="L798" s="1340"/>
      <c r="M798" s="1340"/>
      <c r="N798" s="1340"/>
      <c r="O798" s="1340"/>
    </row>
    <row r="799" spans="1:15">
      <c r="A799" s="1338"/>
      <c r="B799" s="1342"/>
      <c r="C799" s="1340"/>
      <c r="D799" s="1340"/>
      <c r="E799" s="1340"/>
      <c r="F799" s="1340"/>
      <c r="G799" s="1340"/>
      <c r="H799" s="1340"/>
      <c r="I799" s="1340"/>
      <c r="J799" s="1340"/>
      <c r="K799" s="1340"/>
      <c r="L799" s="1340"/>
      <c r="M799" s="1340"/>
      <c r="N799" s="1340"/>
      <c r="O799" s="1340"/>
    </row>
    <row r="800" spans="1:15">
      <c r="A800" s="1338"/>
      <c r="B800" s="1342"/>
      <c r="C800" s="1340"/>
      <c r="D800" s="1340"/>
      <c r="E800" s="1340"/>
      <c r="F800" s="1340"/>
      <c r="G800" s="1340"/>
      <c r="H800" s="1340"/>
      <c r="I800" s="1340"/>
      <c r="J800" s="1340"/>
      <c r="K800" s="1340"/>
      <c r="L800" s="1340"/>
      <c r="M800" s="1340"/>
      <c r="N800" s="1340"/>
      <c r="O800" s="1340"/>
    </row>
    <row r="801" spans="1:15">
      <c r="A801" s="1338"/>
      <c r="B801" s="1342"/>
      <c r="C801" s="1340"/>
      <c r="D801" s="1340"/>
      <c r="E801" s="1340"/>
      <c r="F801" s="1340"/>
      <c r="G801" s="1340"/>
      <c r="H801" s="1340"/>
      <c r="I801" s="1340"/>
      <c r="J801" s="1340"/>
      <c r="K801" s="1340"/>
      <c r="L801" s="1340"/>
      <c r="M801" s="1340"/>
      <c r="N801" s="1340"/>
      <c r="O801" s="1340"/>
    </row>
    <row r="802" spans="1:15">
      <c r="A802" s="1338"/>
      <c r="B802" s="1342"/>
      <c r="C802" s="1340"/>
      <c r="D802" s="1340"/>
      <c r="E802" s="1340"/>
      <c r="F802" s="1340"/>
      <c r="G802" s="1340"/>
      <c r="H802" s="1340"/>
      <c r="I802" s="1340"/>
      <c r="J802" s="1340"/>
      <c r="K802" s="1340"/>
      <c r="L802" s="1340"/>
      <c r="M802" s="1340"/>
      <c r="N802" s="1340"/>
      <c r="O802" s="1340"/>
    </row>
    <row r="803" spans="1:15">
      <c r="A803" s="1338"/>
      <c r="B803" s="1342"/>
      <c r="C803" s="1340"/>
      <c r="D803" s="1340"/>
      <c r="E803" s="1340"/>
      <c r="F803" s="1340"/>
      <c r="G803" s="1340"/>
      <c r="H803" s="1340"/>
      <c r="I803" s="1340"/>
      <c r="J803" s="1340"/>
      <c r="K803" s="1340"/>
      <c r="L803" s="1340"/>
      <c r="M803" s="1340"/>
      <c r="N803" s="1340"/>
      <c r="O803" s="1340"/>
    </row>
    <row r="804" spans="1:15">
      <c r="A804" s="1338"/>
      <c r="B804" s="1358"/>
      <c r="C804" s="1340"/>
      <c r="D804" s="1340"/>
      <c r="E804" s="1340"/>
      <c r="F804" s="1340"/>
      <c r="G804" s="1340"/>
      <c r="H804" s="1340"/>
      <c r="I804" s="1340"/>
      <c r="J804" s="1340"/>
      <c r="K804" s="1340"/>
      <c r="L804" s="1340"/>
      <c r="M804" s="1340"/>
      <c r="N804" s="1340"/>
      <c r="O804" s="1340"/>
    </row>
    <row r="805" spans="1:15">
      <c r="A805" s="1338"/>
      <c r="B805" s="1342"/>
      <c r="C805" s="1340"/>
      <c r="D805" s="1340"/>
      <c r="E805" s="1340"/>
      <c r="F805" s="1340"/>
      <c r="G805" s="1340"/>
      <c r="H805" s="1340"/>
      <c r="I805" s="1340"/>
      <c r="J805" s="1340"/>
      <c r="K805" s="1340"/>
      <c r="L805" s="1340"/>
      <c r="M805" s="1340"/>
      <c r="N805" s="1340"/>
      <c r="O805" s="1340"/>
    </row>
    <row r="806" spans="1:15">
      <c r="A806" s="1338"/>
      <c r="B806" s="1342"/>
      <c r="C806" s="1340"/>
      <c r="D806" s="1340"/>
      <c r="E806" s="1340"/>
      <c r="F806" s="1340"/>
      <c r="G806" s="1340"/>
      <c r="H806" s="1340"/>
      <c r="I806" s="1340"/>
      <c r="J806" s="1340"/>
      <c r="K806" s="1340"/>
      <c r="L806" s="1340"/>
      <c r="M806" s="1340"/>
      <c r="N806" s="1340"/>
      <c r="O806" s="1340"/>
    </row>
    <row r="807" spans="1:15">
      <c r="A807" s="1338"/>
      <c r="B807" s="1342"/>
      <c r="C807" s="1340"/>
      <c r="D807" s="1340"/>
      <c r="E807" s="1340"/>
      <c r="F807" s="1340"/>
      <c r="G807" s="1340"/>
      <c r="H807" s="1340"/>
      <c r="I807" s="1340"/>
      <c r="J807" s="1340"/>
      <c r="K807" s="1340"/>
      <c r="L807" s="1340"/>
      <c r="M807" s="1340"/>
      <c r="N807" s="1340"/>
      <c r="O807" s="1340"/>
    </row>
    <row r="808" spans="1:15">
      <c r="A808" s="1338"/>
      <c r="B808" s="1358"/>
      <c r="C808" s="1340"/>
      <c r="D808" s="1340"/>
      <c r="E808" s="1340"/>
      <c r="F808" s="1340"/>
      <c r="G808" s="1340"/>
      <c r="H808" s="1340"/>
      <c r="I808" s="1340"/>
      <c r="J808" s="1340"/>
      <c r="K808" s="1340"/>
      <c r="L808" s="1340"/>
      <c r="M808" s="1340"/>
      <c r="N808" s="1340"/>
      <c r="O808" s="1340"/>
    </row>
    <row r="809" spans="1:15">
      <c r="A809" s="1338"/>
      <c r="B809" s="1358"/>
      <c r="C809" s="1340"/>
      <c r="D809" s="1340"/>
      <c r="E809" s="1340"/>
      <c r="F809" s="1340"/>
      <c r="G809" s="1340"/>
      <c r="H809" s="1340"/>
      <c r="I809" s="1340"/>
      <c r="J809" s="1340"/>
      <c r="K809" s="1340"/>
      <c r="L809" s="1340"/>
      <c r="M809" s="1340"/>
      <c r="N809" s="1340"/>
      <c r="O809" s="1340"/>
    </row>
    <row r="810" spans="1:15">
      <c r="A810" s="1338"/>
      <c r="B810" s="1342"/>
      <c r="C810" s="1340"/>
      <c r="D810" s="1340"/>
      <c r="E810" s="1340"/>
      <c r="F810" s="1340"/>
      <c r="G810" s="1340"/>
      <c r="H810" s="1340"/>
      <c r="I810" s="1340"/>
      <c r="J810" s="1340"/>
      <c r="K810" s="1340"/>
      <c r="L810" s="1340"/>
      <c r="M810" s="1340"/>
      <c r="N810" s="1340"/>
      <c r="O810" s="1340"/>
    </row>
    <row r="811" spans="1:15">
      <c r="A811" s="1338"/>
      <c r="B811" s="1342"/>
      <c r="C811" s="1340"/>
      <c r="D811" s="1340"/>
      <c r="E811" s="1340"/>
      <c r="F811" s="1340"/>
      <c r="G811" s="1340"/>
      <c r="H811" s="1340"/>
      <c r="I811" s="1340"/>
      <c r="J811" s="1340"/>
      <c r="K811" s="1340"/>
      <c r="L811" s="1340"/>
      <c r="M811" s="1340"/>
      <c r="N811" s="1340"/>
      <c r="O811" s="1340"/>
    </row>
    <row r="812" spans="1:15">
      <c r="A812" s="1338"/>
      <c r="B812" s="1342"/>
      <c r="C812" s="1340"/>
      <c r="D812" s="1340"/>
      <c r="E812" s="1340"/>
      <c r="F812" s="1340"/>
      <c r="G812" s="1340"/>
      <c r="H812" s="1340"/>
      <c r="I812" s="1340"/>
      <c r="J812" s="1340"/>
      <c r="K812" s="1340"/>
      <c r="L812" s="1340"/>
      <c r="M812" s="1340"/>
      <c r="N812" s="1340"/>
      <c r="O812" s="1340"/>
    </row>
    <row r="813" spans="1:15">
      <c r="A813" s="1338"/>
      <c r="B813" s="1342"/>
      <c r="C813" s="1340"/>
      <c r="D813" s="1340"/>
      <c r="E813" s="1340"/>
      <c r="F813" s="1340"/>
      <c r="G813" s="1340"/>
      <c r="H813" s="1340"/>
      <c r="I813" s="1340"/>
      <c r="J813" s="1340"/>
      <c r="K813" s="1340"/>
      <c r="L813" s="1340"/>
      <c r="M813" s="1340"/>
      <c r="N813" s="1340"/>
      <c r="O813" s="1340"/>
    </row>
    <row r="814" spans="1:15">
      <c r="A814" s="1338"/>
      <c r="B814" s="1342"/>
      <c r="C814" s="1340"/>
      <c r="D814" s="1340"/>
      <c r="E814" s="1340"/>
      <c r="F814" s="1340"/>
      <c r="G814" s="1340"/>
      <c r="H814" s="1340"/>
      <c r="I814" s="1340"/>
      <c r="J814" s="1340"/>
      <c r="K814" s="1340"/>
      <c r="L814" s="1340"/>
      <c r="M814" s="1340"/>
      <c r="N814" s="1340"/>
      <c r="O814" s="1340"/>
    </row>
    <row r="815" spans="1:15">
      <c r="A815" s="1338"/>
      <c r="B815" s="1342"/>
      <c r="C815" s="1340"/>
      <c r="D815" s="1340"/>
      <c r="E815" s="1340"/>
      <c r="F815" s="1340"/>
      <c r="G815" s="1340"/>
      <c r="H815" s="1340"/>
      <c r="I815" s="1340"/>
      <c r="J815" s="1340"/>
      <c r="K815" s="1340"/>
      <c r="L815" s="1340"/>
      <c r="M815" s="1340"/>
      <c r="N815" s="1340"/>
      <c r="O815" s="1340"/>
    </row>
    <row r="816" spans="1:15">
      <c r="A816" s="1338"/>
      <c r="B816" s="1342"/>
      <c r="C816" s="1340"/>
      <c r="D816" s="1340"/>
      <c r="E816" s="1340"/>
      <c r="F816" s="1340"/>
      <c r="G816" s="1340"/>
      <c r="H816" s="1340"/>
      <c r="I816" s="1340"/>
      <c r="J816" s="1340"/>
      <c r="K816" s="1340"/>
      <c r="L816" s="1340"/>
      <c r="M816" s="1340"/>
      <c r="N816" s="1340"/>
      <c r="O816" s="1340"/>
    </row>
    <row r="817" spans="1:15">
      <c r="A817" s="1338"/>
      <c r="B817" s="1342"/>
      <c r="C817" s="1340"/>
      <c r="D817" s="1340"/>
      <c r="E817" s="1340"/>
      <c r="F817" s="1340"/>
      <c r="G817" s="1340"/>
      <c r="H817" s="1340"/>
      <c r="I817" s="1340"/>
      <c r="J817" s="1340"/>
      <c r="K817" s="1340"/>
      <c r="L817" s="1340"/>
      <c r="M817" s="1340"/>
      <c r="N817" s="1340"/>
      <c r="O817" s="1340"/>
    </row>
    <row r="818" spans="1:15">
      <c r="A818" s="1338"/>
      <c r="B818" s="1342"/>
      <c r="C818" s="1340"/>
      <c r="D818" s="1340"/>
      <c r="E818" s="1340"/>
      <c r="F818" s="1340"/>
      <c r="G818" s="1340"/>
      <c r="H818" s="1340"/>
      <c r="I818" s="1340"/>
      <c r="J818" s="1340"/>
      <c r="K818" s="1340"/>
      <c r="L818" s="1340"/>
      <c r="M818" s="1340"/>
      <c r="N818" s="1340"/>
      <c r="O818" s="1340"/>
    </row>
    <row r="819" spans="1:15">
      <c r="A819" s="1338"/>
      <c r="B819" s="1342"/>
      <c r="C819" s="1340"/>
      <c r="D819" s="1340"/>
      <c r="E819" s="1340"/>
      <c r="F819" s="1340"/>
      <c r="G819" s="1340"/>
      <c r="H819" s="1340"/>
      <c r="I819" s="1340"/>
      <c r="J819" s="1340"/>
      <c r="K819" s="1340"/>
      <c r="L819" s="1340"/>
      <c r="M819" s="1340"/>
      <c r="N819" s="1340"/>
      <c r="O819" s="1340"/>
    </row>
    <row r="820" spans="1:15">
      <c r="A820" s="1338"/>
      <c r="B820" s="1342"/>
      <c r="C820" s="1340"/>
      <c r="D820" s="1340"/>
      <c r="E820" s="1340"/>
      <c r="F820" s="1340"/>
      <c r="G820" s="1340"/>
      <c r="H820" s="1340"/>
      <c r="I820" s="1340"/>
      <c r="J820" s="1340"/>
      <c r="K820" s="1340"/>
      <c r="L820" s="1340"/>
      <c r="M820" s="1340"/>
      <c r="N820" s="1340"/>
      <c r="O820" s="1340"/>
    </row>
    <row r="821" spans="1:15">
      <c r="A821" s="1338"/>
      <c r="B821" s="1342"/>
      <c r="C821" s="1340"/>
      <c r="D821" s="1340"/>
      <c r="E821" s="1340"/>
      <c r="F821" s="1340"/>
      <c r="G821" s="1340"/>
      <c r="H821" s="1340"/>
      <c r="I821" s="1340"/>
      <c r="J821" s="1340"/>
      <c r="K821" s="1340"/>
      <c r="L821" s="1340"/>
      <c r="M821" s="1340"/>
      <c r="N821" s="1340"/>
      <c r="O821" s="1340"/>
    </row>
    <row r="822" spans="1:15">
      <c r="A822" s="1338"/>
      <c r="B822" s="1342"/>
      <c r="C822" s="1340"/>
      <c r="D822" s="1340"/>
      <c r="E822" s="1340"/>
      <c r="F822" s="1340"/>
      <c r="G822" s="1340"/>
      <c r="H822" s="1340"/>
      <c r="I822" s="1340"/>
      <c r="J822" s="1340"/>
      <c r="K822" s="1340"/>
      <c r="L822" s="1340"/>
      <c r="M822" s="1340"/>
      <c r="N822" s="1340"/>
      <c r="O822" s="1340"/>
    </row>
    <row r="823" spans="1:15">
      <c r="A823" s="1338"/>
      <c r="B823" s="1342"/>
      <c r="C823" s="1340"/>
      <c r="D823" s="1340"/>
      <c r="E823" s="1340"/>
      <c r="F823" s="1340"/>
      <c r="G823" s="1340"/>
      <c r="H823" s="1340"/>
      <c r="I823" s="1340"/>
      <c r="J823" s="1340"/>
      <c r="K823" s="1340"/>
      <c r="L823" s="1340"/>
      <c r="M823" s="1340"/>
      <c r="N823" s="1340"/>
      <c r="O823" s="1340"/>
    </row>
    <row r="824" spans="1:15">
      <c r="A824" s="1338"/>
      <c r="B824" s="1342"/>
      <c r="C824" s="1340"/>
      <c r="D824" s="1340"/>
      <c r="E824" s="1340"/>
      <c r="F824" s="1340"/>
      <c r="G824" s="1340"/>
      <c r="H824" s="1340"/>
      <c r="I824" s="1340"/>
      <c r="J824" s="1340"/>
      <c r="K824" s="1340"/>
      <c r="L824" s="1340"/>
      <c r="M824" s="1340"/>
      <c r="N824" s="1340"/>
      <c r="O824" s="1340"/>
    </row>
    <row r="825" spans="1:15">
      <c r="A825" s="1338"/>
      <c r="B825" s="1342"/>
      <c r="C825" s="1340"/>
      <c r="D825" s="1340"/>
      <c r="E825" s="1340"/>
      <c r="F825" s="1340"/>
      <c r="G825" s="1340"/>
      <c r="H825" s="1340"/>
      <c r="I825" s="1340"/>
      <c r="J825" s="1340"/>
      <c r="K825" s="1340"/>
      <c r="L825" s="1340"/>
      <c r="M825" s="1340"/>
      <c r="N825" s="1340"/>
      <c r="O825" s="1340"/>
    </row>
    <row r="826" spans="1:15">
      <c r="A826" s="1338"/>
      <c r="B826" s="1342"/>
      <c r="C826" s="1340"/>
      <c r="D826" s="1340"/>
      <c r="E826" s="1340"/>
      <c r="F826" s="1340"/>
      <c r="G826" s="1340"/>
      <c r="H826" s="1340"/>
      <c r="I826" s="1340"/>
      <c r="J826" s="1340"/>
      <c r="K826" s="1340"/>
      <c r="L826" s="1340"/>
      <c r="M826" s="1340"/>
      <c r="N826" s="1340"/>
      <c r="O826" s="1340"/>
    </row>
    <row r="827" spans="1:15">
      <c r="A827" s="1338"/>
      <c r="B827" s="1342"/>
      <c r="C827" s="1340"/>
      <c r="D827" s="1340"/>
      <c r="E827" s="1340"/>
      <c r="F827" s="1340"/>
      <c r="G827" s="1340"/>
      <c r="H827" s="1340"/>
      <c r="I827" s="1340"/>
      <c r="J827" s="1340"/>
      <c r="K827" s="1340"/>
      <c r="L827" s="1340"/>
      <c r="M827" s="1340"/>
      <c r="N827" s="1340"/>
      <c r="O827" s="1340"/>
    </row>
    <row r="828" spans="1:15">
      <c r="A828" s="1338"/>
      <c r="B828" s="1342"/>
      <c r="C828" s="1340"/>
      <c r="D828" s="1340"/>
      <c r="E828" s="1340"/>
      <c r="F828" s="1340"/>
      <c r="G828" s="1340"/>
      <c r="H828" s="1340"/>
      <c r="I828" s="1340"/>
      <c r="J828" s="1340"/>
      <c r="K828" s="1340"/>
      <c r="L828" s="1340"/>
      <c r="M828" s="1340"/>
      <c r="N828" s="1340"/>
      <c r="O828" s="1340"/>
    </row>
    <row r="829" spans="1:15">
      <c r="A829" s="1338"/>
      <c r="B829" s="1342"/>
      <c r="C829" s="1340"/>
      <c r="D829" s="1340"/>
      <c r="E829" s="1340"/>
      <c r="F829" s="1340"/>
      <c r="G829" s="1340"/>
      <c r="H829" s="1340"/>
      <c r="I829" s="1340"/>
      <c r="J829" s="1340"/>
      <c r="K829" s="1340"/>
      <c r="L829" s="1340"/>
      <c r="M829" s="1340"/>
      <c r="N829" s="1340"/>
      <c r="O829" s="1340"/>
    </row>
    <row r="830" spans="1:15">
      <c r="A830" s="1338"/>
      <c r="B830" s="1342"/>
      <c r="C830" s="1340"/>
      <c r="D830" s="1340"/>
      <c r="E830" s="1340"/>
      <c r="F830" s="1340"/>
      <c r="G830" s="1340"/>
      <c r="H830" s="1340"/>
      <c r="I830" s="1340"/>
      <c r="J830" s="1340"/>
      <c r="K830" s="1340"/>
      <c r="L830" s="1340"/>
      <c r="M830" s="1340"/>
      <c r="N830" s="1340"/>
      <c r="O830" s="1340"/>
    </row>
    <row r="831" spans="1:15">
      <c r="A831" s="1338"/>
      <c r="B831" s="1342"/>
      <c r="C831" s="1340"/>
      <c r="D831" s="1340"/>
      <c r="E831" s="1340"/>
      <c r="F831" s="1340"/>
      <c r="G831" s="1340"/>
      <c r="H831" s="1340"/>
      <c r="I831" s="1340"/>
      <c r="J831" s="1340"/>
      <c r="K831" s="1340"/>
      <c r="L831" s="1340"/>
      <c r="M831" s="1340"/>
      <c r="N831" s="1340"/>
      <c r="O831" s="1340"/>
    </row>
    <row r="832" spans="1:15">
      <c r="A832" s="1338"/>
      <c r="B832" s="1342"/>
      <c r="C832" s="1340"/>
      <c r="D832" s="1340"/>
      <c r="E832" s="1340"/>
      <c r="F832" s="1340"/>
      <c r="G832" s="1340"/>
      <c r="H832" s="1340"/>
      <c r="I832" s="1340"/>
      <c r="J832" s="1340"/>
      <c r="K832" s="1340"/>
      <c r="L832" s="1340"/>
      <c r="M832" s="1340"/>
      <c r="N832" s="1340"/>
      <c r="O832" s="1340"/>
    </row>
    <row r="833" spans="1:15">
      <c r="A833" s="1338"/>
      <c r="B833" s="1342"/>
      <c r="C833" s="1340"/>
      <c r="D833" s="1340"/>
      <c r="E833" s="1340"/>
      <c r="F833" s="1340"/>
      <c r="G833" s="1340"/>
      <c r="H833" s="1340"/>
      <c r="I833" s="1340"/>
      <c r="J833" s="1340"/>
      <c r="K833" s="1340"/>
      <c r="L833" s="1340"/>
      <c r="M833" s="1340"/>
      <c r="N833" s="1340"/>
      <c r="O833" s="1340"/>
    </row>
    <row r="834" spans="1:15">
      <c r="A834" s="1338"/>
      <c r="B834" s="1342"/>
      <c r="C834" s="1340"/>
      <c r="D834" s="1340"/>
      <c r="E834" s="1340"/>
      <c r="F834" s="1340"/>
      <c r="G834" s="1340"/>
      <c r="H834" s="1340"/>
      <c r="I834" s="1340"/>
      <c r="J834" s="1340"/>
      <c r="K834" s="1340"/>
      <c r="L834" s="1340"/>
      <c r="M834" s="1340"/>
      <c r="N834" s="1340"/>
      <c r="O834" s="1340"/>
    </row>
    <row r="835" spans="1:15">
      <c r="A835" s="1353"/>
      <c r="B835" s="1354"/>
      <c r="C835" s="1340"/>
      <c r="D835" s="1340"/>
      <c r="E835" s="1340"/>
      <c r="F835" s="1340"/>
      <c r="G835" s="1340"/>
      <c r="H835" s="1340"/>
      <c r="I835" s="1340"/>
      <c r="J835" s="1340"/>
      <c r="K835" s="1340"/>
      <c r="L835" s="1340"/>
      <c r="M835" s="1340"/>
      <c r="N835" s="1340"/>
      <c r="O835" s="1340"/>
    </row>
    <row r="836" spans="1:15">
      <c r="A836" s="1338"/>
      <c r="B836" s="1342"/>
      <c r="C836" s="1340"/>
      <c r="D836" s="1340"/>
      <c r="E836" s="1340"/>
      <c r="F836" s="1340"/>
      <c r="G836" s="1340"/>
      <c r="H836" s="1340"/>
      <c r="I836" s="1340"/>
      <c r="J836" s="1340"/>
      <c r="K836" s="1340"/>
      <c r="L836" s="1340"/>
      <c r="M836" s="1340"/>
      <c r="N836" s="1340"/>
      <c r="O836" s="1340"/>
    </row>
    <row r="837" spans="1:15">
      <c r="A837" s="1338"/>
      <c r="B837" s="1342"/>
      <c r="C837" s="1340"/>
      <c r="D837" s="1340"/>
      <c r="E837" s="1340"/>
      <c r="F837" s="1340"/>
      <c r="G837" s="1340"/>
      <c r="H837" s="1340"/>
      <c r="I837" s="1340"/>
      <c r="J837" s="1340"/>
      <c r="K837" s="1340"/>
      <c r="L837" s="1340"/>
      <c r="M837" s="1340"/>
      <c r="N837" s="1340"/>
      <c r="O837" s="1340"/>
    </row>
    <row r="838" spans="1:15">
      <c r="A838" s="1338"/>
      <c r="B838" s="1358"/>
      <c r="C838" s="1340"/>
      <c r="D838" s="1340"/>
      <c r="E838" s="1340"/>
      <c r="F838" s="1340"/>
      <c r="G838" s="1340"/>
      <c r="H838" s="1340"/>
      <c r="I838" s="1340"/>
      <c r="J838" s="1340"/>
      <c r="K838" s="1340"/>
      <c r="L838" s="1340"/>
      <c r="M838" s="1340"/>
      <c r="N838" s="1340"/>
      <c r="O838" s="1340"/>
    </row>
    <row r="839" spans="1:15">
      <c r="A839" s="1338"/>
      <c r="B839" s="1358"/>
      <c r="C839" s="1340"/>
      <c r="D839" s="1340"/>
      <c r="E839" s="1340"/>
      <c r="F839" s="1340"/>
      <c r="G839" s="1340"/>
      <c r="H839" s="1340"/>
      <c r="I839" s="1340"/>
      <c r="J839" s="1340"/>
      <c r="K839" s="1340"/>
      <c r="L839" s="1340"/>
      <c r="M839" s="1340"/>
      <c r="N839" s="1340"/>
      <c r="O839" s="1340"/>
    </row>
    <row r="840" spans="1:15">
      <c r="A840" s="1338"/>
      <c r="B840" s="1342"/>
      <c r="C840" s="1340"/>
      <c r="D840" s="1340"/>
      <c r="E840" s="1340"/>
      <c r="F840" s="1340"/>
      <c r="G840" s="1340"/>
      <c r="H840" s="1340"/>
      <c r="I840" s="1340"/>
      <c r="J840" s="1340"/>
      <c r="K840" s="1340"/>
      <c r="L840" s="1340"/>
      <c r="M840" s="1340"/>
      <c r="N840" s="1340"/>
      <c r="O840" s="1340"/>
    </row>
    <row r="841" spans="1:15">
      <c r="A841" s="1338"/>
      <c r="B841" s="1342"/>
      <c r="C841" s="1340"/>
      <c r="D841" s="1340"/>
      <c r="E841" s="1340"/>
      <c r="F841" s="1340"/>
      <c r="G841" s="1340"/>
      <c r="H841" s="1340"/>
      <c r="I841" s="1340"/>
      <c r="J841" s="1340"/>
      <c r="K841" s="1340"/>
      <c r="L841" s="1340"/>
      <c r="M841" s="1340"/>
      <c r="N841" s="1340"/>
      <c r="O841" s="1340"/>
    </row>
    <row r="842" spans="1:15">
      <c r="A842" s="1338"/>
      <c r="B842" s="1342"/>
      <c r="C842" s="1340"/>
      <c r="D842" s="1340"/>
      <c r="E842" s="1340"/>
      <c r="F842" s="1340"/>
      <c r="G842" s="1340"/>
      <c r="H842" s="1340"/>
      <c r="I842" s="1340"/>
      <c r="J842" s="1340"/>
      <c r="K842" s="1340"/>
      <c r="L842" s="1340"/>
      <c r="M842" s="1340"/>
      <c r="N842" s="1340"/>
      <c r="O842" s="1340"/>
    </row>
    <row r="843" spans="1:15">
      <c r="A843" s="1338"/>
      <c r="B843" s="1342"/>
      <c r="C843" s="1340"/>
      <c r="D843" s="1340"/>
      <c r="E843" s="1340"/>
      <c r="F843" s="1340"/>
      <c r="G843" s="1340"/>
      <c r="H843" s="1340"/>
      <c r="I843" s="1340"/>
      <c r="J843" s="1340"/>
      <c r="K843" s="1340"/>
      <c r="L843" s="1340"/>
      <c r="M843" s="1340"/>
      <c r="N843" s="1340"/>
      <c r="O843" s="1340"/>
    </row>
    <row r="844" spans="1:15">
      <c r="A844" s="1338"/>
      <c r="B844" s="1342"/>
      <c r="C844" s="1340"/>
      <c r="D844" s="1340"/>
      <c r="E844" s="1340"/>
      <c r="F844" s="1340"/>
      <c r="G844" s="1340"/>
      <c r="H844" s="1340"/>
      <c r="I844" s="1340"/>
      <c r="J844" s="1340"/>
      <c r="K844" s="1340"/>
      <c r="L844" s="1340"/>
      <c r="M844" s="1340"/>
      <c r="N844" s="1340"/>
      <c r="O844" s="1340"/>
    </row>
    <row r="845" spans="1:15">
      <c r="A845" s="1338"/>
      <c r="B845" s="1342"/>
      <c r="C845" s="1340"/>
      <c r="D845" s="1340"/>
      <c r="E845" s="1340"/>
      <c r="F845" s="1340"/>
      <c r="G845" s="1340"/>
      <c r="H845" s="1340"/>
      <c r="I845" s="1340"/>
      <c r="J845" s="1340"/>
      <c r="K845" s="1340"/>
      <c r="L845" s="1340"/>
      <c r="M845" s="1340"/>
      <c r="N845" s="1340"/>
      <c r="O845" s="1340"/>
    </row>
    <row r="846" spans="1:15">
      <c r="A846" s="1338"/>
      <c r="B846" s="1342"/>
      <c r="C846" s="1340"/>
      <c r="D846" s="1340"/>
      <c r="E846" s="1340"/>
      <c r="F846" s="1340"/>
      <c r="G846" s="1340"/>
      <c r="H846" s="1340"/>
      <c r="I846" s="1340"/>
      <c r="J846" s="1340"/>
      <c r="K846" s="1340"/>
      <c r="L846" s="1340"/>
      <c r="M846" s="1340"/>
      <c r="N846" s="1340"/>
      <c r="O846" s="1340"/>
    </row>
    <row r="847" spans="1:15">
      <c r="A847" s="1338"/>
      <c r="B847" s="1342"/>
      <c r="C847" s="1340"/>
      <c r="D847" s="1340"/>
      <c r="E847" s="1340"/>
      <c r="F847" s="1340"/>
      <c r="G847" s="1340"/>
      <c r="H847" s="1340"/>
      <c r="I847" s="1340"/>
      <c r="J847" s="1340"/>
      <c r="K847" s="1340"/>
      <c r="L847" s="1340"/>
      <c r="M847" s="1340"/>
      <c r="N847" s="1340"/>
      <c r="O847" s="1340"/>
    </row>
    <row r="848" spans="1:15">
      <c r="A848" s="1338"/>
      <c r="B848" s="1342"/>
      <c r="C848" s="1340"/>
      <c r="D848" s="1340"/>
      <c r="E848" s="1340"/>
      <c r="F848" s="1340"/>
      <c r="G848" s="1340"/>
      <c r="H848" s="1340"/>
      <c r="I848" s="1340"/>
      <c r="J848" s="1340"/>
      <c r="K848" s="1340"/>
      <c r="L848" s="1340"/>
      <c r="M848" s="1340"/>
      <c r="N848" s="1340"/>
      <c r="O848" s="1340"/>
    </row>
    <row r="849" spans="1:15">
      <c r="A849" s="1338"/>
      <c r="B849" s="1342"/>
      <c r="C849" s="1340"/>
      <c r="D849" s="1340"/>
      <c r="E849" s="1340"/>
      <c r="F849" s="1340"/>
      <c r="G849" s="1340"/>
      <c r="H849" s="1340"/>
      <c r="I849" s="1340"/>
      <c r="J849" s="1340"/>
      <c r="K849" s="1340"/>
      <c r="L849" s="1340"/>
      <c r="M849" s="1340"/>
      <c r="N849" s="1340"/>
      <c r="O849" s="1340"/>
    </row>
    <row r="850" spans="1:15">
      <c r="A850" s="1338"/>
      <c r="B850" s="1342"/>
      <c r="C850" s="1340"/>
      <c r="D850" s="1340"/>
      <c r="E850" s="1340"/>
      <c r="F850" s="1340"/>
      <c r="G850" s="1340"/>
      <c r="H850" s="1340"/>
      <c r="I850" s="1340"/>
      <c r="J850" s="1340"/>
      <c r="K850" s="1340"/>
      <c r="L850" s="1340"/>
      <c r="M850" s="1340"/>
      <c r="N850" s="1340"/>
      <c r="O850" s="1340"/>
    </row>
    <row r="851" spans="1:15">
      <c r="A851" s="1353"/>
      <c r="B851" s="1354"/>
      <c r="C851" s="1340"/>
      <c r="D851" s="1340"/>
      <c r="E851" s="1340"/>
      <c r="F851" s="1340"/>
      <c r="G851" s="1340"/>
      <c r="H851" s="1340"/>
      <c r="I851" s="1340"/>
      <c r="J851" s="1340"/>
      <c r="K851" s="1340"/>
      <c r="L851" s="1340"/>
      <c r="M851" s="1340"/>
      <c r="N851" s="1340"/>
      <c r="O851" s="1340"/>
    </row>
    <row r="852" spans="1:15">
      <c r="A852" s="1338"/>
      <c r="B852" s="1342"/>
      <c r="C852" s="1340"/>
      <c r="D852" s="1340"/>
      <c r="E852" s="1340"/>
      <c r="F852" s="1340"/>
      <c r="G852" s="1340"/>
      <c r="H852" s="1340"/>
      <c r="I852" s="1340"/>
      <c r="J852" s="1340"/>
      <c r="K852" s="1340"/>
      <c r="L852" s="1340"/>
      <c r="M852" s="1340"/>
      <c r="N852" s="1340"/>
      <c r="O852" s="1340"/>
    </row>
    <row r="853" spans="1:15">
      <c r="A853" s="1338"/>
      <c r="B853" s="1342"/>
      <c r="C853" s="1340"/>
      <c r="D853" s="1340"/>
      <c r="E853" s="1340"/>
      <c r="F853" s="1340"/>
      <c r="G853" s="1340"/>
      <c r="H853" s="1340"/>
      <c r="I853" s="1340"/>
      <c r="J853" s="1340"/>
      <c r="K853" s="1340"/>
      <c r="L853" s="1340"/>
      <c r="M853" s="1340"/>
      <c r="N853" s="1340"/>
      <c r="O853" s="1340"/>
    </row>
    <row r="854" spans="1:15">
      <c r="A854" s="1338"/>
      <c r="B854" s="1342"/>
      <c r="C854" s="1340"/>
      <c r="D854" s="1340"/>
      <c r="E854" s="1340"/>
      <c r="F854" s="1340"/>
      <c r="G854" s="1340"/>
      <c r="H854" s="1340"/>
      <c r="I854" s="1340"/>
      <c r="J854" s="1340"/>
      <c r="K854" s="1340"/>
      <c r="L854" s="1340"/>
      <c r="M854" s="1340"/>
      <c r="N854" s="1340"/>
      <c r="O854" s="1340"/>
    </row>
    <row r="855" spans="1:15">
      <c r="A855" s="1338"/>
      <c r="B855" s="1342"/>
      <c r="C855" s="1340"/>
      <c r="D855" s="1340"/>
      <c r="E855" s="1340"/>
      <c r="F855" s="1340"/>
      <c r="G855" s="1340"/>
      <c r="H855" s="1340"/>
      <c r="I855" s="1340"/>
      <c r="J855" s="1340"/>
      <c r="K855" s="1340"/>
      <c r="L855" s="1340"/>
      <c r="M855" s="1340"/>
      <c r="N855" s="1340"/>
      <c r="O855" s="1340"/>
    </row>
    <row r="856" spans="1:15">
      <c r="A856" s="1338"/>
      <c r="B856" s="1342"/>
      <c r="C856" s="1340"/>
      <c r="D856" s="1340"/>
      <c r="E856" s="1340"/>
      <c r="F856" s="1340"/>
      <c r="G856" s="1340"/>
      <c r="H856" s="1340"/>
      <c r="I856" s="1340"/>
      <c r="J856" s="1340"/>
      <c r="K856" s="1340"/>
      <c r="L856" s="1340"/>
      <c r="M856" s="1340"/>
      <c r="N856" s="1340"/>
      <c r="O856" s="1340"/>
    </row>
    <row r="857" spans="1:15">
      <c r="A857" s="1338"/>
      <c r="B857" s="1342"/>
      <c r="C857" s="1340"/>
      <c r="D857" s="1340"/>
      <c r="E857" s="1340"/>
      <c r="F857" s="1340"/>
      <c r="G857" s="1340"/>
      <c r="H857" s="1340"/>
      <c r="I857" s="1340"/>
      <c r="J857" s="1340"/>
      <c r="K857" s="1340"/>
      <c r="L857" s="1340"/>
      <c r="M857" s="1340"/>
      <c r="N857" s="1340"/>
      <c r="O857" s="1340"/>
    </row>
    <row r="858" spans="1:15">
      <c r="A858" s="1338"/>
      <c r="B858" s="1342"/>
      <c r="C858" s="1340"/>
      <c r="D858" s="1340"/>
      <c r="E858" s="1340"/>
      <c r="F858" s="1340"/>
      <c r="G858" s="1340"/>
      <c r="H858" s="1340"/>
      <c r="I858" s="1340"/>
      <c r="J858" s="1340"/>
      <c r="K858" s="1340"/>
      <c r="L858" s="1340"/>
      <c r="M858" s="1340"/>
      <c r="N858" s="1340"/>
      <c r="O858" s="1340"/>
    </row>
    <row r="859" spans="1:15">
      <c r="A859" s="1338"/>
      <c r="B859" s="1342"/>
      <c r="C859" s="1340"/>
      <c r="D859" s="1340"/>
      <c r="E859" s="1340"/>
      <c r="F859" s="1340"/>
      <c r="G859" s="1340"/>
      <c r="H859" s="1340"/>
      <c r="I859" s="1340"/>
      <c r="J859" s="1340"/>
      <c r="K859" s="1340"/>
      <c r="L859" s="1340"/>
      <c r="M859" s="1340"/>
      <c r="N859" s="1340"/>
      <c r="O859" s="1340"/>
    </row>
    <row r="860" spans="1:15">
      <c r="A860" s="1338"/>
      <c r="B860" s="1342"/>
      <c r="C860" s="1340"/>
      <c r="D860" s="1340"/>
      <c r="E860" s="1340"/>
      <c r="F860" s="1340"/>
      <c r="G860" s="1340"/>
      <c r="H860" s="1340"/>
      <c r="I860" s="1340"/>
      <c r="J860" s="1340"/>
      <c r="K860" s="1340"/>
      <c r="L860" s="1340"/>
      <c r="M860" s="1340"/>
      <c r="N860" s="1340"/>
      <c r="O860" s="1340"/>
    </row>
    <row r="861" spans="1:15">
      <c r="A861" s="1338"/>
      <c r="B861" s="1358"/>
      <c r="C861" s="1340"/>
      <c r="D861" s="1340"/>
      <c r="E861" s="1340"/>
      <c r="F861" s="1340"/>
      <c r="G861" s="1340"/>
      <c r="H861" s="1340"/>
      <c r="I861" s="1340"/>
      <c r="J861" s="1340"/>
      <c r="K861" s="1340"/>
      <c r="L861" s="1340"/>
      <c r="M861" s="1340"/>
      <c r="N861" s="1340"/>
      <c r="O861" s="1340"/>
    </row>
    <row r="862" spans="1:15">
      <c r="A862" s="1338"/>
      <c r="B862" s="1342"/>
      <c r="C862" s="1340"/>
      <c r="D862" s="1340"/>
      <c r="E862" s="1340"/>
      <c r="F862" s="1340"/>
      <c r="G862" s="1340"/>
      <c r="H862" s="1340"/>
      <c r="I862" s="1340"/>
      <c r="J862" s="1340"/>
      <c r="K862" s="1340"/>
      <c r="L862" s="1340"/>
      <c r="M862" s="1340"/>
      <c r="N862" s="1340"/>
      <c r="O862" s="1340"/>
    </row>
    <row r="863" spans="1:15">
      <c r="A863" s="1338"/>
      <c r="B863" s="1342"/>
      <c r="C863" s="1340"/>
      <c r="D863" s="1340"/>
      <c r="E863" s="1340"/>
      <c r="F863" s="1340"/>
      <c r="G863" s="1340"/>
      <c r="H863" s="1340"/>
      <c r="I863" s="1340"/>
      <c r="J863" s="1340"/>
      <c r="K863" s="1340"/>
      <c r="L863" s="1340"/>
      <c r="M863" s="1340"/>
      <c r="N863" s="1340"/>
      <c r="O863" s="1340"/>
    </row>
    <row r="864" spans="1:15">
      <c r="A864" s="1338"/>
      <c r="B864" s="1342"/>
      <c r="C864" s="1340"/>
      <c r="D864" s="1340"/>
      <c r="E864" s="1340"/>
      <c r="F864" s="1340"/>
      <c r="G864" s="1340"/>
      <c r="H864" s="1340"/>
      <c r="I864" s="1340"/>
      <c r="J864" s="1340"/>
      <c r="K864" s="1340"/>
      <c r="L864" s="1340"/>
      <c r="M864" s="1340"/>
      <c r="N864" s="1340"/>
      <c r="O864" s="1340"/>
    </row>
    <row r="865" spans="1:15">
      <c r="A865" s="1338"/>
      <c r="B865" s="1342"/>
      <c r="C865" s="1340"/>
      <c r="D865" s="1340"/>
      <c r="E865" s="1340"/>
      <c r="F865" s="1340"/>
      <c r="G865" s="1340"/>
      <c r="H865" s="1340"/>
      <c r="I865" s="1340"/>
      <c r="J865" s="1340"/>
      <c r="K865" s="1340"/>
      <c r="L865" s="1340"/>
      <c r="M865" s="1340"/>
      <c r="N865" s="1340"/>
      <c r="O865" s="1340"/>
    </row>
    <row r="866" spans="1:15">
      <c r="A866" s="1338"/>
      <c r="B866" s="1342"/>
      <c r="C866" s="1340"/>
      <c r="D866" s="1340"/>
      <c r="E866" s="1340"/>
      <c r="F866" s="1340"/>
      <c r="G866" s="1340"/>
      <c r="H866" s="1340"/>
      <c r="I866" s="1340"/>
      <c r="J866" s="1340"/>
      <c r="K866" s="1340"/>
      <c r="L866" s="1340"/>
      <c r="M866" s="1340"/>
      <c r="N866" s="1340"/>
      <c r="O866" s="1340"/>
    </row>
    <row r="867" spans="1:15">
      <c r="A867" s="1338"/>
      <c r="B867" s="1342"/>
      <c r="C867" s="1340"/>
      <c r="D867" s="1340"/>
      <c r="E867" s="1340"/>
      <c r="F867" s="1340"/>
      <c r="G867" s="1340"/>
      <c r="H867" s="1340"/>
      <c r="I867" s="1340"/>
      <c r="J867" s="1340"/>
      <c r="K867" s="1340"/>
      <c r="L867" s="1340"/>
      <c r="M867" s="1340"/>
      <c r="N867" s="1340"/>
      <c r="O867" s="1340"/>
    </row>
    <row r="868" spans="1:15">
      <c r="A868" s="1338"/>
      <c r="B868" s="1342"/>
      <c r="C868" s="1340"/>
      <c r="D868" s="1340"/>
      <c r="E868" s="1340"/>
      <c r="F868" s="1340"/>
      <c r="G868" s="1340"/>
      <c r="H868" s="1340"/>
      <c r="I868" s="1340"/>
      <c r="J868" s="1340"/>
      <c r="K868" s="1340"/>
      <c r="L868" s="1340"/>
      <c r="M868" s="1340"/>
      <c r="N868" s="1340"/>
      <c r="O868" s="1340"/>
    </row>
    <row r="869" spans="1:15">
      <c r="A869" s="1338"/>
      <c r="B869" s="1342"/>
      <c r="C869" s="1340"/>
      <c r="D869" s="1340"/>
      <c r="E869" s="1340"/>
      <c r="F869" s="1340"/>
      <c r="G869" s="1340"/>
      <c r="H869" s="1340"/>
      <c r="I869" s="1340"/>
      <c r="J869" s="1340"/>
      <c r="K869" s="1340"/>
      <c r="L869" s="1340"/>
      <c r="M869" s="1340"/>
      <c r="N869" s="1340"/>
      <c r="O869" s="1340"/>
    </row>
    <row r="870" spans="1:15">
      <c r="A870" s="1338"/>
      <c r="B870" s="1342"/>
      <c r="C870" s="1340"/>
      <c r="D870" s="1340"/>
      <c r="E870" s="1340"/>
      <c r="F870" s="1340"/>
      <c r="G870" s="1340"/>
      <c r="H870" s="1340"/>
      <c r="I870" s="1340"/>
      <c r="J870" s="1340"/>
      <c r="K870" s="1340"/>
      <c r="L870" s="1340"/>
      <c r="M870" s="1340"/>
      <c r="N870" s="1340"/>
      <c r="O870" s="1340"/>
    </row>
    <row r="871" spans="1:15">
      <c r="A871" s="1338"/>
      <c r="B871" s="1342"/>
      <c r="C871" s="1340"/>
      <c r="D871" s="1340"/>
      <c r="E871" s="1340"/>
      <c r="F871" s="1340"/>
      <c r="G871" s="1340"/>
      <c r="H871" s="1340"/>
      <c r="I871" s="1340"/>
      <c r="J871" s="1340"/>
      <c r="K871" s="1340"/>
      <c r="L871" s="1340"/>
      <c r="M871" s="1340"/>
      <c r="N871" s="1340"/>
      <c r="O871" s="1340"/>
    </row>
    <row r="872" spans="1:15">
      <c r="A872" s="1338"/>
      <c r="B872" s="1342"/>
      <c r="C872" s="1340"/>
      <c r="D872" s="1340"/>
      <c r="E872" s="1340"/>
      <c r="F872" s="1340"/>
      <c r="G872" s="1340"/>
      <c r="H872" s="1340"/>
      <c r="I872" s="1340"/>
      <c r="J872" s="1340"/>
      <c r="K872" s="1340"/>
      <c r="L872" s="1340"/>
      <c r="M872" s="1340"/>
      <c r="N872" s="1340"/>
      <c r="O872" s="1340"/>
    </row>
    <row r="873" spans="1:15">
      <c r="A873" s="1338"/>
      <c r="B873" s="1342"/>
      <c r="C873" s="1340"/>
      <c r="D873" s="1340"/>
      <c r="E873" s="1340"/>
      <c r="F873" s="1340"/>
      <c r="G873" s="1340"/>
      <c r="H873" s="1340"/>
      <c r="I873" s="1340"/>
      <c r="J873" s="1340"/>
      <c r="K873" s="1340"/>
      <c r="L873" s="1340"/>
      <c r="M873" s="1340"/>
      <c r="N873" s="1340"/>
      <c r="O873" s="1340"/>
    </row>
    <row r="874" spans="1:15">
      <c r="A874" s="1338"/>
      <c r="B874" s="1342"/>
      <c r="C874" s="1340"/>
      <c r="D874" s="1340"/>
      <c r="E874" s="1340"/>
      <c r="F874" s="1340"/>
      <c r="G874" s="1340"/>
      <c r="H874" s="1340"/>
      <c r="I874" s="1340"/>
      <c r="J874" s="1340"/>
      <c r="K874" s="1340"/>
      <c r="L874" s="1340"/>
      <c r="M874" s="1340"/>
      <c r="N874" s="1340"/>
      <c r="O874" s="1340"/>
    </row>
    <row r="875" spans="1:15">
      <c r="A875" s="1338"/>
      <c r="B875" s="1342"/>
      <c r="C875" s="1340"/>
      <c r="D875" s="1340"/>
      <c r="E875" s="1340"/>
      <c r="F875" s="1340"/>
      <c r="G875" s="1340"/>
      <c r="H875" s="1340"/>
      <c r="I875" s="1340"/>
      <c r="J875" s="1340"/>
      <c r="K875" s="1340"/>
      <c r="L875" s="1340"/>
      <c r="M875" s="1340"/>
      <c r="N875" s="1340"/>
      <c r="O875" s="1340"/>
    </row>
    <row r="876" spans="1:15">
      <c r="A876" s="1338"/>
      <c r="B876" s="1342"/>
      <c r="C876" s="1340"/>
      <c r="D876" s="1340"/>
      <c r="E876" s="1340"/>
      <c r="F876" s="1340"/>
      <c r="G876" s="1340"/>
      <c r="H876" s="1340"/>
      <c r="I876" s="1340"/>
      <c r="J876" s="1340"/>
      <c r="K876" s="1340"/>
      <c r="L876" s="1340"/>
      <c r="M876" s="1340"/>
      <c r="N876" s="1340"/>
      <c r="O876" s="1340"/>
    </row>
    <row r="877" spans="1:15">
      <c r="A877" s="1338"/>
      <c r="B877" s="1342"/>
      <c r="C877" s="1340"/>
      <c r="D877" s="1340"/>
      <c r="E877" s="1340"/>
      <c r="F877" s="1340"/>
      <c r="G877" s="1340"/>
      <c r="H877" s="1340"/>
      <c r="I877" s="1340"/>
      <c r="J877" s="1340"/>
      <c r="K877" s="1340"/>
      <c r="L877" s="1340"/>
      <c r="M877" s="1340"/>
      <c r="N877" s="1340"/>
      <c r="O877" s="1340"/>
    </row>
    <row r="878" spans="1:15">
      <c r="A878" s="1338"/>
      <c r="B878" s="1342"/>
      <c r="C878" s="1340"/>
      <c r="D878" s="1340"/>
      <c r="E878" s="1340"/>
      <c r="F878" s="1340"/>
      <c r="G878" s="1340"/>
      <c r="H878" s="1340"/>
      <c r="I878" s="1340"/>
      <c r="J878" s="1340"/>
      <c r="K878" s="1340"/>
      <c r="L878" s="1340"/>
      <c r="M878" s="1340"/>
      <c r="N878" s="1340"/>
      <c r="O878" s="1340"/>
    </row>
    <row r="879" spans="1:15">
      <c r="A879" s="1338"/>
      <c r="B879" s="1342"/>
      <c r="C879" s="1340"/>
      <c r="D879" s="1340"/>
      <c r="E879" s="1340"/>
      <c r="F879" s="1340"/>
      <c r="G879" s="1340"/>
      <c r="H879" s="1340"/>
      <c r="I879" s="1340"/>
      <c r="J879" s="1340"/>
      <c r="K879" s="1340"/>
      <c r="L879" s="1340"/>
      <c r="M879" s="1340"/>
      <c r="N879" s="1340"/>
      <c r="O879" s="1340"/>
    </row>
    <row r="880" spans="1:15">
      <c r="A880" s="1338"/>
      <c r="B880" s="1342"/>
      <c r="C880" s="1340"/>
      <c r="D880" s="1340"/>
      <c r="E880" s="1340"/>
      <c r="F880" s="1340"/>
      <c r="G880" s="1340"/>
      <c r="H880" s="1340"/>
      <c r="I880" s="1340"/>
      <c r="J880" s="1340"/>
      <c r="K880" s="1340"/>
      <c r="L880" s="1340"/>
      <c r="M880" s="1340"/>
      <c r="N880" s="1340"/>
      <c r="O880" s="1340"/>
    </row>
    <row r="881" spans="1:15">
      <c r="A881" s="1338"/>
      <c r="B881" s="1342"/>
      <c r="C881" s="1340"/>
      <c r="D881" s="1340"/>
      <c r="E881" s="1340"/>
      <c r="F881" s="1340"/>
      <c r="G881" s="1340"/>
      <c r="H881" s="1340"/>
      <c r="I881" s="1340"/>
      <c r="J881" s="1340"/>
      <c r="K881" s="1340"/>
      <c r="L881" s="1340"/>
      <c r="M881" s="1340"/>
      <c r="N881" s="1340"/>
      <c r="O881" s="1340"/>
    </row>
    <row r="882" spans="1:15">
      <c r="A882" s="1338"/>
      <c r="B882" s="1342"/>
      <c r="C882" s="1340"/>
      <c r="D882" s="1340"/>
      <c r="E882" s="1340"/>
      <c r="F882" s="1340"/>
      <c r="G882" s="1340"/>
      <c r="H882" s="1340"/>
      <c r="I882" s="1340"/>
      <c r="J882" s="1340"/>
      <c r="K882" s="1340"/>
      <c r="L882" s="1340"/>
      <c r="M882" s="1340"/>
      <c r="N882" s="1340"/>
      <c r="O882" s="1340"/>
    </row>
    <row r="883" spans="1:15">
      <c r="A883" s="1338"/>
      <c r="B883" s="1342"/>
      <c r="C883" s="1340"/>
      <c r="D883" s="1340"/>
      <c r="E883" s="1340"/>
      <c r="F883" s="1340"/>
      <c r="G883" s="1340"/>
      <c r="H883" s="1340"/>
      <c r="I883" s="1340"/>
      <c r="J883" s="1340"/>
      <c r="K883" s="1340"/>
      <c r="L883" s="1340"/>
      <c r="M883" s="1340"/>
      <c r="N883" s="1340"/>
      <c r="O883" s="1340"/>
    </row>
    <row r="884" spans="1:15">
      <c r="A884" s="1338"/>
      <c r="B884" s="1342"/>
      <c r="C884" s="1340"/>
      <c r="D884" s="1340"/>
      <c r="E884" s="1340"/>
      <c r="F884" s="1340"/>
      <c r="G884" s="1340"/>
      <c r="H884" s="1340"/>
      <c r="I884" s="1340"/>
      <c r="J884" s="1340"/>
      <c r="K884" s="1340"/>
      <c r="L884" s="1340"/>
      <c r="M884" s="1340"/>
      <c r="N884" s="1340"/>
      <c r="O884" s="1340"/>
    </row>
    <row r="885" spans="1:15">
      <c r="A885" s="1338"/>
      <c r="B885" s="1342"/>
      <c r="C885" s="1340"/>
      <c r="D885" s="1340"/>
      <c r="E885" s="1340"/>
      <c r="F885" s="1340"/>
      <c r="G885" s="1340"/>
      <c r="H885" s="1340"/>
      <c r="I885" s="1340"/>
      <c r="J885" s="1340"/>
      <c r="K885" s="1340"/>
      <c r="L885" s="1340"/>
      <c r="M885" s="1340"/>
      <c r="N885" s="1340"/>
      <c r="O885" s="1340"/>
    </row>
    <row r="886" spans="1:15">
      <c r="A886" s="1338"/>
      <c r="B886" s="1342"/>
      <c r="C886" s="1340"/>
      <c r="D886" s="1340"/>
      <c r="E886" s="1340"/>
      <c r="F886" s="1340"/>
      <c r="G886" s="1340"/>
      <c r="H886" s="1340"/>
      <c r="I886" s="1340"/>
      <c r="J886" s="1340"/>
      <c r="K886" s="1340"/>
      <c r="L886" s="1340"/>
      <c r="M886" s="1340"/>
      <c r="N886" s="1340"/>
      <c r="O886" s="1340"/>
    </row>
    <row r="887" spans="1:15">
      <c r="A887" s="1338"/>
      <c r="B887" s="1342"/>
      <c r="C887" s="1340"/>
      <c r="D887" s="1340"/>
      <c r="E887" s="1340"/>
      <c r="F887" s="1340"/>
      <c r="G887" s="1340"/>
      <c r="H887" s="1340"/>
      <c r="I887" s="1340"/>
      <c r="J887" s="1340"/>
      <c r="K887" s="1340"/>
      <c r="L887" s="1340"/>
      <c r="M887" s="1340"/>
      <c r="N887" s="1340"/>
      <c r="O887" s="1340"/>
    </row>
    <row r="888" spans="1:15">
      <c r="A888" s="1338"/>
      <c r="B888" s="1342"/>
      <c r="C888" s="1340"/>
      <c r="D888" s="1340"/>
      <c r="E888" s="1340"/>
      <c r="F888" s="1340"/>
      <c r="G888" s="1340"/>
      <c r="H888" s="1340"/>
      <c r="I888" s="1340"/>
      <c r="J888" s="1340"/>
      <c r="K888" s="1340"/>
      <c r="L888" s="1340"/>
      <c r="M888" s="1340"/>
      <c r="N888" s="1340"/>
      <c r="O888" s="1340"/>
    </row>
    <row r="889" spans="1:15">
      <c r="A889" s="1338"/>
      <c r="B889" s="1342"/>
      <c r="C889" s="1340"/>
      <c r="D889" s="1340"/>
      <c r="E889" s="1340"/>
      <c r="F889" s="1340"/>
      <c r="G889" s="1340"/>
      <c r="H889" s="1340"/>
      <c r="I889" s="1340"/>
      <c r="J889" s="1340"/>
      <c r="K889" s="1340"/>
      <c r="L889" s="1340"/>
      <c r="M889" s="1340"/>
      <c r="N889" s="1340"/>
      <c r="O889" s="1340"/>
    </row>
    <row r="890" spans="1:15">
      <c r="A890" s="1338"/>
      <c r="B890" s="1342"/>
      <c r="C890" s="1340"/>
      <c r="D890" s="1340"/>
      <c r="E890" s="1340"/>
      <c r="F890" s="1340"/>
      <c r="G890" s="1340"/>
      <c r="H890" s="1340"/>
      <c r="I890" s="1340"/>
      <c r="J890" s="1340"/>
      <c r="K890" s="1340"/>
      <c r="L890" s="1340"/>
      <c r="M890" s="1340"/>
      <c r="N890" s="1340"/>
      <c r="O890" s="1340"/>
    </row>
    <row r="891" spans="1:15">
      <c r="A891" s="1338"/>
      <c r="B891" s="1342"/>
      <c r="C891" s="1340"/>
      <c r="D891" s="1340"/>
      <c r="E891" s="1340"/>
      <c r="F891" s="1340"/>
      <c r="G891" s="1340"/>
      <c r="H891" s="1340"/>
      <c r="I891" s="1340"/>
      <c r="J891" s="1340"/>
      <c r="K891" s="1340"/>
      <c r="L891" s="1340"/>
      <c r="M891" s="1340"/>
      <c r="N891" s="1340"/>
      <c r="O891" s="1340"/>
    </row>
    <row r="892" spans="1:15">
      <c r="A892" s="1338"/>
      <c r="B892" s="1342"/>
      <c r="C892" s="1340"/>
      <c r="D892" s="1340"/>
      <c r="E892" s="1340"/>
      <c r="F892" s="1340"/>
      <c r="G892" s="1340"/>
      <c r="H892" s="1340"/>
      <c r="I892" s="1340"/>
      <c r="J892" s="1340"/>
      <c r="K892" s="1340"/>
      <c r="L892" s="1340"/>
      <c r="M892" s="1340"/>
      <c r="N892" s="1340"/>
      <c r="O892" s="1340"/>
    </row>
    <row r="893" spans="1:15">
      <c r="A893" s="1338"/>
      <c r="B893" s="1342"/>
      <c r="C893" s="1340"/>
      <c r="D893" s="1340"/>
      <c r="E893" s="1340"/>
      <c r="F893" s="1340"/>
      <c r="G893" s="1340"/>
      <c r="H893" s="1340"/>
      <c r="I893" s="1340"/>
      <c r="J893" s="1340"/>
      <c r="K893" s="1340"/>
      <c r="L893" s="1340"/>
      <c r="M893" s="1340"/>
      <c r="N893" s="1340"/>
      <c r="O893" s="1340"/>
    </row>
    <row r="894" spans="1:15">
      <c r="A894" s="1338"/>
      <c r="B894" s="1342"/>
      <c r="C894" s="1340"/>
      <c r="D894" s="1340"/>
      <c r="E894" s="1340"/>
      <c r="F894" s="1340"/>
      <c r="G894" s="1340"/>
      <c r="H894" s="1340"/>
      <c r="I894" s="1340"/>
      <c r="J894" s="1340"/>
      <c r="K894" s="1340"/>
      <c r="L894" s="1340"/>
      <c r="M894" s="1340"/>
      <c r="N894" s="1340"/>
      <c r="O894" s="1340"/>
    </row>
    <row r="895" spans="1:15">
      <c r="A895" s="1338"/>
      <c r="B895" s="1342"/>
      <c r="C895" s="1340"/>
      <c r="D895" s="1340"/>
      <c r="E895" s="1340"/>
      <c r="F895" s="1340"/>
      <c r="G895" s="1340"/>
      <c r="H895" s="1340"/>
      <c r="I895" s="1340"/>
      <c r="J895" s="1340"/>
      <c r="K895" s="1340"/>
      <c r="L895" s="1340"/>
      <c r="M895" s="1340"/>
      <c r="N895" s="1340"/>
      <c r="O895" s="1340"/>
    </row>
    <row r="896" spans="1:15">
      <c r="A896" s="1338"/>
      <c r="B896" s="1342"/>
      <c r="C896" s="1340"/>
      <c r="D896" s="1340"/>
      <c r="E896" s="1340"/>
      <c r="F896" s="1340"/>
      <c r="G896" s="1340"/>
      <c r="H896" s="1340"/>
      <c r="I896" s="1340"/>
      <c r="J896" s="1340"/>
      <c r="K896" s="1340"/>
      <c r="L896" s="1340"/>
      <c r="M896" s="1340"/>
      <c r="N896" s="1340"/>
      <c r="O896" s="1340"/>
    </row>
    <row r="897" spans="1:15">
      <c r="A897" s="1338"/>
      <c r="B897" s="1342"/>
      <c r="C897" s="1340"/>
      <c r="D897" s="1340"/>
      <c r="E897" s="1340"/>
      <c r="F897" s="1340"/>
      <c r="G897" s="1340"/>
      <c r="H897" s="1340"/>
      <c r="I897" s="1340"/>
      <c r="J897" s="1340"/>
      <c r="K897" s="1340"/>
      <c r="L897" s="1340"/>
      <c r="M897" s="1340"/>
      <c r="N897" s="1340"/>
      <c r="O897" s="1340"/>
    </row>
    <row r="898" spans="1:15">
      <c r="A898" s="1338"/>
      <c r="B898" s="1342"/>
      <c r="C898" s="1340"/>
      <c r="D898" s="1340"/>
      <c r="E898" s="1340"/>
      <c r="F898" s="1340"/>
      <c r="G898" s="1340"/>
      <c r="H898" s="1340"/>
      <c r="I898" s="1340"/>
      <c r="J898" s="1340"/>
      <c r="K898" s="1340"/>
      <c r="L898" s="1340"/>
      <c r="M898" s="1340"/>
      <c r="N898" s="1340"/>
      <c r="O898" s="1340"/>
    </row>
    <row r="899" spans="1:15">
      <c r="A899" s="1338"/>
      <c r="B899" s="1342"/>
      <c r="C899" s="1340"/>
      <c r="D899" s="1340"/>
      <c r="E899" s="1340"/>
      <c r="F899" s="1340"/>
      <c r="G899" s="1340"/>
      <c r="H899" s="1340"/>
      <c r="I899" s="1340"/>
      <c r="J899" s="1340"/>
      <c r="K899" s="1340"/>
      <c r="L899" s="1340"/>
      <c r="M899" s="1340"/>
      <c r="N899" s="1340"/>
      <c r="O899" s="1340"/>
    </row>
    <row r="900" spans="1:15">
      <c r="A900" s="1338"/>
      <c r="B900" s="1342"/>
      <c r="C900" s="1340"/>
      <c r="D900" s="1340"/>
      <c r="E900" s="1340"/>
      <c r="F900" s="1340"/>
      <c r="G900" s="1340"/>
      <c r="H900" s="1340"/>
      <c r="I900" s="1340"/>
      <c r="J900" s="1340"/>
      <c r="K900" s="1340"/>
      <c r="L900" s="1340"/>
      <c r="M900" s="1340"/>
      <c r="N900" s="1340"/>
      <c r="O900" s="1340"/>
    </row>
    <row r="901" spans="1:15">
      <c r="A901" s="1338"/>
      <c r="B901" s="1342"/>
      <c r="C901" s="1340"/>
      <c r="D901" s="1340"/>
      <c r="E901" s="1340"/>
      <c r="F901" s="1340"/>
      <c r="G901" s="1340"/>
      <c r="H901" s="1340"/>
      <c r="I901" s="1340"/>
      <c r="J901" s="1340"/>
      <c r="K901" s="1340"/>
      <c r="L901" s="1340"/>
      <c r="M901" s="1340"/>
      <c r="N901" s="1340"/>
      <c r="O901" s="1340"/>
    </row>
    <row r="902" spans="1:15">
      <c r="A902" s="1338"/>
      <c r="B902" s="1342"/>
      <c r="C902" s="1340"/>
      <c r="D902" s="1340"/>
      <c r="E902" s="1340"/>
      <c r="F902" s="1340"/>
      <c r="G902" s="1340"/>
      <c r="H902" s="1340"/>
      <c r="I902" s="1340"/>
      <c r="J902" s="1340"/>
      <c r="K902" s="1340"/>
      <c r="L902" s="1340"/>
      <c r="M902" s="1340"/>
      <c r="N902" s="1340"/>
      <c r="O902" s="1340"/>
    </row>
    <row r="903" spans="1:15">
      <c r="A903" s="1338"/>
      <c r="B903" s="1342"/>
      <c r="C903" s="1340"/>
      <c r="D903" s="1340"/>
      <c r="E903" s="1340"/>
      <c r="F903" s="1340"/>
      <c r="G903" s="1340"/>
      <c r="H903" s="1340"/>
      <c r="I903" s="1340"/>
      <c r="J903" s="1340"/>
      <c r="K903" s="1340"/>
      <c r="L903" s="1340"/>
      <c r="M903" s="1340"/>
      <c r="N903" s="1340"/>
      <c r="O903" s="1340"/>
    </row>
    <row r="904" spans="1:15">
      <c r="A904" s="1338"/>
      <c r="B904" s="1342"/>
      <c r="C904" s="1340"/>
      <c r="D904" s="1340"/>
      <c r="E904" s="1340"/>
      <c r="F904" s="1340"/>
      <c r="G904" s="1340"/>
      <c r="H904" s="1340"/>
      <c r="I904" s="1340"/>
      <c r="J904" s="1340"/>
      <c r="K904" s="1340"/>
      <c r="L904" s="1340"/>
      <c r="M904" s="1340"/>
      <c r="N904" s="1340"/>
      <c r="O904" s="1340"/>
    </row>
    <row r="905" spans="1:15">
      <c r="A905" s="1338"/>
      <c r="B905" s="1342"/>
      <c r="C905" s="1340"/>
      <c r="D905" s="1340"/>
      <c r="E905" s="1340"/>
      <c r="F905" s="1340"/>
      <c r="G905" s="1340"/>
      <c r="H905" s="1340"/>
      <c r="I905" s="1340"/>
      <c r="J905" s="1340"/>
      <c r="K905" s="1340"/>
      <c r="L905" s="1340"/>
      <c r="M905" s="1340"/>
      <c r="N905" s="1340"/>
      <c r="O905" s="1340"/>
    </row>
    <row r="906" spans="1:15">
      <c r="A906" s="1338"/>
      <c r="B906" s="1342"/>
      <c r="C906" s="1340"/>
      <c r="D906" s="1340"/>
      <c r="E906" s="1340"/>
      <c r="F906" s="1340"/>
      <c r="G906" s="1340"/>
      <c r="H906" s="1340"/>
      <c r="I906" s="1340"/>
      <c r="J906" s="1340"/>
      <c r="K906" s="1340"/>
      <c r="L906" s="1340"/>
      <c r="M906" s="1340"/>
      <c r="N906" s="1340"/>
      <c r="O906" s="1340"/>
    </row>
    <row r="907" spans="1:15">
      <c r="A907" s="1338"/>
      <c r="B907" s="1342"/>
      <c r="C907" s="1340"/>
      <c r="D907" s="1340"/>
      <c r="E907" s="1340"/>
      <c r="F907" s="1340"/>
      <c r="G907" s="1340"/>
      <c r="H907" s="1340"/>
      <c r="I907" s="1340"/>
      <c r="J907" s="1340"/>
      <c r="K907" s="1340"/>
      <c r="L907" s="1340"/>
      <c r="M907" s="1340"/>
      <c r="N907" s="1340"/>
      <c r="O907" s="1340"/>
    </row>
    <row r="908" spans="1:15">
      <c r="A908" s="1338"/>
      <c r="B908" s="1342"/>
      <c r="C908" s="1340"/>
      <c r="D908" s="1340"/>
      <c r="E908" s="1340"/>
      <c r="F908" s="1340"/>
      <c r="G908" s="1340"/>
      <c r="H908" s="1340"/>
      <c r="I908" s="1340"/>
      <c r="J908" s="1340"/>
      <c r="K908" s="1340"/>
      <c r="L908" s="1340"/>
      <c r="M908" s="1340"/>
      <c r="N908" s="1340"/>
      <c r="O908" s="1340"/>
    </row>
    <row r="909" spans="1:15">
      <c r="A909" s="1338"/>
      <c r="B909" s="1342"/>
      <c r="C909" s="1340"/>
      <c r="D909" s="1340"/>
      <c r="E909" s="1340"/>
      <c r="F909" s="1340"/>
      <c r="G909" s="1340"/>
      <c r="H909" s="1340"/>
      <c r="I909" s="1340"/>
      <c r="J909" s="1340"/>
      <c r="K909" s="1340"/>
      <c r="L909" s="1340"/>
      <c r="M909" s="1340"/>
      <c r="N909" s="1340"/>
      <c r="O909" s="1340"/>
    </row>
    <row r="910" spans="1:15">
      <c r="A910" s="1338"/>
      <c r="B910" s="1342"/>
      <c r="C910" s="1340"/>
      <c r="D910" s="1340"/>
      <c r="E910" s="1340"/>
      <c r="F910" s="1340"/>
      <c r="G910" s="1340"/>
      <c r="H910" s="1340"/>
      <c r="I910" s="1340"/>
      <c r="J910" s="1340"/>
      <c r="K910" s="1340"/>
      <c r="L910" s="1340"/>
      <c r="M910" s="1340"/>
      <c r="N910" s="1340"/>
      <c r="O910" s="1340"/>
    </row>
    <row r="911" spans="1:15">
      <c r="A911" s="1338"/>
      <c r="B911" s="1342"/>
      <c r="C911" s="1340"/>
      <c r="D911" s="1340"/>
      <c r="E911" s="1340"/>
      <c r="F911" s="1340"/>
      <c r="G911" s="1340"/>
      <c r="H911" s="1340"/>
      <c r="I911" s="1340"/>
      <c r="J911" s="1340"/>
      <c r="K911" s="1340"/>
      <c r="L911" s="1340"/>
      <c r="M911" s="1340"/>
      <c r="N911" s="1340"/>
      <c r="O911" s="1340"/>
    </row>
    <row r="912" spans="1:15">
      <c r="A912" s="1338"/>
      <c r="B912" s="1342"/>
      <c r="C912" s="1340"/>
      <c r="D912" s="1340"/>
      <c r="E912" s="1340"/>
      <c r="F912" s="1340"/>
      <c r="G912" s="1340"/>
      <c r="H912" s="1340"/>
      <c r="I912" s="1340"/>
      <c r="J912" s="1340"/>
      <c r="K912" s="1340"/>
      <c r="L912" s="1340"/>
      <c r="M912" s="1340"/>
      <c r="N912" s="1340"/>
      <c r="O912" s="1340"/>
    </row>
    <row r="913" spans="1:15">
      <c r="A913" s="1338"/>
      <c r="B913" s="1342"/>
      <c r="C913" s="1340"/>
      <c r="D913" s="1340"/>
      <c r="E913" s="1340"/>
      <c r="F913" s="1340"/>
      <c r="G913" s="1340"/>
      <c r="H913" s="1340"/>
      <c r="I913" s="1340"/>
      <c r="J913" s="1340"/>
      <c r="K913" s="1340"/>
      <c r="L913" s="1340"/>
      <c r="M913" s="1340"/>
      <c r="N913" s="1340"/>
      <c r="O913" s="1340"/>
    </row>
    <row r="914" spans="1:15">
      <c r="A914" s="1338"/>
      <c r="B914" s="1342"/>
      <c r="C914" s="1340"/>
      <c r="D914" s="1340"/>
      <c r="E914" s="1340"/>
      <c r="F914" s="1340"/>
      <c r="G914" s="1340"/>
      <c r="H914" s="1340"/>
      <c r="I914" s="1340"/>
      <c r="J914" s="1340"/>
      <c r="K914" s="1340"/>
      <c r="L914" s="1340"/>
      <c r="M914" s="1340"/>
      <c r="N914" s="1340"/>
      <c r="O914" s="1340"/>
    </row>
    <row r="915" spans="1:15">
      <c r="A915" s="1338"/>
      <c r="B915" s="1342"/>
      <c r="C915" s="1340"/>
      <c r="D915" s="1340"/>
      <c r="E915" s="1340"/>
      <c r="F915" s="1340"/>
      <c r="G915" s="1340"/>
      <c r="H915" s="1340"/>
      <c r="I915" s="1340"/>
      <c r="J915" s="1340"/>
      <c r="K915" s="1340"/>
      <c r="L915" s="1340"/>
      <c r="M915" s="1340"/>
      <c r="N915" s="1340"/>
      <c r="O915" s="1340"/>
    </row>
    <row r="916" spans="1:15">
      <c r="A916" s="1338"/>
      <c r="B916" s="1342"/>
      <c r="C916" s="1340"/>
      <c r="D916" s="1340"/>
      <c r="E916" s="1340"/>
      <c r="F916" s="1340"/>
      <c r="G916" s="1340"/>
      <c r="H916" s="1340"/>
      <c r="I916" s="1340"/>
      <c r="J916" s="1340"/>
      <c r="K916" s="1340"/>
      <c r="L916" s="1340"/>
      <c r="M916" s="1340"/>
      <c r="N916" s="1340"/>
      <c r="O916" s="1340"/>
    </row>
    <row r="917" spans="1:15">
      <c r="A917" s="1338"/>
      <c r="B917" s="1342"/>
      <c r="C917" s="1340"/>
      <c r="D917" s="1340"/>
      <c r="E917" s="1340"/>
      <c r="F917" s="1340"/>
      <c r="G917" s="1340"/>
      <c r="H917" s="1340"/>
      <c r="I917" s="1340"/>
      <c r="J917" s="1340"/>
      <c r="K917" s="1340"/>
      <c r="L917" s="1340"/>
      <c r="M917" s="1340"/>
      <c r="N917" s="1340"/>
      <c r="O917" s="1340"/>
    </row>
    <row r="918" spans="1:15">
      <c r="A918" s="1338"/>
      <c r="B918" s="1342"/>
      <c r="C918" s="1340"/>
      <c r="D918" s="1340"/>
      <c r="E918" s="1340"/>
      <c r="F918" s="1340"/>
      <c r="G918" s="1340"/>
      <c r="H918" s="1340"/>
      <c r="I918" s="1340"/>
      <c r="J918" s="1340"/>
      <c r="K918" s="1340"/>
      <c r="L918" s="1340"/>
      <c r="M918" s="1340"/>
      <c r="N918" s="1340"/>
      <c r="O918" s="1340"/>
    </row>
    <row r="919" spans="1:15">
      <c r="A919" s="1338"/>
      <c r="B919" s="1342"/>
      <c r="C919" s="1340"/>
      <c r="D919" s="1340"/>
      <c r="E919" s="1340"/>
      <c r="F919" s="1340"/>
      <c r="G919" s="1340"/>
      <c r="H919" s="1340"/>
      <c r="I919" s="1340"/>
      <c r="J919" s="1340"/>
      <c r="K919" s="1340"/>
      <c r="L919" s="1340"/>
      <c r="M919" s="1340"/>
      <c r="N919" s="1340"/>
      <c r="O919" s="1340"/>
    </row>
    <row r="920" spans="1:15">
      <c r="A920" s="1338"/>
      <c r="B920" s="1342"/>
      <c r="C920" s="1340"/>
      <c r="D920" s="1340"/>
      <c r="E920" s="1340"/>
      <c r="F920" s="1340"/>
      <c r="G920" s="1340"/>
      <c r="H920" s="1340"/>
      <c r="I920" s="1340"/>
      <c r="J920" s="1340"/>
      <c r="K920" s="1340"/>
      <c r="L920" s="1340"/>
      <c r="M920" s="1340"/>
      <c r="N920" s="1340"/>
      <c r="O920" s="1340"/>
    </row>
    <row r="921" spans="1:15">
      <c r="A921" s="1338"/>
      <c r="B921" s="1342"/>
      <c r="C921" s="1340"/>
      <c r="D921" s="1340"/>
      <c r="E921" s="1340"/>
      <c r="F921" s="1340"/>
      <c r="G921" s="1340"/>
      <c r="H921" s="1340"/>
      <c r="I921" s="1340"/>
      <c r="J921" s="1340"/>
      <c r="K921" s="1340"/>
      <c r="L921" s="1340"/>
      <c r="M921" s="1340"/>
      <c r="N921" s="1340"/>
      <c r="O921" s="1340"/>
    </row>
    <row r="922" spans="1:15">
      <c r="A922" s="1338"/>
      <c r="B922" s="1342"/>
      <c r="C922" s="1340"/>
      <c r="D922" s="1340"/>
      <c r="E922" s="1340"/>
      <c r="F922" s="1340"/>
      <c r="G922" s="1340"/>
      <c r="H922" s="1340"/>
      <c r="I922" s="1340"/>
      <c r="J922" s="1340"/>
      <c r="K922" s="1340"/>
      <c r="L922" s="1340"/>
      <c r="M922" s="1340"/>
      <c r="N922" s="1340"/>
      <c r="O922" s="1340"/>
    </row>
    <row r="923" spans="1:15">
      <c r="A923" s="1338"/>
      <c r="B923" s="1342"/>
      <c r="C923" s="1340"/>
      <c r="D923" s="1340"/>
      <c r="E923" s="1340"/>
      <c r="F923" s="1340"/>
      <c r="G923" s="1340"/>
      <c r="H923" s="1340"/>
      <c r="I923" s="1340"/>
      <c r="J923" s="1340"/>
      <c r="K923" s="1340"/>
      <c r="L923" s="1340"/>
      <c r="M923" s="1340"/>
      <c r="N923" s="1340"/>
      <c r="O923" s="1340"/>
    </row>
    <row r="924" spans="1:15">
      <c r="A924" s="1338"/>
      <c r="B924" s="1342"/>
      <c r="C924" s="1340"/>
      <c r="D924" s="1340"/>
      <c r="E924" s="1340"/>
      <c r="F924" s="1340"/>
      <c r="G924" s="1340"/>
      <c r="H924" s="1340"/>
      <c r="I924" s="1340"/>
      <c r="J924" s="1340"/>
      <c r="K924" s="1340"/>
      <c r="L924" s="1340"/>
      <c r="M924" s="1340"/>
      <c r="N924" s="1340"/>
      <c r="O924" s="1340"/>
    </row>
    <row r="925" spans="1:15">
      <c r="A925" s="1338"/>
      <c r="B925" s="1342"/>
      <c r="C925" s="1340"/>
      <c r="D925" s="1340"/>
      <c r="E925" s="1340"/>
      <c r="F925" s="1340"/>
      <c r="G925" s="1340"/>
      <c r="H925" s="1340"/>
      <c r="I925" s="1340"/>
      <c r="J925" s="1340"/>
      <c r="K925" s="1340"/>
      <c r="L925" s="1340"/>
      <c r="M925" s="1340"/>
      <c r="N925" s="1340"/>
      <c r="O925" s="1340"/>
    </row>
    <row r="926" spans="1:15">
      <c r="A926" s="1338"/>
      <c r="B926" s="1342"/>
      <c r="C926" s="1340"/>
      <c r="D926" s="1340"/>
      <c r="E926" s="1340"/>
      <c r="F926" s="1340"/>
      <c r="G926" s="1340"/>
      <c r="H926" s="1340"/>
      <c r="I926" s="1340"/>
      <c r="J926" s="1340"/>
      <c r="K926" s="1340"/>
      <c r="L926" s="1340"/>
      <c r="M926" s="1340"/>
      <c r="N926" s="1340"/>
      <c r="O926" s="1340"/>
    </row>
    <row r="927" spans="1:15">
      <c r="A927" s="1338"/>
      <c r="B927" s="1342"/>
      <c r="C927" s="1340"/>
      <c r="D927" s="1340"/>
      <c r="E927" s="1340"/>
      <c r="F927" s="1340"/>
      <c r="G927" s="1340"/>
      <c r="H927" s="1340"/>
      <c r="I927" s="1340"/>
      <c r="J927" s="1340"/>
      <c r="K927" s="1340"/>
      <c r="L927" s="1340"/>
      <c r="M927" s="1340"/>
      <c r="N927" s="1340"/>
      <c r="O927" s="1340"/>
    </row>
    <row r="928" spans="1:15">
      <c r="A928" s="1338"/>
      <c r="B928" s="1342"/>
      <c r="C928" s="1340"/>
      <c r="D928" s="1340"/>
      <c r="E928" s="1340"/>
      <c r="F928" s="1340"/>
      <c r="G928" s="1340"/>
      <c r="H928" s="1340"/>
      <c r="I928" s="1340"/>
      <c r="J928" s="1340"/>
      <c r="K928" s="1340"/>
      <c r="L928" s="1340"/>
      <c r="M928" s="1340"/>
      <c r="N928" s="1340"/>
      <c r="O928" s="1340"/>
    </row>
    <row r="929" spans="1:15">
      <c r="A929" s="1338"/>
      <c r="B929" s="1342"/>
      <c r="C929" s="1340"/>
      <c r="D929" s="1340"/>
      <c r="E929" s="1340"/>
      <c r="F929" s="1340"/>
      <c r="G929" s="1340"/>
      <c r="H929" s="1340"/>
      <c r="I929" s="1340"/>
      <c r="J929" s="1340"/>
      <c r="K929" s="1340"/>
      <c r="L929" s="1340"/>
      <c r="M929" s="1340"/>
      <c r="N929" s="1340"/>
      <c r="O929" s="1340"/>
    </row>
    <row r="930" spans="1:15">
      <c r="A930" s="1338"/>
      <c r="B930" s="1342"/>
      <c r="C930" s="1340"/>
      <c r="D930" s="1340"/>
      <c r="E930" s="1340"/>
      <c r="F930" s="1340"/>
      <c r="G930" s="1340"/>
      <c r="H930" s="1340"/>
      <c r="I930" s="1340"/>
      <c r="J930" s="1340"/>
      <c r="K930" s="1340"/>
      <c r="L930" s="1340"/>
      <c r="M930" s="1340"/>
      <c r="N930" s="1340"/>
      <c r="O930" s="1340"/>
    </row>
    <row r="931" spans="1:15">
      <c r="A931" s="1338"/>
      <c r="B931" s="1342"/>
      <c r="C931" s="1340"/>
      <c r="D931" s="1340"/>
      <c r="E931" s="1340"/>
      <c r="F931" s="1340"/>
      <c r="G931" s="1340"/>
      <c r="H931" s="1340"/>
      <c r="I931" s="1340"/>
      <c r="J931" s="1340"/>
      <c r="K931" s="1340"/>
      <c r="L931" s="1340"/>
      <c r="M931" s="1340"/>
      <c r="N931" s="1340"/>
      <c r="O931" s="1340"/>
    </row>
    <row r="932" spans="1:15">
      <c r="A932" s="1338"/>
      <c r="B932" s="1342"/>
      <c r="C932" s="1340"/>
      <c r="D932" s="1340"/>
      <c r="E932" s="1340"/>
      <c r="F932" s="1340"/>
      <c r="G932" s="1340"/>
      <c r="H932" s="1340"/>
      <c r="I932" s="1340"/>
      <c r="J932" s="1340"/>
      <c r="K932" s="1340"/>
      <c r="L932" s="1340"/>
      <c r="M932" s="1340"/>
      <c r="N932" s="1340"/>
      <c r="O932" s="1340"/>
    </row>
    <row r="933" spans="1:15">
      <c r="A933" s="1338"/>
      <c r="B933" s="1342"/>
      <c r="C933" s="1340"/>
      <c r="D933" s="1340"/>
      <c r="E933" s="1340"/>
      <c r="F933" s="1340"/>
      <c r="G933" s="1340"/>
      <c r="H933" s="1340"/>
      <c r="I933" s="1340"/>
      <c r="J933" s="1340"/>
      <c r="K933" s="1340"/>
      <c r="L933" s="1340"/>
      <c r="M933" s="1340"/>
      <c r="N933" s="1340"/>
      <c r="O933" s="1340"/>
    </row>
    <row r="934" spans="1:15">
      <c r="A934" s="1338"/>
      <c r="B934" s="1342"/>
      <c r="C934" s="1340"/>
      <c r="D934" s="1340"/>
      <c r="E934" s="1340"/>
      <c r="F934" s="1340"/>
      <c r="G934" s="1340"/>
      <c r="H934" s="1340"/>
      <c r="I934" s="1340"/>
      <c r="J934" s="1340"/>
      <c r="K934" s="1340"/>
      <c r="L934" s="1340"/>
      <c r="M934" s="1340"/>
      <c r="N934" s="1340"/>
      <c r="O934" s="1340"/>
    </row>
    <row r="935" spans="1:15">
      <c r="A935" s="1338"/>
      <c r="B935" s="1342"/>
      <c r="C935" s="1340"/>
      <c r="D935" s="1340"/>
      <c r="E935" s="1340"/>
      <c r="F935" s="1340"/>
      <c r="G935" s="1340"/>
      <c r="H935" s="1340"/>
      <c r="I935" s="1340"/>
      <c r="J935" s="1340"/>
      <c r="K935" s="1340"/>
      <c r="L935" s="1340"/>
      <c r="M935" s="1340"/>
      <c r="N935" s="1340"/>
      <c r="O935" s="1340"/>
    </row>
    <row r="936" spans="1:15">
      <c r="A936" s="1338"/>
      <c r="B936" s="1342"/>
      <c r="C936" s="1340"/>
      <c r="D936" s="1340"/>
      <c r="E936" s="1340"/>
      <c r="F936" s="1340"/>
      <c r="G936" s="1340"/>
      <c r="H936" s="1340"/>
      <c r="I936" s="1340"/>
      <c r="J936" s="1340"/>
      <c r="K936" s="1340"/>
      <c r="L936" s="1340"/>
      <c r="M936" s="1340"/>
      <c r="N936" s="1340"/>
      <c r="O936" s="1340"/>
    </row>
    <row r="937" spans="1:15">
      <c r="A937" s="1349"/>
      <c r="B937" s="1342"/>
      <c r="C937" s="1340"/>
      <c r="D937" s="1340"/>
      <c r="E937" s="1340"/>
      <c r="F937" s="1340"/>
      <c r="G937" s="1340"/>
      <c r="H937" s="1340"/>
      <c r="I937" s="1340"/>
      <c r="J937" s="1340"/>
      <c r="K937" s="1340"/>
      <c r="L937" s="1340"/>
      <c r="M937" s="1340"/>
      <c r="N937" s="1340"/>
      <c r="O937" s="1340"/>
    </row>
    <row r="938" spans="1:15">
      <c r="A938" s="1359"/>
      <c r="B938" s="1354"/>
      <c r="C938" s="1340"/>
      <c r="D938" s="1340"/>
      <c r="E938" s="1340"/>
      <c r="F938" s="1340"/>
      <c r="G938" s="1340"/>
      <c r="H938" s="1340"/>
      <c r="I938" s="1340"/>
      <c r="J938" s="1340"/>
      <c r="K938" s="1340"/>
      <c r="L938" s="1340"/>
      <c r="M938" s="1340"/>
      <c r="N938" s="1340"/>
      <c r="O938" s="1340"/>
    </row>
    <row r="939" spans="1:15">
      <c r="A939" s="1361"/>
      <c r="B939" s="1358"/>
      <c r="C939" s="1340"/>
      <c r="D939" s="1340"/>
      <c r="E939" s="1340"/>
      <c r="F939" s="1340"/>
      <c r="G939" s="1340"/>
      <c r="H939" s="1340"/>
      <c r="I939" s="1340"/>
      <c r="J939" s="1340"/>
      <c r="K939" s="1340"/>
      <c r="L939" s="1340"/>
      <c r="M939" s="1340"/>
      <c r="N939" s="1340"/>
      <c r="O939" s="1340"/>
    </row>
    <row r="940" spans="1:15">
      <c r="A940" s="1338"/>
      <c r="B940" s="1358"/>
      <c r="C940" s="1340"/>
      <c r="D940" s="1340"/>
      <c r="E940" s="1340"/>
      <c r="F940" s="1340"/>
      <c r="G940" s="1340"/>
      <c r="H940" s="1340"/>
      <c r="I940" s="1340"/>
      <c r="J940" s="1340"/>
      <c r="K940" s="1340"/>
      <c r="L940" s="1340"/>
      <c r="M940" s="1340"/>
      <c r="N940" s="1340"/>
      <c r="O940" s="1340"/>
    </row>
    <row r="941" spans="1:15">
      <c r="A941" s="1338"/>
      <c r="B941" s="1342"/>
      <c r="C941" s="1340"/>
      <c r="D941" s="1340"/>
      <c r="E941" s="1340"/>
      <c r="F941" s="1340"/>
      <c r="G941" s="1340"/>
      <c r="H941" s="1340"/>
      <c r="I941" s="1340"/>
      <c r="J941" s="1340"/>
      <c r="K941" s="1340"/>
      <c r="L941" s="1340"/>
      <c r="M941" s="1340"/>
      <c r="N941" s="1340"/>
      <c r="O941" s="1340"/>
    </row>
    <row r="942" spans="1:15">
      <c r="A942" s="1338"/>
      <c r="B942" s="1342"/>
      <c r="C942" s="1340"/>
      <c r="D942" s="1340"/>
      <c r="E942" s="1340"/>
      <c r="F942" s="1340"/>
      <c r="G942" s="1340"/>
      <c r="H942" s="1340"/>
      <c r="I942" s="1340"/>
      <c r="J942" s="1340"/>
      <c r="K942" s="1340"/>
      <c r="L942" s="1340"/>
      <c r="M942" s="1340"/>
      <c r="N942" s="1340"/>
      <c r="O942" s="1340"/>
    </row>
    <row r="943" spans="1:15">
      <c r="A943" s="1338"/>
      <c r="B943" s="1342"/>
      <c r="C943" s="1340"/>
      <c r="D943" s="1340"/>
      <c r="E943" s="1340"/>
      <c r="F943" s="1340"/>
      <c r="G943" s="1340"/>
      <c r="H943" s="1340"/>
      <c r="I943" s="1340"/>
      <c r="J943" s="1340"/>
      <c r="K943" s="1340"/>
      <c r="L943" s="1340"/>
      <c r="M943" s="1340"/>
      <c r="N943" s="1340"/>
      <c r="O943" s="1340"/>
    </row>
    <row r="944" spans="1:15">
      <c r="A944" s="1338"/>
      <c r="B944" s="1342"/>
      <c r="C944" s="1340"/>
      <c r="D944" s="1340"/>
      <c r="E944" s="1340"/>
      <c r="F944" s="1340"/>
      <c r="G944" s="1340"/>
      <c r="H944" s="1340"/>
      <c r="I944" s="1340"/>
      <c r="J944" s="1340"/>
      <c r="K944" s="1340"/>
      <c r="L944" s="1340"/>
      <c r="M944" s="1340"/>
      <c r="N944" s="1340"/>
      <c r="O944" s="1340"/>
    </row>
    <row r="945" spans="1:15">
      <c r="A945" s="1338"/>
      <c r="B945" s="1342"/>
      <c r="C945" s="1340"/>
      <c r="D945" s="1340"/>
      <c r="E945" s="1340"/>
      <c r="F945" s="1340"/>
      <c r="G945" s="1340"/>
      <c r="H945" s="1340"/>
      <c r="I945" s="1340"/>
      <c r="J945" s="1340"/>
      <c r="K945" s="1340"/>
      <c r="L945" s="1340"/>
      <c r="M945" s="1340"/>
      <c r="N945" s="1340"/>
      <c r="O945" s="1340"/>
    </row>
    <row r="946" spans="1:15">
      <c r="A946" s="1338"/>
      <c r="B946" s="1342"/>
      <c r="C946" s="1340"/>
      <c r="D946" s="1340"/>
      <c r="E946" s="1340"/>
      <c r="F946" s="1340"/>
      <c r="G946" s="1340"/>
      <c r="H946" s="1340"/>
      <c r="I946" s="1340"/>
      <c r="J946" s="1340"/>
      <c r="K946" s="1340"/>
      <c r="L946" s="1340"/>
      <c r="M946" s="1340"/>
      <c r="N946" s="1340"/>
      <c r="O946" s="1340"/>
    </row>
    <row r="947" spans="1:15">
      <c r="A947" s="1338"/>
      <c r="B947" s="1342"/>
      <c r="C947" s="1340"/>
      <c r="D947" s="1340"/>
      <c r="E947" s="1340"/>
      <c r="F947" s="1340"/>
      <c r="G947" s="1340"/>
      <c r="H947" s="1340"/>
      <c r="I947" s="1340"/>
      <c r="J947" s="1340"/>
      <c r="K947" s="1340"/>
      <c r="L947" s="1340"/>
      <c r="M947" s="1340"/>
      <c r="N947" s="1340"/>
      <c r="O947" s="1340"/>
    </row>
    <row r="948" spans="1:15">
      <c r="A948" s="1338"/>
      <c r="B948" s="1342"/>
      <c r="C948" s="1340"/>
      <c r="D948" s="1340"/>
      <c r="E948" s="1340"/>
      <c r="F948" s="1340"/>
      <c r="G948" s="1340"/>
      <c r="H948" s="1340"/>
      <c r="I948" s="1340"/>
      <c r="J948" s="1340"/>
      <c r="K948" s="1340"/>
      <c r="L948" s="1340"/>
      <c r="M948" s="1340"/>
      <c r="N948" s="1340"/>
      <c r="O948" s="1340"/>
    </row>
    <row r="949" spans="1:15">
      <c r="A949" s="1338"/>
      <c r="B949" s="1342"/>
      <c r="C949" s="1340"/>
      <c r="D949" s="1340"/>
      <c r="E949" s="1340"/>
      <c r="F949" s="1340"/>
      <c r="G949" s="1340"/>
      <c r="H949" s="1340"/>
      <c r="I949" s="1340"/>
      <c r="J949" s="1340"/>
      <c r="K949" s="1340"/>
      <c r="L949" s="1340"/>
      <c r="M949" s="1340"/>
      <c r="N949" s="1340"/>
      <c r="O949" s="1340"/>
    </row>
    <row r="950" spans="1:15">
      <c r="A950" s="1338"/>
      <c r="B950" s="1342"/>
      <c r="C950" s="1340"/>
      <c r="D950" s="1340"/>
      <c r="E950" s="1340"/>
      <c r="F950" s="1340"/>
      <c r="G950" s="1340"/>
      <c r="H950" s="1340"/>
      <c r="I950" s="1340"/>
      <c r="J950" s="1340"/>
      <c r="K950" s="1340"/>
      <c r="L950" s="1340"/>
      <c r="M950" s="1340"/>
      <c r="N950" s="1340"/>
      <c r="O950" s="1340"/>
    </row>
    <row r="951" spans="1:15">
      <c r="A951" s="1338"/>
      <c r="B951" s="1342"/>
      <c r="C951" s="1340"/>
      <c r="D951" s="1340"/>
      <c r="E951" s="1340"/>
      <c r="F951" s="1340"/>
      <c r="G951" s="1340"/>
      <c r="H951" s="1340"/>
      <c r="I951" s="1340"/>
      <c r="J951" s="1340"/>
      <c r="K951" s="1340"/>
      <c r="L951" s="1340"/>
      <c r="M951" s="1340"/>
      <c r="N951" s="1340"/>
      <c r="O951" s="1340"/>
    </row>
    <row r="952" spans="1:15">
      <c r="A952" s="1338"/>
      <c r="B952" s="1342"/>
      <c r="C952" s="1340"/>
      <c r="D952" s="1340"/>
      <c r="E952" s="1340"/>
      <c r="F952" s="1340"/>
      <c r="G952" s="1340"/>
      <c r="H952" s="1340"/>
      <c r="I952" s="1340"/>
      <c r="J952" s="1340"/>
      <c r="K952" s="1340"/>
      <c r="L952" s="1340"/>
      <c r="M952" s="1340"/>
      <c r="N952" s="1340"/>
      <c r="O952" s="1340"/>
    </row>
    <row r="953" spans="1:15">
      <c r="A953" s="1338"/>
      <c r="B953" s="1342"/>
      <c r="C953" s="1340"/>
      <c r="D953" s="1340"/>
      <c r="E953" s="1340"/>
      <c r="F953" s="1340"/>
      <c r="G953" s="1340"/>
      <c r="H953" s="1340"/>
      <c r="I953" s="1340"/>
      <c r="J953" s="1340"/>
      <c r="K953" s="1340"/>
      <c r="L953" s="1340"/>
      <c r="M953" s="1340"/>
      <c r="N953" s="1340"/>
      <c r="O953" s="1340"/>
    </row>
    <row r="954" spans="1:15">
      <c r="A954" s="1338"/>
      <c r="B954" s="1342"/>
      <c r="C954" s="1340"/>
      <c r="D954" s="1340"/>
      <c r="E954" s="1340"/>
      <c r="F954" s="1340"/>
      <c r="G954" s="1340"/>
      <c r="H954" s="1340"/>
      <c r="I954" s="1340"/>
      <c r="J954" s="1340"/>
      <c r="K954" s="1340"/>
      <c r="L954" s="1340"/>
      <c r="M954" s="1340"/>
      <c r="N954" s="1340"/>
      <c r="O954" s="1340"/>
    </row>
    <row r="955" spans="1:15">
      <c r="A955" s="1338"/>
      <c r="B955" s="1342"/>
      <c r="C955" s="1340"/>
      <c r="D955" s="1340"/>
      <c r="E955" s="1340"/>
      <c r="F955" s="1340"/>
      <c r="G955" s="1340"/>
      <c r="H955" s="1340"/>
      <c r="I955" s="1340"/>
      <c r="J955" s="1340"/>
      <c r="K955" s="1340"/>
      <c r="L955" s="1340"/>
      <c r="M955" s="1340"/>
      <c r="N955" s="1340"/>
      <c r="O955" s="1340"/>
    </row>
    <row r="956" spans="1:15">
      <c r="A956" s="1338"/>
      <c r="B956" s="1342"/>
      <c r="C956" s="1340"/>
      <c r="D956" s="1340"/>
      <c r="E956" s="1340"/>
      <c r="F956" s="1340"/>
      <c r="G956" s="1340"/>
      <c r="H956" s="1340"/>
      <c r="I956" s="1340"/>
      <c r="J956" s="1340"/>
      <c r="K956" s="1340"/>
      <c r="L956" s="1340"/>
      <c r="M956" s="1340"/>
      <c r="N956" s="1340"/>
      <c r="O956" s="1340"/>
    </row>
    <row r="957" spans="1:15">
      <c r="A957" s="1338"/>
      <c r="B957" s="1342"/>
      <c r="C957" s="1340"/>
      <c r="D957" s="1340"/>
      <c r="E957" s="1340"/>
      <c r="F957" s="1340"/>
      <c r="G957" s="1340"/>
      <c r="H957" s="1340"/>
      <c r="I957" s="1340"/>
      <c r="J957" s="1340"/>
      <c r="K957" s="1340"/>
      <c r="L957" s="1340"/>
      <c r="M957" s="1340"/>
      <c r="N957" s="1340"/>
      <c r="O957" s="1340"/>
    </row>
    <row r="958" spans="1:15">
      <c r="A958" s="1338"/>
      <c r="B958" s="1342"/>
      <c r="C958" s="1340"/>
      <c r="D958" s="1340"/>
      <c r="E958" s="1340"/>
      <c r="F958" s="1340"/>
      <c r="G958" s="1340"/>
      <c r="H958" s="1340"/>
      <c r="I958" s="1340"/>
      <c r="J958" s="1340"/>
      <c r="K958" s="1340"/>
      <c r="L958" s="1340"/>
      <c r="M958" s="1340"/>
      <c r="N958" s="1340"/>
      <c r="O958" s="1340"/>
    </row>
    <row r="959" spans="1:15">
      <c r="A959" s="1338"/>
      <c r="B959" s="1342"/>
      <c r="C959" s="1340"/>
      <c r="D959" s="1340"/>
      <c r="E959" s="1340"/>
      <c r="F959" s="1340"/>
      <c r="G959" s="1340"/>
      <c r="H959" s="1340"/>
      <c r="I959" s="1340"/>
      <c r="J959" s="1340"/>
      <c r="K959" s="1340"/>
      <c r="L959" s="1340"/>
      <c r="M959" s="1340"/>
      <c r="N959" s="1340"/>
      <c r="O959" s="1340"/>
    </row>
    <row r="960" spans="1:15">
      <c r="A960" s="1338"/>
      <c r="B960" s="1342"/>
      <c r="C960" s="1340"/>
      <c r="D960" s="1340"/>
      <c r="E960" s="1340"/>
      <c r="F960" s="1340"/>
      <c r="G960" s="1340"/>
      <c r="H960" s="1340"/>
      <c r="I960" s="1340"/>
      <c r="J960" s="1340"/>
      <c r="K960" s="1340"/>
      <c r="L960" s="1340"/>
      <c r="M960" s="1340"/>
      <c r="N960" s="1340"/>
      <c r="O960" s="1340"/>
    </row>
    <row r="961" spans="1:15">
      <c r="A961" s="1338"/>
      <c r="B961" s="1342"/>
      <c r="C961" s="1340"/>
      <c r="D961" s="1340"/>
      <c r="E961" s="1340"/>
      <c r="F961" s="1340"/>
      <c r="G961" s="1340"/>
      <c r="H961" s="1340"/>
      <c r="I961" s="1340"/>
      <c r="J961" s="1340"/>
      <c r="K961" s="1340"/>
      <c r="L961" s="1340"/>
      <c r="M961" s="1340"/>
      <c r="N961" s="1340"/>
      <c r="O961" s="1340"/>
    </row>
    <row r="962" spans="1:15">
      <c r="A962" s="1338"/>
      <c r="B962" s="1342"/>
      <c r="C962" s="1340"/>
      <c r="D962" s="1340"/>
      <c r="E962" s="1340"/>
      <c r="F962" s="1340"/>
      <c r="G962" s="1340"/>
      <c r="H962" s="1340"/>
      <c r="I962" s="1340"/>
      <c r="J962" s="1340"/>
      <c r="K962" s="1340"/>
      <c r="L962" s="1340"/>
      <c r="M962" s="1340"/>
      <c r="N962" s="1340"/>
      <c r="O962" s="1340"/>
    </row>
    <row r="963" spans="1:15">
      <c r="A963" s="1338"/>
      <c r="B963" s="1342"/>
      <c r="C963" s="1340"/>
      <c r="D963" s="1340"/>
      <c r="E963" s="1340"/>
      <c r="F963" s="1340"/>
      <c r="G963" s="1340"/>
      <c r="H963" s="1340"/>
      <c r="I963" s="1340"/>
      <c r="J963" s="1340"/>
      <c r="K963" s="1340"/>
      <c r="L963" s="1340"/>
      <c r="M963" s="1340"/>
      <c r="N963" s="1340"/>
      <c r="O963" s="1340"/>
    </row>
    <row r="964" spans="1:15">
      <c r="A964" s="1338"/>
      <c r="B964" s="1342"/>
      <c r="C964" s="1340"/>
      <c r="D964" s="1340"/>
      <c r="E964" s="1340"/>
      <c r="F964" s="1340"/>
      <c r="G964" s="1340"/>
      <c r="H964" s="1340"/>
      <c r="I964" s="1340"/>
      <c r="J964" s="1340"/>
      <c r="K964" s="1340"/>
      <c r="L964" s="1340"/>
      <c r="M964" s="1340"/>
      <c r="N964" s="1340"/>
      <c r="O964" s="1340"/>
    </row>
    <row r="965" spans="1:15">
      <c r="A965" s="1338"/>
      <c r="B965" s="1342"/>
      <c r="C965" s="1340"/>
      <c r="D965" s="1340"/>
      <c r="E965" s="1340"/>
      <c r="F965" s="1340"/>
      <c r="G965" s="1340"/>
      <c r="H965" s="1340"/>
      <c r="I965" s="1340"/>
      <c r="J965" s="1340"/>
      <c r="K965" s="1340"/>
      <c r="L965" s="1340"/>
      <c r="M965" s="1340"/>
      <c r="N965" s="1340"/>
      <c r="O965" s="1340"/>
    </row>
    <row r="966" spans="1:15">
      <c r="A966" s="1338"/>
      <c r="B966" s="1342"/>
      <c r="C966" s="1340"/>
      <c r="D966" s="1340"/>
      <c r="E966" s="1340"/>
      <c r="F966" s="1340"/>
      <c r="G966" s="1340"/>
      <c r="H966" s="1340"/>
      <c r="I966" s="1340"/>
      <c r="J966" s="1340"/>
      <c r="K966" s="1340"/>
      <c r="L966" s="1340"/>
      <c r="M966" s="1340"/>
      <c r="N966" s="1340"/>
      <c r="O966" s="1340"/>
    </row>
    <row r="967" spans="1:15">
      <c r="A967" s="1338"/>
      <c r="B967" s="1342"/>
      <c r="C967" s="1340"/>
      <c r="D967" s="1340"/>
      <c r="E967" s="1340"/>
      <c r="F967" s="1340"/>
      <c r="G967" s="1340"/>
      <c r="H967" s="1340"/>
      <c r="I967" s="1340"/>
      <c r="J967" s="1340"/>
      <c r="K967" s="1340"/>
      <c r="L967" s="1340"/>
      <c r="M967" s="1340"/>
      <c r="N967" s="1340"/>
      <c r="O967" s="1340"/>
    </row>
    <row r="968" spans="1:15">
      <c r="A968" s="1338"/>
      <c r="B968" s="1342"/>
      <c r="C968" s="1340"/>
      <c r="D968" s="1340"/>
      <c r="E968" s="1340"/>
      <c r="F968" s="1340"/>
      <c r="G968" s="1340"/>
      <c r="H968" s="1340"/>
      <c r="I968" s="1340"/>
      <c r="J968" s="1340"/>
      <c r="K968" s="1340"/>
      <c r="L968" s="1340"/>
      <c r="M968" s="1340"/>
      <c r="N968" s="1340"/>
      <c r="O968" s="1340"/>
    </row>
    <row r="969" spans="1:15">
      <c r="A969" s="1338"/>
      <c r="B969" s="1342"/>
      <c r="C969" s="1340"/>
      <c r="D969" s="1340"/>
      <c r="E969" s="1340"/>
      <c r="F969" s="1340"/>
      <c r="G969" s="1340"/>
      <c r="H969" s="1340"/>
      <c r="I969" s="1340"/>
      <c r="J969" s="1340"/>
      <c r="K969" s="1340"/>
      <c r="L969" s="1340"/>
      <c r="M969" s="1340"/>
      <c r="N969" s="1340"/>
      <c r="O969" s="1340"/>
    </row>
    <row r="970" spans="1:15">
      <c r="A970" s="1338"/>
      <c r="B970" s="1342"/>
      <c r="C970" s="1340"/>
      <c r="D970" s="1340"/>
      <c r="E970" s="1340"/>
      <c r="F970" s="1340"/>
      <c r="G970" s="1340"/>
      <c r="H970" s="1340"/>
      <c r="I970" s="1340"/>
      <c r="J970" s="1340"/>
      <c r="K970" s="1340"/>
      <c r="L970" s="1340"/>
      <c r="M970" s="1340"/>
      <c r="N970" s="1340"/>
      <c r="O970" s="1340"/>
    </row>
    <row r="971" spans="1:15">
      <c r="A971" s="1338"/>
      <c r="B971" s="1342"/>
      <c r="C971" s="1340"/>
      <c r="D971" s="1340"/>
      <c r="E971" s="1340"/>
      <c r="F971" s="1340"/>
      <c r="G971" s="1340"/>
      <c r="H971" s="1340"/>
      <c r="I971" s="1340"/>
      <c r="J971" s="1340"/>
      <c r="K971" s="1340"/>
      <c r="L971" s="1340"/>
      <c r="M971" s="1340"/>
      <c r="N971" s="1340"/>
      <c r="O971" s="1340"/>
    </row>
    <row r="972" spans="1:15">
      <c r="A972" s="1338"/>
      <c r="B972" s="1342"/>
      <c r="C972" s="1340"/>
      <c r="D972" s="1340"/>
      <c r="E972" s="1340"/>
      <c r="F972" s="1340"/>
      <c r="G972" s="1340"/>
      <c r="H972" s="1340"/>
      <c r="I972" s="1340"/>
      <c r="J972" s="1340"/>
      <c r="K972" s="1340"/>
      <c r="L972" s="1340"/>
      <c r="M972" s="1340"/>
      <c r="N972" s="1340"/>
      <c r="O972" s="1340"/>
    </row>
    <row r="973" spans="1:15">
      <c r="A973" s="1338"/>
      <c r="B973" s="1342"/>
      <c r="C973" s="1340"/>
      <c r="D973" s="1340"/>
      <c r="E973" s="1340"/>
      <c r="F973" s="1340"/>
      <c r="G973" s="1340"/>
      <c r="H973" s="1340"/>
      <c r="I973" s="1340"/>
      <c r="J973" s="1340"/>
      <c r="K973" s="1340"/>
      <c r="L973" s="1340"/>
      <c r="M973" s="1340"/>
      <c r="N973" s="1340"/>
      <c r="O973" s="1340"/>
    </row>
    <row r="974" spans="1:15">
      <c r="A974" s="1338"/>
      <c r="B974" s="1342"/>
      <c r="C974" s="1340"/>
      <c r="D974" s="1340"/>
      <c r="E974" s="1340"/>
      <c r="F974" s="1340"/>
      <c r="G974" s="1340"/>
      <c r="H974" s="1340"/>
      <c r="I974" s="1340"/>
      <c r="J974" s="1340"/>
      <c r="K974" s="1340"/>
      <c r="L974" s="1340"/>
      <c r="M974" s="1340"/>
      <c r="N974" s="1340"/>
      <c r="O974" s="1340"/>
    </row>
    <row r="975" spans="1:15">
      <c r="A975" s="1338"/>
      <c r="B975" s="1342"/>
      <c r="C975" s="1340"/>
      <c r="D975" s="1340"/>
      <c r="E975" s="1340"/>
      <c r="F975" s="1340"/>
      <c r="G975" s="1340"/>
      <c r="H975" s="1340"/>
      <c r="I975" s="1340"/>
      <c r="J975" s="1340"/>
      <c r="K975" s="1340"/>
      <c r="L975" s="1340"/>
      <c r="M975" s="1340"/>
      <c r="N975" s="1340"/>
      <c r="O975" s="1340"/>
    </row>
    <row r="976" spans="1:15">
      <c r="A976" s="1338"/>
      <c r="B976" s="1342"/>
      <c r="C976" s="1340"/>
      <c r="D976" s="1340"/>
      <c r="E976" s="1340"/>
      <c r="F976" s="1340"/>
      <c r="G976" s="1340"/>
      <c r="H976" s="1340"/>
      <c r="I976" s="1340"/>
      <c r="J976" s="1340"/>
      <c r="K976" s="1340"/>
      <c r="L976" s="1340"/>
      <c r="M976" s="1340"/>
      <c r="N976" s="1340"/>
      <c r="O976" s="1340"/>
    </row>
    <row r="977" spans="1:15">
      <c r="A977" s="1338"/>
      <c r="B977" s="1342"/>
      <c r="C977" s="1340"/>
      <c r="D977" s="1340"/>
      <c r="E977" s="1340"/>
      <c r="F977" s="1340"/>
      <c r="G977" s="1340"/>
      <c r="H977" s="1340"/>
      <c r="I977" s="1340"/>
      <c r="J977" s="1340"/>
      <c r="K977" s="1340"/>
      <c r="L977" s="1340"/>
      <c r="M977" s="1340"/>
      <c r="N977" s="1340"/>
      <c r="O977" s="1340"/>
    </row>
    <row r="978" spans="1:15">
      <c r="A978" s="1338"/>
      <c r="B978" s="1342"/>
      <c r="C978" s="1340"/>
      <c r="D978" s="1340"/>
      <c r="E978" s="1340"/>
      <c r="F978" s="1340"/>
      <c r="G978" s="1340"/>
      <c r="H978" s="1340"/>
      <c r="I978" s="1340"/>
      <c r="J978" s="1340"/>
      <c r="K978" s="1340"/>
      <c r="L978" s="1340"/>
      <c r="M978" s="1340"/>
      <c r="N978" s="1340"/>
      <c r="O978" s="1340"/>
    </row>
    <row r="979" spans="1:15">
      <c r="A979" s="1338"/>
      <c r="B979" s="1342"/>
      <c r="C979" s="1340"/>
      <c r="D979" s="1340"/>
      <c r="E979" s="1340"/>
      <c r="F979" s="1340"/>
      <c r="G979" s="1340"/>
      <c r="H979" s="1340"/>
      <c r="I979" s="1340"/>
      <c r="J979" s="1340"/>
      <c r="K979" s="1340"/>
      <c r="L979" s="1340"/>
      <c r="M979" s="1340"/>
      <c r="N979" s="1340"/>
      <c r="O979" s="1340"/>
    </row>
    <row r="980" spans="1:15">
      <c r="A980" s="1338"/>
      <c r="B980" s="1342"/>
      <c r="C980" s="1340"/>
      <c r="D980" s="1340"/>
      <c r="E980" s="1340"/>
      <c r="F980" s="1340"/>
      <c r="G980" s="1340"/>
      <c r="H980" s="1340"/>
      <c r="I980" s="1340"/>
      <c r="J980" s="1340"/>
      <c r="K980" s="1340"/>
      <c r="L980" s="1340"/>
      <c r="M980" s="1340"/>
      <c r="N980" s="1340"/>
      <c r="O980" s="1340"/>
    </row>
    <row r="981" spans="1:15">
      <c r="A981" s="1338"/>
      <c r="B981" s="1342"/>
      <c r="C981" s="1340"/>
      <c r="D981" s="1340"/>
      <c r="E981" s="1340"/>
      <c r="F981" s="1340"/>
      <c r="G981" s="1340"/>
      <c r="H981" s="1340"/>
      <c r="I981" s="1340"/>
      <c r="J981" s="1340"/>
      <c r="K981" s="1340"/>
      <c r="L981" s="1340"/>
      <c r="M981" s="1340"/>
      <c r="N981" s="1340"/>
      <c r="O981" s="1340"/>
    </row>
    <row r="982" spans="1:15">
      <c r="A982" s="1338"/>
      <c r="B982" s="1342"/>
      <c r="C982" s="1340"/>
      <c r="D982" s="1340"/>
      <c r="E982" s="1340"/>
      <c r="F982" s="1340"/>
      <c r="G982" s="1340"/>
      <c r="H982" s="1340"/>
      <c r="I982" s="1340"/>
      <c r="J982" s="1340"/>
      <c r="K982" s="1340"/>
      <c r="L982" s="1340"/>
      <c r="M982" s="1340"/>
      <c r="N982" s="1340"/>
      <c r="O982" s="1340"/>
    </row>
    <row r="983" spans="1:15">
      <c r="A983" s="1338"/>
      <c r="B983" s="1342"/>
      <c r="C983" s="1340"/>
      <c r="D983" s="1340"/>
      <c r="E983" s="1340"/>
      <c r="F983" s="1340"/>
      <c r="G983" s="1340"/>
      <c r="H983" s="1340"/>
      <c r="I983" s="1340"/>
      <c r="J983" s="1340"/>
      <c r="K983" s="1340"/>
      <c r="L983" s="1340"/>
      <c r="M983" s="1340"/>
      <c r="N983" s="1340"/>
      <c r="O983" s="1340"/>
    </row>
    <row r="984" spans="1:15">
      <c r="A984" s="1338"/>
      <c r="B984" s="1342"/>
      <c r="C984" s="1340"/>
      <c r="D984" s="1340"/>
      <c r="E984" s="1340"/>
      <c r="F984" s="1340"/>
      <c r="G984" s="1340"/>
      <c r="H984" s="1340"/>
      <c r="I984" s="1340"/>
      <c r="J984" s="1340"/>
      <c r="K984" s="1340"/>
      <c r="L984" s="1340"/>
      <c r="M984" s="1340"/>
      <c r="N984" s="1340"/>
      <c r="O984" s="1340"/>
    </row>
    <row r="985" spans="1:15">
      <c r="A985" s="1338"/>
      <c r="B985" s="1342"/>
      <c r="C985" s="1340"/>
      <c r="D985" s="1340"/>
      <c r="E985" s="1340"/>
      <c r="F985" s="1340"/>
      <c r="G985" s="1340"/>
      <c r="H985" s="1340"/>
      <c r="I985" s="1340"/>
      <c r="J985" s="1340"/>
      <c r="K985" s="1340"/>
      <c r="L985" s="1340"/>
      <c r="M985" s="1340"/>
      <c r="N985" s="1340"/>
      <c r="O985" s="1340"/>
    </row>
    <row r="986" spans="1:15">
      <c r="A986" s="1338"/>
      <c r="B986" s="1342"/>
      <c r="C986" s="1340"/>
      <c r="D986" s="1340"/>
      <c r="E986" s="1340"/>
      <c r="F986" s="1340"/>
      <c r="G986" s="1340"/>
      <c r="H986" s="1340"/>
      <c r="I986" s="1340"/>
      <c r="J986" s="1340"/>
      <c r="K986" s="1340"/>
      <c r="L986" s="1340"/>
      <c r="M986" s="1340"/>
      <c r="N986" s="1340"/>
      <c r="O986" s="1340"/>
    </row>
    <row r="987" spans="1:15">
      <c r="A987" s="1338"/>
      <c r="B987" s="1342"/>
      <c r="C987" s="1340"/>
      <c r="D987" s="1340"/>
      <c r="E987" s="1340"/>
      <c r="F987" s="1340"/>
      <c r="G987" s="1340"/>
      <c r="H987" s="1340"/>
      <c r="I987" s="1340"/>
      <c r="J987" s="1340"/>
      <c r="K987" s="1340"/>
      <c r="L987" s="1340"/>
      <c r="M987" s="1340"/>
      <c r="N987" s="1340"/>
      <c r="O987" s="1340"/>
    </row>
    <row r="988" spans="1:15">
      <c r="A988" s="1338"/>
      <c r="B988" s="1342"/>
      <c r="C988" s="1340"/>
      <c r="D988" s="1340"/>
      <c r="E988" s="1340"/>
      <c r="F988" s="1340"/>
      <c r="G988" s="1340"/>
      <c r="H988" s="1340"/>
      <c r="I988" s="1340"/>
      <c r="J988" s="1340"/>
      <c r="K988" s="1340"/>
      <c r="L988" s="1340"/>
      <c r="M988" s="1340"/>
      <c r="N988" s="1340"/>
      <c r="O988" s="1340"/>
    </row>
    <row r="989" spans="1:15">
      <c r="A989" s="1338"/>
      <c r="B989" s="1342"/>
      <c r="C989" s="1340"/>
      <c r="D989" s="1340"/>
      <c r="E989" s="1340"/>
      <c r="F989" s="1340"/>
      <c r="G989" s="1340"/>
      <c r="H989" s="1340"/>
      <c r="I989" s="1340"/>
      <c r="J989" s="1340"/>
      <c r="K989" s="1340"/>
      <c r="L989" s="1340"/>
      <c r="M989" s="1340"/>
      <c r="N989" s="1340"/>
      <c r="O989" s="1340"/>
    </row>
    <row r="990" spans="1:15">
      <c r="A990" s="1338"/>
      <c r="B990" s="1342"/>
      <c r="C990" s="1340"/>
      <c r="D990" s="1340"/>
      <c r="E990" s="1340"/>
      <c r="F990" s="1340"/>
      <c r="G990" s="1340"/>
      <c r="H990" s="1340"/>
      <c r="I990" s="1340"/>
      <c r="J990" s="1340"/>
      <c r="K990" s="1340"/>
      <c r="L990" s="1340"/>
      <c r="M990" s="1340"/>
      <c r="N990" s="1340"/>
      <c r="O990" s="1340"/>
    </row>
    <row r="991" spans="1:15">
      <c r="A991" s="1338"/>
      <c r="B991" s="1342"/>
      <c r="C991" s="1340"/>
      <c r="D991" s="1340"/>
      <c r="E991" s="1340"/>
      <c r="F991" s="1340"/>
      <c r="G991" s="1340"/>
      <c r="H991" s="1340"/>
      <c r="I991" s="1340"/>
      <c r="J991" s="1340"/>
      <c r="K991" s="1340"/>
      <c r="L991" s="1340"/>
      <c r="M991" s="1340"/>
      <c r="N991" s="1340"/>
      <c r="O991" s="1340"/>
    </row>
    <row r="992" spans="1:15">
      <c r="A992" s="1338"/>
      <c r="B992" s="1342"/>
      <c r="C992" s="1340"/>
      <c r="D992" s="1340"/>
      <c r="E992" s="1340"/>
      <c r="F992" s="1340"/>
      <c r="G992" s="1340"/>
      <c r="H992" s="1340"/>
      <c r="I992" s="1340"/>
      <c r="J992" s="1340"/>
      <c r="K992" s="1340"/>
      <c r="L992" s="1340"/>
      <c r="M992" s="1340"/>
      <c r="N992" s="1340"/>
      <c r="O992" s="1340"/>
    </row>
    <row r="993" spans="1:15">
      <c r="A993" s="1338"/>
      <c r="B993" s="1342"/>
      <c r="C993" s="1340"/>
      <c r="D993" s="1340"/>
      <c r="E993" s="1340"/>
      <c r="F993" s="1340"/>
      <c r="G993" s="1340"/>
      <c r="H993" s="1340"/>
      <c r="I993" s="1340"/>
      <c r="J993" s="1340"/>
      <c r="K993" s="1340"/>
      <c r="L993" s="1340"/>
      <c r="M993" s="1340"/>
      <c r="N993" s="1340"/>
      <c r="O993" s="1340"/>
    </row>
    <row r="994" spans="1:15">
      <c r="A994" s="1338"/>
      <c r="B994" s="1342"/>
      <c r="C994" s="1340"/>
      <c r="D994" s="1340"/>
      <c r="E994" s="1340"/>
      <c r="F994" s="1340"/>
      <c r="G994" s="1340"/>
      <c r="H994" s="1340"/>
      <c r="I994" s="1340"/>
      <c r="J994" s="1340"/>
      <c r="K994" s="1340"/>
      <c r="L994" s="1340"/>
      <c r="M994" s="1340"/>
      <c r="N994" s="1340"/>
      <c r="O994" s="1340"/>
    </row>
    <row r="995" spans="1:15">
      <c r="A995" s="1338"/>
      <c r="B995" s="1342"/>
      <c r="C995" s="1340"/>
      <c r="D995" s="1340"/>
      <c r="E995" s="1340"/>
      <c r="F995" s="1340"/>
      <c r="G995" s="1340"/>
      <c r="H995" s="1340"/>
      <c r="I995" s="1340"/>
      <c r="J995" s="1340"/>
      <c r="K995" s="1340"/>
      <c r="L995" s="1340"/>
      <c r="M995" s="1340"/>
      <c r="N995" s="1340"/>
      <c r="O995" s="1340"/>
    </row>
    <row r="996" spans="1:15">
      <c r="A996" s="1338"/>
      <c r="B996" s="1342"/>
      <c r="C996" s="1340"/>
      <c r="D996" s="1340"/>
      <c r="E996" s="1340"/>
      <c r="F996" s="1340"/>
      <c r="G996" s="1340"/>
      <c r="H996" s="1340"/>
      <c r="I996" s="1340"/>
      <c r="J996" s="1340"/>
      <c r="K996" s="1340"/>
      <c r="L996" s="1340"/>
      <c r="M996" s="1340"/>
      <c r="N996" s="1340"/>
      <c r="O996" s="1340"/>
    </row>
    <row r="997" spans="1:15">
      <c r="A997" s="1338"/>
      <c r="B997" s="1342"/>
      <c r="C997" s="1340"/>
      <c r="D997" s="1340"/>
      <c r="E997" s="1340"/>
      <c r="F997" s="1340"/>
      <c r="G997" s="1340"/>
      <c r="H997" s="1340"/>
      <c r="I997" s="1340"/>
      <c r="J997" s="1340"/>
      <c r="K997" s="1340"/>
      <c r="L997" s="1340"/>
      <c r="M997" s="1340"/>
      <c r="N997" s="1340"/>
      <c r="O997" s="1340"/>
    </row>
    <row r="998" spans="1:15">
      <c r="A998" s="1338"/>
      <c r="B998" s="1342"/>
      <c r="C998" s="1340"/>
      <c r="D998" s="1340"/>
      <c r="E998" s="1340"/>
      <c r="F998" s="1340"/>
      <c r="G998" s="1340"/>
      <c r="H998" s="1340"/>
      <c r="I998" s="1340"/>
      <c r="J998" s="1340"/>
      <c r="K998" s="1340"/>
      <c r="L998" s="1340"/>
      <c r="M998" s="1340"/>
      <c r="N998" s="1340"/>
      <c r="O998" s="1340"/>
    </row>
    <row r="999" spans="1:15">
      <c r="A999" s="1338"/>
      <c r="B999" s="1342"/>
      <c r="C999" s="1340"/>
      <c r="D999" s="1340"/>
      <c r="E999" s="1340"/>
      <c r="F999" s="1340"/>
      <c r="G999" s="1340"/>
      <c r="H999" s="1340"/>
      <c r="I999" s="1340"/>
      <c r="J999" s="1340"/>
      <c r="K999" s="1340"/>
      <c r="L999" s="1340"/>
      <c r="M999" s="1340"/>
      <c r="N999" s="1340"/>
      <c r="O999" s="1340"/>
    </row>
    <row r="1000" spans="1:15">
      <c r="A1000" s="1338"/>
      <c r="B1000" s="1342"/>
      <c r="C1000" s="1340"/>
      <c r="D1000" s="1340"/>
      <c r="E1000" s="1340"/>
      <c r="F1000" s="1340"/>
      <c r="G1000" s="1340"/>
      <c r="H1000" s="1340"/>
      <c r="I1000" s="1340"/>
      <c r="J1000" s="1340"/>
      <c r="K1000" s="1340"/>
      <c r="L1000" s="1340"/>
      <c r="M1000" s="1340"/>
      <c r="N1000" s="1340"/>
      <c r="O1000" s="1340"/>
    </row>
    <row r="1001" spans="1:15">
      <c r="A1001" s="1338"/>
      <c r="B1001" s="1342"/>
      <c r="C1001" s="1340"/>
      <c r="D1001" s="1340"/>
      <c r="E1001" s="1340"/>
      <c r="F1001" s="1340"/>
      <c r="G1001" s="1340"/>
      <c r="H1001" s="1340"/>
      <c r="I1001" s="1340"/>
      <c r="J1001" s="1340"/>
      <c r="K1001" s="1340"/>
      <c r="L1001" s="1340"/>
      <c r="M1001" s="1340"/>
      <c r="N1001" s="1340"/>
      <c r="O1001" s="1340"/>
    </row>
    <row r="1002" spans="1:15">
      <c r="A1002" s="1338"/>
      <c r="B1002" s="1342"/>
      <c r="C1002" s="1340"/>
      <c r="D1002" s="1340"/>
      <c r="E1002" s="1340"/>
      <c r="F1002" s="1340"/>
      <c r="G1002" s="1340"/>
      <c r="H1002" s="1340"/>
      <c r="I1002" s="1340"/>
      <c r="J1002" s="1340"/>
      <c r="K1002" s="1340"/>
      <c r="L1002" s="1340"/>
      <c r="M1002" s="1340"/>
      <c r="N1002" s="1340"/>
      <c r="O1002" s="1340"/>
    </row>
    <row r="1003" spans="1:15">
      <c r="A1003" s="1338"/>
      <c r="B1003" s="1342"/>
      <c r="C1003" s="1340"/>
      <c r="D1003" s="1340"/>
      <c r="E1003" s="1340"/>
      <c r="F1003" s="1340"/>
      <c r="G1003" s="1340"/>
      <c r="H1003" s="1340"/>
      <c r="I1003" s="1340"/>
      <c r="J1003" s="1340"/>
      <c r="K1003" s="1340"/>
      <c r="L1003" s="1340"/>
      <c r="M1003" s="1340"/>
      <c r="N1003" s="1340"/>
      <c r="O1003" s="1340"/>
    </row>
    <row r="1004" spans="1:15">
      <c r="A1004" s="1338"/>
      <c r="B1004" s="1342"/>
      <c r="C1004" s="1340"/>
      <c r="D1004" s="1340"/>
      <c r="E1004" s="1340"/>
      <c r="F1004" s="1340"/>
      <c r="G1004" s="1340"/>
      <c r="H1004" s="1340"/>
      <c r="I1004" s="1340"/>
      <c r="J1004" s="1340"/>
      <c r="K1004" s="1340"/>
      <c r="L1004" s="1340"/>
      <c r="M1004" s="1340"/>
      <c r="N1004" s="1340"/>
      <c r="O1004" s="1340"/>
    </row>
    <row r="1005" spans="1:15">
      <c r="A1005" s="1338"/>
      <c r="B1005" s="1342"/>
      <c r="C1005" s="1340"/>
      <c r="D1005" s="1340"/>
      <c r="E1005" s="1340"/>
      <c r="F1005" s="1340"/>
      <c r="G1005" s="1340"/>
      <c r="H1005" s="1340"/>
      <c r="I1005" s="1340"/>
      <c r="J1005" s="1340"/>
      <c r="K1005" s="1340"/>
      <c r="L1005" s="1340"/>
      <c r="M1005" s="1340"/>
      <c r="N1005" s="1340"/>
      <c r="O1005" s="1340"/>
    </row>
    <row r="1006" spans="1:15">
      <c r="A1006" s="1338"/>
      <c r="B1006" s="1342"/>
      <c r="C1006" s="1340"/>
      <c r="D1006" s="1340"/>
      <c r="E1006" s="1340"/>
      <c r="F1006" s="1340"/>
      <c r="G1006" s="1340"/>
      <c r="H1006" s="1340"/>
      <c r="I1006" s="1340"/>
      <c r="J1006" s="1340"/>
      <c r="K1006" s="1340"/>
      <c r="L1006" s="1340"/>
      <c r="M1006" s="1340"/>
      <c r="N1006" s="1340"/>
      <c r="O1006" s="1340"/>
    </row>
    <row r="1007" spans="1:15">
      <c r="A1007" s="1338"/>
      <c r="B1007" s="1342"/>
      <c r="C1007" s="1340"/>
      <c r="D1007" s="1340"/>
      <c r="E1007" s="1340"/>
      <c r="F1007" s="1340"/>
      <c r="G1007" s="1340"/>
      <c r="H1007" s="1340"/>
      <c r="I1007" s="1340"/>
      <c r="J1007" s="1340"/>
      <c r="K1007" s="1340"/>
      <c r="L1007" s="1340"/>
      <c r="M1007" s="1340"/>
      <c r="N1007" s="1340"/>
      <c r="O1007" s="1340"/>
    </row>
    <row r="1008" spans="1:15">
      <c r="A1008" s="1338"/>
      <c r="B1008" s="1342"/>
      <c r="C1008" s="1340"/>
      <c r="D1008" s="1340"/>
      <c r="E1008" s="1340"/>
      <c r="F1008" s="1340"/>
      <c r="G1008" s="1340"/>
      <c r="H1008" s="1340"/>
      <c r="I1008" s="1340"/>
      <c r="J1008" s="1340"/>
      <c r="K1008" s="1340"/>
      <c r="L1008" s="1340"/>
      <c r="M1008" s="1340"/>
      <c r="N1008" s="1340"/>
      <c r="O1008" s="1340"/>
    </row>
    <row r="1009" spans="1:15">
      <c r="A1009" s="1338"/>
      <c r="B1009" s="1342"/>
      <c r="C1009" s="1340"/>
      <c r="D1009" s="1340"/>
      <c r="E1009" s="1340"/>
      <c r="F1009" s="1340"/>
      <c r="G1009" s="1340"/>
      <c r="H1009" s="1340"/>
      <c r="I1009" s="1340"/>
      <c r="J1009" s="1340"/>
      <c r="K1009" s="1340"/>
      <c r="L1009" s="1340"/>
      <c r="M1009" s="1340"/>
      <c r="N1009" s="1340"/>
      <c r="O1009" s="1340"/>
    </row>
    <row r="1010" spans="1:15">
      <c r="A1010" s="1338"/>
      <c r="B1010" s="1342"/>
      <c r="C1010" s="1340"/>
      <c r="D1010" s="1340"/>
      <c r="E1010" s="1340"/>
      <c r="F1010" s="1340"/>
      <c r="G1010" s="1340"/>
      <c r="H1010" s="1340"/>
      <c r="I1010" s="1340"/>
      <c r="J1010" s="1340"/>
      <c r="K1010" s="1340"/>
      <c r="L1010" s="1340"/>
      <c r="M1010" s="1340"/>
      <c r="N1010" s="1340"/>
      <c r="O1010" s="1340"/>
    </row>
    <row r="1011" spans="1:15">
      <c r="A1011" s="1349"/>
      <c r="B1011" s="1342"/>
      <c r="C1011" s="1340"/>
      <c r="D1011" s="1340"/>
      <c r="E1011" s="1340"/>
      <c r="F1011" s="1340"/>
      <c r="G1011" s="1340"/>
      <c r="H1011" s="1340"/>
      <c r="I1011" s="1340"/>
      <c r="J1011" s="1340"/>
      <c r="K1011" s="1340"/>
      <c r="L1011" s="1340"/>
      <c r="M1011" s="1340"/>
      <c r="N1011" s="1340"/>
      <c r="O1011" s="1340"/>
    </row>
    <row r="1012" spans="1:15">
      <c r="A1012" s="1359"/>
      <c r="B1012" s="1354"/>
      <c r="C1012" s="1340"/>
      <c r="D1012" s="1340"/>
      <c r="E1012" s="1340"/>
      <c r="F1012" s="1340"/>
      <c r="G1012" s="1340"/>
      <c r="H1012" s="1340"/>
      <c r="I1012" s="1340"/>
      <c r="J1012" s="1340"/>
      <c r="K1012" s="1340"/>
      <c r="L1012" s="1340"/>
      <c r="M1012" s="1340"/>
      <c r="N1012" s="1340"/>
      <c r="O1012" s="1340"/>
    </row>
    <row r="1013" spans="1:15">
      <c r="A1013" s="1361"/>
      <c r="B1013" s="1358"/>
      <c r="C1013" s="1340"/>
      <c r="D1013" s="1340"/>
      <c r="E1013" s="1340"/>
      <c r="F1013" s="1340"/>
      <c r="G1013" s="1340"/>
      <c r="H1013" s="1340"/>
      <c r="I1013" s="1340"/>
      <c r="J1013" s="1340"/>
      <c r="K1013" s="1340"/>
      <c r="L1013" s="1340"/>
      <c r="M1013" s="1340"/>
      <c r="N1013" s="1340"/>
      <c r="O1013" s="1340"/>
    </row>
    <row r="1014" spans="1:15">
      <c r="A1014" s="1338"/>
      <c r="B1014" s="1342"/>
      <c r="C1014" s="1340"/>
      <c r="D1014" s="1340"/>
      <c r="E1014" s="1340"/>
      <c r="F1014" s="1340"/>
      <c r="G1014" s="1340"/>
      <c r="H1014" s="1340"/>
      <c r="I1014" s="1340"/>
      <c r="J1014" s="1340"/>
      <c r="K1014" s="1340"/>
      <c r="L1014" s="1340"/>
      <c r="M1014" s="1340"/>
      <c r="N1014" s="1340"/>
      <c r="O1014" s="1340"/>
    </row>
    <row r="1015" spans="1:15">
      <c r="A1015" s="1338"/>
      <c r="B1015" s="1342"/>
      <c r="C1015" s="1340"/>
      <c r="D1015" s="1340"/>
      <c r="E1015" s="1340"/>
      <c r="F1015" s="1340"/>
      <c r="G1015" s="1340"/>
      <c r="H1015" s="1340"/>
      <c r="I1015" s="1340"/>
      <c r="J1015" s="1340"/>
      <c r="K1015" s="1340"/>
      <c r="L1015" s="1340"/>
      <c r="M1015" s="1340"/>
      <c r="N1015" s="1340"/>
      <c r="O1015" s="1340"/>
    </row>
    <row r="1016" spans="1:15">
      <c r="A1016" s="1338"/>
      <c r="B1016" s="1342"/>
      <c r="C1016" s="1340"/>
      <c r="D1016" s="1340"/>
      <c r="E1016" s="1340"/>
      <c r="F1016" s="1340"/>
      <c r="G1016" s="1340"/>
      <c r="H1016" s="1340"/>
      <c r="I1016" s="1340"/>
      <c r="J1016" s="1340"/>
      <c r="K1016" s="1340"/>
      <c r="L1016" s="1340"/>
      <c r="M1016" s="1340"/>
      <c r="N1016" s="1340"/>
      <c r="O1016" s="1340"/>
    </row>
    <row r="1017" spans="1:15">
      <c r="A1017" s="1338"/>
      <c r="B1017" s="1342"/>
      <c r="C1017" s="1340"/>
      <c r="D1017" s="1340"/>
      <c r="E1017" s="1340"/>
      <c r="F1017" s="1340"/>
      <c r="G1017" s="1340"/>
      <c r="H1017" s="1340"/>
      <c r="I1017" s="1340"/>
      <c r="J1017" s="1340"/>
      <c r="K1017" s="1340"/>
      <c r="L1017" s="1340"/>
      <c r="M1017" s="1340"/>
      <c r="N1017" s="1340"/>
      <c r="O1017" s="1340"/>
    </row>
    <row r="1018" spans="1:15">
      <c r="A1018" s="1338"/>
      <c r="B1018" s="1342"/>
      <c r="C1018" s="1340"/>
      <c r="D1018" s="1340"/>
      <c r="E1018" s="1340"/>
      <c r="F1018" s="1340"/>
      <c r="G1018" s="1340"/>
      <c r="H1018" s="1340"/>
      <c r="I1018" s="1340"/>
      <c r="J1018" s="1340"/>
      <c r="K1018" s="1340"/>
      <c r="L1018" s="1340"/>
      <c r="M1018" s="1340"/>
      <c r="N1018" s="1340"/>
      <c r="O1018" s="1340"/>
    </row>
    <row r="1019" spans="1:15">
      <c r="A1019" s="1338"/>
      <c r="B1019" s="1342"/>
      <c r="C1019" s="1340"/>
      <c r="D1019" s="1340"/>
      <c r="E1019" s="1340"/>
      <c r="F1019" s="1340"/>
      <c r="G1019" s="1340"/>
      <c r="H1019" s="1340"/>
      <c r="I1019" s="1340"/>
      <c r="J1019" s="1340"/>
      <c r="K1019" s="1340"/>
      <c r="L1019" s="1340"/>
      <c r="M1019" s="1340"/>
      <c r="N1019" s="1340"/>
      <c r="O1019" s="1340"/>
    </row>
    <row r="1020" spans="1:15">
      <c r="A1020" s="1338"/>
      <c r="B1020" s="1342"/>
      <c r="C1020" s="1340"/>
      <c r="D1020" s="1340"/>
      <c r="E1020" s="1340"/>
      <c r="F1020" s="1340"/>
      <c r="G1020" s="1340"/>
      <c r="H1020" s="1340"/>
      <c r="I1020" s="1340"/>
      <c r="J1020" s="1340"/>
      <c r="K1020" s="1340"/>
      <c r="L1020" s="1340"/>
      <c r="M1020" s="1340"/>
      <c r="N1020" s="1340"/>
      <c r="O1020" s="1340"/>
    </row>
    <row r="1021" spans="1:15">
      <c r="A1021" s="1338"/>
      <c r="B1021" s="1342"/>
      <c r="C1021" s="1340"/>
      <c r="D1021" s="1340"/>
      <c r="E1021" s="1340"/>
      <c r="F1021" s="1340"/>
      <c r="G1021" s="1340"/>
      <c r="H1021" s="1340"/>
      <c r="I1021" s="1340"/>
      <c r="J1021" s="1340"/>
      <c r="K1021" s="1340"/>
      <c r="L1021" s="1340"/>
      <c r="M1021" s="1340"/>
      <c r="N1021" s="1340"/>
      <c r="O1021" s="1340"/>
    </row>
    <row r="1022" spans="1:15">
      <c r="A1022" s="1338"/>
      <c r="B1022" s="1342"/>
      <c r="C1022" s="1340"/>
      <c r="D1022" s="1340"/>
      <c r="E1022" s="1340"/>
      <c r="F1022" s="1340"/>
      <c r="G1022" s="1340"/>
      <c r="H1022" s="1340"/>
      <c r="I1022" s="1340"/>
      <c r="J1022" s="1340"/>
      <c r="K1022" s="1340"/>
      <c r="L1022" s="1340"/>
      <c r="M1022" s="1340"/>
      <c r="N1022" s="1340"/>
      <c r="O1022" s="1340"/>
    </row>
    <row r="1023" spans="1:15">
      <c r="A1023" s="1338"/>
      <c r="B1023" s="1342"/>
      <c r="C1023" s="1340"/>
      <c r="D1023" s="1340"/>
      <c r="E1023" s="1340"/>
      <c r="F1023" s="1340"/>
      <c r="G1023" s="1340"/>
      <c r="H1023" s="1340"/>
      <c r="I1023" s="1340"/>
      <c r="J1023" s="1340"/>
      <c r="K1023" s="1340"/>
      <c r="L1023" s="1340"/>
      <c r="M1023" s="1340"/>
      <c r="N1023" s="1340"/>
      <c r="O1023" s="1340"/>
    </row>
    <row r="1024" spans="1:15">
      <c r="A1024" s="1338"/>
      <c r="B1024" s="1342"/>
      <c r="C1024" s="1340"/>
      <c r="D1024" s="1340"/>
      <c r="E1024" s="1340"/>
      <c r="F1024" s="1340"/>
      <c r="G1024" s="1340"/>
      <c r="H1024" s="1340"/>
      <c r="I1024" s="1340"/>
      <c r="J1024" s="1340"/>
      <c r="K1024" s="1340"/>
      <c r="L1024" s="1340"/>
      <c r="M1024" s="1340"/>
      <c r="N1024" s="1340"/>
      <c r="O1024" s="1340"/>
    </row>
    <row r="1025" spans="1:15">
      <c r="A1025" s="1338"/>
      <c r="B1025" s="1342"/>
      <c r="C1025" s="1340"/>
      <c r="D1025" s="1340"/>
      <c r="E1025" s="1340"/>
      <c r="F1025" s="1340"/>
      <c r="G1025" s="1340"/>
      <c r="H1025" s="1340"/>
      <c r="I1025" s="1340"/>
      <c r="J1025" s="1340"/>
      <c r="K1025" s="1340"/>
      <c r="L1025" s="1340"/>
      <c r="M1025" s="1340"/>
      <c r="N1025" s="1340"/>
      <c r="O1025" s="1340"/>
    </row>
    <row r="1026" spans="1:15">
      <c r="A1026" s="1338"/>
      <c r="B1026" s="1342"/>
      <c r="C1026" s="1340"/>
      <c r="D1026" s="1340"/>
      <c r="E1026" s="1340"/>
      <c r="F1026" s="1340"/>
      <c r="G1026" s="1340"/>
      <c r="H1026" s="1340"/>
      <c r="I1026" s="1340"/>
      <c r="J1026" s="1340"/>
      <c r="K1026" s="1340"/>
      <c r="L1026" s="1340"/>
      <c r="M1026" s="1340"/>
      <c r="N1026" s="1340"/>
      <c r="O1026" s="1340"/>
    </row>
    <row r="1027" spans="1:15">
      <c r="A1027" s="1338"/>
      <c r="B1027" s="1342"/>
      <c r="C1027" s="1340"/>
      <c r="D1027" s="1340"/>
      <c r="E1027" s="1340"/>
      <c r="F1027" s="1340"/>
      <c r="G1027" s="1340"/>
      <c r="H1027" s="1340"/>
      <c r="I1027" s="1340"/>
      <c r="J1027" s="1340"/>
      <c r="K1027" s="1340"/>
      <c r="L1027" s="1340"/>
      <c r="M1027" s="1340"/>
      <c r="N1027" s="1340"/>
      <c r="O1027" s="1340"/>
    </row>
    <row r="1028" spans="1:15">
      <c r="A1028" s="1338"/>
      <c r="B1028" s="1342"/>
      <c r="C1028" s="1340"/>
      <c r="D1028" s="1340"/>
      <c r="E1028" s="1340"/>
      <c r="F1028" s="1340"/>
      <c r="G1028" s="1340"/>
      <c r="H1028" s="1340"/>
      <c r="I1028" s="1340"/>
      <c r="J1028" s="1340"/>
      <c r="K1028" s="1340"/>
      <c r="L1028" s="1340"/>
      <c r="M1028" s="1340"/>
      <c r="N1028" s="1340"/>
      <c r="O1028" s="1340"/>
    </row>
  </sheetData>
  <sheetProtection algorithmName="SHA-512" hashValue="fGNpb6vwdg+kER31KCaK/oh9AQp6XO2QAGdao0REK56uGZpQuBDNMdeHIn+LeDifuNLe3GOTRmrkhs0T+uZR1w==" saltValue="dxTq0T4DeFIhnI6paEylzA==" spinCount="100000" sheet="1" objects="1" scenarios="1"/>
  <pageMargins left="0.98425196850393704" right="0.19685039370078741" top="0.78740157480314965" bottom="0.78740157480314965" header="0.31496062992125984" footer="0.31496062992125984"/>
  <pageSetup paperSize="9" pageOrder="overThenDown" orientation="portrait" r:id="rId1"/>
  <headerFooter>
    <oddFooter>Stran &amp;P od &amp;N</oddFooter>
  </headerFooter>
  <rowBreaks count="1" manualBreakCount="1">
    <brk id="50"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L35"/>
  <sheetViews>
    <sheetView showZeros="0" zoomScaleNormal="100" workbookViewId="0">
      <selection activeCell="F5" sqref="F5"/>
    </sheetView>
  </sheetViews>
  <sheetFormatPr defaultColWidth="14.42578125" defaultRowHeight="12.75"/>
  <cols>
    <col min="1" max="1" width="6.28515625" style="1372" customWidth="1"/>
    <col min="2" max="4" width="9.5703125" style="1369" customWidth="1"/>
    <col min="5" max="5" width="9.85546875" style="1369" customWidth="1"/>
    <col min="6" max="7" width="11.28515625" style="1369" bestFit="1" customWidth="1"/>
    <col min="8" max="22" width="9.85546875" style="1369" customWidth="1"/>
    <col min="23" max="16384" width="14.42578125" style="1369"/>
  </cols>
  <sheetData>
    <row r="1" spans="1:12">
      <c r="A1" s="1368"/>
      <c r="C1" s="1370"/>
      <c r="D1" s="1371"/>
      <c r="E1" s="1371"/>
      <c r="F1" s="1371"/>
      <c r="G1" s="1370"/>
      <c r="H1" s="1372"/>
      <c r="I1" s="1372"/>
      <c r="J1" s="1372"/>
      <c r="K1" s="1372"/>
      <c r="L1" s="1372"/>
    </row>
    <row r="2" spans="1:12" ht="15.75">
      <c r="A2" s="1373" t="s">
        <v>7</v>
      </c>
      <c r="B2" s="1374" t="s">
        <v>1042</v>
      </c>
      <c r="C2" s="1370"/>
      <c r="D2" s="1371"/>
      <c r="E2" s="1371"/>
      <c r="F2" s="1371"/>
      <c r="G2" s="1371"/>
    </row>
    <row r="3" spans="1:12">
      <c r="A3" s="1368"/>
      <c r="B3" s="1375"/>
      <c r="C3" s="1370"/>
      <c r="D3" s="1371"/>
      <c r="E3" s="1371"/>
      <c r="F3" s="1371"/>
      <c r="G3" s="1376" t="s">
        <v>1880</v>
      </c>
      <c r="H3" s="1377" t="s">
        <v>1881</v>
      </c>
    </row>
    <row r="4" spans="1:12">
      <c r="A4" s="1368" t="s">
        <v>90</v>
      </c>
      <c r="B4" s="1375" t="s">
        <v>109</v>
      </c>
      <c r="C4" s="1378"/>
      <c r="D4" s="1379"/>
      <c r="E4" s="1379"/>
      <c r="F4" s="1379"/>
      <c r="G4" s="1380"/>
      <c r="H4" s="1381"/>
    </row>
    <row r="5" spans="1:12">
      <c r="A5" s="1296" t="s">
        <v>77</v>
      </c>
      <c r="B5" s="1369" t="s">
        <v>5</v>
      </c>
      <c r="C5" s="1378"/>
      <c r="D5" s="1379"/>
      <c r="E5" s="1379"/>
      <c r="F5" s="1379">
        <f>+'1 - Gradbena dela'!F37</f>
        <v>0</v>
      </c>
      <c r="G5" s="1380">
        <f>+'1 - Gradbena dela'!I37</f>
        <v>0</v>
      </c>
      <c r="H5" s="1381">
        <f>+'1 - Gradbena dela'!L37</f>
        <v>0</v>
      </c>
    </row>
    <row r="6" spans="1:12" hidden="1">
      <c r="A6" s="1296" t="s">
        <v>76</v>
      </c>
      <c r="B6" s="1369" t="s">
        <v>1197</v>
      </c>
      <c r="C6" s="1378"/>
      <c r="D6" s="1379"/>
      <c r="E6" s="1379"/>
      <c r="F6" s="1379">
        <f>+'1 - Gradbena dela'!F98</f>
        <v>0</v>
      </c>
      <c r="G6" s="1380">
        <f>+'1 - Gradbena dela'!I98</f>
        <v>0</v>
      </c>
      <c r="H6" s="1381">
        <f>+'1 - Gradbena dela'!L98</f>
        <v>0</v>
      </c>
    </row>
    <row r="7" spans="1:12">
      <c r="A7" s="1296" t="s">
        <v>38</v>
      </c>
      <c r="B7" s="1369" t="s">
        <v>6</v>
      </c>
      <c r="C7" s="1378"/>
      <c r="D7" s="1379"/>
      <c r="E7" s="1379"/>
      <c r="F7" s="1379">
        <f>+'1 - Gradbena dela'!F123</f>
        <v>0</v>
      </c>
      <c r="G7" s="1380">
        <f>+'1 - Gradbena dela'!I123</f>
        <v>0</v>
      </c>
      <c r="H7" s="1381">
        <f>+'1 - Gradbena dela'!L123</f>
        <v>0</v>
      </c>
    </row>
    <row r="8" spans="1:12">
      <c r="A8" s="1296" t="s">
        <v>100</v>
      </c>
      <c r="B8" s="1369" t="s">
        <v>108</v>
      </c>
      <c r="C8" s="1378"/>
      <c r="D8" s="1379"/>
      <c r="E8" s="1379"/>
      <c r="F8" s="1379">
        <f>+'1 - Gradbena dela'!F184</f>
        <v>0</v>
      </c>
      <c r="G8" s="1380">
        <f>+'1 - Gradbena dela'!I184</f>
        <v>0</v>
      </c>
      <c r="H8" s="1381">
        <f>+'1 - Gradbena dela'!L184</f>
        <v>0</v>
      </c>
    </row>
    <row r="9" spans="1:12">
      <c r="A9" s="1296" t="s">
        <v>98</v>
      </c>
      <c r="B9" s="1369" t="s">
        <v>107</v>
      </c>
      <c r="C9" s="1378"/>
      <c r="D9" s="1379"/>
      <c r="E9" s="1379"/>
      <c r="F9" s="1379">
        <f>+'1 - Gradbena dela'!F266</f>
        <v>0</v>
      </c>
      <c r="G9" s="1380">
        <f>+'1 - Gradbena dela'!I266</f>
        <v>0</v>
      </c>
      <c r="H9" s="1381">
        <f>+'1 - Gradbena dela'!L266</f>
        <v>0</v>
      </c>
      <c r="I9" s="1371"/>
    </row>
    <row r="10" spans="1:12">
      <c r="A10" s="1296" t="s">
        <v>96</v>
      </c>
      <c r="B10" s="1369" t="s">
        <v>106</v>
      </c>
      <c r="C10" s="1378"/>
      <c r="D10" s="1379"/>
      <c r="E10" s="1379"/>
      <c r="F10" s="1379">
        <f>+'1 - Gradbena dela'!F399</f>
        <v>0</v>
      </c>
      <c r="G10" s="1380">
        <f>+'1 - Gradbena dela'!I399</f>
        <v>0</v>
      </c>
      <c r="H10" s="1381">
        <f>+'1 - Gradbena dela'!L399</f>
        <v>0</v>
      </c>
    </row>
    <row r="11" spans="1:12">
      <c r="A11" s="1368"/>
      <c r="B11" s="1382" t="s">
        <v>105</v>
      </c>
      <c r="C11" s="1383"/>
      <c r="D11" s="1384"/>
      <c r="E11" s="1384"/>
      <c r="F11" s="1385">
        <f>SUM(F5:F10)</f>
        <v>0</v>
      </c>
      <c r="G11" s="1386">
        <f>SUM(G5:G10)</f>
        <v>0</v>
      </c>
      <c r="H11" s="1387">
        <f>SUM(H5:H10)</f>
        <v>0</v>
      </c>
    </row>
    <row r="12" spans="1:12">
      <c r="A12" s="1296"/>
      <c r="B12" s="1375"/>
      <c r="C12" s="1378"/>
      <c r="D12" s="1379"/>
      <c r="E12" s="1379"/>
      <c r="F12" s="1379"/>
      <c r="G12" s="1380"/>
      <c r="H12" s="1388"/>
    </row>
    <row r="13" spans="1:12">
      <c r="A13" s="1296"/>
      <c r="B13" s="1375"/>
      <c r="C13" s="1378"/>
      <c r="D13" s="1379"/>
      <c r="E13" s="1379"/>
      <c r="F13" s="1379"/>
      <c r="G13" s="1380"/>
      <c r="H13" s="1388"/>
    </row>
    <row r="14" spans="1:12">
      <c r="A14" s="1368" t="s">
        <v>104</v>
      </c>
      <c r="B14" s="1375" t="s">
        <v>103</v>
      </c>
      <c r="C14" s="1378"/>
      <c r="D14" s="1379"/>
      <c r="E14" s="1379"/>
      <c r="F14" s="1379"/>
      <c r="G14" s="1380"/>
      <c r="H14" s="1388"/>
    </row>
    <row r="15" spans="1:12">
      <c r="A15" s="1296" t="s">
        <v>77</v>
      </c>
      <c r="B15" s="1369" t="s">
        <v>1036</v>
      </c>
      <c r="C15" s="1378"/>
      <c r="D15" s="1379"/>
      <c r="E15" s="1379"/>
      <c r="F15" s="1379">
        <f>+'1 - Obrtniška dela'!F107</f>
        <v>0</v>
      </c>
      <c r="G15" s="1380">
        <f>+'1 - Obrtniška dela'!I107</f>
        <v>0</v>
      </c>
      <c r="H15" s="1381">
        <f>+'1 - Obrtniška dela'!L107</f>
        <v>0</v>
      </c>
    </row>
    <row r="16" spans="1:12">
      <c r="A16" s="1296" t="s">
        <v>76</v>
      </c>
      <c r="B16" s="1369" t="s">
        <v>102</v>
      </c>
      <c r="C16" s="1378"/>
      <c r="D16" s="1379"/>
      <c r="E16" s="1379"/>
      <c r="F16" s="1379">
        <f>+'1 - Obrtniška dela'!F129</f>
        <v>0</v>
      </c>
      <c r="G16" s="1380">
        <f>+'1 - Obrtniška dela'!I129</f>
        <v>0</v>
      </c>
      <c r="H16" s="1381">
        <f>+'1 - Obrtniška dela'!L129</f>
        <v>0</v>
      </c>
    </row>
    <row r="17" spans="1:8">
      <c r="A17" s="1296" t="s">
        <v>38</v>
      </c>
      <c r="B17" s="1369" t="s">
        <v>101</v>
      </c>
      <c r="C17" s="1378"/>
      <c r="D17" s="1379"/>
      <c r="E17" s="1379"/>
      <c r="F17" s="1379">
        <f>+'1 - Obrtniška dela'!F186</f>
        <v>0</v>
      </c>
      <c r="G17" s="1380">
        <f>+'1 - Obrtniška dela'!I186</f>
        <v>0</v>
      </c>
      <c r="H17" s="1381">
        <f>+'1 - Obrtniška dela'!L186</f>
        <v>0</v>
      </c>
    </row>
    <row r="18" spans="1:8">
      <c r="A18" s="1296" t="s">
        <v>100</v>
      </c>
      <c r="B18" s="1369" t="s">
        <v>99</v>
      </c>
      <c r="C18" s="1378"/>
      <c r="D18" s="1379"/>
      <c r="E18" s="1379"/>
      <c r="F18" s="1379">
        <f>+'1 - Obrtniška dela'!F242</f>
        <v>0</v>
      </c>
      <c r="G18" s="1380">
        <f>+'1 - Obrtniška dela'!I242</f>
        <v>0</v>
      </c>
      <c r="H18" s="1381">
        <f>+'1 - Obrtniška dela'!L242</f>
        <v>0</v>
      </c>
    </row>
    <row r="19" spans="1:8">
      <c r="A19" s="1296" t="s">
        <v>98</v>
      </c>
      <c r="B19" s="1369" t="s">
        <v>97</v>
      </c>
      <c r="C19" s="1378"/>
      <c r="D19" s="1379"/>
      <c r="E19" s="1379"/>
      <c r="F19" s="1379">
        <f>+'1 - Obrtniška dela'!F266</f>
        <v>0</v>
      </c>
      <c r="G19" s="1380">
        <f>+'1 - Obrtniška dela'!I266</f>
        <v>0</v>
      </c>
      <c r="H19" s="1381">
        <f>+'1 - Obrtniška dela'!L266</f>
        <v>0</v>
      </c>
    </row>
    <row r="20" spans="1:8">
      <c r="A20" s="1296" t="s">
        <v>96</v>
      </c>
      <c r="B20" s="1369" t="s">
        <v>95</v>
      </c>
      <c r="C20" s="1378"/>
      <c r="D20" s="1379"/>
      <c r="E20" s="1379"/>
      <c r="F20" s="1379">
        <f>+'1 - Obrtniška dela'!F290</f>
        <v>0</v>
      </c>
      <c r="G20" s="1380">
        <f>+'1 - Obrtniška dela'!I290</f>
        <v>0</v>
      </c>
      <c r="H20" s="1381">
        <f>+'1 - Obrtniška dela'!L290</f>
        <v>0</v>
      </c>
    </row>
    <row r="21" spans="1:8">
      <c r="A21" s="1296" t="s">
        <v>94</v>
      </c>
      <c r="B21" s="1369" t="s">
        <v>93</v>
      </c>
      <c r="C21" s="1378"/>
      <c r="D21" s="1379"/>
      <c r="E21" s="1379"/>
      <c r="F21" s="1379">
        <f>+'1 - Obrtniška dela'!F325</f>
        <v>0</v>
      </c>
      <c r="G21" s="1380">
        <f>+'1 - Obrtniška dela'!I325</f>
        <v>0</v>
      </c>
      <c r="H21" s="1381">
        <f>+'1 - Obrtniška dela'!L325</f>
        <v>0</v>
      </c>
    </row>
    <row r="22" spans="1:8">
      <c r="A22" s="1296" t="s">
        <v>92</v>
      </c>
      <c r="B22" s="1369" t="s">
        <v>91</v>
      </c>
      <c r="C22" s="1378"/>
      <c r="D22" s="1379"/>
      <c r="E22" s="1379"/>
      <c r="F22" s="1379">
        <f>+'1 - Obrtniška dela'!F380</f>
        <v>0</v>
      </c>
      <c r="G22" s="1380">
        <f>+'1 - Obrtniška dela'!I380</f>
        <v>0</v>
      </c>
      <c r="H22" s="1381">
        <f>+'1 - Obrtniška dela'!L380</f>
        <v>0</v>
      </c>
    </row>
    <row r="23" spans="1:8">
      <c r="A23" s="1296" t="s">
        <v>90</v>
      </c>
      <c r="B23" s="1369" t="s">
        <v>89</v>
      </c>
      <c r="C23" s="1378"/>
      <c r="D23" s="1379"/>
      <c r="E23" s="1379"/>
      <c r="F23" s="1379">
        <f>+'1 - Obrtniška dela'!F519</f>
        <v>0</v>
      </c>
      <c r="G23" s="1380">
        <f>+'1 - Obrtniška dela'!I519</f>
        <v>0</v>
      </c>
      <c r="H23" s="1381">
        <f>+'1 - Obrtniška dela'!L519</f>
        <v>0</v>
      </c>
    </row>
    <row r="24" spans="1:8">
      <c r="A24" s="1296" t="s">
        <v>2383</v>
      </c>
      <c r="B24" s="1369" t="s">
        <v>88</v>
      </c>
      <c r="C24" s="1378"/>
      <c r="D24" s="1379"/>
      <c r="E24" s="1379"/>
      <c r="F24" s="1379">
        <f>'1 - Obrtniška dela'!F589</f>
        <v>0</v>
      </c>
      <c r="G24" s="1380">
        <f>'1 - Obrtniška dela'!I589</f>
        <v>0</v>
      </c>
      <c r="H24" s="1381">
        <f>'1 - Obrtniška dela'!L589</f>
        <v>0</v>
      </c>
    </row>
    <row r="25" spans="1:8">
      <c r="A25" s="1368"/>
      <c r="B25" s="1382" t="s">
        <v>87</v>
      </c>
      <c r="C25" s="1389"/>
      <c r="D25" s="1385"/>
      <c r="E25" s="1385"/>
      <c r="F25" s="1385">
        <f>SUM(F15:F24)</f>
        <v>0</v>
      </c>
      <c r="G25" s="1386">
        <f>SUM(G15:G24)</f>
        <v>0</v>
      </c>
      <c r="H25" s="1387">
        <f>SUM(H15:H24)</f>
        <v>0</v>
      </c>
    </row>
    <row r="26" spans="1:8">
      <c r="A26" s="1368"/>
      <c r="B26" s="1375"/>
      <c r="C26" s="1370"/>
      <c r="D26" s="1371"/>
      <c r="E26" s="1371"/>
      <c r="F26" s="1379"/>
      <c r="G26" s="1390"/>
      <c r="H26" s="1388"/>
    </row>
    <row r="27" spans="1:8">
      <c r="A27" s="1368" t="s">
        <v>1655</v>
      </c>
      <c r="B27" s="1375" t="s">
        <v>1573</v>
      </c>
      <c r="C27" s="1370"/>
      <c r="D27" s="1371"/>
      <c r="E27" s="1371"/>
      <c r="F27" s="1379">
        <f>+'4.2 SI zaklonišče'!F34</f>
        <v>0</v>
      </c>
      <c r="G27" s="1380">
        <f>'4.2 SI zaklonišče'!I34</f>
        <v>0</v>
      </c>
      <c r="H27" s="1381">
        <f>'4.2 SI zaklonišče'!L34</f>
        <v>0</v>
      </c>
    </row>
    <row r="28" spans="1:8">
      <c r="A28" s="1368" t="s">
        <v>1657</v>
      </c>
      <c r="B28" s="1375" t="s">
        <v>2394</v>
      </c>
      <c r="C28" s="1370"/>
      <c r="D28" s="1371"/>
      <c r="E28" s="1371"/>
      <c r="F28" s="1379">
        <f>+'1 - Sistem odvodnjavanja strehe'!F125+'1 - Sistem odvodnjavanja strehe'!F259</f>
        <v>0</v>
      </c>
      <c r="G28" s="1380">
        <f>+'1 - Sistem odvodnjavanja strehe'!I125+'1 - Sistem odvodnjavanja strehe'!I259</f>
        <v>0</v>
      </c>
      <c r="H28" s="1381">
        <f>+'1 - Sistem odvodnjavanja strehe'!L125+'1 - Sistem odvodnjavanja strehe'!L259</f>
        <v>0</v>
      </c>
    </row>
    <row r="29" spans="1:8">
      <c r="A29" s="1368" t="s">
        <v>1659</v>
      </c>
      <c r="B29" s="1375" t="s">
        <v>2235</v>
      </c>
      <c r="C29" s="1370"/>
      <c r="D29" s="1371"/>
      <c r="E29" s="1371"/>
      <c r="F29" s="1379">
        <f>+'1 - Dvigala'!F91</f>
        <v>0</v>
      </c>
      <c r="G29" s="1380">
        <f>+'1 - Dvigala'!I91</f>
        <v>0</v>
      </c>
      <c r="H29" s="1391">
        <f>+'1 - Dvigala'!L91</f>
        <v>0</v>
      </c>
    </row>
    <row r="30" spans="1:8">
      <c r="A30" s="1368" t="s">
        <v>1660</v>
      </c>
      <c r="B30" s="1375" t="s">
        <v>8345</v>
      </c>
      <c r="C30" s="1370"/>
      <c r="D30" s="1371"/>
      <c r="E30" s="1371"/>
      <c r="F30" s="1379">
        <f>'1 - Športna oprema'!F21</f>
        <v>0</v>
      </c>
      <c r="G30" s="1380">
        <f>'1 - Športna oprema'!F21</f>
        <v>0</v>
      </c>
      <c r="H30" s="1388"/>
    </row>
    <row r="31" spans="1:8">
      <c r="A31" s="1368" t="s">
        <v>1662</v>
      </c>
      <c r="B31" s="1375" t="s">
        <v>2478</v>
      </c>
      <c r="C31" s="1370"/>
      <c r="D31" s="1371"/>
      <c r="E31" s="1371"/>
      <c r="F31" s="1379" t="s">
        <v>8329</v>
      </c>
      <c r="G31" s="1380"/>
      <c r="H31" s="1388"/>
    </row>
    <row r="32" spans="1:8">
      <c r="A32" s="1368" t="s">
        <v>1664</v>
      </c>
      <c r="B32" s="1375" t="s">
        <v>1585</v>
      </c>
      <c r="C32" s="1370"/>
      <c r="D32" s="1371"/>
      <c r="E32" s="1371"/>
      <c r="F32" s="1379" t="s">
        <v>8329</v>
      </c>
      <c r="G32" s="1380"/>
      <c r="H32" s="1388"/>
    </row>
    <row r="33" spans="1:9">
      <c r="A33" s="1368"/>
      <c r="B33" s="1375"/>
      <c r="C33" s="1370"/>
      <c r="D33" s="1371"/>
      <c r="E33" s="1371"/>
      <c r="F33" s="1371"/>
      <c r="G33" s="1380"/>
      <c r="H33" s="1388"/>
    </row>
    <row r="34" spans="1:9">
      <c r="A34" s="1368"/>
      <c r="B34" s="1392" t="s">
        <v>86</v>
      </c>
      <c r="C34" s="1393"/>
      <c r="D34" s="1394"/>
      <c r="E34" s="1394"/>
      <c r="F34" s="1394">
        <f>+F25+F11+F27+F28+F29</f>
        <v>0</v>
      </c>
      <c r="G34" s="1395">
        <f>+G25+G11+G27+G28+G29</f>
        <v>0</v>
      </c>
      <c r="H34" s="1396">
        <f>+H25+H11+H27+H28+H29</f>
        <v>0</v>
      </c>
    </row>
    <row r="35" spans="1:9">
      <c r="A35" s="1368"/>
      <c r="B35" s="1375"/>
      <c r="C35" s="1370"/>
      <c r="D35" s="1371"/>
      <c r="E35" s="1371"/>
      <c r="F35" s="1371"/>
      <c r="G35" s="1371"/>
      <c r="H35" s="1371"/>
      <c r="I35" s="1371"/>
    </row>
  </sheetData>
  <sheetProtection algorithmName="SHA-512" hashValue="0MkqniLtoY4dFTJ86HpqDC2Z0obMtsd24aNP7CjLz8J7FETDKXxzdVXg2W4aRYg2pQWItQYpiAM0AxTDQjjzPw==" saltValue="W68D9GNBQOUhsdjn/W7gVQ==" spinCount="100000" sheet="1" objects="1" scenarios="1"/>
  <pageMargins left="0.98425196850393704" right="0.19685039370078741" top="0.78740157480314965" bottom="0.78740157480314965" header="0.31496062992125984" footer="0.31496062992125984"/>
  <pageSetup paperSize="9" scale="61" pageOrder="overThenDown" orientation="portrait" r:id="rId1"/>
  <headerFooter>
    <oddFooter>Stran &amp;P od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O1048"/>
  <sheetViews>
    <sheetView showZeros="0" topLeftCell="A25" workbookViewId="0">
      <selection activeCell="C53" sqref="A1:XFD1048576"/>
    </sheetView>
  </sheetViews>
  <sheetFormatPr defaultColWidth="14.42578125" defaultRowHeight="15"/>
  <cols>
    <col min="1" max="1" width="3.5703125" style="1337" customWidth="1"/>
    <col min="2" max="2" width="87.140625" style="1367" customWidth="1"/>
    <col min="3" max="15" width="11.5703125" style="1341" customWidth="1"/>
    <col min="16" max="16384" width="14.42578125" style="1341"/>
  </cols>
  <sheetData>
    <row r="1" spans="1:15" ht="15.75">
      <c r="A1" s="1338"/>
      <c r="B1" s="1339" t="s">
        <v>952</v>
      </c>
      <c r="C1" s="1340"/>
      <c r="D1" s="1340"/>
      <c r="E1" s="1340"/>
      <c r="F1" s="1340"/>
      <c r="G1" s="1340"/>
      <c r="H1" s="1340"/>
      <c r="I1" s="1340"/>
      <c r="J1" s="1340"/>
      <c r="K1" s="1340"/>
      <c r="L1" s="1340"/>
      <c r="M1" s="1340"/>
      <c r="N1" s="1340"/>
      <c r="O1" s="1340"/>
    </row>
    <row r="2" spans="1:15">
      <c r="A2" s="1338"/>
      <c r="B2" s="1342"/>
      <c r="C2" s="1340"/>
      <c r="D2" s="1340"/>
      <c r="E2" s="1340"/>
      <c r="F2" s="1340"/>
      <c r="G2" s="1340"/>
      <c r="H2" s="1340"/>
      <c r="I2" s="1340"/>
      <c r="J2" s="1340"/>
      <c r="K2" s="1340"/>
      <c r="L2" s="1340"/>
      <c r="M2" s="1340"/>
      <c r="N2" s="1340"/>
      <c r="O2" s="1340"/>
    </row>
    <row r="3" spans="1:15" ht="36">
      <c r="A3" s="1343" t="s">
        <v>127</v>
      </c>
      <c r="B3" s="1344" t="s">
        <v>951</v>
      </c>
      <c r="C3" s="1340"/>
      <c r="D3" s="1340"/>
      <c r="E3" s="1340"/>
      <c r="F3" s="1340"/>
      <c r="G3" s="1340"/>
      <c r="H3" s="1340"/>
      <c r="I3" s="1340"/>
      <c r="J3" s="1340"/>
      <c r="K3" s="1340"/>
      <c r="L3" s="1340"/>
      <c r="M3" s="1340"/>
      <c r="N3" s="1340"/>
      <c r="O3" s="1340"/>
    </row>
    <row r="4" spans="1:15" ht="48">
      <c r="A4" s="1345"/>
      <c r="B4" s="1344" t="s">
        <v>950</v>
      </c>
      <c r="C4" s="1340"/>
      <c r="D4" s="1340"/>
      <c r="E4" s="1340"/>
      <c r="F4" s="1340"/>
      <c r="G4" s="1340"/>
      <c r="H4" s="1340"/>
      <c r="I4" s="1340"/>
      <c r="J4" s="1340"/>
      <c r="K4" s="1340"/>
      <c r="L4" s="1340"/>
      <c r="M4" s="1340"/>
      <c r="N4" s="1340"/>
      <c r="O4" s="1340"/>
    </row>
    <row r="5" spans="1:15">
      <c r="A5" s="1345"/>
      <c r="B5" s="1344" t="s">
        <v>949</v>
      </c>
      <c r="C5" s="1340"/>
      <c r="D5" s="1340"/>
      <c r="E5" s="1340"/>
      <c r="F5" s="1340"/>
      <c r="G5" s="1340"/>
      <c r="H5" s="1340"/>
      <c r="I5" s="1340"/>
      <c r="J5" s="1340"/>
      <c r="K5" s="1340"/>
      <c r="L5" s="1340"/>
      <c r="M5" s="1340"/>
      <c r="N5" s="1340"/>
      <c r="O5" s="1340"/>
    </row>
    <row r="6" spans="1:15">
      <c r="A6" s="1345"/>
      <c r="B6" s="1346"/>
      <c r="C6" s="1340"/>
      <c r="D6" s="1340"/>
      <c r="E6" s="1340"/>
      <c r="F6" s="1340"/>
      <c r="G6" s="1340"/>
      <c r="H6" s="1340"/>
      <c r="I6" s="1340"/>
      <c r="J6" s="1340"/>
      <c r="K6" s="1340"/>
      <c r="L6" s="1340"/>
      <c r="M6" s="1340"/>
      <c r="N6" s="1340"/>
      <c r="O6" s="1340"/>
    </row>
    <row r="7" spans="1:15" ht="48">
      <c r="A7" s="1345"/>
      <c r="B7" s="1347" t="s">
        <v>948</v>
      </c>
      <c r="C7" s="1340"/>
      <c r="D7" s="1340"/>
      <c r="E7" s="1340"/>
      <c r="F7" s="1340"/>
      <c r="G7" s="1340"/>
      <c r="H7" s="1340"/>
      <c r="I7" s="1340"/>
      <c r="J7" s="1340"/>
      <c r="K7" s="1340"/>
      <c r="L7" s="1340"/>
      <c r="M7" s="1340"/>
      <c r="N7" s="1340"/>
      <c r="O7" s="1340"/>
    </row>
    <row r="8" spans="1:15">
      <c r="A8" s="1345"/>
      <c r="B8" s="1344"/>
      <c r="C8" s="1340"/>
      <c r="D8" s="1340"/>
      <c r="E8" s="1340"/>
      <c r="F8" s="1340"/>
      <c r="G8" s="1340"/>
      <c r="H8" s="1340"/>
      <c r="I8" s="1340"/>
      <c r="J8" s="1340"/>
      <c r="K8" s="1340"/>
      <c r="L8" s="1340"/>
      <c r="M8" s="1340"/>
      <c r="N8" s="1340"/>
      <c r="O8" s="1340"/>
    </row>
    <row r="9" spans="1:15" ht="24">
      <c r="A9" s="1348"/>
      <c r="B9" s="1344" t="s">
        <v>947</v>
      </c>
      <c r="C9" s="1340"/>
      <c r="D9" s="1340"/>
      <c r="E9" s="1340"/>
      <c r="F9" s="1340"/>
      <c r="G9" s="1340"/>
      <c r="H9" s="1340"/>
      <c r="I9" s="1340"/>
      <c r="J9" s="1340"/>
      <c r="K9" s="1340"/>
      <c r="L9" s="1340"/>
      <c r="M9" s="1340"/>
      <c r="N9" s="1340"/>
      <c r="O9" s="1340"/>
    </row>
    <row r="10" spans="1:15" ht="24">
      <c r="A10" s="1348"/>
      <c r="B10" s="1344" t="s">
        <v>946</v>
      </c>
      <c r="C10" s="1340"/>
      <c r="D10" s="1340"/>
      <c r="E10" s="1340"/>
      <c r="F10" s="1340"/>
      <c r="G10" s="1340"/>
      <c r="H10" s="1340"/>
      <c r="I10" s="1340"/>
      <c r="J10" s="1340"/>
      <c r="K10" s="1340"/>
      <c r="L10" s="1340"/>
      <c r="M10" s="1340"/>
      <c r="N10" s="1340"/>
      <c r="O10" s="1340"/>
    </row>
    <row r="11" spans="1:15">
      <c r="A11" s="1348"/>
      <c r="B11" s="1344" t="s">
        <v>945</v>
      </c>
      <c r="C11" s="1340"/>
      <c r="D11" s="1340"/>
      <c r="E11" s="1340"/>
      <c r="F11" s="1340"/>
      <c r="G11" s="1340"/>
      <c r="H11" s="1340"/>
      <c r="I11" s="1340"/>
      <c r="J11" s="1340"/>
      <c r="K11" s="1340"/>
      <c r="L11" s="1340"/>
      <c r="M11" s="1340"/>
      <c r="N11" s="1340"/>
      <c r="O11" s="1340"/>
    </row>
    <row r="12" spans="1:15" ht="24">
      <c r="A12" s="1348"/>
      <c r="B12" s="1344" t="s">
        <v>944</v>
      </c>
      <c r="C12" s="1340"/>
      <c r="D12" s="1340"/>
      <c r="E12" s="1340"/>
      <c r="F12" s="1340"/>
      <c r="G12" s="1340"/>
      <c r="H12" s="1340"/>
      <c r="I12" s="1340"/>
      <c r="J12" s="1340"/>
      <c r="K12" s="1340"/>
      <c r="L12" s="1340"/>
      <c r="M12" s="1340"/>
      <c r="N12" s="1340"/>
      <c r="O12" s="1340"/>
    </row>
    <row r="13" spans="1:15" ht="24">
      <c r="A13" s="1349"/>
      <c r="B13" s="1344" t="s">
        <v>943</v>
      </c>
      <c r="C13" s="1340"/>
      <c r="D13" s="1340"/>
      <c r="E13" s="1340"/>
      <c r="F13" s="1340"/>
      <c r="G13" s="1340"/>
      <c r="H13" s="1340"/>
      <c r="I13" s="1340"/>
      <c r="J13" s="1340"/>
      <c r="K13" s="1340"/>
      <c r="L13" s="1340"/>
      <c r="M13" s="1340"/>
      <c r="N13" s="1340"/>
      <c r="O13" s="1340"/>
    </row>
    <row r="14" spans="1:15">
      <c r="A14" s="1349"/>
      <c r="B14" s="1350" t="s">
        <v>1434</v>
      </c>
      <c r="C14" s="1340"/>
      <c r="D14" s="1340"/>
      <c r="E14" s="1340"/>
      <c r="F14" s="1340"/>
      <c r="G14" s="1340"/>
      <c r="H14" s="1340"/>
      <c r="I14" s="1340"/>
      <c r="J14" s="1340"/>
      <c r="K14" s="1340"/>
      <c r="L14" s="1340"/>
      <c r="M14" s="1340"/>
      <c r="N14" s="1340"/>
      <c r="O14" s="1340"/>
    </row>
    <row r="15" spans="1:15">
      <c r="A15" s="1349"/>
      <c r="B15" s="1342"/>
      <c r="C15" s="1340"/>
      <c r="D15" s="1340"/>
      <c r="E15" s="1340"/>
      <c r="F15" s="1340"/>
      <c r="G15" s="1340"/>
      <c r="H15" s="1340"/>
      <c r="I15" s="1340"/>
      <c r="J15" s="1340"/>
      <c r="K15" s="1340"/>
      <c r="L15" s="1340"/>
      <c r="M15" s="1340"/>
      <c r="N15" s="1340"/>
      <c r="O15" s="1340"/>
    </row>
    <row r="16" spans="1:15">
      <c r="A16" s="1351"/>
      <c r="B16" s="1327" t="s">
        <v>2547</v>
      </c>
      <c r="C16" s="1352"/>
      <c r="D16" s="1352"/>
      <c r="E16" s="1352"/>
      <c r="F16" s="1352"/>
      <c r="G16" s="1352"/>
      <c r="H16" s="1352"/>
      <c r="I16" s="1352"/>
      <c r="J16" s="1352"/>
      <c r="K16" s="1352"/>
      <c r="L16" s="1352"/>
      <c r="M16" s="1352"/>
      <c r="N16" s="1352"/>
      <c r="O16" s="1352"/>
    </row>
    <row r="17" spans="1:15">
      <c r="A17" s="1351"/>
      <c r="B17" s="1321" t="s">
        <v>2548</v>
      </c>
      <c r="C17" s="1352"/>
      <c r="D17" s="1352"/>
      <c r="E17" s="1352"/>
      <c r="F17" s="1352"/>
      <c r="G17" s="1352"/>
      <c r="H17" s="1352"/>
      <c r="I17" s="1352"/>
      <c r="J17" s="1352"/>
      <c r="K17" s="1352"/>
      <c r="L17" s="1352"/>
      <c r="M17" s="1352"/>
      <c r="N17" s="1352"/>
      <c r="O17" s="1352"/>
    </row>
    <row r="18" spans="1:15">
      <c r="A18" s="1351" t="s">
        <v>906</v>
      </c>
      <c r="B18" s="1321" t="s">
        <v>942</v>
      </c>
      <c r="C18" s="1352"/>
      <c r="D18" s="1352"/>
      <c r="E18" s="1352"/>
      <c r="F18" s="1352"/>
      <c r="G18" s="1352"/>
      <c r="H18" s="1352"/>
      <c r="I18" s="1352"/>
      <c r="J18" s="1352"/>
      <c r="K18" s="1352"/>
      <c r="L18" s="1352"/>
      <c r="M18" s="1352"/>
      <c r="N18" s="1352"/>
      <c r="O18" s="1352"/>
    </row>
    <row r="19" spans="1:15" ht="25.5">
      <c r="A19" s="1351" t="s">
        <v>906</v>
      </c>
      <c r="B19" s="1321" t="s">
        <v>941</v>
      </c>
      <c r="C19" s="1352"/>
      <c r="D19" s="1352"/>
      <c r="E19" s="1352"/>
      <c r="F19" s="1352"/>
      <c r="G19" s="1352"/>
      <c r="H19" s="1352"/>
      <c r="I19" s="1352"/>
      <c r="J19" s="1352"/>
      <c r="K19" s="1352"/>
      <c r="L19" s="1352"/>
      <c r="M19" s="1352"/>
      <c r="N19" s="1352"/>
      <c r="O19" s="1352"/>
    </row>
    <row r="20" spans="1:15" ht="25.5">
      <c r="A20" s="1351" t="s">
        <v>906</v>
      </c>
      <c r="B20" s="1321" t="s">
        <v>940</v>
      </c>
      <c r="C20" s="1352"/>
      <c r="D20" s="1352"/>
      <c r="E20" s="1352"/>
      <c r="F20" s="1352"/>
      <c r="G20" s="1352"/>
      <c r="H20" s="1352"/>
      <c r="I20" s="1352"/>
      <c r="J20" s="1352"/>
      <c r="K20" s="1352"/>
      <c r="L20" s="1352"/>
      <c r="M20" s="1352"/>
      <c r="N20" s="1352"/>
      <c r="O20" s="1352"/>
    </row>
    <row r="21" spans="1:15">
      <c r="A21" s="1351" t="s">
        <v>906</v>
      </c>
      <c r="B21" s="1321" t="s">
        <v>939</v>
      </c>
      <c r="C21" s="1352"/>
      <c r="D21" s="1352"/>
      <c r="E21" s="1352"/>
      <c r="F21" s="1352"/>
      <c r="G21" s="1352"/>
      <c r="H21" s="1352"/>
      <c r="I21" s="1352"/>
      <c r="J21" s="1352"/>
      <c r="K21" s="1352"/>
      <c r="L21" s="1352"/>
      <c r="M21" s="1352"/>
      <c r="N21" s="1352"/>
      <c r="O21" s="1352"/>
    </row>
    <row r="22" spans="1:15">
      <c r="A22" s="1351" t="s">
        <v>906</v>
      </c>
      <c r="B22" s="1321" t="s">
        <v>938</v>
      </c>
      <c r="C22" s="1352"/>
      <c r="D22" s="1352"/>
      <c r="E22" s="1352"/>
      <c r="F22" s="1352"/>
      <c r="G22" s="1352"/>
      <c r="H22" s="1352"/>
      <c r="I22" s="1352"/>
      <c r="J22" s="1352"/>
      <c r="K22" s="1352"/>
      <c r="L22" s="1352"/>
      <c r="M22" s="1352"/>
      <c r="N22" s="1352"/>
      <c r="O22" s="1352"/>
    </row>
    <row r="23" spans="1:15" ht="51">
      <c r="A23" s="1351" t="s">
        <v>906</v>
      </c>
      <c r="B23" s="1321" t="s">
        <v>937</v>
      </c>
      <c r="C23" s="1352"/>
      <c r="D23" s="1352"/>
      <c r="E23" s="1352"/>
      <c r="F23" s="1352"/>
      <c r="G23" s="1352"/>
      <c r="H23" s="1352"/>
      <c r="I23" s="1352"/>
      <c r="J23" s="1352"/>
      <c r="K23" s="1352"/>
      <c r="L23" s="1352"/>
      <c r="M23" s="1352"/>
      <c r="N23" s="1352"/>
      <c r="O23" s="1352"/>
    </row>
    <row r="24" spans="1:15" ht="25.5">
      <c r="A24" s="1351" t="s">
        <v>906</v>
      </c>
      <c r="B24" s="1321" t="s">
        <v>936</v>
      </c>
      <c r="C24" s="1352"/>
      <c r="D24" s="1352"/>
      <c r="E24" s="1352"/>
      <c r="F24" s="1352"/>
      <c r="G24" s="1352"/>
      <c r="H24" s="1352"/>
      <c r="I24" s="1352"/>
      <c r="J24" s="1352"/>
      <c r="K24" s="1352"/>
      <c r="L24" s="1352"/>
      <c r="M24" s="1352"/>
      <c r="N24" s="1352"/>
      <c r="O24" s="1352"/>
    </row>
    <row r="25" spans="1:15" ht="25.5">
      <c r="A25" s="1351" t="s">
        <v>906</v>
      </c>
      <c r="B25" s="1321" t="s">
        <v>935</v>
      </c>
      <c r="C25" s="1352"/>
      <c r="D25" s="1352"/>
      <c r="E25" s="1352"/>
      <c r="F25" s="1352"/>
      <c r="G25" s="1352"/>
      <c r="H25" s="1352"/>
      <c r="I25" s="1352"/>
      <c r="J25" s="1352"/>
      <c r="K25" s="1352"/>
      <c r="L25" s="1352"/>
      <c r="M25" s="1352"/>
      <c r="N25" s="1352"/>
      <c r="O25" s="1352"/>
    </row>
    <row r="26" spans="1:15" ht="25.5">
      <c r="A26" s="1351" t="s">
        <v>906</v>
      </c>
      <c r="B26" s="1321" t="s">
        <v>934</v>
      </c>
      <c r="C26" s="1352"/>
      <c r="D26" s="1352"/>
      <c r="E26" s="1352"/>
      <c r="F26" s="1352"/>
      <c r="G26" s="1352"/>
      <c r="H26" s="1352"/>
      <c r="I26" s="1352"/>
      <c r="J26" s="1352"/>
      <c r="K26" s="1352"/>
      <c r="L26" s="1352"/>
      <c r="M26" s="1352"/>
      <c r="N26" s="1352"/>
      <c r="O26" s="1352"/>
    </row>
    <row r="27" spans="1:15">
      <c r="A27" s="1351" t="s">
        <v>906</v>
      </c>
      <c r="B27" s="1321" t="s">
        <v>933</v>
      </c>
      <c r="C27" s="1352"/>
      <c r="D27" s="1352"/>
      <c r="E27" s="1352"/>
      <c r="F27" s="1352"/>
      <c r="G27" s="1352"/>
      <c r="H27" s="1352"/>
      <c r="I27" s="1352"/>
      <c r="J27" s="1352"/>
      <c r="K27" s="1352"/>
      <c r="L27" s="1352"/>
      <c r="M27" s="1352"/>
      <c r="N27" s="1352"/>
      <c r="O27" s="1352"/>
    </row>
    <row r="28" spans="1:15">
      <c r="A28" s="1351" t="s">
        <v>906</v>
      </c>
      <c r="B28" s="1321" t="s">
        <v>932</v>
      </c>
      <c r="C28" s="1352"/>
      <c r="D28" s="1352"/>
      <c r="E28" s="1352"/>
      <c r="F28" s="1352"/>
      <c r="G28" s="1352"/>
      <c r="H28" s="1352"/>
      <c r="I28" s="1352"/>
      <c r="J28" s="1352"/>
      <c r="K28" s="1352"/>
      <c r="L28" s="1352"/>
      <c r="M28" s="1352"/>
      <c r="N28" s="1352"/>
      <c r="O28" s="1352"/>
    </row>
    <row r="29" spans="1:15">
      <c r="A29" s="1351"/>
      <c r="B29" s="1321"/>
      <c r="C29" s="1352"/>
      <c r="D29" s="1352"/>
      <c r="E29" s="1352"/>
      <c r="F29" s="1352"/>
      <c r="G29" s="1352"/>
      <c r="H29" s="1352"/>
      <c r="I29" s="1352"/>
      <c r="J29" s="1352"/>
      <c r="K29" s="1352"/>
      <c r="L29" s="1352"/>
      <c r="M29" s="1352"/>
      <c r="N29" s="1352"/>
      <c r="O29" s="1352"/>
    </row>
    <row r="30" spans="1:15">
      <c r="A30" s="1351"/>
      <c r="B30" s="1327" t="s">
        <v>931</v>
      </c>
      <c r="C30" s="1352"/>
      <c r="D30" s="1352"/>
      <c r="E30" s="1352"/>
      <c r="F30" s="1352"/>
      <c r="G30" s="1352"/>
      <c r="H30" s="1352"/>
      <c r="I30" s="1352"/>
      <c r="J30" s="1352"/>
      <c r="K30" s="1352"/>
      <c r="L30" s="1352"/>
      <c r="M30" s="1352"/>
      <c r="N30" s="1352"/>
      <c r="O30" s="1352"/>
    </row>
    <row r="31" spans="1:15">
      <c r="A31" s="1351"/>
      <c r="B31" s="1321" t="s">
        <v>930</v>
      </c>
      <c r="C31" s="1352"/>
      <c r="D31" s="1352"/>
      <c r="E31" s="1352"/>
      <c r="F31" s="1352"/>
      <c r="G31" s="1352"/>
      <c r="H31" s="1352"/>
      <c r="I31" s="1352"/>
      <c r="J31" s="1352"/>
      <c r="K31" s="1352"/>
      <c r="L31" s="1352"/>
      <c r="M31" s="1352"/>
      <c r="N31" s="1352"/>
      <c r="O31" s="1352"/>
    </row>
    <row r="32" spans="1:15">
      <c r="A32" s="1351"/>
      <c r="B32" s="1321" t="s">
        <v>929</v>
      </c>
      <c r="C32" s="1352"/>
      <c r="D32" s="1352"/>
      <c r="E32" s="1352"/>
      <c r="F32" s="1352"/>
      <c r="G32" s="1352"/>
      <c r="H32" s="1352"/>
      <c r="I32" s="1352"/>
      <c r="J32" s="1352"/>
      <c r="K32" s="1352"/>
      <c r="L32" s="1352"/>
      <c r="M32" s="1352"/>
      <c r="N32" s="1352"/>
      <c r="O32" s="1352"/>
    </row>
    <row r="33" spans="1:15">
      <c r="A33" s="1351"/>
      <c r="B33" s="1321" t="s">
        <v>928</v>
      </c>
      <c r="C33" s="1352"/>
      <c r="D33" s="1352"/>
      <c r="E33" s="1352"/>
      <c r="F33" s="1352"/>
      <c r="G33" s="1352"/>
      <c r="H33" s="1352"/>
      <c r="I33" s="1352"/>
      <c r="J33" s="1352"/>
      <c r="K33" s="1352"/>
      <c r="L33" s="1352"/>
      <c r="M33" s="1352"/>
      <c r="N33" s="1352"/>
      <c r="O33" s="1352"/>
    </row>
    <row r="34" spans="1:15">
      <c r="A34" s="1351"/>
      <c r="B34" s="1321" t="s">
        <v>927</v>
      </c>
      <c r="C34" s="1352"/>
      <c r="D34" s="1352"/>
      <c r="E34" s="1352"/>
      <c r="F34" s="1352"/>
      <c r="G34" s="1352"/>
      <c r="H34" s="1352"/>
      <c r="I34" s="1352"/>
      <c r="J34" s="1352"/>
      <c r="K34" s="1352"/>
      <c r="L34" s="1352"/>
      <c r="M34" s="1352"/>
      <c r="N34" s="1352"/>
      <c r="O34" s="1352"/>
    </row>
    <row r="35" spans="1:15">
      <c r="A35" s="1351"/>
      <c r="B35" s="1321" t="s">
        <v>926</v>
      </c>
      <c r="C35" s="1352"/>
      <c r="D35" s="1352"/>
      <c r="E35" s="1352"/>
      <c r="F35" s="1352"/>
      <c r="G35" s="1352"/>
      <c r="H35" s="1352"/>
      <c r="I35" s="1352"/>
      <c r="J35" s="1352"/>
      <c r="K35" s="1352"/>
      <c r="L35" s="1352"/>
      <c r="M35" s="1352"/>
      <c r="N35" s="1352"/>
      <c r="O35" s="1352"/>
    </row>
    <row r="36" spans="1:15">
      <c r="A36" s="1351"/>
      <c r="B36" s="1321" t="s">
        <v>925</v>
      </c>
      <c r="C36" s="1352"/>
      <c r="D36" s="1352"/>
      <c r="E36" s="1352"/>
      <c r="F36" s="1352"/>
      <c r="G36" s="1352"/>
      <c r="H36" s="1352"/>
      <c r="I36" s="1352"/>
      <c r="J36" s="1352"/>
      <c r="K36" s="1352"/>
      <c r="L36" s="1352"/>
      <c r="M36" s="1352"/>
      <c r="N36" s="1352"/>
      <c r="O36" s="1352"/>
    </row>
    <row r="37" spans="1:15">
      <c r="A37" s="1351"/>
      <c r="B37" s="1321" t="s">
        <v>924</v>
      </c>
      <c r="C37" s="1352"/>
      <c r="D37" s="1352"/>
      <c r="E37" s="1352"/>
      <c r="F37" s="1352"/>
      <c r="G37" s="1352"/>
      <c r="H37" s="1352"/>
      <c r="I37" s="1352"/>
      <c r="J37" s="1352"/>
      <c r="K37" s="1352"/>
      <c r="L37" s="1352"/>
      <c r="M37" s="1352"/>
      <c r="N37" s="1352"/>
      <c r="O37" s="1352"/>
    </row>
    <row r="38" spans="1:15">
      <c r="A38" s="1351"/>
      <c r="B38" s="1321" t="s">
        <v>923</v>
      </c>
      <c r="C38" s="1352"/>
      <c r="D38" s="1352"/>
      <c r="E38" s="1352"/>
      <c r="F38" s="1352"/>
      <c r="G38" s="1352"/>
      <c r="H38" s="1352"/>
      <c r="I38" s="1352"/>
      <c r="J38" s="1352"/>
      <c r="K38" s="1352"/>
      <c r="L38" s="1352"/>
      <c r="M38" s="1352"/>
      <c r="N38" s="1352"/>
      <c r="O38" s="1352"/>
    </row>
    <row r="39" spans="1:15">
      <c r="A39" s="1351"/>
      <c r="B39" s="1321" t="s">
        <v>922</v>
      </c>
      <c r="C39" s="1352"/>
      <c r="D39" s="1352"/>
      <c r="E39" s="1352"/>
      <c r="F39" s="1352"/>
      <c r="G39" s="1352"/>
      <c r="H39" s="1352"/>
      <c r="I39" s="1352"/>
      <c r="J39" s="1352"/>
      <c r="K39" s="1352"/>
      <c r="L39" s="1352"/>
      <c r="M39" s="1352"/>
      <c r="N39" s="1352"/>
      <c r="O39" s="1352"/>
    </row>
    <row r="40" spans="1:15">
      <c r="A40" s="1351"/>
      <c r="B40" s="1321" t="s">
        <v>921</v>
      </c>
      <c r="C40" s="1352"/>
      <c r="D40" s="1352"/>
      <c r="E40" s="1352"/>
      <c r="F40" s="1352"/>
      <c r="G40" s="1352"/>
      <c r="H40" s="1352"/>
      <c r="I40" s="1352"/>
      <c r="J40" s="1352"/>
      <c r="K40" s="1352"/>
      <c r="L40" s="1352"/>
      <c r="M40" s="1352"/>
      <c r="N40" s="1352"/>
      <c r="O40" s="1352"/>
    </row>
    <row r="41" spans="1:15">
      <c r="A41" s="1351"/>
      <c r="B41" s="1321"/>
      <c r="C41" s="1352"/>
      <c r="D41" s="1352"/>
      <c r="E41" s="1352"/>
      <c r="F41" s="1352"/>
      <c r="G41" s="1352"/>
      <c r="H41" s="1352"/>
      <c r="I41" s="1352"/>
      <c r="J41" s="1352"/>
      <c r="K41" s="1352"/>
      <c r="L41" s="1352"/>
      <c r="M41" s="1352"/>
      <c r="N41" s="1352"/>
      <c r="O41" s="1352"/>
    </row>
    <row r="42" spans="1:15">
      <c r="A42" s="1351"/>
      <c r="B42" s="1327" t="s">
        <v>920</v>
      </c>
      <c r="C42" s="1352"/>
      <c r="D42" s="1352"/>
      <c r="E42" s="1352"/>
      <c r="F42" s="1352"/>
      <c r="G42" s="1352"/>
      <c r="H42" s="1352"/>
      <c r="I42" s="1352"/>
      <c r="J42" s="1352"/>
      <c r="K42" s="1352"/>
      <c r="L42" s="1352"/>
      <c r="M42" s="1352"/>
      <c r="N42" s="1352"/>
      <c r="O42" s="1352"/>
    </row>
    <row r="43" spans="1:15">
      <c r="A43" s="1351" t="s">
        <v>906</v>
      </c>
      <c r="B43" s="1321" t="s">
        <v>919</v>
      </c>
      <c r="C43" s="1352"/>
      <c r="D43" s="1352"/>
      <c r="E43" s="1352"/>
      <c r="F43" s="1352"/>
      <c r="G43" s="1352"/>
      <c r="H43" s="1352"/>
      <c r="I43" s="1352"/>
      <c r="J43" s="1352"/>
      <c r="K43" s="1352"/>
      <c r="L43" s="1352"/>
      <c r="M43" s="1352"/>
      <c r="N43" s="1352"/>
      <c r="O43" s="1352"/>
    </row>
    <row r="44" spans="1:15" ht="38.25">
      <c r="A44" s="1351" t="s">
        <v>906</v>
      </c>
      <c r="B44" s="1321" t="s">
        <v>918</v>
      </c>
      <c r="C44" s="1352"/>
      <c r="D44" s="1352"/>
      <c r="E44" s="1352"/>
      <c r="F44" s="1352"/>
      <c r="G44" s="1352"/>
      <c r="H44" s="1352"/>
      <c r="I44" s="1352"/>
      <c r="J44" s="1352"/>
      <c r="K44" s="1352"/>
      <c r="L44" s="1352"/>
      <c r="M44" s="1352"/>
      <c r="N44" s="1352"/>
      <c r="O44" s="1352"/>
    </row>
    <row r="45" spans="1:15" ht="25.5">
      <c r="A45" s="1351" t="s">
        <v>906</v>
      </c>
      <c r="B45" s="1321" t="s">
        <v>917</v>
      </c>
      <c r="C45" s="1352"/>
      <c r="D45" s="1352"/>
      <c r="E45" s="1352"/>
      <c r="F45" s="1352"/>
      <c r="G45" s="1352"/>
      <c r="H45" s="1352"/>
      <c r="I45" s="1352"/>
      <c r="J45" s="1352"/>
      <c r="K45" s="1352"/>
      <c r="L45" s="1352"/>
      <c r="M45" s="1352"/>
      <c r="N45" s="1352"/>
      <c r="O45" s="1352"/>
    </row>
    <row r="46" spans="1:15">
      <c r="A46" s="1351" t="s">
        <v>906</v>
      </c>
      <c r="B46" s="1321" t="s">
        <v>916</v>
      </c>
      <c r="C46" s="1352"/>
      <c r="D46" s="1352"/>
      <c r="E46" s="1352"/>
      <c r="F46" s="1352"/>
      <c r="G46" s="1352"/>
      <c r="H46" s="1352"/>
      <c r="I46" s="1352"/>
      <c r="J46" s="1352"/>
      <c r="K46" s="1352"/>
      <c r="L46" s="1352"/>
      <c r="M46" s="1352"/>
      <c r="N46" s="1352"/>
      <c r="O46" s="1352"/>
    </row>
    <row r="47" spans="1:15">
      <c r="A47" s="1351" t="s">
        <v>906</v>
      </c>
      <c r="B47" s="1321" t="s">
        <v>915</v>
      </c>
      <c r="C47" s="1352"/>
      <c r="D47" s="1352"/>
      <c r="E47" s="1352"/>
      <c r="F47" s="1352"/>
      <c r="G47" s="1352"/>
      <c r="H47" s="1352"/>
      <c r="I47" s="1352"/>
      <c r="J47" s="1352"/>
      <c r="K47" s="1352"/>
      <c r="L47" s="1352"/>
      <c r="M47" s="1352"/>
      <c r="N47" s="1352"/>
      <c r="O47" s="1352"/>
    </row>
    <row r="48" spans="1:15">
      <c r="A48" s="1351" t="s">
        <v>906</v>
      </c>
      <c r="B48" s="1321" t="s">
        <v>914</v>
      </c>
      <c r="C48" s="1352"/>
      <c r="D48" s="1352"/>
      <c r="E48" s="1352"/>
      <c r="F48" s="1352"/>
      <c r="G48" s="1352"/>
      <c r="H48" s="1352"/>
      <c r="I48" s="1352"/>
      <c r="J48" s="1352"/>
      <c r="K48" s="1352"/>
      <c r="L48" s="1352"/>
      <c r="M48" s="1352"/>
      <c r="N48" s="1352"/>
      <c r="O48" s="1352"/>
    </row>
    <row r="49" spans="1:15" ht="25.5">
      <c r="A49" s="1351" t="s">
        <v>906</v>
      </c>
      <c r="B49" s="1321" t="s">
        <v>913</v>
      </c>
      <c r="C49" s="1352"/>
      <c r="D49" s="1352"/>
      <c r="E49" s="1352"/>
      <c r="F49" s="1352"/>
      <c r="G49" s="1352"/>
      <c r="H49" s="1352"/>
      <c r="I49" s="1352"/>
      <c r="J49" s="1352"/>
      <c r="K49" s="1352"/>
      <c r="L49" s="1352"/>
      <c r="M49" s="1352"/>
      <c r="N49" s="1352"/>
      <c r="O49" s="1352"/>
    </row>
    <row r="50" spans="1:15">
      <c r="A50" s="1351" t="s">
        <v>906</v>
      </c>
      <c r="B50" s="1321" t="s">
        <v>912</v>
      </c>
      <c r="C50" s="1352"/>
      <c r="D50" s="1352"/>
      <c r="E50" s="1352"/>
      <c r="F50" s="1352"/>
      <c r="G50" s="1352"/>
      <c r="H50" s="1352"/>
      <c r="I50" s="1352"/>
      <c r="J50" s="1352"/>
      <c r="K50" s="1352"/>
      <c r="L50" s="1352"/>
      <c r="M50" s="1352"/>
      <c r="N50" s="1352"/>
      <c r="O50" s="1352"/>
    </row>
    <row r="51" spans="1:15" ht="38.25">
      <c r="A51" s="1351" t="s">
        <v>906</v>
      </c>
      <c r="B51" s="1321" t="s">
        <v>911</v>
      </c>
      <c r="C51" s="1352"/>
      <c r="D51" s="1352"/>
      <c r="E51" s="1352"/>
      <c r="F51" s="1352"/>
      <c r="G51" s="1352"/>
      <c r="H51" s="1352"/>
      <c r="I51" s="1352"/>
      <c r="J51" s="1352"/>
      <c r="K51" s="1352"/>
      <c r="L51" s="1352"/>
      <c r="M51" s="1352"/>
      <c r="N51" s="1352"/>
      <c r="O51" s="1352"/>
    </row>
    <row r="52" spans="1:15" ht="38.25">
      <c r="A52" s="1351" t="s">
        <v>906</v>
      </c>
      <c r="B52" s="1321" t="s">
        <v>910</v>
      </c>
      <c r="C52" s="1352"/>
      <c r="D52" s="1352"/>
      <c r="E52" s="1352"/>
      <c r="F52" s="1352"/>
      <c r="G52" s="1352"/>
      <c r="H52" s="1352"/>
      <c r="I52" s="1352"/>
      <c r="J52" s="1352"/>
      <c r="K52" s="1352"/>
      <c r="L52" s="1352"/>
      <c r="M52" s="1352"/>
      <c r="N52" s="1352"/>
      <c r="O52" s="1352"/>
    </row>
    <row r="53" spans="1:15" ht="26.25">
      <c r="A53" s="1351" t="s">
        <v>906</v>
      </c>
      <c r="B53" s="1352" t="s">
        <v>909</v>
      </c>
      <c r="C53" s="1352"/>
      <c r="D53" s="1352"/>
      <c r="E53" s="1352"/>
      <c r="F53" s="1352"/>
      <c r="G53" s="1352"/>
      <c r="H53" s="1352"/>
      <c r="I53" s="1352"/>
      <c r="J53" s="1352"/>
      <c r="K53" s="1352"/>
      <c r="L53" s="1352"/>
      <c r="M53" s="1352"/>
      <c r="N53" s="1352"/>
      <c r="O53" s="1352"/>
    </row>
    <row r="54" spans="1:15" ht="39">
      <c r="A54" s="1351" t="s">
        <v>906</v>
      </c>
      <c r="B54" s="1352" t="s">
        <v>908</v>
      </c>
      <c r="C54" s="1352"/>
      <c r="D54" s="1352"/>
      <c r="E54" s="1352"/>
      <c r="F54" s="1352"/>
      <c r="G54" s="1352"/>
      <c r="H54" s="1352"/>
      <c r="I54" s="1352"/>
      <c r="J54" s="1352"/>
      <c r="K54" s="1352"/>
      <c r="L54" s="1352"/>
      <c r="M54" s="1352"/>
      <c r="N54" s="1352"/>
      <c r="O54" s="1352"/>
    </row>
    <row r="55" spans="1:15" ht="26.25">
      <c r="A55" s="1351" t="s">
        <v>906</v>
      </c>
      <c r="B55" s="1352" t="s">
        <v>907</v>
      </c>
      <c r="C55" s="1352"/>
      <c r="D55" s="1352"/>
      <c r="E55" s="1352"/>
      <c r="F55" s="1352"/>
      <c r="G55" s="1352"/>
      <c r="H55" s="1352"/>
      <c r="I55" s="1352"/>
      <c r="J55" s="1352"/>
      <c r="K55" s="1352"/>
      <c r="L55" s="1352"/>
      <c r="M55" s="1352"/>
      <c r="N55" s="1352"/>
      <c r="O55" s="1352"/>
    </row>
    <row r="56" spans="1:15">
      <c r="A56" s="1351" t="s">
        <v>906</v>
      </c>
      <c r="B56" s="1352" t="s">
        <v>905</v>
      </c>
      <c r="C56" s="1352"/>
      <c r="D56" s="1352"/>
      <c r="E56" s="1352"/>
      <c r="F56" s="1352"/>
      <c r="G56" s="1352"/>
      <c r="H56" s="1352"/>
      <c r="I56" s="1352"/>
      <c r="J56" s="1352"/>
      <c r="K56" s="1352"/>
      <c r="L56" s="1352"/>
      <c r="M56" s="1352"/>
      <c r="N56" s="1352"/>
      <c r="O56" s="1352"/>
    </row>
    <row r="57" spans="1:15">
      <c r="A57" s="1351"/>
      <c r="B57" s="1352" t="s">
        <v>904</v>
      </c>
      <c r="C57" s="1352"/>
      <c r="D57" s="1352"/>
      <c r="E57" s="1352"/>
      <c r="F57" s="1352"/>
      <c r="G57" s="1352"/>
      <c r="H57" s="1352"/>
      <c r="I57" s="1352"/>
      <c r="J57" s="1352"/>
      <c r="K57" s="1352"/>
      <c r="L57" s="1352"/>
      <c r="M57" s="1352"/>
      <c r="N57" s="1352"/>
      <c r="O57" s="1352"/>
    </row>
    <row r="58" spans="1:15">
      <c r="A58" s="1351"/>
      <c r="B58" s="1352" t="s">
        <v>903</v>
      </c>
      <c r="C58" s="1352"/>
      <c r="D58" s="1352"/>
      <c r="E58" s="1352"/>
      <c r="F58" s="1352"/>
      <c r="G58" s="1352"/>
      <c r="H58" s="1352"/>
      <c r="I58" s="1352"/>
      <c r="J58" s="1352"/>
      <c r="K58" s="1352"/>
      <c r="L58" s="1352"/>
      <c r="M58" s="1352"/>
      <c r="N58" s="1352"/>
      <c r="O58" s="1352"/>
    </row>
    <row r="59" spans="1:15">
      <c r="A59" s="1349"/>
      <c r="B59" s="1342"/>
      <c r="C59" s="1340"/>
      <c r="D59" s="1340"/>
      <c r="E59" s="1340"/>
      <c r="F59" s="1340"/>
      <c r="G59" s="1340"/>
      <c r="H59" s="1340"/>
      <c r="I59" s="1340"/>
      <c r="J59" s="1340"/>
      <c r="K59" s="1340"/>
      <c r="L59" s="1340"/>
      <c r="M59" s="1340"/>
      <c r="N59" s="1340"/>
      <c r="O59" s="1340"/>
    </row>
    <row r="60" spans="1:15">
      <c r="A60" s="1353"/>
      <c r="B60" s="1354" t="s">
        <v>902</v>
      </c>
      <c r="C60" s="1340"/>
      <c r="D60" s="1340"/>
      <c r="E60" s="1340"/>
      <c r="F60" s="1340"/>
      <c r="G60" s="1340"/>
      <c r="H60" s="1340"/>
      <c r="I60" s="1340"/>
      <c r="J60" s="1340"/>
      <c r="K60" s="1340"/>
      <c r="L60" s="1340"/>
      <c r="M60" s="1340"/>
      <c r="N60" s="1340"/>
      <c r="O60" s="1340"/>
    </row>
    <row r="61" spans="1:15" ht="25.5">
      <c r="A61" s="1338"/>
      <c r="B61" s="1342" t="s">
        <v>901</v>
      </c>
      <c r="C61" s="1340"/>
      <c r="D61" s="1340"/>
      <c r="E61" s="1340"/>
      <c r="F61" s="1340"/>
      <c r="G61" s="1340"/>
      <c r="H61" s="1340"/>
      <c r="I61" s="1340"/>
      <c r="J61" s="1340"/>
      <c r="K61" s="1340"/>
      <c r="L61" s="1340"/>
      <c r="M61" s="1340"/>
      <c r="N61" s="1340"/>
      <c r="O61" s="1340"/>
    </row>
    <row r="62" spans="1:15" ht="25.5">
      <c r="A62" s="1338" t="s">
        <v>7</v>
      </c>
      <c r="B62" s="1342" t="s">
        <v>900</v>
      </c>
      <c r="C62" s="1340"/>
      <c r="D62" s="1340"/>
      <c r="E62" s="1340"/>
      <c r="F62" s="1340"/>
      <c r="G62" s="1340"/>
      <c r="H62" s="1340"/>
      <c r="I62" s="1340"/>
      <c r="J62" s="1340"/>
      <c r="K62" s="1340"/>
      <c r="L62" s="1340"/>
      <c r="M62" s="1340"/>
      <c r="N62" s="1340"/>
      <c r="O62" s="1340"/>
    </row>
    <row r="63" spans="1:15" ht="25.5">
      <c r="A63" s="1338" t="s">
        <v>80</v>
      </c>
      <c r="B63" s="1342" t="s">
        <v>899</v>
      </c>
      <c r="C63" s="1340"/>
      <c r="D63" s="1340"/>
      <c r="E63" s="1340"/>
      <c r="F63" s="1340"/>
      <c r="G63" s="1340"/>
      <c r="H63" s="1340"/>
      <c r="I63" s="1340"/>
      <c r="J63" s="1340"/>
      <c r="K63" s="1340"/>
      <c r="L63" s="1340"/>
      <c r="M63" s="1340"/>
      <c r="N63" s="1340"/>
      <c r="O63" s="1340"/>
    </row>
    <row r="64" spans="1:15">
      <c r="A64" s="1338" t="s">
        <v>79</v>
      </c>
      <c r="B64" s="1342" t="s">
        <v>898</v>
      </c>
      <c r="C64" s="1340"/>
      <c r="D64" s="1340"/>
      <c r="E64" s="1340"/>
      <c r="F64" s="1340"/>
      <c r="G64" s="1340"/>
      <c r="H64" s="1340"/>
      <c r="I64" s="1340"/>
      <c r="J64" s="1340"/>
      <c r="K64" s="1340"/>
      <c r="L64" s="1340"/>
      <c r="M64" s="1340"/>
      <c r="N64" s="1340"/>
      <c r="O64" s="1340"/>
    </row>
    <row r="65" spans="1:15" ht="25.5">
      <c r="A65" s="1338" t="s">
        <v>897</v>
      </c>
      <c r="B65" s="1342" t="s">
        <v>896</v>
      </c>
      <c r="C65" s="1340"/>
      <c r="D65" s="1340"/>
      <c r="E65" s="1340"/>
      <c r="F65" s="1340"/>
      <c r="G65" s="1340"/>
      <c r="H65" s="1340"/>
      <c r="I65" s="1340"/>
      <c r="J65" s="1340"/>
      <c r="K65" s="1340"/>
      <c r="L65" s="1340"/>
      <c r="M65" s="1340"/>
      <c r="N65" s="1340"/>
      <c r="O65" s="1340"/>
    </row>
    <row r="66" spans="1:15" ht="38.25">
      <c r="A66" s="1338" t="s">
        <v>895</v>
      </c>
      <c r="B66" s="1342" t="s">
        <v>894</v>
      </c>
      <c r="C66" s="1340"/>
      <c r="D66" s="1340"/>
      <c r="E66" s="1340"/>
      <c r="F66" s="1340"/>
      <c r="G66" s="1340"/>
      <c r="H66" s="1340"/>
      <c r="I66" s="1340"/>
      <c r="J66" s="1340"/>
      <c r="K66" s="1340"/>
      <c r="L66" s="1340"/>
      <c r="M66" s="1340"/>
      <c r="N66" s="1340"/>
      <c r="O66" s="1340"/>
    </row>
    <row r="67" spans="1:15" ht="76.5">
      <c r="A67" s="1338" t="s">
        <v>893</v>
      </c>
      <c r="B67" s="1342" t="s">
        <v>892</v>
      </c>
      <c r="C67" s="1340"/>
      <c r="D67" s="1340"/>
      <c r="E67" s="1340"/>
      <c r="F67" s="1340"/>
      <c r="G67" s="1340"/>
      <c r="H67" s="1340"/>
      <c r="I67" s="1340"/>
      <c r="J67" s="1340"/>
      <c r="K67" s="1340"/>
      <c r="L67" s="1340"/>
      <c r="M67" s="1340"/>
      <c r="N67" s="1340"/>
      <c r="O67" s="1340"/>
    </row>
    <row r="68" spans="1:15" ht="25.5">
      <c r="A68" s="1338" t="s">
        <v>891</v>
      </c>
      <c r="B68" s="1342" t="s">
        <v>890</v>
      </c>
      <c r="C68" s="1340"/>
      <c r="D68" s="1340"/>
      <c r="E68" s="1340"/>
      <c r="F68" s="1340"/>
      <c r="G68" s="1340"/>
      <c r="H68" s="1340"/>
      <c r="I68" s="1340"/>
      <c r="J68" s="1340"/>
      <c r="K68" s="1340"/>
      <c r="L68" s="1340"/>
      <c r="M68" s="1340"/>
      <c r="N68" s="1340"/>
      <c r="O68" s="1340"/>
    </row>
    <row r="69" spans="1:15" ht="25.5">
      <c r="A69" s="1338" t="s">
        <v>8</v>
      </c>
      <c r="B69" s="1342" t="s">
        <v>889</v>
      </c>
      <c r="C69" s="1340"/>
      <c r="D69" s="1340"/>
      <c r="E69" s="1340"/>
      <c r="F69" s="1340"/>
      <c r="G69" s="1340"/>
      <c r="H69" s="1340"/>
      <c r="I69" s="1340"/>
      <c r="J69" s="1340"/>
      <c r="K69" s="1340"/>
      <c r="L69" s="1340"/>
      <c r="M69" s="1340"/>
      <c r="N69" s="1340"/>
      <c r="O69" s="1340"/>
    </row>
    <row r="70" spans="1:15" ht="25.5">
      <c r="A70" s="1338" t="s">
        <v>9</v>
      </c>
      <c r="B70" s="1342" t="s">
        <v>888</v>
      </c>
      <c r="C70" s="1340"/>
      <c r="D70" s="1340"/>
      <c r="E70" s="1340"/>
      <c r="F70" s="1340"/>
      <c r="G70" s="1340"/>
      <c r="H70" s="1340"/>
      <c r="I70" s="1340"/>
      <c r="J70" s="1340"/>
      <c r="K70" s="1340"/>
      <c r="L70" s="1340"/>
      <c r="M70" s="1340"/>
      <c r="N70" s="1340"/>
      <c r="O70" s="1340"/>
    </row>
    <row r="71" spans="1:15" ht="25.5">
      <c r="A71" s="1338" t="s">
        <v>10</v>
      </c>
      <c r="B71" s="1342" t="s">
        <v>887</v>
      </c>
      <c r="C71" s="1340"/>
      <c r="D71" s="1340"/>
      <c r="E71" s="1340"/>
      <c r="F71" s="1340"/>
      <c r="G71" s="1340"/>
      <c r="H71" s="1340"/>
      <c r="I71" s="1340"/>
      <c r="J71" s="1340"/>
      <c r="K71" s="1340"/>
      <c r="L71" s="1340"/>
      <c r="M71" s="1340"/>
      <c r="N71" s="1340"/>
      <c r="O71" s="1340"/>
    </row>
    <row r="72" spans="1:15">
      <c r="A72" s="1338"/>
      <c r="B72" s="1342"/>
      <c r="C72" s="1340"/>
      <c r="D72" s="1340"/>
      <c r="E72" s="1340"/>
      <c r="F72" s="1340"/>
      <c r="G72" s="1340"/>
      <c r="H72" s="1340"/>
      <c r="I72" s="1340"/>
      <c r="J72" s="1340"/>
      <c r="K72" s="1340"/>
      <c r="L72" s="1340"/>
      <c r="M72" s="1340"/>
      <c r="N72" s="1340"/>
      <c r="O72" s="1340"/>
    </row>
    <row r="73" spans="1:15">
      <c r="A73" s="1338"/>
      <c r="B73" s="1354" t="s">
        <v>2549</v>
      </c>
      <c r="C73" s="1340"/>
      <c r="D73" s="1340"/>
      <c r="E73" s="1340"/>
      <c r="F73" s="1340"/>
      <c r="G73" s="1340"/>
      <c r="H73" s="1340"/>
      <c r="I73" s="1340"/>
      <c r="J73" s="1340"/>
      <c r="K73" s="1340"/>
      <c r="L73" s="1340"/>
      <c r="M73" s="1340"/>
      <c r="N73" s="1340"/>
      <c r="O73" s="1340"/>
    </row>
    <row r="74" spans="1:15" ht="25.5">
      <c r="A74" s="1338" t="s">
        <v>7</v>
      </c>
      <c r="B74" s="1342" t="s">
        <v>2552</v>
      </c>
      <c r="C74" s="1340"/>
      <c r="D74" s="1340"/>
      <c r="E74" s="1340"/>
      <c r="F74" s="1340"/>
      <c r="G74" s="1340"/>
      <c r="H74" s="1340"/>
      <c r="I74" s="1340"/>
      <c r="J74" s="1340"/>
      <c r="K74" s="1340"/>
      <c r="L74" s="1340"/>
      <c r="M74" s="1340"/>
      <c r="N74" s="1340"/>
      <c r="O74" s="1340"/>
    </row>
    <row r="75" spans="1:15">
      <c r="A75" s="1338" t="s">
        <v>8</v>
      </c>
      <c r="B75" s="1342" t="s">
        <v>2553</v>
      </c>
      <c r="C75" s="1340"/>
      <c r="D75" s="1340"/>
      <c r="E75" s="1340"/>
      <c r="F75" s="1340"/>
      <c r="G75" s="1340"/>
      <c r="H75" s="1340"/>
      <c r="I75" s="1340"/>
      <c r="J75" s="1340"/>
      <c r="K75" s="1340"/>
      <c r="L75" s="1340"/>
      <c r="M75" s="1340"/>
      <c r="N75" s="1340"/>
      <c r="O75" s="1340"/>
    </row>
    <row r="76" spans="1:15">
      <c r="A76" s="1338" t="s">
        <v>9</v>
      </c>
      <c r="B76" s="1342" t="s">
        <v>2554</v>
      </c>
      <c r="C76" s="1340"/>
      <c r="D76" s="1340"/>
      <c r="E76" s="1340"/>
      <c r="F76" s="1340"/>
      <c r="G76" s="1340"/>
      <c r="H76" s="1340"/>
      <c r="I76" s="1340"/>
      <c r="J76" s="1340"/>
      <c r="K76" s="1340"/>
      <c r="L76" s="1340"/>
      <c r="M76" s="1340"/>
      <c r="N76" s="1340"/>
      <c r="O76" s="1340"/>
    </row>
    <row r="77" spans="1:15" ht="38.25">
      <c r="A77" s="1338" t="s">
        <v>10</v>
      </c>
      <c r="B77" s="1342" t="s">
        <v>2555</v>
      </c>
      <c r="C77" s="1340"/>
      <c r="D77" s="1340"/>
      <c r="E77" s="1340"/>
      <c r="F77" s="1340"/>
      <c r="G77" s="1340"/>
      <c r="H77" s="1340"/>
      <c r="I77" s="1340"/>
      <c r="J77" s="1340"/>
      <c r="K77" s="1340"/>
      <c r="L77" s="1340"/>
      <c r="M77" s="1340"/>
      <c r="N77" s="1340"/>
      <c r="O77" s="1340"/>
    </row>
    <row r="78" spans="1:15" ht="25.5">
      <c r="A78" s="1338" t="s">
        <v>11</v>
      </c>
      <c r="B78" s="1342" t="s">
        <v>2556</v>
      </c>
      <c r="C78" s="1340"/>
      <c r="D78" s="1340"/>
      <c r="E78" s="1340"/>
      <c r="F78" s="1340"/>
      <c r="G78" s="1340"/>
      <c r="H78" s="1340"/>
      <c r="I78" s="1340"/>
      <c r="J78" s="1340"/>
      <c r="K78" s="1340"/>
      <c r="L78" s="1340"/>
      <c r="M78" s="1340"/>
      <c r="N78" s="1340"/>
      <c r="O78" s="1340"/>
    </row>
    <row r="79" spans="1:15" ht="25.5">
      <c r="A79" s="1338" t="s">
        <v>84</v>
      </c>
      <c r="B79" s="1342" t="s">
        <v>2557</v>
      </c>
      <c r="C79" s="1340"/>
      <c r="D79" s="1340"/>
      <c r="E79" s="1340"/>
      <c r="F79" s="1340"/>
      <c r="G79" s="1340"/>
      <c r="H79" s="1340"/>
      <c r="I79" s="1340"/>
      <c r="J79" s="1340"/>
      <c r="K79" s="1340"/>
      <c r="L79" s="1340"/>
      <c r="M79" s="1340"/>
      <c r="N79" s="1340"/>
      <c r="O79" s="1340"/>
    </row>
    <row r="80" spans="1:15" ht="63.75">
      <c r="A80" s="1338" t="s">
        <v>2550</v>
      </c>
      <c r="B80" s="1342" t="s">
        <v>2558</v>
      </c>
      <c r="C80" s="1340"/>
      <c r="D80" s="1340"/>
      <c r="E80" s="1340"/>
      <c r="F80" s="1340"/>
      <c r="G80" s="1340"/>
      <c r="H80" s="1340"/>
      <c r="I80" s="1340"/>
      <c r="J80" s="1340"/>
      <c r="K80" s="1340"/>
      <c r="L80" s="1340"/>
      <c r="M80" s="1340"/>
      <c r="N80" s="1340"/>
      <c r="O80" s="1340"/>
    </row>
    <row r="81" spans="1:15">
      <c r="A81" s="1338" t="s">
        <v>2551</v>
      </c>
      <c r="B81" s="1342" t="s">
        <v>2559</v>
      </c>
      <c r="C81" s="1340"/>
      <c r="D81" s="1340"/>
      <c r="E81" s="1340"/>
      <c r="F81" s="1340"/>
      <c r="G81" s="1340"/>
      <c r="H81" s="1340"/>
      <c r="I81" s="1340"/>
      <c r="J81" s="1340"/>
      <c r="K81" s="1340"/>
      <c r="L81" s="1340"/>
      <c r="M81" s="1340"/>
      <c r="N81" s="1340"/>
      <c r="O81" s="1340"/>
    </row>
    <row r="82" spans="1:15">
      <c r="A82" s="1338"/>
      <c r="B82" s="1342"/>
      <c r="C82" s="1340"/>
      <c r="D82" s="1340"/>
      <c r="E82" s="1340"/>
      <c r="F82" s="1340"/>
      <c r="G82" s="1340"/>
      <c r="H82" s="1340"/>
      <c r="I82" s="1340"/>
      <c r="J82" s="1340"/>
      <c r="K82" s="1340"/>
      <c r="L82" s="1340"/>
      <c r="M82" s="1340"/>
      <c r="N82" s="1340"/>
      <c r="O82" s="1340"/>
    </row>
    <row r="83" spans="1:15">
      <c r="A83" s="1355"/>
      <c r="B83" s="1354" t="s">
        <v>886</v>
      </c>
      <c r="C83" s="1340"/>
      <c r="D83" s="1340"/>
      <c r="E83" s="1340"/>
      <c r="F83" s="1340"/>
      <c r="G83" s="1340"/>
      <c r="H83" s="1340"/>
      <c r="I83" s="1340"/>
      <c r="J83" s="1340"/>
      <c r="K83" s="1340"/>
      <c r="L83" s="1340"/>
      <c r="M83" s="1340"/>
      <c r="N83" s="1340"/>
      <c r="O83" s="1340"/>
    </row>
    <row r="84" spans="1:15">
      <c r="A84" s="1338"/>
      <c r="B84" s="1342" t="s">
        <v>885</v>
      </c>
      <c r="C84" s="1340"/>
      <c r="D84" s="1340"/>
      <c r="E84" s="1340"/>
      <c r="F84" s="1340"/>
      <c r="G84" s="1340"/>
      <c r="H84" s="1340"/>
      <c r="I84" s="1340"/>
      <c r="J84" s="1340"/>
      <c r="K84" s="1340"/>
      <c r="L84" s="1340"/>
      <c r="M84" s="1340"/>
      <c r="N84" s="1340"/>
      <c r="O84" s="1340"/>
    </row>
    <row r="85" spans="1:15">
      <c r="A85" s="1338"/>
      <c r="B85" s="1342" t="s">
        <v>884</v>
      </c>
      <c r="C85" s="1340"/>
      <c r="D85" s="1340"/>
      <c r="E85" s="1340"/>
      <c r="F85" s="1340"/>
      <c r="G85" s="1340"/>
      <c r="H85" s="1340"/>
      <c r="I85" s="1340"/>
      <c r="J85" s="1340"/>
      <c r="K85" s="1340"/>
      <c r="L85" s="1340"/>
      <c r="M85" s="1340"/>
      <c r="N85" s="1340"/>
      <c r="O85" s="1340"/>
    </row>
    <row r="86" spans="1:15">
      <c r="A86" s="1338"/>
      <c r="B86" s="1356" t="s">
        <v>276</v>
      </c>
      <c r="C86" s="1340"/>
      <c r="D86" s="1340"/>
      <c r="E86" s="1340"/>
      <c r="F86" s="1340"/>
      <c r="G86" s="1340"/>
      <c r="H86" s="1340"/>
      <c r="I86" s="1340"/>
      <c r="J86" s="1340"/>
      <c r="K86" s="1340"/>
      <c r="L86" s="1340"/>
      <c r="M86" s="1340"/>
      <c r="N86" s="1340"/>
      <c r="O86" s="1340"/>
    </row>
    <row r="87" spans="1:15" ht="25.5">
      <c r="A87" s="1338"/>
      <c r="B87" s="1342" t="s">
        <v>883</v>
      </c>
      <c r="C87" s="1340"/>
      <c r="D87" s="1340"/>
      <c r="E87" s="1340"/>
      <c r="F87" s="1340"/>
      <c r="G87" s="1340"/>
      <c r="H87" s="1340"/>
      <c r="I87" s="1340"/>
      <c r="J87" s="1340"/>
      <c r="K87" s="1340"/>
      <c r="L87" s="1340"/>
      <c r="M87" s="1340"/>
      <c r="N87" s="1340"/>
      <c r="O87" s="1340"/>
    </row>
    <row r="88" spans="1:15">
      <c r="A88" s="1338"/>
      <c r="B88" s="1342" t="s">
        <v>882</v>
      </c>
      <c r="C88" s="1340"/>
      <c r="D88" s="1340"/>
      <c r="E88" s="1340"/>
      <c r="F88" s="1340"/>
      <c r="G88" s="1340"/>
      <c r="H88" s="1340"/>
      <c r="I88" s="1340"/>
      <c r="J88" s="1340"/>
      <c r="K88" s="1340"/>
      <c r="L88" s="1340"/>
      <c r="M88" s="1340"/>
      <c r="N88" s="1340"/>
      <c r="O88" s="1340"/>
    </row>
    <row r="89" spans="1:15" ht="25.5">
      <c r="A89" s="1338"/>
      <c r="B89" s="1342" t="s">
        <v>881</v>
      </c>
      <c r="C89" s="1340"/>
      <c r="D89" s="1340"/>
      <c r="E89" s="1340"/>
      <c r="F89" s="1340"/>
      <c r="G89" s="1340"/>
      <c r="H89" s="1340"/>
      <c r="I89" s="1340"/>
      <c r="J89" s="1340"/>
      <c r="K89" s="1340"/>
      <c r="L89" s="1340"/>
      <c r="M89" s="1340"/>
      <c r="N89" s="1340"/>
      <c r="O89" s="1340"/>
    </row>
    <row r="90" spans="1:15" ht="25.5">
      <c r="A90" s="1338"/>
      <c r="B90" s="1342" t="s">
        <v>880</v>
      </c>
      <c r="C90" s="1340"/>
      <c r="D90" s="1340"/>
      <c r="E90" s="1340"/>
      <c r="F90" s="1340"/>
      <c r="G90" s="1340"/>
      <c r="H90" s="1340"/>
      <c r="I90" s="1340"/>
      <c r="J90" s="1340"/>
      <c r="K90" s="1340"/>
      <c r="L90" s="1340"/>
      <c r="M90" s="1340"/>
      <c r="N90" s="1340"/>
      <c r="O90" s="1340"/>
    </row>
    <row r="91" spans="1:15" ht="25.5">
      <c r="A91" s="1338"/>
      <c r="B91" s="1342" t="s">
        <v>879</v>
      </c>
      <c r="C91" s="1340"/>
      <c r="D91" s="1340"/>
      <c r="E91" s="1340"/>
      <c r="F91" s="1340"/>
      <c r="G91" s="1340"/>
      <c r="H91" s="1340"/>
      <c r="I91" s="1340"/>
      <c r="J91" s="1340"/>
      <c r="K91" s="1340"/>
      <c r="L91" s="1340"/>
      <c r="M91" s="1340"/>
      <c r="N91" s="1340"/>
      <c r="O91" s="1340"/>
    </row>
    <row r="92" spans="1:15" ht="25.5">
      <c r="A92" s="1338"/>
      <c r="B92" s="1342" t="s">
        <v>111</v>
      </c>
      <c r="C92" s="1340"/>
      <c r="D92" s="1340"/>
      <c r="E92" s="1340"/>
      <c r="F92" s="1340"/>
      <c r="G92" s="1340"/>
      <c r="H92" s="1340"/>
      <c r="I92" s="1340"/>
      <c r="J92" s="1340"/>
      <c r="K92" s="1340"/>
      <c r="L92" s="1340"/>
      <c r="M92" s="1340"/>
      <c r="N92" s="1340"/>
      <c r="O92" s="1340"/>
    </row>
    <row r="93" spans="1:15" ht="51">
      <c r="A93" s="1338"/>
      <c r="B93" s="1342" t="s">
        <v>878</v>
      </c>
      <c r="C93" s="1340"/>
      <c r="D93" s="1340"/>
      <c r="E93" s="1340"/>
      <c r="F93" s="1340"/>
      <c r="G93" s="1340"/>
      <c r="H93" s="1340"/>
      <c r="I93" s="1340"/>
      <c r="J93" s="1340"/>
      <c r="K93" s="1340"/>
      <c r="L93" s="1340"/>
      <c r="M93" s="1340"/>
      <c r="N93" s="1340"/>
      <c r="O93" s="1340"/>
    </row>
    <row r="94" spans="1:15">
      <c r="A94" s="1338"/>
      <c r="B94" s="1342"/>
      <c r="C94" s="1340"/>
      <c r="D94" s="1340"/>
      <c r="E94" s="1340"/>
      <c r="F94" s="1340"/>
      <c r="G94" s="1340"/>
      <c r="H94" s="1340"/>
      <c r="I94" s="1340"/>
      <c r="J94" s="1340"/>
      <c r="K94" s="1340"/>
      <c r="L94" s="1340"/>
      <c r="M94" s="1340"/>
      <c r="N94" s="1340"/>
      <c r="O94" s="1340"/>
    </row>
    <row r="95" spans="1:15" ht="38.25">
      <c r="A95" s="1338" t="s">
        <v>127</v>
      </c>
      <c r="B95" s="1342" t="s">
        <v>877</v>
      </c>
      <c r="C95" s="1340"/>
      <c r="D95" s="1340"/>
      <c r="E95" s="1340"/>
      <c r="F95" s="1340"/>
      <c r="G95" s="1340"/>
      <c r="H95" s="1340"/>
      <c r="I95" s="1340"/>
      <c r="J95" s="1340"/>
      <c r="K95" s="1340"/>
      <c r="L95" s="1340"/>
      <c r="M95" s="1340"/>
      <c r="N95" s="1340"/>
      <c r="O95" s="1340"/>
    </row>
    <row r="96" spans="1:15">
      <c r="A96" s="1338"/>
      <c r="B96" s="1342" t="s">
        <v>876</v>
      </c>
      <c r="C96" s="1340"/>
      <c r="D96" s="1340"/>
      <c r="E96" s="1340"/>
      <c r="F96" s="1340"/>
      <c r="G96" s="1340"/>
      <c r="H96" s="1340"/>
      <c r="I96" s="1340"/>
      <c r="J96" s="1340"/>
      <c r="K96" s="1340"/>
      <c r="L96" s="1340"/>
      <c r="M96" s="1340"/>
      <c r="N96" s="1340"/>
      <c r="O96" s="1340"/>
    </row>
    <row r="97" spans="1:15">
      <c r="A97" s="1338"/>
      <c r="B97" s="1357" t="s">
        <v>875</v>
      </c>
      <c r="C97" s="1340"/>
      <c r="D97" s="1340"/>
      <c r="E97" s="1340"/>
      <c r="F97" s="1340"/>
      <c r="G97" s="1340"/>
      <c r="H97" s="1340"/>
      <c r="I97" s="1340"/>
      <c r="J97" s="1340"/>
      <c r="K97" s="1340"/>
      <c r="L97" s="1340"/>
      <c r="M97" s="1340"/>
      <c r="N97" s="1340"/>
      <c r="O97" s="1340"/>
    </row>
    <row r="98" spans="1:15">
      <c r="A98" s="1338"/>
      <c r="B98" s="1342"/>
      <c r="C98" s="1340"/>
      <c r="D98" s="1340"/>
      <c r="E98" s="1340"/>
      <c r="F98" s="1340"/>
      <c r="G98" s="1340"/>
      <c r="H98" s="1340"/>
      <c r="I98" s="1340"/>
      <c r="J98" s="1340"/>
      <c r="K98" s="1340"/>
      <c r="L98" s="1340"/>
      <c r="M98" s="1340"/>
      <c r="N98" s="1340"/>
      <c r="O98" s="1340"/>
    </row>
    <row r="99" spans="1:15">
      <c r="A99" s="1338"/>
      <c r="B99" s="1358" t="s">
        <v>874</v>
      </c>
      <c r="C99" s="1340"/>
      <c r="D99" s="1340"/>
      <c r="E99" s="1340"/>
      <c r="F99" s="1340"/>
      <c r="G99" s="1340"/>
      <c r="H99" s="1340"/>
      <c r="I99" s="1340"/>
      <c r="J99" s="1340"/>
      <c r="K99" s="1340"/>
      <c r="L99" s="1340"/>
      <c r="M99" s="1340"/>
      <c r="N99" s="1340"/>
      <c r="O99" s="1340"/>
    </row>
    <row r="100" spans="1:15" ht="25.5">
      <c r="A100" s="1338" t="s">
        <v>77</v>
      </c>
      <c r="B100" s="1342" t="s">
        <v>163</v>
      </c>
      <c r="C100" s="1340"/>
      <c r="D100" s="1340"/>
      <c r="E100" s="1340"/>
      <c r="F100" s="1340"/>
      <c r="G100" s="1340"/>
      <c r="H100" s="1340"/>
      <c r="I100" s="1340"/>
      <c r="J100" s="1340"/>
      <c r="K100" s="1340"/>
      <c r="L100" s="1340"/>
      <c r="M100" s="1340"/>
      <c r="N100" s="1340"/>
      <c r="O100" s="1340"/>
    </row>
    <row r="101" spans="1:15">
      <c r="A101" s="1338"/>
      <c r="B101" s="1342" t="s">
        <v>162</v>
      </c>
      <c r="C101" s="1340"/>
      <c r="D101" s="1340"/>
      <c r="E101" s="1340"/>
      <c r="F101" s="1340"/>
      <c r="G101" s="1340"/>
      <c r="H101" s="1340"/>
      <c r="I101" s="1340"/>
      <c r="J101" s="1340"/>
      <c r="K101" s="1340"/>
      <c r="L101" s="1340"/>
      <c r="M101" s="1340"/>
      <c r="N101" s="1340"/>
      <c r="O101" s="1340"/>
    </row>
    <row r="102" spans="1:15">
      <c r="A102" s="1338"/>
      <c r="B102" s="1342" t="s">
        <v>161</v>
      </c>
      <c r="C102" s="1340"/>
      <c r="D102" s="1340"/>
      <c r="E102" s="1340"/>
      <c r="F102" s="1340"/>
      <c r="G102" s="1340"/>
      <c r="H102" s="1340"/>
      <c r="I102" s="1340"/>
      <c r="J102" s="1340"/>
      <c r="K102" s="1340"/>
      <c r="L102" s="1340"/>
      <c r="M102" s="1340"/>
      <c r="N102" s="1340"/>
      <c r="O102" s="1340"/>
    </row>
    <row r="103" spans="1:15">
      <c r="A103" s="1338"/>
      <c r="B103" s="1342" t="s">
        <v>160</v>
      </c>
      <c r="C103" s="1340"/>
      <c r="D103" s="1340"/>
      <c r="E103" s="1340"/>
      <c r="F103" s="1340"/>
      <c r="G103" s="1340"/>
      <c r="H103" s="1340"/>
      <c r="I103" s="1340"/>
      <c r="J103" s="1340"/>
      <c r="K103" s="1340"/>
      <c r="L103" s="1340"/>
      <c r="M103" s="1340"/>
      <c r="N103" s="1340"/>
      <c r="O103" s="1340"/>
    </row>
    <row r="104" spans="1:15">
      <c r="A104" s="1338"/>
      <c r="B104" s="1342" t="s">
        <v>159</v>
      </c>
      <c r="C104" s="1340"/>
      <c r="D104" s="1340"/>
      <c r="E104" s="1340"/>
      <c r="F104" s="1340"/>
      <c r="G104" s="1340"/>
      <c r="H104" s="1340"/>
      <c r="I104" s="1340"/>
      <c r="J104" s="1340"/>
      <c r="K104" s="1340"/>
      <c r="L104" s="1340"/>
      <c r="M104" s="1340"/>
      <c r="N104" s="1340"/>
      <c r="O104" s="1340"/>
    </row>
    <row r="105" spans="1:15">
      <c r="A105" s="1338" t="s">
        <v>76</v>
      </c>
      <c r="B105" s="1342" t="s">
        <v>215</v>
      </c>
      <c r="C105" s="1340"/>
      <c r="D105" s="1340"/>
      <c r="E105" s="1340"/>
      <c r="F105" s="1340"/>
      <c r="G105" s="1340"/>
      <c r="H105" s="1340"/>
      <c r="I105" s="1340"/>
      <c r="J105" s="1340"/>
      <c r="K105" s="1340"/>
      <c r="L105" s="1340"/>
      <c r="M105" s="1340"/>
      <c r="N105" s="1340"/>
      <c r="O105" s="1340"/>
    </row>
    <row r="106" spans="1:15">
      <c r="A106" s="1338"/>
      <c r="B106" s="1342" t="s">
        <v>214</v>
      </c>
      <c r="C106" s="1340"/>
      <c r="D106" s="1340"/>
      <c r="E106" s="1340"/>
      <c r="F106" s="1340"/>
      <c r="G106" s="1340"/>
      <c r="H106" s="1340"/>
      <c r="I106" s="1340"/>
      <c r="J106" s="1340"/>
      <c r="K106" s="1340"/>
      <c r="L106" s="1340"/>
      <c r="M106" s="1340"/>
      <c r="N106" s="1340"/>
      <c r="O106" s="1340"/>
    </row>
    <row r="107" spans="1:15">
      <c r="A107" s="1349"/>
      <c r="B107" s="1342"/>
      <c r="C107" s="1340"/>
      <c r="D107" s="1340"/>
      <c r="E107" s="1340"/>
      <c r="F107" s="1340"/>
      <c r="G107" s="1340"/>
      <c r="H107" s="1340"/>
      <c r="I107" s="1340"/>
      <c r="J107" s="1340"/>
      <c r="K107" s="1340"/>
      <c r="L107" s="1340"/>
      <c r="M107" s="1340"/>
      <c r="N107" s="1340"/>
      <c r="O107" s="1340"/>
    </row>
    <row r="108" spans="1:15">
      <c r="A108" s="1359" t="s">
        <v>127</v>
      </c>
      <c r="B108" s="1354" t="s">
        <v>873</v>
      </c>
      <c r="C108" s="1340"/>
      <c r="D108" s="1340"/>
      <c r="E108" s="1340"/>
      <c r="F108" s="1340"/>
      <c r="G108" s="1340"/>
      <c r="H108" s="1340"/>
      <c r="I108" s="1340"/>
      <c r="J108" s="1340"/>
      <c r="K108" s="1340"/>
      <c r="L108" s="1340"/>
      <c r="M108" s="1340"/>
      <c r="N108" s="1340"/>
      <c r="O108" s="1340"/>
    </row>
    <row r="109" spans="1:15">
      <c r="A109" s="1338"/>
      <c r="B109" s="1342" t="s">
        <v>125</v>
      </c>
      <c r="C109" s="1340"/>
      <c r="D109" s="1340"/>
      <c r="E109" s="1340"/>
      <c r="F109" s="1340"/>
      <c r="G109" s="1340"/>
      <c r="H109" s="1340"/>
      <c r="I109" s="1340"/>
      <c r="J109" s="1340"/>
      <c r="K109" s="1340"/>
      <c r="L109" s="1340"/>
      <c r="M109" s="1340"/>
      <c r="N109" s="1340"/>
      <c r="O109" s="1340"/>
    </row>
    <row r="110" spans="1:15" ht="25.5">
      <c r="A110" s="1338" t="s">
        <v>7</v>
      </c>
      <c r="B110" s="1342" t="s">
        <v>872</v>
      </c>
      <c r="C110" s="1340"/>
      <c r="D110" s="1340"/>
      <c r="E110" s="1340"/>
      <c r="F110" s="1340"/>
      <c r="G110" s="1340"/>
      <c r="H110" s="1340"/>
      <c r="I110" s="1340"/>
      <c r="J110" s="1340"/>
      <c r="K110" s="1340"/>
      <c r="L110" s="1340"/>
      <c r="M110" s="1340"/>
      <c r="N110" s="1340"/>
      <c r="O110" s="1340"/>
    </row>
    <row r="111" spans="1:15" ht="25.5">
      <c r="A111" s="1338" t="s">
        <v>8</v>
      </c>
      <c r="B111" s="1342" t="s">
        <v>871</v>
      </c>
      <c r="C111" s="1340"/>
      <c r="D111" s="1340"/>
      <c r="E111" s="1340"/>
      <c r="F111" s="1340"/>
      <c r="G111" s="1340"/>
      <c r="H111" s="1340"/>
      <c r="I111" s="1340"/>
      <c r="J111" s="1340"/>
      <c r="K111" s="1340"/>
      <c r="L111" s="1340"/>
      <c r="M111" s="1340"/>
      <c r="N111" s="1340"/>
      <c r="O111" s="1340"/>
    </row>
    <row r="112" spans="1:15">
      <c r="A112" s="1338" t="s">
        <v>9</v>
      </c>
      <c r="B112" s="1342" t="s">
        <v>870</v>
      </c>
      <c r="C112" s="1340"/>
      <c r="D112" s="1340"/>
      <c r="E112" s="1340"/>
      <c r="F112" s="1340"/>
      <c r="G112" s="1340"/>
      <c r="H112" s="1340"/>
      <c r="I112" s="1340"/>
      <c r="J112" s="1340"/>
      <c r="K112" s="1340"/>
      <c r="L112" s="1340"/>
      <c r="M112" s="1340"/>
      <c r="N112" s="1340"/>
      <c r="O112" s="1340"/>
    </row>
    <row r="113" spans="1:15">
      <c r="A113" s="1338"/>
      <c r="B113" s="1356" t="s">
        <v>276</v>
      </c>
      <c r="C113" s="1340"/>
      <c r="D113" s="1340"/>
      <c r="E113" s="1340"/>
      <c r="F113" s="1340"/>
      <c r="G113" s="1340"/>
      <c r="H113" s="1340"/>
      <c r="I113" s="1340"/>
      <c r="J113" s="1340"/>
      <c r="K113" s="1340"/>
      <c r="L113" s="1340"/>
      <c r="M113" s="1340"/>
      <c r="N113" s="1340"/>
      <c r="O113" s="1340"/>
    </row>
    <row r="114" spans="1:15">
      <c r="A114" s="1338"/>
      <c r="B114" s="1342" t="s">
        <v>869</v>
      </c>
      <c r="C114" s="1340"/>
      <c r="D114" s="1340"/>
      <c r="E114" s="1340"/>
      <c r="F114" s="1340"/>
      <c r="G114" s="1340"/>
      <c r="H114" s="1340"/>
      <c r="I114" s="1340"/>
      <c r="J114" s="1340"/>
      <c r="K114" s="1340"/>
      <c r="L114" s="1340"/>
      <c r="M114" s="1340"/>
      <c r="N114" s="1340"/>
      <c r="O114" s="1340"/>
    </row>
    <row r="115" spans="1:15">
      <c r="A115" s="1338"/>
      <c r="B115" s="1342" t="s">
        <v>868</v>
      </c>
      <c r="C115" s="1340"/>
      <c r="D115" s="1340"/>
      <c r="E115" s="1340"/>
      <c r="F115" s="1340"/>
      <c r="G115" s="1340"/>
      <c r="H115" s="1340"/>
      <c r="I115" s="1340"/>
      <c r="J115" s="1340"/>
      <c r="K115" s="1340"/>
      <c r="L115" s="1340"/>
      <c r="M115" s="1340"/>
      <c r="N115" s="1340"/>
      <c r="O115" s="1340"/>
    </row>
    <row r="116" spans="1:15">
      <c r="A116" s="1338"/>
      <c r="B116" s="1342" t="s">
        <v>867</v>
      </c>
      <c r="C116" s="1340"/>
      <c r="D116" s="1340"/>
      <c r="E116" s="1340"/>
      <c r="F116" s="1340"/>
      <c r="G116" s="1340"/>
      <c r="H116" s="1340"/>
      <c r="I116" s="1340"/>
      <c r="J116" s="1340"/>
      <c r="K116" s="1340"/>
      <c r="L116" s="1340"/>
      <c r="M116" s="1340"/>
      <c r="N116" s="1340"/>
      <c r="O116" s="1340"/>
    </row>
    <row r="117" spans="1:15">
      <c r="A117" s="1338"/>
      <c r="B117" s="1342" t="s">
        <v>866</v>
      </c>
      <c r="C117" s="1340"/>
      <c r="D117" s="1340"/>
      <c r="E117" s="1340"/>
      <c r="F117" s="1340"/>
      <c r="G117" s="1340"/>
      <c r="H117" s="1340"/>
      <c r="I117" s="1340"/>
      <c r="J117" s="1340"/>
      <c r="K117" s="1340"/>
      <c r="L117" s="1340"/>
      <c r="M117" s="1340"/>
      <c r="N117" s="1340"/>
      <c r="O117" s="1340"/>
    </row>
    <row r="118" spans="1:15">
      <c r="A118" s="1338"/>
      <c r="B118" s="1342" t="s">
        <v>865</v>
      </c>
      <c r="C118" s="1340"/>
      <c r="D118" s="1340"/>
      <c r="E118" s="1340"/>
      <c r="F118" s="1340"/>
      <c r="G118" s="1340"/>
      <c r="H118" s="1340"/>
      <c r="I118" s="1340"/>
      <c r="J118" s="1340"/>
      <c r="K118" s="1340"/>
      <c r="L118" s="1340"/>
      <c r="M118" s="1340"/>
      <c r="N118" s="1340"/>
      <c r="O118" s="1340"/>
    </row>
    <row r="119" spans="1:15">
      <c r="A119" s="1338"/>
      <c r="B119" s="1342" t="s">
        <v>864</v>
      </c>
      <c r="C119" s="1340"/>
      <c r="D119" s="1340"/>
      <c r="E119" s="1340"/>
      <c r="F119" s="1340"/>
      <c r="G119" s="1340"/>
      <c r="H119" s="1340"/>
      <c r="I119" s="1340"/>
      <c r="J119" s="1340"/>
      <c r="K119" s="1340"/>
      <c r="L119" s="1340"/>
      <c r="M119" s="1340"/>
      <c r="N119" s="1340"/>
      <c r="O119" s="1340"/>
    </row>
    <row r="120" spans="1:15">
      <c r="A120" s="1338"/>
      <c r="B120" s="1342" t="s">
        <v>863</v>
      </c>
      <c r="C120" s="1340"/>
      <c r="D120" s="1340"/>
      <c r="E120" s="1340"/>
      <c r="F120" s="1340"/>
      <c r="G120" s="1340"/>
      <c r="H120" s="1340"/>
      <c r="I120" s="1340"/>
      <c r="J120" s="1340"/>
      <c r="K120" s="1340"/>
      <c r="L120" s="1340"/>
      <c r="M120" s="1340"/>
      <c r="N120" s="1340"/>
      <c r="O120" s="1340"/>
    </row>
    <row r="121" spans="1:15" ht="25.5">
      <c r="A121" s="1338" t="s">
        <v>10</v>
      </c>
      <c r="B121" s="1342" t="s">
        <v>862</v>
      </c>
      <c r="C121" s="1340"/>
      <c r="D121" s="1340"/>
      <c r="E121" s="1340"/>
      <c r="F121" s="1340"/>
      <c r="G121" s="1340"/>
      <c r="H121" s="1340"/>
      <c r="I121" s="1340"/>
      <c r="J121" s="1340"/>
      <c r="K121" s="1340"/>
      <c r="L121" s="1340"/>
      <c r="M121" s="1340"/>
      <c r="N121" s="1340"/>
      <c r="O121" s="1340"/>
    </row>
    <row r="122" spans="1:15" ht="25.5">
      <c r="A122" s="1338"/>
      <c r="B122" s="1342" t="s">
        <v>861</v>
      </c>
      <c r="C122" s="1340"/>
      <c r="D122" s="1340"/>
      <c r="E122" s="1340"/>
      <c r="F122" s="1340"/>
      <c r="G122" s="1340"/>
      <c r="H122" s="1340"/>
      <c r="I122" s="1340"/>
      <c r="J122" s="1340"/>
      <c r="K122" s="1340"/>
      <c r="L122" s="1340"/>
      <c r="M122" s="1340"/>
      <c r="N122" s="1340"/>
      <c r="O122" s="1340"/>
    </row>
    <row r="123" spans="1:15">
      <c r="A123" s="1338"/>
      <c r="B123" s="1342" t="s">
        <v>860</v>
      </c>
      <c r="C123" s="1340"/>
      <c r="D123" s="1340"/>
      <c r="E123" s="1340"/>
      <c r="F123" s="1340"/>
      <c r="G123" s="1340"/>
      <c r="H123" s="1340"/>
      <c r="I123" s="1340"/>
      <c r="J123" s="1340"/>
      <c r="K123" s="1340"/>
      <c r="L123" s="1340"/>
      <c r="M123" s="1340"/>
      <c r="N123" s="1340"/>
      <c r="O123" s="1340"/>
    </row>
    <row r="124" spans="1:15">
      <c r="A124" s="1338"/>
      <c r="B124" s="1342" t="s">
        <v>859</v>
      </c>
      <c r="C124" s="1340"/>
      <c r="D124" s="1340"/>
      <c r="E124" s="1340"/>
      <c r="F124" s="1340"/>
      <c r="G124" s="1340"/>
      <c r="H124" s="1340"/>
      <c r="I124" s="1340"/>
      <c r="J124" s="1340"/>
      <c r="K124" s="1340"/>
      <c r="L124" s="1340"/>
      <c r="M124" s="1340"/>
      <c r="N124" s="1340"/>
      <c r="O124" s="1340"/>
    </row>
    <row r="125" spans="1:15" ht="25.5">
      <c r="A125" s="1338" t="s">
        <v>11</v>
      </c>
      <c r="B125" s="1342" t="s">
        <v>858</v>
      </c>
      <c r="C125" s="1340"/>
      <c r="D125" s="1340"/>
      <c r="E125" s="1340"/>
      <c r="F125" s="1340"/>
      <c r="G125" s="1340"/>
      <c r="H125" s="1340"/>
      <c r="I125" s="1340"/>
      <c r="J125" s="1340"/>
      <c r="K125" s="1340"/>
      <c r="L125" s="1340"/>
      <c r="M125" s="1340"/>
      <c r="N125" s="1340"/>
      <c r="O125" s="1340"/>
    </row>
    <row r="126" spans="1:15" ht="25.5">
      <c r="A126" s="1338" t="s">
        <v>84</v>
      </c>
      <c r="B126" s="1342" t="s">
        <v>857</v>
      </c>
      <c r="C126" s="1340"/>
      <c r="D126" s="1340"/>
      <c r="E126" s="1340"/>
      <c r="F126" s="1340"/>
      <c r="G126" s="1340"/>
      <c r="H126" s="1340"/>
      <c r="I126" s="1340"/>
      <c r="J126" s="1340"/>
      <c r="K126" s="1340"/>
      <c r="L126" s="1340"/>
      <c r="M126" s="1340"/>
      <c r="N126" s="1340"/>
      <c r="O126" s="1340"/>
    </row>
    <row r="127" spans="1:15" ht="25.5">
      <c r="A127" s="1338" t="s">
        <v>12</v>
      </c>
      <c r="B127" s="1342" t="s">
        <v>856</v>
      </c>
      <c r="C127" s="1340"/>
      <c r="D127" s="1340"/>
      <c r="E127" s="1340"/>
      <c r="F127" s="1340"/>
      <c r="G127" s="1340"/>
      <c r="H127" s="1340"/>
      <c r="I127" s="1340"/>
      <c r="J127" s="1340"/>
      <c r="K127" s="1340"/>
      <c r="L127" s="1340"/>
      <c r="M127" s="1340"/>
      <c r="N127" s="1340"/>
      <c r="O127" s="1340"/>
    </row>
    <row r="128" spans="1:15" ht="25.5">
      <c r="A128" s="1338" t="s">
        <v>13</v>
      </c>
      <c r="B128" s="1342" t="s">
        <v>111</v>
      </c>
      <c r="C128" s="1340"/>
      <c r="D128" s="1340"/>
      <c r="E128" s="1340"/>
      <c r="F128" s="1340"/>
      <c r="G128" s="1340"/>
      <c r="H128" s="1340"/>
      <c r="I128" s="1340"/>
      <c r="J128" s="1340"/>
      <c r="K128" s="1340"/>
      <c r="L128" s="1340"/>
      <c r="M128" s="1340"/>
      <c r="N128" s="1340"/>
      <c r="O128" s="1340"/>
    </row>
    <row r="129" spans="1:15" ht="76.5">
      <c r="A129" s="1338" t="s">
        <v>14</v>
      </c>
      <c r="B129" s="1342" t="s">
        <v>855</v>
      </c>
      <c r="C129" s="1340"/>
      <c r="D129" s="1340"/>
      <c r="E129" s="1340"/>
      <c r="F129" s="1340"/>
      <c r="G129" s="1340"/>
      <c r="H129" s="1340"/>
      <c r="I129" s="1340"/>
      <c r="J129" s="1340"/>
      <c r="K129" s="1340"/>
      <c r="L129" s="1340"/>
      <c r="M129" s="1340"/>
      <c r="N129" s="1340"/>
      <c r="O129" s="1340"/>
    </row>
    <row r="130" spans="1:15" ht="25.5">
      <c r="A130" s="1338" t="s">
        <v>15</v>
      </c>
      <c r="B130" s="1342" t="s">
        <v>854</v>
      </c>
      <c r="C130" s="1340"/>
      <c r="D130" s="1340"/>
      <c r="E130" s="1340"/>
      <c r="F130" s="1340"/>
      <c r="G130" s="1340"/>
      <c r="H130" s="1340"/>
      <c r="I130" s="1340"/>
      <c r="J130" s="1340"/>
      <c r="K130" s="1340"/>
      <c r="L130" s="1340"/>
      <c r="M130" s="1340"/>
      <c r="N130" s="1340"/>
      <c r="O130" s="1340"/>
    </row>
    <row r="131" spans="1:15">
      <c r="A131" s="1338" t="s">
        <v>16</v>
      </c>
      <c r="B131" s="1342" t="s">
        <v>853</v>
      </c>
      <c r="C131" s="1340"/>
      <c r="D131" s="1340"/>
      <c r="E131" s="1340"/>
      <c r="F131" s="1340"/>
      <c r="G131" s="1340"/>
      <c r="H131" s="1340"/>
      <c r="I131" s="1340"/>
      <c r="J131" s="1340"/>
      <c r="K131" s="1340"/>
      <c r="L131" s="1340"/>
      <c r="M131" s="1340"/>
      <c r="N131" s="1340"/>
      <c r="O131" s="1340"/>
    </row>
    <row r="132" spans="1:15">
      <c r="A132" s="1338" t="s">
        <v>83</v>
      </c>
      <c r="B132" s="1342" t="s">
        <v>852</v>
      </c>
      <c r="C132" s="1340"/>
      <c r="D132" s="1340"/>
      <c r="E132" s="1340"/>
      <c r="F132" s="1340"/>
      <c r="G132" s="1340"/>
      <c r="H132" s="1340"/>
      <c r="I132" s="1340"/>
      <c r="J132" s="1340"/>
      <c r="K132" s="1340"/>
      <c r="L132" s="1340"/>
      <c r="M132" s="1340"/>
      <c r="N132" s="1340"/>
      <c r="O132" s="1340"/>
    </row>
    <row r="133" spans="1:15" ht="25.5">
      <c r="A133" s="1338" t="s">
        <v>82</v>
      </c>
      <c r="B133" s="1342" t="s">
        <v>851</v>
      </c>
      <c r="C133" s="1340"/>
      <c r="D133" s="1340"/>
      <c r="E133" s="1340"/>
      <c r="F133" s="1340"/>
      <c r="G133" s="1340"/>
      <c r="H133" s="1340"/>
      <c r="I133" s="1340"/>
      <c r="J133" s="1340"/>
      <c r="K133" s="1340"/>
      <c r="L133" s="1340"/>
      <c r="M133" s="1340"/>
      <c r="N133" s="1340"/>
      <c r="O133" s="1340"/>
    </row>
    <row r="134" spans="1:15" ht="26.25">
      <c r="A134" s="1338" t="s">
        <v>17</v>
      </c>
      <c r="B134" s="1360" t="s">
        <v>850</v>
      </c>
      <c r="C134" s="1340"/>
      <c r="D134" s="1340"/>
      <c r="E134" s="1340"/>
      <c r="F134" s="1340"/>
      <c r="G134" s="1340"/>
      <c r="H134" s="1340"/>
      <c r="I134" s="1340"/>
      <c r="J134" s="1340"/>
      <c r="K134" s="1340"/>
      <c r="L134" s="1340"/>
      <c r="M134" s="1340"/>
      <c r="N134" s="1340"/>
      <c r="O134" s="1340"/>
    </row>
    <row r="135" spans="1:15">
      <c r="A135" s="1338" t="s">
        <v>18</v>
      </c>
      <c r="B135" s="1342" t="s">
        <v>849</v>
      </c>
      <c r="C135" s="1340"/>
      <c r="D135" s="1340"/>
      <c r="E135" s="1340"/>
      <c r="F135" s="1340"/>
      <c r="G135" s="1340"/>
      <c r="H135" s="1340"/>
      <c r="I135" s="1340"/>
      <c r="J135" s="1340"/>
      <c r="K135" s="1340"/>
      <c r="L135" s="1340"/>
      <c r="M135" s="1340"/>
      <c r="N135" s="1340"/>
      <c r="O135" s="1340"/>
    </row>
    <row r="136" spans="1:15">
      <c r="A136" s="1361"/>
      <c r="B136" s="1342"/>
      <c r="C136" s="1340"/>
      <c r="D136" s="1340"/>
      <c r="E136" s="1340"/>
      <c r="F136" s="1340"/>
      <c r="G136" s="1340"/>
      <c r="H136" s="1340"/>
      <c r="I136" s="1340"/>
      <c r="J136" s="1340"/>
      <c r="K136" s="1340"/>
      <c r="L136" s="1340"/>
      <c r="M136" s="1340"/>
      <c r="N136" s="1340"/>
      <c r="O136" s="1340"/>
    </row>
    <row r="137" spans="1:15">
      <c r="A137" s="1361"/>
      <c r="B137" s="1358" t="s">
        <v>848</v>
      </c>
      <c r="C137" s="1340"/>
      <c r="D137" s="1340"/>
      <c r="E137" s="1340"/>
      <c r="F137" s="1340"/>
      <c r="G137" s="1340"/>
      <c r="H137" s="1340"/>
      <c r="I137" s="1340"/>
      <c r="J137" s="1340"/>
      <c r="K137" s="1340"/>
      <c r="L137" s="1340"/>
      <c r="M137" s="1340"/>
      <c r="N137" s="1340"/>
      <c r="O137" s="1340"/>
    </row>
    <row r="138" spans="1:15">
      <c r="A138" s="1361"/>
      <c r="B138" s="1342" t="s">
        <v>2400</v>
      </c>
      <c r="C138" s="1340"/>
      <c r="D138" s="1340"/>
      <c r="E138" s="1340"/>
      <c r="F138" s="1340"/>
      <c r="G138" s="1340"/>
      <c r="H138" s="1340"/>
      <c r="I138" s="1340"/>
      <c r="J138" s="1340"/>
      <c r="K138" s="1340"/>
      <c r="L138" s="1340"/>
      <c r="M138" s="1340"/>
      <c r="N138" s="1340"/>
      <c r="O138" s="1340"/>
    </row>
    <row r="139" spans="1:15">
      <c r="A139" s="1361"/>
      <c r="B139" s="1342" t="s">
        <v>847</v>
      </c>
      <c r="C139" s="1340"/>
      <c r="D139" s="1340"/>
      <c r="E139" s="1340"/>
      <c r="F139" s="1340"/>
      <c r="G139" s="1340"/>
      <c r="H139" s="1340"/>
      <c r="I139" s="1340"/>
      <c r="J139" s="1340"/>
      <c r="K139" s="1340"/>
      <c r="L139" s="1340"/>
      <c r="M139" s="1340"/>
      <c r="N139" s="1340"/>
      <c r="O139" s="1340"/>
    </row>
    <row r="140" spans="1:15">
      <c r="A140" s="1361"/>
      <c r="B140" s="1342" t="s">
        <v>846</v>
      </c>
      <c r="C140" s="1340"/>
      <c r="D140" s="1340"/>
      <c r="E140" s="1340"/>
      <c r="F140" s="1340"/>
      <c r="G140" s="1340"/>
      <c r="H140" s="1340"/>
      <c r="I140" s="1340"/>
      <c r="J140" s="1340"/>
      <c r="K140" s="1340"/>
      <c r="L140" s="1340"/>
      <c r="M140" s="1340"/>
      <c r="N140" s="1340"/>
      <c r="O140" s="1340"/>
    </row>
    <row r="141" spans="1:15">
      <c r="A141" s="1361"/>
      <c r="B141" s="1342" t="s">
        <v>214</v>
      </c>
      <c r="C141" s="1340"/>
      <c r="D141" s="1340"/>
      <c r="E141" s="1340"/>
      <c r="F141" s="1340"/>
      <c r="G141" s="1340"/>
      <c r="H141" s="1340"/>
      <c r="I141" s="1340"/>
      <c r="J141" s="1340"/>
      <c r="K141" s="1340"/>
      <c r="L141" s="1340"/>
      <c r="M141" s="1340"/>
      <c r="N141" s="1340"/>
      <c r="O141" s="1340"/>
    </row>
    <row r="142" spans="1:15">
      <c r="A142" s="1361"/>
      <c r="B142" s="1342" t="s">
        <v>711</v>
      </c>
      <c r="C142" s="1340"/>
      <c r="D142" s="1340"/>
      <c r="E142" s="1340"/>
      <c r="F142" s="1340"/>
      <c r="G142" s="1340"/>
      <c r="H142" s="1340"/>
      <c r="I142" s="1340"/>
      <c r="J142" s="1340"/>
      <c r="K142" s="1340"/>
      <c r="L142" s="1340"/>
      <c r="M142" s="1340"/>
      <c r="N142" s="1340"/>
      <c r="O142" s="1340"/>
    </row>
    <row r="143" spans="1:15">
      <c r="A143" s="1361"/>
      <c r="B143" s="1342" t="s">
        <v>710</v>
      </c>
      <c r="C143" s="1340"/>
      <c r="D143" s="1340"/>
      <c r="E143" s="1340"/>
      <c r="F143" s="1340"/>
      <c r="G143" s="1340"/>
      <c r="H143" s="1340"/>
      <c r="I143" s="1340"/>
      <c r="J143" s="1340"/>
      <c r="K143" s="1340"/>
      <c r="L143" s="1340"/>
      <c r="M143" s="1340"/>
      <c r="N143" s="1340"/>
      <c r="O143" s="1340"/>
    </row>
    <row r="144" spans="1:15">
      <c r="A144" s="1361"/>
      <c r="B144" s="1342" t="s">
        <v>845</v>
      </c>
      <c r="C144" s="1340"/>
      <c r="D144" s="1340"/>
      <c r="E144" s="1340"/>
      <c r="F144" s="1340"/>
      <c r="G144" s="1340"/>
      <c r="H144" s="1340"/>
      <c r="I144" s="1340"/>
      <c r="J144" s="1340"/>
      <c r="K144" s="1340"/>
      <c r="L144" s="1340"/>
      <c r="M144" s="1340"/>
      <c r="N144" s="1340"/>
      <c r="O144" s="1340"/>
    </row>
    <row r="145" spans="1:15">
      <c r="A145" s="1361"/>
      <c r="B145" s="1342" t="s">
        <v>844</v>
      </c>
      <c r="C145" s="1340"/>
      <c r="D145" s="1340"/>
      <c r="E145" s="1340"/>
      <c r="F145" s="1340"/>
      <c r="G145" s="1340"/>
      <c r="H145" s="1340"/>
      <c r="I145" s="1340"/>
      <c r="J145" s="1340"/>
      <c r="K145" s="1340"/>
      <c r="L145" s="1340"/>
      <c r="M145" s="1340"/>
      <c r="N145" s="1340"/>
      <c r="O145" s="1340"/>
    </row>
    <row r="146" spans="1:15">
      <c r="A146" s="1361"/>
      <c r="B146" s="1342" t="s">
        <v>843</v>
      </c>
      <c r="C146" s="1340"/>
      <c r="D146" s="1340"/>
      <c r="E146" s="1340"/>
      <c r="F146" s="1340"/>
      <c r="G146" s="1340"/>
      <c r="H146" s="1340"/>
      <c r="I146" s="1340"/>
      <c r="J146" s="1340"/>
      <c r="K146" s="1340"/>
      <c r="L146" s="1340"/>
      <c r="M146" s="1340"/>
      <c r="N146" s="1340"/>
      <c r="O146" s="1340"/>
    </row>
    <row r="147" spans="1:15">
      <c r="A147" s="1361"/>
      <c r="B147" s="1342" t="s">
        <v>842</v>
      </c>
      <c r="C147" s="1340"/>
      <c r="D147" s="1340"/>
      <c r="E147" s="1340"/>
      <c r="F147" s="1340"/>
      <c r="G147" s="1340"/>
      <c r="H147" s="1340"/>
      <c r="I147" s="1340"/>
      <c r="J147" s="1340"/>
      <c r="K147" s="1340"/>
      <c r="L147" s="1340"/>
      <c r="M147" s="1340"/>
      <c r="N147" s="1340"/>
      <c r="O147" s="1340"/>
    </row>
    <row r="148" spans="1:15">
      <c r="A148" s="1361"/>
      <c r="B148" s="1342" t="s">
        <v>841</v>
      </c>
      <c r="C148" s="1340"/>
      <c r="D148" s="1340"/>
      <c r="E148" s="1340"/>
      <c r="F148" s="1340"/>
      <c r="G148" s="1340"/>
      <c r="H148" s="1340"/>
      <c r="I148" s="1340"/>
      <c r="J148" s="1340"/>
      <c r="K148" s="1340"/>
      <c r="L148" s="1340"/>
      <c r="M148" s="1340"/>
      <c r="N148" s="1340"/>
      <c r="O148" s="1340"/>
    </row>
    <row r="149" spans="1:15">
      <c r="A149" s="1361"/>
      <c r="B149" s="1342" t="s">
        <v>840</v>
      </c>
      <c r="C149" s="1340"/>
      <c r="D149" s="1340"/>
      <c r="E149" s="1340"/>
      <c r="F149" s="1340"/>
      <c r="G149" s="1340"/>
      <c r="H149" s="1340"/>
      <c r="I149" s="1340"/>
      <c r="J149" s="1340"/>
      <c r="K149" s="1340"/>
      <c r="L149" s="1340"/>
      <c r="M149" s="1340"/>
      <c r="N149" s="1340"/>
      <c r="O149" s="1340"/>
    </row>
    <row r="150" spans="1:15">
      <c r="A150" s="1361"/>
      <c r="B150" s="1342" t="s">
        <v>839</v>
      </c>
      <c r="C150" s="1340"/>
      <c r="D150" s="1340"/>
      <c r="E150" s="1340"/>
      <c r="F150" s="1340"/>
      <c r="G150" s="1340"/>
      <c r="H150" s="1340"/>
      <c r="I150" s="1340"/>
      <c r="J150" s="1340"/>
      <c r="K150" s="1340"/>
      <c r="L150" s="1340"/>
      <c r="M150" s="1340"/>
      <c r="N150" s="1340"/>
      <c r="O150" s="1340"/>
    </row>
    <row r="151" spans="1:15">
      <c r="A151" s="1361"/>
      <c r="B151" s="1342" t="s">
        <v>838</v>
      </c>
      <c r="C151" s="1340"/>
      <c r="D151" s="1340"/>
      <c r="E151" s="1340"/>
      <c r="F151" s="1340"/>
      <c r="G151" s="1340"/>
      <c r="H151" s="1340"/>
      <c r="I151" s="1340"/>
      <c r="J151" s="1340"/>
      <c r="K151" s="1340"/>
      <c r="L151" s="1340"/>
      <c r="M151" s="1340"/>
      <c r="N151" s="1340"/>
      <c r="O151" s="1340"/>
    </row>
    <row r="152" spans="1:15">
      <c r="A152" s="1361"/>
      <c r="B152" s="1342" t="s">
        <v>837</v>
      </c>
      <c r="C152" s="1340"/>
      <c r="D152" s="1340"/>
      <c r="E152" s="1340"/>
      <c r="F152" s="1340"/>
      <c r="G152" s="1340"/>
      <c r="H152" s="1340"/>
      <c r="I152" s="1340"/>
      <c r="J152" s="1340"/>
      <c r="K152" s="1340"/>
      <c r="L152" s="1340"/>
      <c r="M152" s="1340"/>
      <c r="N152" s="1340"/>
      <c r="O152" s="1340"/>
    </row>
    <row r="153" spans="1:15">
      <c r="A153" s="1361"/>
      <c r="B153" s="1342"/>
      <c r="C153" s="1340"/>
      <c r="D153" s="1340"/>
      <c r="E153" s="1340"/>
      <c r="F153" s="1340"/>
      <c r="G153" s="1340"/>
      <c r="H153" s="1340"/>
      <c r="I153" s="1340"/>
      <c r="J153" s="1340"/>
      <c r="K153" s="1340"/>
      <c r="L153" s="1340"/>
      <c r="M153" s="1340"/>
      <c r="N153" s="1340"/>
      <c r="O153" s="1340"/>
    </row>
    <row r="154" spans="1:15">
      <c r="A154" s="1361"/>
      <c r="B154" s="1342" t="s">
        <v>836</v>
      </c>
      <c r="C154" s="1340"/>
      <c r="D154" s="1340"/>
      <c r="E154" s="1340"/>
      <c r="F154" s="1340"/>
      <c r="G154" s="1340"/>
      <c r="H154" s="1340"/>
      <c r="I154" s="1340"/>
      <c r="J154" s="1340"/>
      <c r="K154" s="1340"/>
      <c r="L154" s="1340"/>
      <c r="M154" s="1340"/>
      <c r="N154" s="1340"/>
      <c r="O154" s="1340"/>
    </row>
    <row r="155" spans="1:15">
      <c r="A155" s="1361"/>
      <c r="B155" s="1342" t="s">
        <v>835</v>
      </c>
      <c r="C155" s="1340"/>
      <c r="D155" s="1340"/>
      <c r="E155" s="1340"/>
      <c r="F155" s="1340"/>
      <c r="G155" s="1340"/>
      <c r="H155" s="1340"/>
      <c r="I155" s="1340"/>
      <c r="J155" s="1340"/>
      <c r="K155" s="1340"/>
      <c r="L155" s="1340"/>
      <c r="M155" s="1340"/>
      <c r="N155" s="1340"/>
      <c r="O155" s="1340"/>
    </row>
    <row r="156" spans="1:15">
      <c r="A156" s="1361"/>
      <c r="B156" s="1342"/>
      <c r="C156" s="1340"/>
      <c r="D156" s="1340"/>
      <c r="E156" s="1340"/>
      <c r="F156" s="1340"/>
      <c r="G156" s="1340"/>
      <c r="H156" s="1340"/>
      <c r="I156" s="1340"/>
      <c r="J156" s="1340"/>
      <c r="K156" s="1340"/>
      <c r="L156" s="1340"/>
      <c r="M156" s="1340"/>
      <c r="N156" s="1340"/>
      <c r="O156" s="1340"/>
    </row>
    <row r="157" spans="1:15">
      <c r="A157" s="1361"/>
      <c r="B157" s="1342" t="s">
        <v>834</v>
      </c>
      <c r="C157" s="1340"/>
      <c r="D157" s="1340"/>
      <c r="E157" s="1340"/>
      <c r="F157" s="1340"/>
      <c r="G157" s="1340"/>
      <c r="H157" s="1340"/>
      <c r="I157" s="1340"/>
      <c r="J157" s="1340"/>
      <c r="K157" s="1340"/>
      <c r="L157" s="1340"/>
      <c r="M157" s="1340"/>
      <c r="N157" s="1340"/>
      <c r="O157" s="1340"/>
    </row>
    <row r="158" spans="1:15">
      <c r="A158" s="1361"/>
      <c r="B158" s="1342" t="s">
        <v>654</v>
      </c>
      <c r="C158" s="1340"/>
      <c r="D158" s="1340"/>
      <c r="E158" s="1340"/>
      <c r="F158" s="1340"/>
      <c r="G158" s="1340"/>
      <c r="H158" s="1340"/>
      <c r="I158" s="1340"/>
      <c r="J158" s="1340"/>
      <c r="K158" s="1340"/>
      <c r="L158" s="1340"/>
      <c r="M158" s="1340"/>
      <c r="N158" s="1340"/>
      <c r="O158" s="1340"/>
    </row>
    <row r="159" spans="1:15">
      <c r="A159" s="1361"/>
      <c r="B159" s="1342" t="s">
        <v>833</v>
      </c>
      <c r="C159" s="1340"/>
      <c r="D159" s="1340"/>
      <c r="E159" s="1340"/>
      <c r="F159" s="1340"/>
      <c r="G159" s="1340"/>
      <c r="H159" s="1340"/>
      <c r="I159" s="1340"/>
      <c r="J159" s="1340"/>
      <c r="K159" s="1340"/>
      <c r="L159" s="1340"/>
      <c r="M159" s="1340"/>
      <c r="N159" s="1340"/>
      <c r="O159" s="1340"/>
    </row>
    <row r="160" spans="1:15">
      <c r="A160" s="1361"/>
      <c r="B160" s="1342" t="s">
        <v>832</v>
      </c>
      <c r="C160" s="1340"/>
      <c r="D160" s="1340"/>
      <c r="E160" s="1340"/>
      <c r="F160" s="1340"/>
      <c r="G160" s="1340"/>
      <c r="H160" s="1340"/>
      <c r="I160" s="1340"/>
      <c r="J160" s="1340"/>
      <c r="K160" s="1340"/>
      <c r="L160" s="1340"/>
      <c r="M160" s="1340"/>
      <c r="N160" s="1340"/>
      <c r="O160" s="1340"/>
    </row>
    <row r="161" spans="1:15" ht="25.5">
      <c r="A161" s="1361"/>
      <c r="B161" s="1342" t="s">
        <v>831</v>
      </c>
      <c r="C161" s="1340"/>
      <c r="D161" s="1340"/>
      <c r="E161" s="1340"/>
      <c r="F161" s="1340"/>
      <c r="G161" s="1340"/>
      <c r="H161" s="1340"/>
      <c r="I161" s="1340"/>
      <c r="J161" s="1340"/>
      <c r="K161" s="1340"/>
      <c r="L161" s="1340"/>
      <c r="M161" s="1340"/>
      <c r="N161" s="1340"/>
      <c r="O161" s="1340"/>
    </row>
    <row r="162" spans="1:15">
      <c r="A162" s="1361"/>
      <c r="B162" s="1342" t="s">
        <v>654</v>
      </c>
      <c r="C162" s="1340"/>
      <c r="D162" s="1340"/>
      <c r="E162" s="1340"/>
      <c r="F162" s="1340"/>
      <c r="G162" s="1340"/>
      <c r="H162" s="1340"/>
      <c r="I162" s="1340"/>
      <c r="J162" s="1340"/>
      <c r="K162" s="1340"/>
      <c r="L162" s="1340"/>
      <c r="M162" s="1340"/>
      <c r="N162" s="1340"/>
      <c r="O162" s="1340"/>
    </row>
    <row r="163" spans="1:15">
      <c r="A163" s="1361"/>
      <c r="B163" s="1342" t="s">
        <v>830</v>
      </c>
      <c r="C163" s="1340"/>
      <c r="D163" s="1340"/>
      <c r="E163" s="1340"/>
      <c r="F163" s="1340"/>
      <c r="G163" s="1340"/>
      <c r="H163" s="1340"/>
      <c r="I163" s="1340"/>
      <c r="J163" s="1340"/>
      <c r="K163" s="1340"/>
      <c r="L163" s="1340"/>
      <c r="M163" s="1340"/>
      <c r="N163" s="1340"/>
      <c r="O163" s="1340"/>
    </row>
    <row r="164" spans="1:15">
      <c r="A164" s="1361"/>
      <c r="B164" s="1342" t="s">
        <v>829</v>
      </c>
      <c r="C164" s="1340"/>
      <c r="D164" s="1340"/>
      <c r="E164" s="1340"/>
      <c r="F164" s="1340"/>
      <c r="G164" s="1340"/>
      <c r="H164" s="1340"/>
      <c r="I164" s="1340"/>
      <c r="J164" s="1340"/>
      <c r="K164" s="1340"/>
      <c r="L164" s="1340"/>
      <c r="M164" s="1340"/>
      <c r="N164" s="1340"/>
      <c r="O164" s="1340"/>
    </row>
    <row r="165" spans="1:15">
      <c r="A165" s="1361"/>
      <c r="B165" s="1342" t="s">
        <v>650</v>
      </c>
      <c r="C165" s="1340"/>
      <c r="D165" s="1340"/>
      <c r="E165" s="1340"/>
      <c r="F165" s="1340"/>
      <c r="G165" s="1340"/>
      <c r="H165" s="1340"/>
      <c r="I165" s="1340"/>
      <c r="J165" s="1340"/>
      <c r="K165" s="1340"/>
      <c r="L165" s="1340"/>
      <c r="M165" s="1340"/>
      <c r="N165" s="1340"/>
      <c r="O165" s="1340"/>
    </row>
    <row r="166" spans="1:15">
      <c r="A166" s="1361"/>
      <c r="B166" s="1342" t="s">
        <v>828</v>
      </c>
      <c r="C166" s="1340"/>
      <c r="D166" s="1340"/>
      <c r="E166" s="1340"/>
      <c r="F166" s="1340"/>
      <c r="G166" s="1340"/>
      <c r="H166" s="1340"/>
      <c r="I166" s="1340"/>
      <c r="J166" s="1340"/>
      <c r="K166" s="1340"/>
      <c r="L166" s="1340"/>
      <c r="M166" s="1340"/>
      <c r="N166" s="1340"/>
      <c r="O166" s="1340"/>
    </row>
    <row r="167" spans="1:15">
      <c r="A167" s="1361"/>
      <c r="B167" s="1342"/>
      <c r="C167" s="1340"/>
      <c r="D167" s="1340"/>
      <c r="E167" s="1340"/>
      <c r="F167" s="1340"/>
      <c r="G167" s="1340"/>
      <c r="H167" s="1340"/>
      <c r="I167" s="1340"/>
      <c r="J167" s="1340"/>
      <c r="K167" s="1340"/>
      <c r="L167" s="1340"/>
      <c r="M167" s="1340"/>
      <c r="N167" s="1340"/>
      <c r="O167" s="1340"/>
    </row>
    <row r="168" spans="1:15" ht="25.5">
      <c r="A168" s="1361"/>
      <c r="B168" s="1342" t="s">
        <v>827</v>
      </c>
      <c r="C168" s="1340"/>
      <c r="D168" s="1340"/>
      <c r="E168" s="1340"/>
      <c r="F168" s="1340"/>
      <c r="G168" s="1340"/>
      <c r="H168" s="1340"/>
      <c r="I168" s="1340"/>
      <c r="J168" s="1340"/>
      <c r="K168" s="1340"/>
      <c r="L168" s="1340"/>
      <c r="M168" s="1340"/>
      <c r="N168" s="1340"/>
      <c r="O168" s="1340"/>
    </row>
    <row r="169" spans="1:15">
      <c r="A169" s="1361"/>
      <c r="B169" s="1342" t="s">
        <v>826</v>
      </c>
      <c r="C169" s="1340"/>
      <c r="D169" s="1340"/>
      <c r="E169" s="1340"/>
      <c r="F169" s="1340"/>
      <c r="G169" s="1340"/>
      <c r="H169" s="1340"/>
      <c r="I169" s="1340"/>
      <c r="J169" s="1340"/>
      <c r="K169" s="1340"/>
      <c r="L169" s="1340"/>
      <c r="M169" s="1340"/>
      <c r="N169" s="1340"/>
      <c r="O169" s="1340"/>
    </row>
    <row r="170" spans="1:15" ht="25.5">
      <c r="A170" s="1361"/>
      <c r="B170" s="1342" t="s">
        <v>825</v>
      </c>
      <c r="C170" s="1340"/>
      <c r="D170" s="1340"/>
      <c r="E170" s="1340"/>
      <c r="F170" s="1340"/>
      <c r="G170" s="1340"/>
      <c r="H170" s="1340"/>
      <c r="I170" s="1340"/>
      <c r="J170" s="1340"/>
      <c r="K170" s="1340"/>
      <c r="L170" s="1340"/>
      <c r="M170" s="1340"/>
      <c r="N170" s="1340"/>
      <c r="O170" s="1340"/>
    </row>
    <row r="171" spans="1:15">
      <c r="A171" s="1361"/>
      <c r="B171" s="1342" t="s">
        <v>824</v>
      </c>
      <c r="C171" s="1340"/>
      <c r="D171" s="1340"/>
      <c r="E171" s="1340"/>
      <c r="F171" s="1340"/>
      <c r="G171" s="1340"/>
      <c r="H171" s="1340"/>
      <c r="I171" s="1340"/>
      <c r="J171" s="1340"/>
      <c r="K171" s="1340"/>
      <c r="L171" s="1340"/>
      <c r="M171" s="1340"/>
      <c r="N171" s="1340"/>
      <c r="O171" s="1340"/>
    </row>
    <row r="172" spans="1:15" ht="25.5">
      <c r="A172" s="1361"/>
      <c r="B172" s="1342" t="s">
        <v>823</v>
      </c>
      <c r="C172" s="1340"/>
      <c r="D172" s="1340"/>
      <c r="E172" s="1340"/>
      <c r="F172" s="1340"/>
      <c r="G172" s="1340"/>
      <c r="H172" s="1340"/>
      <c r="I172" s="1340"/>
      <c r="J172" s="1340"/>
      <c r="K172" s="1340"/>
      <c r="L172" s="1340"/>
      <c r="M172" s="1340"/>
      <c r="N172" s="1340"/>
      <c r="O172" s="1340"/>
    </row>
    <row r="173" spans="1:15">
      <c r="A173" s="1361"/>
      <c r="B173" s="1342" t="s">
        <v>822</v>
      </c>
      <c r="C173" s="1340"/>
      <c r="D173" s="1340"/>
      <c r="E173" s="1340"/>
      <c r="F173" s="1340"/>
      <c r="G173" s="1340"/>
      <c r="H173" s="1340"/>
      <c r="I173" s="1340"/>
      <c r="J173" s="1340"/>
      <c r="K173" s="1340"/>
      <c r="L173" s="1340"/>
      <c r="M173" s="1340"/>
      <c r="N173" s="1340"/>
      <c r="O173" s="1340"/>
    </row>
    <row r="174" spans="1:15" ht="25.5">
      <c r="A174" s="1361"/>
      <c r="B174" s="1342" t="s">
        <v>821</v>
      </c>
      <c r="C174" s="1340"/>
      <c r="D174" s="1340"/>
      <c r="E174" s="1340"/>
      <c r="F174" s="1340"/>
      <c r="G174" s="1340"/>
      <c r="H174" s="1340"/>
      <c r="I174" s="1340"/>
      <c r="J174" s="1340"/>
      <c r="K174" s="1340"/>
      <c r="L174" s="1340"/>
      <c r="M174" s="1340"/>
      <c r="N174" s="1340"/>
      <c r="O174" s="1340"/>
    </row>
    <row r="175" spans="1:15">
      <c r="A175" s="1361"/>
      <c r="B175" s="1342" t="s">
        <v>820</v>
      </c>
      <c r="C175" s="1340"/>
      <c r="D175" s="1340"/>
      <c r="E175" s="1340"/>
      <c r="F175" s="1340"/>
      <c r="G175" s="1340"/>
      <c r="H175" s="1340"/>
      <c r="I175" s="1340"/>
      <c r="J175" s="1340"/>
      <c r="K175" s="1340"/>
      <c r="L175" s="1340"/>
      <c r="M175" s="1340"/>
      <c r="N175" s="1340"/>
      <c r="O175" s="1340"/>
    </row>
    <row r="176" spans="1:15" ht="25.5">
      <c r="A176" s="1361"/>
      <c r="B176" s="1342" t="s">
        <v>819</v>
      </c>
      <c r="C176" s="1340"/>
      <c r="D176" s="1340"/>
      <c r="E176" s="1340"/>
      <c r="F176" s="1340"/>
      <c r="G176" s="1340"/>
      <c r="H176" s="1340"/>
      <c r="I176" s="1340"/>
      <c r="J176" s="1340"/>
      <c r="K176" s="1340"/>
      <c r="L176" s="1340"/>
      <c r="M176" s="1340"/>
      <c r="N176" s="1340"/>
      <c r="O176" s="1340"/>
    </row>
    <row r="177" spans="1:15">
      <c r="A177" s="1361"/>
      <c r="B177" s="1342" t="s">
        <v>818</v>
      </c>
      <c r="C177" s="1340"/>
      <c r="D177" s="1340"/>
      <c r="E177" s="1340"/>
      <c r="F177" s="1340"/>
      <c r="G177" s="1340"/>
      <c r="H177" s="1340"/>
      <c r="I177" s="1340"/>
      <c r="J177" s="1340"/>
      <c r="K177" s="1340"/>
      <c r="L177" s="1340"/>
      <c r="M177" s="1340"/>
      <c r="N177" s="1340"/>
      <c r="O177" s="1340"/>
    </row>
    <row r="178" spans="1:15" ht="25.5">
      <c r="A178" s="1361"/>
      <c r="B178" s="1342" t="s">
        <v>817</v>
      </c>
      <c r="C178" s="1340"/>
      <c r="D178" s="1340"/>
      <c r="E178" s="1340"/>
      <c r="F178" s="1340"/>
      <c r="G178" s="1340"/>
      <c r="H178" s="1340"/>
      <c r="I178" s="1340"/>
      <c r="J178" s="1340"/>
      <c r="K178" s="1340"/>
      <c r="L178" s="1340"/>
      <c r="M178" s="1340"/>
      <c r="N178" s="1340"/>
      <c r="O178" s="1340"/>
    </row>
    <row r="179" spans="1:15">
      <c r="A179" s="1361"/>
      <c r="B179" s="1342" t="s">
        <v>816</v>
      </c>
      <c r="C179" s="1340"/>
      <c r="D179" s="1340"/>
      <c r="E179" s="1340"/>
      <c r="F179" s="1340"/>
      <c r="G179" s="1340"/>
      <c r="H179" s="1340"/>
      <c r="I179" s="1340"/>
      <c r="J179" s="1340"/>
      <c r="K179" s="1340"/>
      <c r="L179" s="1340"/>
      <c r="M179" s="1340"/>
      <c r="N179" s="1340"/>
      <c r="O179" s="1340"/>
    </row>
    <row r="180" spans="1:15">
      <c r="A180" s="1361"/>
      <c r="B180" s="1342" t="s">
        <v>815</v>
      </c>
      <c r="C180" s="1340"/>
      <c r="D180" s="1340"/>
      <c r="E180" s="1340"/>
      <c r="F180" s="1340"/>
      <c r="G180" s="1340"/>
      <c r="H180" s="1340"/>
      <c r="I180" s="1340"/>
      <c r="J180" s="1340"/>
      <c r="K180" s="1340"/>
      <c r="L180" s="1340"/>
      <c r="M180" s="1340"/>
      <c r="N180" s="1340"/>
      <c r="O180" s="1340"/>
    </row>
    <row r="181" spans="1:15">
      <c r="A181" s="1361"/>
      <c r="B181" s="1342" t="s">
        <v>814</v>
      </c>
      <c r="C181" s="1340"/>
      <c r="D181" s="1340"/>
      <c r="E181" s="1340"/>
      <c r="F181" s="1340"/>
      <c r="G181" s="1340"/>
      <c r="H181" s="1340"/>
      <c r="I181" s="1340"/>
      <c r="J181" s="1340"/>
      <c r="K181" s="1340"/>
      <c r="L181" s="1340"/>
      <c r="M181" s="1340"/>
      <c r="N181" s="1340"/>
      <c r="O181" s="1340"/>
    </row>
    <row r="182" spans="1:15">
      <c r="A182" s="1349"/>
      <c r="B182" s="1342"/>
      <c r="C182" s="1340"/>
      <c r="D182" s="1340"/>
      <c r="E182" s="1340"/>
      <c r="F182" s="1340"/>
      <c r="G182" s="1340"/>
      <c r="H182" s="1340"/>
      <c r="I182" s="1340"/>
      <c r="J182" s="1340"/>
      <c r="K182" s="1340"/>
      <c r="L182" s="1340"/>
      <c r="M182" s="1340"/>
      <c r="N182" s="1340"/>
      <c r="O182" s="1340"/>
    </row>
    <row r="183" spans="1:15">
      <c r="A183" s="1359" t="s">
        <v>127</v>
      </c>
      <c r="B183" s="1354" t="s">
        <v>813</v>
      </c>
      <c r="C183" s="1340"/>
      <c r="D183" s="1340"/>
      <c r="E183" s="1340"/>
      <c r="F183" s="1340"/>
      <c r="G183" s="1340"/>
      <c r="H183" s="1340"/>
      <c r="I183" s="1340"/>
      <c r="J183" s="1340"/>
      <c r="K183" s="1340"/>
      <c r="L183" s="1340"/>
      <c r="M183" s="1340"/>
      <c r="N183" s="1340"/>
      <c r="O183" s="1340"/>
    </row>
    <row r="184" spans="1:15" ht="25.5">
      <c r="A184" s="1338" t="s">
        <v>7</v>
      </c>
      <c r="B184" s="1342" t="s">
        <v>812</v>
      </c>
      <c r="C184" s="1340"/>
      <c r="D184" s="1340"/>
      <c r="E184" s="1340"/>
      <c r="F184" s="1340"/>
      <c r="G184" s="1340"/>
      <c r="H184" s="1340"/>
      <c r="I184" s="1340"/>
      <c r="J184" s="1340"/>
      <c r="K184" s="1340"/>
      <c r="L184" s="1340"/>
      <c r="M184" s="1340"/>
      <c r="N184" s="1340"/>
      <c r="O184" s="1340"/>
    </row>
    <row r="185" spans="1:15" ht="25.5">
      <c r="A185" s="1338" t="s">
        <v>8</v>
      </c>
      <c r="B185" s="1342" t="s">
        <v>811</v>
      </c>
      <c r="C185" s="1340"/>
      <c r="D185" s="1340"/>
      <c r="E185" s="1340"/>
      <c r="F185" s="1340"/>
      <c r="G185" s="1340"/>
      <c r="H185" s="1340"/>
      <c r="I185" s="1340"/>
      <c r="J185" s="1340"/>
      <c r="K185" s="1340"/>
      <c r="L185" s="1340"/>
      <c r="M185" s="1340"/>
      <c r="N185" s="1340"/>
      <c r="O185" s="1340"/>
    </row>
    <row r="186" spans="1:15" ht="51">
      <c r="A186" s="1338" t="s">
        <v>9</v>
      </c>
      <c r="B186" s="1342" t="s">
        <v>810</v>
      </c>
      <c r="C186" s="1340"/>
      <c r="D186" s="1340"/>
      <c r="E186" s="1340"/>
      <c r="F186" s="1340"/>
      <c r="G186" s="1340"/>
      <c r="H186" s="1340"/>
      <c r="I186" s="1340"/>
      <c r="J186" s="1340"/>
      <c r="K186" s="1340"/>
      <c r="L186" s="1340"/>
      <c r="M186" s="1340"/>
      <c r="N186" s="1340"/>
      <c r="O186" s="1340"/>
    </row>
    <row r="187" spans="1:15" ht="25.5">
      <c r="A187" s="1338" t="s">
        <v>10</v>
      </c>
      <c r="B187" s="1342" t="s">
        <v>809</v>
      </c>
      <c r="C187" s="1340"/>
      <c r="D187" s="1340"/>
      <c r="E187" s="1340"/>
      <c r="F187" s="1340"/>
      <c r="G187" s="1340"/>
      <c r="H187" s="1340"/>
      <c r="I187" s="1340"/>
      <c r="J187" s="1340"/>
      <c r="K187" s="1340"/>
      <c r="L187" s="1340"/>
      <c r="M187" s="1340"/>
      <c r="N187" s="1340"/>
      <c r="O187" s="1340"/>
    </row>
    <row r="188" spans="1:15">
      <c r="A188" s="1338"/>
      <c r="B188" s="1342" t="s">
        <v>808</v>
      </c>
      <c r="C188" s="1340"/>
      <c r="D188" s="1340"/>
      <c r="E188" s="1340"/>
      <c r="F188" s="1340"/>
      <c r="G188" s="1340"/>
      <c r="H188" s="1340"/>
      <c r="I188" s="1340"/>
      <c r="J188" s="1340"/>
      <c r="K188" s="1340"/>
      <c r="L188" s="1340"/>
      <c r="M188" s="1340"/>
      <c r="N188" s="1340"/>
      <c r="O188" s="1340"/>
    </row>
    <row r="189" spans="1:15">
      <c r="A189" s="1338"/>
      <c r="B189" s="1342" t="s">
        <v>807</v>
      </c>
      <c r="C189" s="1340"/>
      <c r="D189" s="1340"/>
      <c r="E189" s="1340"/>
      <c r="F189" s="1340"/>
      <c r="G189" s="1340"/>
      <c r="H189" s="1340"/>
      <c r="I189" s="1340"/>
      <c r="J189" s="1340"/>
      <c r="K189" s="1340"/>
      <c r="L189" s="1340"/>
      <c r="M189" s="1340"/>
      <c r="N189" s="1340"/>
      <c r="O189" s="1340"/>
    </row>
    <row r="190" spans="1:15">
      <c r="A190" s="1338"/>
      <c r="B190" s="1342" t="s">
        <v>806</v>
      </c>
      <c r="C190" s="1340"/>
      <c r="D190" s="1340"/>
      <c r="E190" s="1340"/>
      <c r="F190" s="1340"/>
      <c r="G190" s="1340"/>
      <c r="H190" s="1340"/>
      <c r="I190" s="1340"/>
      <c r="J190" s="1340"/>
      <c r="K190" s="1340"/>
      <c r="L190" s="1340"/>
      <c r="M190" s="1340"/>
      <c r="N190" s="1340"/>
      <c r="O190" s="1340"/>
    </row>
    <row r="191" spans="1:15">
      <c r="A191" s="1338"/>
      <c r="B191" s="1342" t="s">
        <v>805</v>
      </c>
      <c r="C191" s="1340"/>
      <c r="D191" s="1340"/>
      <c r="E191" s="1340"/>
      <c r="F191" s="1340"/>
      <c r="G191" s="1340"/>
      <c r="H191" s="1340"/>
      <c r="I191" s="1340"/>
      <c r="J191" s="1340"/>
      <c r="K191" s="1340"/>
      <c r="L191" s="1340"/>
      <c r="M191" s="1340"/>
      <c r="N191" s="1340"/>
      <c r="O191" s="1340"/>
    </row>
    <row r="192" spans="1:15">
      <c r="A192" s="1338"/>
      <c r="B192" s="1342" t="s">
        <v>804</v>
      </c>
      <c r="C192" s="1340"/>
      <c r="D192" s="1340"/>
      <c r="E192" s="1340"/>
      <c r="F192" s="1340"/>
      <c r="G192" s="1340"/>
      <c r="H192" s="1340"/>
      <c r="I192" s="1340"/>
      <c r="J192" s="1340"/>
      <c r="K192" s="1340"/>
      <c r="L192" s="1340"/>
      <c r="M192" s="1340"/>
      <c r="N192" s="1340"/>
      <c r="O192" s="1340"/>
    </row>
    <row r="193" spans="1:15">
      <c r="A193" s="1338"/>
      <c r="B193" s="1342" t="s">
        <v>803</v>
      </c>
      <c r="C193" s="1340"/>
      <c r="D193" s="1340"/>
      <c r="E193" s="1340"/>
      <c r="F193" s="1340"/>
      <c r="G193" s="1340"/>
      <c r="H193" s="1340"/>
      <c r="I193" s="1340"/>
      <c r="J193" s="1340"/>
      <c r="K193" s="1340"/>
      <c r="L193" s="1340"/>
      <c r="M193" s="1340"/>
      <c r="N193" s="1340"/>
      <c r="O193" s="1340"/>
    </row>
    <row r="194" spans="1:15" ht="38.25">
      <c r="A194" s="1338" t="s">
        <v>11</v>
      </c>
      <c r="B194" s="1342" t="s">
        <v>802</v>
      </c>
      <c r="C194" s="1340"/>
      <c r="D194" s="1340"/>
      <c r="E194" s="1340"/>
      <c r="F194" s="1340"/>
      <c r="G194" s="1340"/>
      <c r="H194" s="1340"/>
      <c r="I194" s="1340"/>
      <c r="J194" s="1340"/>
      <c r="K194" s="1340"/>
      <c r="L194" s="1340"/>
      <c r="M194" s="1340"/>
      <c r="N194" s="1340"/>
      <c r="O194" s="1340"/>
    </row>
    <row r="195" spans="1:15" ht="25.5">
      <c r="A195" s="1338" t="s">
        <v>84</v>
      </c>
      <c r="B195" s="1342" t="s">
        <v>801</v>
      </c>
      <c r="C195" s="1340"/>
      <c r="D195" s="1340"/>
      <c r="E195" s="1340"/>
      <c r="F195" s="1340"/>
      <c r="G195" s="1340"/>
      <c r="H195" s="1340"/>
      <c r="I195" s="1340"/>
      <c r="J195" s="1340"/>
      <c r="K195" s="1340"/>
      <c r="L195" s="1340"/>
      <c r="M195" s="1340"/>
      <c r="N195" s="1340"/>
      <c r="O195" s="1340"/>
    </row>
    <row r="196" spans="1:15" ht="25.5">
      <c r="A196" s="1338"/>
      <c r="B196" s="1342" t="s">
        <v>800</v>
      </c>
      <c r="C196" s="1340"/>
      <c r="D196" s="1340"/>
      <c r="E196" s="1340"/>
      <c r="F196" s="1340"/>
      <c r="G196" s="1340"/>
      <c r="H196" s="1340"/>
      <c r="I196" s="1340"/>
      <c r="J196" s="1340"/>
      <c r="K196" s="1340"/>
      <c r="L196" s="1340"/>
      <c r="M196" s="1340"/>
      <c r="N196" s="1340"/>
      <c r="O196" s="1340"/>
    </row>
    <row r="197" spans="1:15">
      <c r="A197" s="1338"/>
      <c r="B197" s="1342" t="s">
        <v>799</v>
      </c>
      <c r="C197" s="1340"/>
      <c r="D197" s="1340"/>
      <c r="E197" s="1340"/>
      <c r="F197" s="1340"/>
      <c r="G197" s="1340"/>
      <c r="H197" s="1340"/>
      <c r="I197" s="1340"/>
      <c r="J197" s="1340"/>
      <c r="K197" s="1340"/>
      <c r="L197" s="1340"/>
      <c r="M197" s="1340"/>
      <c r="N197" s="1340"/>
      <c r="O197" s="1340"/>
    </row>
    <row r="198" spans="1:15" ht="25.5">
      <c r="A198" s="1338"/>
      <c r="B198" s="1342" t="s">
        <v>798</v>
      </c>
      <c r="C198" s="1340"/>
      <c r="D198" s="1340"/>
      <c r="E198" s="1340"/>
      <c r="F198" s="1340"/>
      <c r="G198" s="1340"/>
      <c r="H198" s="1340"/>
      <c r="I198" s="1340"/>
      <c r="J198" s="1340"/>
      <c r="K198" s="1340"/>
      <c r="L198" s="1340"/>
      <c r="M198" s="1340"/>
      <c r="N198" s="1340"/>
      <c r="O198" s="1340"/>
    </row>
    <row r="199" spans="1:15">
      <c r="A199" s="1338" t="s">
        <v>12</v>
      </c>
      <c r="B199" s="1342" t="s">
        <v>339</v>
      </c>
      <c r="C199" s="1340"/>
      <c r="D199" s="1340"/>
      <c r="E199" s="1340"/>
      <c r="F199" s="1340"/>
      <c r="G199" s="1340"/>
      <c r="H199" s="1340"/>
      <c r="I199" s="1340"/>
      <c r="J199" s="1340"/>
      <c r="K199" s="1340"/>
      <c r="L199" s="1340"/>
      <c r="M199" s="1340"/>
      <c r="N199" s="1340"/>
      <c r="O199" s="1340"/>
    </row>
    <row r="200" spans="1:15" ht="63.75">
      <c r="A200" s="1338"/>
      <c r="B200" s="1342" t="s">
        <v>797</v>
      </c>
      <c r="C200" s="1340"/>
      <c r="D200" s="1340"/>
      <c r="E200" s="1340"/>
      <c r="F200" s="1340"/>
      <c r="G200" s="1340"/>
      <c r="H200" s="1340"/>
      <c r="I200" s="1340"/>
      <c r="J200" s="1340"/>
      <c r="K200" s="1340"/>
      <c r="L200" s="1340"/>
      <c r="M200" s="1340"/>
      <c r="N200" s="1340"/>
      <c r="O200" s="1340"/>
    </row>
    <row r="201" spans="1:15">
      <c r="A201" s="1362" t="s">
        <v>14</v>
      </c>
      <c r="B201" s="1336" t="s">
        <v>796</v>
      </c>
      <c r="C201" s="1340"/>
      <c r="D201" s="1340"/>
      <c r="E201" s="1340"/>
      <c r="F201" s="1340"/>
      <c r="G201" s="1340"/>
      <c r="H201" s="1340"/>
      <c r="I201" s="1340"/>
      <c r="J201" s="1340"/>
      <c r="K201" s="1340"/>
      <c r="L201" s="1340"/>
      <c r="M201" s="1340"/>
      <c r="N201" s="1340"/>
      <c r="O201" s="1340"/>
    </row>
    <row r="202" spans="1:15" ht="25.5">
      <c r="A202" s="1362"/>
      <c r="B202" s="1336" t="s">
        <v>795</v>
      </c>
      <c r="C202" s="1340"/>
      <c r="D202" s="1340"/>
      <c r="E202" s="1340"/>
      <c r="F202" s="1340"/>
      <c r="G202" s="1340"/>
      <c r="H202" s="1340"/>
      <c r="I202" s="1340"/>
      <c r="J202" s="1340"/>
      <c r="K202" s="1340"/>
      <c r="L202" s="1340"/>
      <c r="M202" s="1340"/>
      <c r="N202" s="1340"/>
      <c r="O202" s="1340"/>
    </row>
    <row r="203" spans="1:15" ht="25.5">
      <c r="A203" s="1362" t="s">
        <v>127</v>
      </c>
      <c r="B203" s="1342" t="s">
        <v>794</v>
      </c>
      <c r="C203" s="1340"/>
      <c r="D203" s="1340"/>
      <c r="E203" s="1340"/>
      <c r="F203" s="1340"/>
      <c r="G203" s="1340"/>
      <c r="H203" s="1340"/>
      <c r="I203" s="1340"/>
      <c r="J203" s="1340"/>
      <c r="K203" s="1340"/>
      <c r="L203" s="1340"/>
      <c r="M203" s="1340"/>
      <c r="N203" s="1340"/>
      <c r="O203" s="1340"/>
    </row>
    <row r="204" spans="1:15" ht="25.5">
      <c r="A204" s="1362" t="s">
        <v>127</v>
      </c>
      <c r="B204" s="1336" t="s">
        <v>793</v>
      </c>
      <c r="C204" s="1340"/>
      <c r="D204" s="1340"/>
      <c r="E204" s="1340"/>
      <c r="F204" s="1340"/>
      <c r="G204" s="1340"/>
      <c r="H204" s="1340"/>
      <c r="I204" s="1340"/>
      <c r="J204" s="1340"/>
      <c r="K204" s="1340"/>
      <c r="L204" s="1340"/>
      <c r="M204" s="1340"/>
      <c r="N204" s="1340"/>
      <c r="O204" s="1340"/>
    </row>
    <row r="205" spans="1:15" ht="25.5">
      <c r="A205" s="1362"/>
      <c r="B205" s="1336" t="s">
        <v>792</v>
      </c>
      <c r="C205" s="1340"/>
      <c r="D205" s="1340"/>
      <c r="E205" s="1340"/>
      <c r="F205" s="1340"/>
      <c r="G205" s="1340"/>
      <c r="H205" s="1340"/>
      <c r="I205" s="1340"/>
      <c r="J205" s="1340"/>
      <c r="K205" s="1340"/>
      <c r="L205" s="1340"/>
      <c r="M205" s="1340"/>
      <c r="N205" s="1340"/>
      <c r="O205" s="1340"/>
    </row>
    <row r="206" spans="1:15" ht="25.5">
      <c r="A206" s="1338" t="s">
        <v>15</v>
      </c>
      <c r="B206" s="1342" t="s">
        <v>111</v>
      </c>
      <c r="C206" s="1340"/>
      <c r="D206" s="1340"/>
      <c r="E206" s="1340"/>
      <c r="F206" s="1340"/>
      <c r="G206" s="1340"/>
      <c r="H206" s="1340"/>
      <c r="I206" s="1340"/>
      <c r="J206" s="1340"/>
      <c r="K206" s="1340"/>
      <c r="L206" s="1340"/>
      <c r="M206" s="1340"/>
      <c r="N206" s="1340"/>
      <c r="O206" s="1340"/>
    </row>
    <row r="207" spans="1:15">
      <c r="A207" s="1338" t="s">
        <v>16</v>
      </c>
      <c r="B207" s="1342" t="s">
        <v>791</v>
      </c>
      <c r="C207" s="1340"/>
      <c r="D207" s="1340"/>
      <c r="E207" s="1340"/>
      <c r="F207" s="1340"/>
      <c r="G207" s="1340"/>
      <c r="H207" s="1340"/>
      <c r="I207" s="1340"/>
      <c r="J207" s="1340"/>
      <c r="K207" s="1340"/>
      <c r="L207" s="1340"/>
      <c r="M207" s="1340"/>
      <c r="N207" s="1340"/>
      <c r="O207" s="1340"/>
    </row>
    <row r="208" spans="1:15" ht="25.5">
      <c r="A208" s="1338" t="s">
        <v>83</v>
      </c>
      <c r="B208" s="1342" t="s">
        <v>790</v>
      </c>
      <c r="C208" s="1340"/>
      <c r="D208" s="1340"/>
      <c r="E208" s="1340"/>
      <c r="F208" s="1340"/>
      <c r="G208" s="1340"/>
      <c r="H208" s="1340"/>
      <c r="I208" s="1340"/>
      <c r="J208" s="1340"/>
      <c r="K208" s="1340"/>
      <c r="L208" s="1340"/>
      <c r="M208" s="1340"/>
      <c r="N208" s="1340"/>
      <c r="O208" s="1340"/>
    </row>
    <row r="209" spans="1:15" ht="25.5">
      <c r="A209" s="1338" t="s">
        <v>82</v>
      </c>
      <c r="B209" s="1342" t="s">
        <v>789</v>
      </c>
      <c r="C209" s="1340"/>
      <c r="D209" s="1340"/>
      <c r="E209" s="1340"/>
      <c r="F209" s="1340"/>
      <c r="G209" s="1340"/>
      <c r="H209" s="1340"/>
      <c r="I209" s="1340"/>
      <c r="J209" s="1340"/>
      <c r="K209" s="1340"/>
      <c r="L209" s="1340"/>
      <c r="M209" s="1340"/>
      <c r="N209" s="1340"/>
      <c r="O209" s="1340"/>
    </row>
    <row r="210" spans="1:15">
      <c r="A210" s="1338"/>
      <c r="B210" s="1342"/>
      <c r="C210" s="1340"/>
      <c r="D210" s="1340"/>
      <c r="E210" s="1340"/>
      <c r="F210" s="1340"/>
      <c r="G210" s="1340"/>
      <c r="H210" s="1340"/>
      <c r="I210" s="1340"/>
      <c r="J210" s="1340"/>
      <c r="K210" s="1340"/>
      <c r="L210" s="1340"/>
      <c r="M210" s="1340"/>
      <c r="N210" s="1340"/>
      <c r="O210" s="1340"/>
    </row>
    <row r="211" spans="1:15">
      <c r="A211" s="1359" t="s">
        <v>127</v>
      </c>
      <c r="B211" s="1354" t="s">
        <v>788</v>
      </c>
      <c r="C211" s="1340"/>
      <c r="D211" s="1340"/>
      <c r="E211" s="1340"/>
      <c r="F211" s="1340"/>
      <c r="G211" s="1340"/>
      <c r="H211" s="1340"/>
      <c r="I211" s="1340"/>
      <c r="J211" s="1340"/>
      <c r="K211" s="1340"/>
      <c r="L211" s="1340"/>
      <c r="M211" s="1340"/>
      <c r="N211" s="1340"/>
      <c r="O211" s="1340"/>
    </row>
    <row r="212" spans="1:15">
      <c r="A212" s="1338"/>
      <c r="B212" s="1342" t="s">
        <v>125</v>
      </c>
      <c r="C212" s="1340"/>
      <c r="D212" s="1340"/>
      <c r="E212" s="1340"/>
      <c r="F212" s="1340"/>
      <c r="G212" s="1340"/>
      <c r="H212" s="1340"/>
      <c r="I212" s="1340"/>
      <c r="J212" s="1340"/>
      <c r="K212" s="1340"/>
      <c r="L212" s="1340"/>
      <c r="M212" s="1340"/>
      <c r="N212" s="1340"/>
      <c r="O212" s="1340"/>
    </row>
    <row r="213" spans="1:15" ht="38.25">
      <c r="A213" s="1338"/>
      <c r="B213" s="1342" t="s">
        <v>787</v>
      </c>
      <c r="C213" s="1340"/>
      <c r="D213" s="1340"/>
      <c r="E213" s="1340"/>
      <c r="F213" s="1340"/>
      <c r="G213" s="1340"/>
      <c r="H213" s="1340"/>
      <c r="I213" s="1340"/>
      <c r="J213" s="1340"/>
      <c r="K213" s="1340"/>
      <c r="L213" s="1340"/>
      <c r="M213" s="1340"/>
      <c r="N213" s="1340"/>
      <c r="O213" s="1340"/>
    </row>
    <row r="214" spans="1:15" ht="25.5">
      <c r="A214" s="1338"/>
      <c r="B214" s="1342" t="s">
        <v>786</v>
      </c>
      <c r="C214" s="1340"/>
      <c r="D214" s="1340"/>
      <c r="E214" s="1340"/>
      <c r="F214" s="1340"/>
      <c r="G214" s="1340"/>
      <c r="H214" s="1340"/>
      <c r="I214" s="1340"/>
      <c r="J214" s="1340"/>
      <c r="K214" s="1340"/>
      <c r="L214" s="1340"/>
      <c r="M214" s="1340"/>
      <c r="N214" s="1340"/>
      <c r="O214" s="1340"/>
    </row>
    <row r="215" spans="1:15">
      <c r="A215" s="1338"/>
      <c r="B215" s="1342" t="s">
        <v>785</v>
      </c>
      <c r="C215" s="1340"/>
      <c r="D215" s="1340"/>
      <c r="E215" s="1340"/>
      <c r="F215" s="1340"/>
      <c r="G215" s="1340"/>
      <c r="H215" s="1340"/>
      <c r="I215" s="1340"/>
      <c r="J215" s="1340"/>
      <c r="K215" s="1340"/>
      <c r="L215" s="1340"/>
      <c r="M215" s="1340"/>
      <c r="N215" s="1340"/>
      <c r="O215" s="1340"/>
    </row>
    <row r="216" spans="1:15" ht="25.5">
      <c r="A216" s="1338"/>
      <c r="B216" s="1342" t="s">
        <v>784</v>
      </c>
      <c r="C216" s="1340"/>
      <c r="D216" s="1340"/>
      <c r="E216" s="1340"/>
      <c r="F216" s="1340"/>
      <c r="G216" s="1340"/>
      <c r="H216" s="1340"/>
      <c r="I216" s="1340"/>
      <c r="J216" s="1340"/>
      <c r="K216" s="1340"/>
      <c r="L216" s="1340"/>
      <c r="M216" s="1340"/>
      <c r="N216" s="1340"/>
      <c r="O216" s="1340"/>
    </row>
    <row r="217" spans="1:15">
      <c r="A217" s="1338"/>
      <c r="B217" s="1342" t="s">
        <v>783</v>
      </c>
      <c r="C217" s="1340"/>
      <c r="D217" s="1340"/>
      <c r="E217" s="1340"/>
      <c r="F217" s="1340"/>
      <c r="G217" s="1340"/>
      <c r="H217" s="1340"/>
      <c r="I217" s="1340"/>
      <c r="J217" s="1340"/>
      <c r="K217" s="1340"/>
      <c r="L217" s="1340"/>
      <c r="M217" s="1340"/>
      <c r="N217" s="1340"/>
      <c r="O217" s="1340"/>
    </row>
    <row r="218" spans="1:15">
      <c r="A218" s="1338"/>
      <c r="B218" s="1342" t="s">
        <v>782</v>
      </c>
      <c r="C218" s="1340"/>
      <c r="D218" s="1340"/>
      <c r="E218" s="1340"/>
      <c r="F218" s="1340"/>
      <c r="G218" s="1340"/>
      <c r="H218" s="1340"/>
      <c r="I218" s="1340"/>
      <c r="J218" s="1340"/>
      <c r="K218" s="1340"/>
      <c r="L218" s="1340"/>
      <c r="M218" s="1340"/>
      <c r="N218" s="1340"/>
      <c r="O218" s="1340"/>
    </row>
    <row r="219" spans="1:15">
      <c r="A219" s="1338"/>
      <c r="B219" s="1342" t="s">
        <v>781</v>
      </c>
      <c r="C219" s="1340"/>
      <c r="D219" s="1340"/>
      <c r="E219" s="1340"/>
      <c r="F219" s="1340"/>
      <c r="G219" s="1340"/>
      <c r="H219" s="1340"/>
      <c r="I219" s="1340"/>
      <c r="J219" s="1340"/>
      <c r="K219" s="1340"/>
      <c r="L219" s="1340"/>
      <c r="M219" s="1340"/>
      <c r="N219" s="1340"/>
      <c r="O219" s="1340"/>
    </row>
    <row r="220" spans="1:15" ht="25.5">
      <c r="A220" s="1338"/>
      <c r="B220" s="1342" t="s">
        <v>111</v>
      </c>
      <c r="C220" s="1340"/>
      <c r="D220" s="1340"/>
      <c r="E220" s="1340"/>
      <c r="F220" s="1340"/>
      <c r="G220" s="1340"/>
      <c r="H220" s="1340"/>
      <c r="I220" s="1340"/>
      <c r="J220" s="1340"/>
      <c r="K220" s="1340"/>
      <c r="L220" s="1340"/>
      <c r="M220" s="1340"/>
      <c r="N220" s="1340"/>
      <c r="O220" s="1340"/>
    </row>
    <row r="221" spans="1:15">
      <c r="A221" s="1338"/>
      <c r="B221" s="1342"/>
      <c r="C221" s="1340"/>
      <c r="D221" s="1340"/>
      <c r="E221" s="1340"/>
      <c r="F221" s="1340"/>
      <c r="G221" s="1340"/>
      <c r="H221" s="1340"/>
      <c r="I221" s="1340"/>
      <c r="J221" s="1340"/>
      <c r="K221" s="1340"/>
      <c r="L221" s="1340"/>
      <c r="M221" s="1340"/>
      <c r="N221" s="1340"/>
      <c r="O221" s="1340"/>
    </row>
    <row r="222" spans="1:15">
      <c r="A222" s="1338" t="s">
        <v>77</v>
      </c>
      <c r="B222" s="1342" t="s">
        <v>780</v>
      </c>
      <c r="C222" s="1340"/>
      <c r="D222" s="1340"/>
      <c r="E222" s="1340"/>
      <c r="F222" s="1340"/>
      <c r="G222" s="1340"/>
      <c r="H222" s="1340"/>
      <c r="I222" s="1340"/>
      <c r="J222" s="1340"/>
      <c r="K222" s="1340"/>
      <c r="L222" s="1340"/>
      <c r="M222" s="1340"/>
      <c r="N222" s="1340"/>
      <c r="O222" s="1340"/>
    </row>
    <row r="223" spans="1:15" ht="25.5">
      <c r="A223" s="1338"/>
      <c r="B223" s="1342" t="s">
        <v>779</v>
      </c>
      <c r="C223" s="1340"/>
      <c r="D223" s="1340"/>
      <c r="E223" s="1340"/>
      <c r="F223" s="1340"/>
      <c r="G223" s="1340"/>
      <c r="H223" s="1340"/>
      <c r="I223" s="1340"/>
      <c r="J223" s="1340"/>
      <c r="K223" s="1340"/>
      <c r="L223" s="1340"/>
      <c r="M223" s="1340"/>
      <c r="N223" s="1340"/>
      <c r="O223" s="1340"/>
    </row>
    <row r="224" spans="1:15" ht="25.5">
      <c r="A224" s="1338"/>
      <c r="B224" s="1342" t="s">
        <v>778</v>
      </c>
      <c r="C224" s="1340"/>
      <c r="D224" s="1340"/>
      <c r="E224" s="1340"/>
      <c r="F224" s="1340"/>
      <c r="G224" s="1340"/>
      <c r="H224" s="1340"/>
      <c r="I224" s="1340"/>
      <c r="J224" s="1340"/>
      <c r="K224" s="1340"/>
      <c r="L224" s="1340"/>
      <c r="M224" s="1340"/>
      <c r="N224" s="1340"/>
      <c r="O224" s="1340"/>
    </row>
    <row r="225" spans="1:15">
      <c r="A225" s="1338"/>
      <c r="B225" s="1342" t="s">
        <v>454</v>
      </c>
      <c r="C225" s="1340"/>
      <c r="D225" s="1340"/>
      <c r="E225" s="1340"/>
      <c r="F225" s="1340"/>
      <c r="G225" s="1340"/>
      <c r="H225" s="1340"/>
      <c r="I225" s="1340"/>
      <c r="J225" s="1340"/>
      <c r="K225" s="1340"/>
      <c r="L225" s="1340"/>
      <c r="M225" s="1340"/>
      <c r="N225" s="1340"/>
      <c r="O225" s="1340"/>
    </row>
    <row r="226" spans="1:15">
      <c r="A226" s="1338"/>
      <c r="B226" s="1342" t="s">
        <v>777</v>
      </c>
      <c r="C226" s="1340"/>
      <c r="D226" s="1340"/>
      <c r="E226" s="1340"/>
      <c r="F226" s="1340"/>
      <c r="G226" s="1340"/>
      <c r="H226" s="1340"/>
      <c r="I226" s="1340"/>
      <c r="J226" s="1340"/>
      <c r="K226" s="1340"/>
      <c r="L226" s="1340"/>
      <c r="M226" s="1340"/>
      <c r="N226" s="1340"/>
      <c r="O226" s="1340"/>
    </row>
    <row r="227" spans="1:15">
      <c r="A227" s="1338"/>
      <c r="B227" s="1342" t="s">
        <v>776</v>
      </c>
      <c r="C227" s="1340"/>
      <c r="D227" s="1340"/>
      <c r="E227" s="1340"/>
      <c r="F227" s="1340"/>
      <c r="G227" s="1340"/>
      <c r="H227" s="1340"/>
      <c r="I227" s="1340"/>
      <c r="J227" s="1340"/>
      <c r="K227" s="1340"/>
      <c r="L227" s="1340"/>
      <c r="M227" s="1340"/>
      <c r="N227" s="1340"/>
      <c r="O227" s="1340"/>
    </row>
    <row r="228" spans="1:15">
      <c r="A228" s="1338" t="s">
        <v>76</v>
      </c>
      <c r="B228" s="1342" t="s">
        <v>775</v>
      </c>
      <c r="C228" s="1340"/>
      <c r="D228" s="1340"/>
      <c r="E228" s="1340"/>
      <c r="F228" s="1340"/>
      <c r="G228" s="1340"/>
      <c r="H228" s="1340"/>
      <c r="I228" s="1340"/>
      <c r="J228" s="1340"/>
      <c r="K228" s="1340"/>
      <c r="L228" s="1340"/>
      <c r="M228" s="1340"/>
      <c r="N228" s="1340"/>
      <c r="O228" s="1340"/>
    </row>
    <row r="229" spans="1:15" ht="25.5">
      <c r="A229" s="1338"/>
      <c r="B229" s="1342" t="s">
        <v>774</v>
      </c>
      <c r="C229" s="1340"/>
      <c r="D229" s="1340"/>
      <c r="E229" s="1340"/>
      <c r="F229" s="1340"/>
      <c r="G229" s="1340"/>
      <c r="H229" s="1340"/>
      <c r="I229" s="1340"/>
      <c r="J229" s="1340"/>
      <c r="K229" s="1340"/>
      <c r="L229" s="1340"/>
      <c r="M229" s="1340"/>
      <c r="N229" s="1340"/>
      <c r="O229" s="1340"/>
    </row>
    <row r="230" spans="1:15">
      <c r="A230" s="1338"/>
      <c r="B230" s="1342" t="s">
        <v>454</v>
      </c>
      <c r="C230" s="1340"/>
      <c r="D230" s="1340"/>
      <c r="E230" s="1340"/>
      <c r="F230" s="1340"/>
      <c r="G230" s="1340"/>
      <c r="H230" s="1340"/>
      <c r="I230" s="1340"/>
      <c r="J230" s="1340"/>
      <c r="K230" s="1340"/>
      <c r="L230" s="1340"/>
      <c r="M230" s="1340"/>
      <c r="N230" s="1340"/>
      <c r="O230" s="1340"/>
    </row>
    <row r="231" spans="1:15">
      <c r="A231" s="1338"/>
      <c r="B231" s="1342" t="s">
        <v>760</v>
      </c>
      <c r="C231" s="1340"/>
      <c r="D231" s="1340"/>
      <c r="E231" s="1340"/>
      <c r="F231" s="1340"/>
      <c r="G231" s="1340"/>
      <c r="H231" s="1340"/>
      <c r="I231" s="1340"/>
      <c r="J231" s="1340"/>
      <c r="K231" s="1340"/>
      <c r="L231" s="1340"/>
      <c r="M231" s="1340"/>
      <c r="N231" s="1340"/>
      <c r="O231" s="1340"/>
    </row>
    <row r="232" spans="1:15" ht="25.5">
      <c r="A232" s="1338"/>
      <c r="B232" s="1342" t="s">
        <v>773</v>
      </c>
      <c r="C232" s="1340"/>
      <c r="D232" s="1340"/>
      <c r="E232" s="1340"/>
      <c r="F232" s="1340"/>
      <c r="G232" s="1340"/>
      <c r="H232" s="1340"/>
      <c r="I232" s="1340"/>
      <c r="J232" s="1340"/>
      <c r="K232" s="1340"/>
      <c r="L232" s="1340"/>
      <c r="M232" s="1340"/>
      <c r="N232" s="1340"/>
      <c r="O232" s="1340"/>
    </row>
    <row r="233" spans="1:15">
      <c r="A233" s="1338"/>
      <c r="B233" s="1342" t="s">
        <v>772</v>
      </c>
      <c r="C233" s="1340"/>
      <c r="D233" s="1340"/>
      <c r="E233" s="1340"/>
      <c r="F233" s="1340"/>
      <c r="G233" s="1340"/>
      <c r="H233" s="1340"/>
      <c r="I233" s="1340"/>
      <c r="J233" s="1340"/>
      <c r="K233" s="1340"/>
      <c r="L233" s="1340"/>
      <c r="M233" s="1340"/>
      <c r="N233" s="1340"/>
      <c r="O233" s="1340"/>
    </row>
    <row r="234" spans="1:15">
      <c r="A234" s="1338"/>
      <c r="B234" s="1342" t="s">
        <v>771</v>
      </c>
      <c r="C234" s="1340"/>
      <c r="D234" s="1340"/>
      <c r="E234" s="1340"/>
      <c r="F234" s="1340"/>
      <c r="G234" s="1340"/>
      <c r="H234" s="1340"/>
      <c r="I234" s="1340"/>
      <c r="J234" s="1340"/>
      <c r="K234" s="1340"/>
      <c r="L234" s="1340"/>
      <c r="M234" s="1340"/>
      <c r="N234" s="1340"/>
      <c r="O234" s="1340"/>
    </row>
    <row r="235" spans="1:15">
      <c r="A235" s="1338"/>
      <c r="B235" s="1342" t="s">
        <v>770</v>
      </c>
      <c r="C235" s="1340"/>
      <c r="D235" s="1340"/>
      <c r="E235" s="1340"/>
      <c r="F235" s="1340"/>
      <c r="G235" s="1340"/>
      <c r="H235" s="1340"/>
      <c r="I235" s="1340"/>
      <c r="J235" s="1340"/>
      <c r="K235" s="1340"/>
      <c r="L235" s="1340"/>
      <c r="M235" s="1340"/>
      <c r="N235" s="1340"/>
      <c r="O235" s="1340"/>
    </row>
    <row r="236" spans="1:15">
      <c r="A236" s="1338"/>
      <c r="B236" s="1342" t="s">
        <v>769</v>
      </c>
      <c r="C236" s="1340"/>
      <c r="D236" s="1340"/>
      <c r="E236" s="1340"/>
      <c r="F236" s="1340"/>
      <c r="G236" s="1340"/>
      <c r="H236" s="1340"/>
      <c r="I236" s="1340"/>
      <c r="J236" s="1340"/>
      <c r="K236" s="1340"/>
      <c r="L236" s="1340"/>
      <c r="M236" s="1340"/>
      <c r="N236" s="1340"/>
      <c r="O236" s="1340"/>
    </row>
    <row r="237" spans="1:15">
      <c r="A237" s="1338"/>
      <c r="B237" s="1342"/>
      <c r="C237" s="1340"/>
      <c r="D237" s="1340"/>
      <c r="E237" s="1340"/>
      <c r="F237" s="1340"/>
      <c r="G237" s="1340"/>
      <c r="H237" s="1340"/>
      <c r="I237" s="1340"/>
      <c r="J237" s="1340"/>
      <c r="K237" s="1340"/>
      <c r="L237" s="1340"/>
      <c r="M237" s="1340"/>
      <c r="N237" s="1340"/>
      <c r="O237" s="1340"/>
    </row>
    <row r="238" spans="1:15">
      <c r="A238" s="1338" t="s">
        <v>38</v>
      </c>
      <c r="B238" s="1342" t="s">
        <v>768</v>
      </c>
      <c r="C238" s="1340"/>
      <c r="D238" s="1340"/>
      <c r="E238" s="1340"/>
      <c r="F238" s="1340"/>
      <c r="G238" s="1340"/>
      <c r="H238" s="1340"/>
      <c r="I238" s="1340"/>
      <c r="J238" s="1340"/>
      <c r="K238" s="1340"/>
      <c r="L238" s="1340"/>
      <c r="M238" s="1340"/>
      <c r="N238" s="1340"/>
      <c r="O238" s="1340"/>
    </row>
    <row r="239" spans="1:15" ht="25.5">
      <c r="A239" s="1338"/>
      <c r="B239" s="1342" t="s">
        <v>767</v>
      </c>
      <c r="C239" s="1340"/>
      <c r="D239" s="1340"/>
      <c r="E239" s="1340"/>
      <c r="F239" s="1340"/>
      <c r="G239" s="1340"/>
      <c r="H239" s="1340"/>
      <c r="I239" s="1340"/>
      <c r="J239" s="1340"/>
      <c r="K239" s="1340"/>
      <c r="L239" s="1340"/>
      <c r="M239" s="1340"/>
      <c r="N239" s="1340"/>
      <c r="O239" s="1340"/>
    </row>
    <row r="240" spans="1:15">
      <c r="A240" s="1338"/>
      <c r="B240" s="1342" t="s">
        <v>766</v>
      </c>
      <c r="C240" s="1340"/>
      <c r="D240" s="1340"/>
      <c r="E240" s="1340"/>
      <c r="F240" s="1340"/>
      <c r="G240" s="1340"/>
      <c r="H240" s="1340"/>
      <c r="I240" s="1340"/>
      <c r="J240" s="1340"/>
      <c r="K240" s="1340"/>
      <c r="L240" s="1340"/>
      <c r="M240" s="1340"/>
      <c r="N240" s="1340"/>
      <c r="O240" s="1340"/>
    </row>
    <row r="241" spans="1:15">
      <c r="A241" s="1338"/>
      <c r="B241" s="1342" t="s">
        <v>765</v>
      </c>
      <c r="C241" s="1340"/>
      <c r="D241" s="1340"/>
      <c r="E241" s="1340"/>
      <c r="F241" s="1340"/>
      <c r="G241" s="1340"/>
      <c r="H241" s="1340"/>
      <c r="I241" s="1340"/>
      <c r="J241" s="1340"/>
      <c r="K241" s="1340"/>
      <c r="L241" s="1340"/>
      <c r="M241" s="1340"/>
      <c r="N241" s="1340"/>
      <c r="O241" s="1340"/>
    </row>
    <row r="242" spans="1:15">
      <c r="A242" s="1338"/>
      <c r="B242" s="1342" t="s">
        <v>764</v>
      </c>
      <c r="C242" s="1340"/>
      <c r="D242" s="1340"/>
      <c r="E242" s="1340"/>
      <c r="F242" s="1340"/>
      <c r="G242" s="1340"/>
      <c r="H242" s="1340"/>
      <c r="I242" s="1340"/>
      <c r="J242" s="1340"/>
      <c r="K242" s="1340"/>
      <c r="L242" s="1340"/>
      <c r="M242" s="1340"/>
      <c r="N242" s="1340"/>
      <c r="O242" s="1340"/>
    </row>
    <row r="243" spans="1:15" ht="38.25">
      <c r="A243" s="1338"/>
      <c r="B243" s="1342" t="s">
        <v>763</v>
      </c>
      <c r="C243" s="1340"/>
      <c r="D243" s="1340"/>
      <c r="E243" s="1340"/>
      <c r="F243" s="1340"/>
      <c r="G243" s="1340"/>
      <c r="H243" s="1340"/>
      <c r="I243" s="1340"/>
      <c r="J243" s="1340"/>
      <c r="K243" s="1340"/>
      <c r="L243" s="1340"/>
      <c r="M243" s="1340"/>
      <c r="N243" s="1340"/>
      <c r="O243" s="1340"/>
    </row>
    <row r="244" spans="1:15">
      <c r="A244" s="1338"/>
      <c r="B244" s="1342"/>
      <c r="C244" s="1340"/>
      <c r="D244" s="1340"/>
      <c r="E244" s="1340"/>
      <c r="F244" s="1340"/>
      <c r="G244" s="1340"/>
      <c r="H244" s="1340"/>
      <c r="I244" s="1340"/>
      <c r="J244" s="1340"/>
      <c r="K244" s="1340"/>
      <c r="L244" s="1340"/>
      <c r="M244" s="1340"/>
      <c r="N244" s="1340"/>
      <c r="O244" s="1340"/>
    </row>
    <row r="245" spans="1:15">
      <c r="A245" s="1338" t="s">
        <v>100</v>
      </c>
      <c r="B245" s="1342" t="s">
        <v>762</v>
      </c>
      <c r="C245" s="1340"/>
      <c r="D245" s="1340"/>
      <c r="E245" s="1340"/>
      <c r="F245" s="1340"/>
      <c r="G245" s="1340"/>
      <c r="H245" s="1340"/>
      <c r="I245" s="1340"/>
      <c r="J245" s="1340"/>
      <c r="K245" s="1340"/>
      <c r="L245" s="1340"/>
      <c r="M245" s="1340"/>
      <c r="N245" s="1340"/>
      <c r="O245" s="1340"/>
    </row>
    <row r="246" spans="1:15" ht="25.5">
      <c r="A246" s="1338"/>
      <c r="B246" s="1342" t="s">
        <v>761</v>
      </c>
      <c r="C246" s="1340"/>
      <c r="D246" s="1340"/>
      <c r="E246" s="1340"/>
      <c r="F246" s="1340"/>
      <c r="G246" s="1340"/>
      <c r="H246" s="1340"/>
      <c r="I246" s="1340"/>
      <c r="J246" s="1340"/>
      <c r="K246" s="1340"/>
      <c r="L246" s="1340"/>
      <c r="M246" s="1340"/>
      <c r="N246" s="1340"/>
      <c r="O246" s="1340"/>
    </row>
    <row r="247" spans="1:15">
      <c r="A247" s="1338"/>
      <c r="B247" s="1342" t="s">
        <v>276</v>
      </c>
      <c r="C247" s="1340"/>
      <c r="D247" s="1340"/>
      <c r="E247" s="1340"/>
      <c r="F247" s="1340"/>
      <c r="G247" s="1340"/>
      <c r="H247" s="1340"/>
      <c r="I247" s="1340"/>
      <c r="J247" s="1340"/>
      <c r="K247" s="1340"/>
      <c r="L247" s="1340"/>
      <c r="M247" s="1340"/>
      <c r="N247" s="1340"/>
      <c r="O247" s="1340"/>
    </row>
    <row r="248" spans="1:15">
      <c r="A248" s="1338"/>
      <c r="B248" s="1342" t="s">
        <v>760</v>
      </c>
      <c r="C248" s="1340"/>
      <c r="D248" s="1340"/>
      <c r="E248" s="1340"/>
      <c r="F248" s="1340"/>
      <c r="G248" s="1340"/>
      <c r="H248" s="1340"/>
      <c r="I248" s="1340"/>
      <c r="J248" s="1340"/>
      <c r="K248" s="1340"/>
      <c r="L248" s="1340"/>
      <c r="M248" s="1340"/>
      <c r="N248" s="1340"/>
      <c r="O248" s="1340"/>
    </row>
    <row r="249" spans="1:15">
      <c r="A249" s="1338"/>
      <c r="B249" s="1342" t="s">
        <v>759</v>
      </c>
      <c r="C249" s="1340"/>
      <c r="D249" s="1340"/>
      <c r="E249" s="1340"/>
      <c r="F249" s="1340"/>
      <c r="G249" s="1340"/>
      <c r="H249" s="1340"/>
      <c r="I249" s="1340"/>
      <c r="J249" s="1340"/>
      <c r="K249" s="1340"/>
      <c r="L249" s="1340"/>
      <c r="M249" s="1340"/>
      <c r="N249" s="1340"/>
      <c r="O249" s="1340"/>
    </row>
    <row r="250" spans="1:15">
      <c r="A250" s="1338"/>
      <c r="B250" s="1342" t="s">
        <v>758</v>
      </c>
      <c r="C250" s="1340"/>
      <c r="D250" s="1340"/>
      <c r="E250" s="1340"/>
      <c r="F250" s="1340"/>
      <c r="G250" s="1340"/>
      <c r="H250" s="1340"/>
      <c r="I250" s="1340"/>
      <c r="J250" s="1340"/>
      <c r="K250" s="1340"/>
      <c r="L250" s="1340"/>
      <c r="M250" s="1340"/>
      <c r="N250" s="1340"/>
      <c r="O250" s="1340"/>
    </row>
    <row r="251" spans="1:15">
      <c r="A251" s="1338"/>
      <c r="B251" s="1342" t="s">
        <v>757</v>
      </c>
      <c r="C251" s="1340"/>
      <c r="D251" s="1340"/>
      <c r="E251" s="1340"/>
      <c r="F251" s="1340"/>
      <c r="G251" s="1340"/>
      <c r="H251" s="1340"/>
      <c r="I251" s="1340"/>
      <c r="J251" s="1340"/>
      <c r="K251" s="1340"/>
      <c r="L251" s="1340"/>
      <c r="M251" s="1340"/>
      <c r="N251" s="1340"/>
      <c r="O251" s="1340"/>
    </row>
    <row r="252" spans="1:15">
      <c r="A252" s="1338"/>
      <c r="B252" s="1342" t="s">
        <v>756</v>
      </c>
      <c r="C252" s="1340"/>
      <c r="D252" s="1340"/>
      <c r="E252" s="1340"/>
      <c r="F252" s="1340"/>
      <c r="G252" s="1340"/>
      <c r="H252" s="1340"/>
      <c r="I252" s="1340"/>
      <c r="J252" s="1340"/>
      <c r="K252" s="1340"/>
      <c r="L252" s="1340"/>
      <c r="M252" s="1340"/>
      <c r="N252" s="1340"/>
      <c r="O252" s="1340"/>
    </row>
    <row r="253" spans="1:15">
      <c r="A253" s="1338"/>
      <c r="B253" s="1342" t="s">
        <v>755</v>
      </c>
      <c r="C253" s="1340"/>
      <c r="D253" s="1340"/>
      <c r="E253" s="1340"/>
      <c r="F253" s="1340"/>
      <c r="G253" s="1340"/>
      <c r="H253" s="1340"/>
      <c r="I253" s="1340"/>
      <c r="J253" s="1340"/>
      <c r="K253" s="1340"/>
      <c r="L253" s="1340"/>
      <c r="M253" s="1340"/>
      <c r="N253" s="1340"/>
      <c r="O253" s="1340"/>
    </row>
    <row r="254" spans="1:15">
      <c r="A254" s="1338"/>
      <c r="B254" s="1342"/>
      <c r="C254" s="1340"/>
      <c r="D254" s="1340"/>
      <c r="E254" s="1340"/>
      <c r="F254" s="1340"/>
      <c r="G254" s="1340"/>
      <c r="H254" s="1340"/>
      <c r="I254" s="1340"/>
      <c r="J254" s="1340"/>
      <c r="K254" s="1340"/>
      <c r="L254" s="1340"/>
      <c r="M254" s="1340"/>
      <c r="N254" s="1340"/>
      <c r="O254" s="1340"/>
    </row>
    <row r="255" spans="1:15">
      <c r="A255" s="1338" t="s">
        <v>98</v>
      </c>
      <c r="B255" s="1342" t="s">
        <v>754</v>
      </c>
      <c r="C255" s="1340"/>
      <c r="D255" s="1340"/>
      <c r="E255" s="1340"/>
      <c r="F255" s="1340"/>
      <c r="G255" s="1340"/>
      <c r="H255" s="1340"/>
      <c r="I255" s="1340"/>
      <c r="J255" s="1340"/>
      <c r="K255" s="1340"/>
      <c r="L255" s="1340"/>
      <c r="M255" s="1340"/>
      <c r="N255" s="1340"/>
      <c r="O255" s="1340"/>
    </row>
    <row r="256" spans="1:15" ht="25.5">
      <c r="A256" s="1338" t="s">
        <v>7</v>
      </c>
      <c r="B256" s="1342" t="s">
        <v>753</v>
      </c>
      <c r="C256" s="1340"/>
      <c r="D256" s="1340"/>
      <c r="E256" s="1340"/>
      <c r="F256" s="1340"/>
      <c r="G256" s="1340"/>
      <c r="H256" s="1340"/>
      <c r="I256" s="1340"/>
      <c r="J256" s="1340"/>
      <c r="K256" s="1340"/>
      <c r="L256" s="1340"/>
      <c r="M256" s="1340"/>
      <c r="N256" s="1340"/>
      <c r="O256" s="1340"/>
    </row>
    <row r="257" spans="1:15" ht="25.5">
      <c r="A257" s="1338"/>
      <c r="B257" s="1342" t="s">
        <v>752</v>
      </c>
      <c r="C257" s="1340"/>
      <c r="D257" s="1340"/>
      <c r="E257" s="1340"/>
      <c r="F257" s="1340"/>
      <c r="G257" s="1340"/>
      <c r="H257" s="1340"/>
      <c r="I257" s="1340"/>
      <c r="J257" s="1340"/>
      <c r="K257" s="1340"/>
      <c r="L257" s="1340"/>
      <c r="M257" s="1340"/>
      <c r="N257" s="1340"/>
      <c r="O257" s="1340"/>
    </row>
    <row r="258" spans="1:15">
      <c r="A258" s="1338"/>
      <c r="B258" s="1342" t="s">
        <v>751</v>
      </c>
      <c r="C258" s="1340"/>
      <c r="D258" s="1340"/>
      <c r="E258" s="1340"/>
      <c r="F258" s="1340"/>
      <c r="G258" s="1340"/>
      <c r="H258" s="1340"/>
      <c r="I258" s="1340"/>
      <c r="J258" s="1340"/>
      <c r="K258" s="1340"/>
      <c r="L258" s="1340"/>
      <c r="M258" s="1340"/>
      <c r="N258" s="1340"/>
      <c r="O258" s="1340"/>
    </row>
    <row r="259" spans="1:15">
      <c r="A259" s="1338"/>
      <c r="B259" s="1342" t="s">
        <v>750</v>
      </c>
      <c r="C259" s="1340"/>
      <c r="D259" s="1340"/>
      <c r="E259" s="1340"/>
      <c r="F259" s="1340"/>
      <c r="G259" s="1340"/>
      <c r="H259" s="1340"/>
      <c r="I259" s="1340"/>
      <c r="J259" s="1340"/>
      <c r="K259" s="1340"/>
      <c r="L259" s="1340"/>
      <c r="M259" s="1340"/>
      <c r="N259" s="1340"/>
      <c r="O259" s="1340"/>
    </row>
    <row r="260" spans="1:15">
      <c r="A260" s="1338"/>
      <c r="B260" s="1342" t="s">
        <v>749</v>
      </c>
      <c r="C260" s="1340"/>
      <c r="D260" s="1340"/>
      <c r="E260" s="1340"/>
      <c r="F260" s="1340"/>
      <c r="G260" s="1340"/>
      <c r="H260" s="1340"/>
      <c r="I260" s="1340"/>
      <c r="J260" s="1340"/>
      <c r="K260" s="1340"/>
      <c r="L260" s="1340"/>
      <c r="M260" s="1340"/>
      <c r="N260" s="1340"/>
      <c r="O260" s="1340"/>
    </row>
    <row r="261" spans="1:15">
      <c r="A261" s="1338"/>
      <c r="B261" s="1342" t="s">
        <v>748</v>
      </c>
      <c r="C261" s="1340"/>
      <c r="D261" s="1340"/>
      <c r="E261" s="1340"/>
      <c r="F261" s="1340"/>
      <c r="G261" s="1340"/>
      <c r="H261" s="1340"/>
      <c r="I261" s="1340"/>
      <c r="J261" s="1340"/>
      <c r="K261" s="1340"/>
      <c r="L261" s="1340"/>
      <c r="M261" s="1340"/>
      <c r="N261" s="1340"/>
      <c r="O261" s="1340"/>
    </row>
    <row r="262" spans="1:15" ht="25.5">
      <c r="A262" s="1338"/>
      <c r="B262" s="1342" t="s">
        <v>747</v>
      </c>
      <c r="C262" s="1340"/>
      <c r="D262" s="1340"/>
      <c r="E262" s="1340"/>
      <c r="F262" s="1340"/>
      <c r="G262" s="1340"/>
      <c r="H262" s="1340"/>
      <c r="I262" s="1340"/>
      <c r="J262" s="1340"/>
      <c r="K262" s="1340"/>
      <c r="L262" s="1340"/>
      <c r="M262" s="1340"/>
      <c r="N262" s="1340"/>
      <c r="O262" s="1340"/>
    </row>
    <row r="263" spans="1:15">
      <c r="A263" s="1338"/>
      <c r="B263" s="1358"/>
      <c r="C263" s="1340"/>
      <c r="D263" s="1340"/>
      <c r="E263" s="1340"/>
      <c r="F263" s="1340"/>
      <c r="G263" s="1340"/>
      <c r="H263" s="1340"/>
      <c r="I263" s="1340"/>
      <c r="J263" s="1340"/>
      <c r="K263" s="1340"/>
      <c r="L263" s="1340"/>
      <c r="M263" s="1340"/>
      <c r="N263" s="1340"/>
      <c r="O263" s="1340"/>
    </row>
    <row r="264" spans="1:15">
      <c r="A264" s="1338"/>
      <c r="B264" s="1358" t="s">
        <v>746</v>
      </c>
      <c r="C264" s="1340"/>
      <c r="D264" s="1340"/>
      <c r="E264" s="1340"/>
      <c r="F264" s="1340"/>
      <c r="G264" s="1340"/>
      <c r="H264" s="1340"/>
      <c r="I264" s="1340"/>
      <c r="J264" s="1340"/>
      <c r="K264" s="1340"/>
      <c r="L264" s="1340"/>
      <c r="M264" s="1340"/>
      <c r="N264" s="1340"/>
      <c r="O264" s="1340"/>
    </row>
    <row r="265" spans="1:15">
      <c r="A265" s="1338"/>
      <c r="B265" s="1342" t="s">
        <v>745</v>
      </c>
      <c r="C265" s="1340"/>
      <c r="D265" s="1340"/>
      <c r="E265" s="1340"/>
      <c r="F265" s="1340"/>
      <c r="G265" s="1340"/>
      <c r="H265" s="1340"/>
      <c r="I265" s="1340"/>
      <c r="J265" s="1340"/>
      <c r="K265" s="1340"/>
      <c r="L265" s="1340"/>
      <c r="M265" s="1340"/>
      <c r="N265" s="1340"/>
      <c r="O265" s="1340"/>
    </row>
    <row r="266" spans="1:15">
      <c r="A266" s="1338"/>
      <c r="B266" s="1342" t="s">
        <v>744</v>
      </c>
      <c r="C266" s="1340"/>
      <c r="D266" s="1340"/>
      <c r="E266" s="1340"/>
      <c r="F266" s="1340"/>
      <c r="G266" s="1340"/>
      <c r="H266" s="1340"/>
      <c r="I266" s="1340"/>
      <c r="J266" s="1340"/>
      <c r="K266" s="1340"/>
      <c r="L266" s="1340"/>
      <c r="M266" s="1340"/>
      <c r="N266" s="1340"/>
      <c r="O266" s="1340"/>
    </row>
    <row r="267" spans="1:15">
      <c r="A267" s="1338"/>
      <c r="B267" s="1342" t="s">
        <v>743</v>
      </c>
      <c r="C267" s="1340"/>
      <c r="D267" s="1340"/>
      <c r="E267" s="1340"/>
      <c r="F267" s="1340"/>
      <c r="G267" s="1340"/>
      <c r="H267" s="1340"/>
      <c r="I267" s="1340"/>
      <c r="J267" s="1340"/>
      <c r="K267" s="1340"/>
      <c r="L267" s="1340"/>
      <c r="M267" s="1340"/>
      <c r="N267" s="1340"/>
      <c r="O267" s="1340"/>
    </row>
    <row r="268" spans="1:15">
      <c r="A268" s="1338"/>
      <c r="B268" s="1342" t="s">
        <v>742</v>
      </c>
      <c r="C268" s="1340"/>
      <c r="D268" s="1340"/>
      <c r="E268" s="1340"/>
      <c r="F268" s="1340"/>
      <c r="G268" s="1340"/>
      <c r="H268" s="1340"/>
      <c r="I268" s="1340"/>
      <c r="J268" s="1340"/>
      <c r="K268" s="1340"/>
      <c r="L268" s="1340"/>
      <c r="M268" s="1340"/>
      <c r="N268" s="1340"/>
      <c r="O268" s="1340"/>
    </row>
    <row r="269" spans="1:15">
      <c r="A269" s="1338"/>
      <c r="B269" s="1342" t="s">
        <v>741</v>
      </c>
      <c r="C269" s="1340"/>
      <c r="D269" s="1340"/>
      <c r="E269" s="1340"/>
      <c r="F269" s="1340"/>
      <c r="G269" s="1340"/>
      <c r="H269" s="1340"/>
      <c r="I269" s="1340"/>
      <c r="J269" s="1340"/>
      <c r="K269" s="1340"/>
      <c r="L269" s="1340"/>
      <c r="M269" s="1340"/>
      <c r="N269" s="1340"/>
      <c r="O269" s="1340"/>
    </row>
    <row r="270" spans="1:15">
      <c r="A270" s="1338"/>
      <c r="B270" s="1342" t="s">
        <v>740</v>
      </c>
      <c r="C270" s="1340"/>
      <c r="D270" s="1340"/>
      <c r="E270" s="1340"/>
      <c r="F270" s="1340"/>
      <c r="G270" s="1340"/>
      <c r="H270" s="1340"/>
      <c r="I270" s="1340"/>
      <c r="J270" s="1340"/>
      <c r="K270" s="1340"/>
      <c r="L270" s="1340"/>
      <c r="M270" s="1340"/>
      <c r="N270" s="1340"/>
      <c r="O270" s="1340"/>
    </row>
    <row r="271" spans="1:15">
      <c r="A271" s="1338"/>
      <c r="B271" s="1342" t="s">
        <v>739</v>
      </c>
      <c r="C271" s="1340"/>
      <c r="D271" s="1340"/>
      <c r="E271" s="1340"/>
      <c r="F271" s="1340"/>
      <c r="G271" s="1340"/>
      <c r="H271" s="1340"/>
      <c r="I271" s="1340"/>
      <c r="J271" s="1340"/>
      <c r="K271" s="1340"/>
      <c r="L271" s="1340"/>
      <c r="M271" s="1340"/>
      <c r="N271" s="1340"/>
      <c r="O271" s="1340"/>
    </row>
    <row r="272" spans="1:15">
      <c r="A272" s="1338"/>
      <c r="B272" s="1342" t="s">
        <v>738</v>
      </c>
      <c r="C272" s="1340"/>
      <c r="D272" s="1340"/>
      <c r="E272" s="1340"/>
      <c r="F272" s="1340"/>
      <c r="G272" s="1340"/>
      <c r="H272" s="1340"/>
      <c r="I272" s="1340"/>
      <c r="J272" s="1340"/>
      <c r="K272" s="1340"/>
      <c r="L272" s="1340"/>
      <c r="M272" s="1340"/>
      <c r="N272" s="1340"/>
      <c r="O272" s="1340"/>
    </row>
    <row r="273" spans="1:15">
      <c r="A273" s="1338"/>
      <c r="B273" s="1342" t="s">
        <v>737</v>
      </c>
      <c r="C273" s="1340"/>
      <c r="D273" s="1340"/>
      <c r="E273" s="1340"/>
      <c r="F273" s="1340"/>
      <c r="G273" s="1340"/>
      <c r="H273" s="1340"/>
      <c r="I273" s="1340"/>
      <c r="J273" s="1340"/>
      <c r="K273" s="1340"/>
      <c r="L273" s="1340"/>
      <c r="M273" s="1340"/>
      <c r="N273" s="1340"/>
      <c r="O273" s="1340"/>
    </row>
    <row r="274" spans="1:15">
      <c r="A274" s="1338"/>
      <c r="B274" s="1342" t="s">
        <v>736</v>
      </c>
      <c r="C274" s="1340"/>
      <c r="D274" s="1340"/>
      <c r="E274" s="1340"/>
      <c r="F274" s="1340"/>
      <c r="G274" s="1340"/>
      <c r="H274" s="1340"/>
      <c r="I274" s="1340"/>
      <c r="J274" s="1340"/>
      <c r="K274" s="1340"/>
      <c r="L274" s="1340"/>
      <c r="M274" s="1340"/>
      <c r="N274" s="1340"/>
      <c r="O274" s="1340"/>
    </row>
    <row r="275" spans="1:15">
      <c r="A275" s="1338"/>
      <c r="B275" s="1342" t="s">
        <v>735</v>
      </c>
      <c r="C275" s="1340"/>
      <c r="D275" s="1340"/>
      <c r="E275" s="1340"/>
      <c r="F275" s="1340"/>
      <c r="G275" s="1340"/>
      <c r="H275" s="1340"/>
      <c r="I275" s="1340"/>
      <c r="J275" s="1340"/>
      <c r="K275" s="1340"/>
      <c r="L275" s="1340"/>
      <c r="M275" s="1340"/>
      <c r="N275" s="1340"/>
      <c r="O275" s="1340"/>
    </row>
    <row r="276" spans="1:15">
      <c r="A276" s="1338"/>
      <c r="B276" s="1342" t="s">
        <v>734</v>
      </c>
      <c r="C276" s="1340"/>
      <c r="D276" s="1340"/>
      <c r="E276" s="1340"/>
      <c r="F276" s="1340"/>
      <c r="G276" s="1340"/>
      <c r="H276" s="1340"/>
      <c r="I276" s="1340"/>
      <c r="J276" s="1340"/>
      <c r="K276" s="1340"/>
      <c r="L276" s="1340"/>
      <c r="M276" s="1340"/>
      <c r="N276" s="1340"/>
      <c r="O276" s="1340"/>
    </row>
    <row r="277" spans="1:15">
      <c r="A277" s="1338"/>
      <c r="B277" s="1342" t="s">
        <v>733</v>
      </c>
      <c r="C277" s="1340"/>
      <c r="D277" s="1340"/>
      <c r="E277" s="1340"/>
      <c r="F277" s="1340"/>
      <c r="G277" s="1340"/>
      <c r="H277" s="1340"/>
      <c r="I277" s="1340"/>
      <c r="J277" s="1340"/>
      <c r="K277" s="1340"/>
      <c r="L277" s="1340"/>
      <c r="M277" s="1340"/>
      <c r="N277" s="1340"/>
      <c r="O277" s="1340"/>
    </row>
    <row r="278" spans="1:15">
      <c r="A278" s="1338"/>
      <c r="B278" s="1342" t="s">
        <v>732</v>
      </c>
      <c r="C278" s="1340"/>
      <c r="D278" s="1340"/>
      <c r="E278" s="1340"/>
      <c r="F278" s="1340"/>
      <c r="G278" s="1340"/>
      <c r="H278" s="1340"/>
      <c r="I278" s="1340"/>
      <c r="J278" s="1340"/>
      <c r="K278" s="1340"/>
      <c r="L278" s="1340"/>
      <c r="M278" s="1340"/>
      <c r="N278" s="1340"/>
      <c r="O278" s="1340"/>
    </row>
    <row r="279" spans="1:15">
      <c r="A279" s="1338"/>
      <c r="B279" s="1342" t="s">
        <v>731</v>
      </c>
      <c r="C279" s="1340"/>
      <c r="D279" s="1340"/>
      <c r="E279" s="1340"/>
      <c r="F279" s="1340"/>
      <c r="G279" s="1340"/>
      <c r="H279" s="1340"/>
      <c r="I279" s="1340"/>
      <c r="J279" s="1340"/>
      <c r="K279" s="1340"/>
      <c r="L279" s="1340"/>
      <c r="M279" s="1340"/>
      <c r="N279" s="1340"/>
      <c r="O279" s="1340"/>
    </row>
    <row r="280" spans="1:15">
      <c r="A280" s="1338"/>
      <c r="B280" s="1342" t="s">
        <v>730</v>
      </c>
      <c r="C280" s="1340"/>
      <c r="D280" s="1340"/>
      <c r="E280" s="1340"/>
      <c r="F280" s="1340"/>
      <c r="G280" s="1340"/>
      <c r="H280" s="1340"/>
      <c r="I280" s="1340"/>
      <c r="J280" s="1340"/>
      <c r="K280" s="1340"/>
      <c r="L280" s="1340"/>
      <c r="M280" s="1340"/>
      <c r="N280" s="1340"/>
      <c r="O280" s="1340"/>
    </row>
    <row r="281" spans="1:15">
      <c r="A281" s="1338"/>
      <c r="B281" s="1342" t="s">
        <v>729</v>
      </c>
      <c r="C281" s="1340"/>
      <c r="D281" s="1340"/>
      <c r="E281" s="1340"/>
      <c r="F281" s="1340"/>
      <c r="G281" s="1340"/>
      <c r="H281" s="1340"/>
      <c r="I281" s="1340"/>
      <c r="J281" s="1340"/>
      <c r="K281" s="1340"/>
      <c r="L281" s="1340"/>
      <c r="M281" s="1340"/>
      <c r="N281" s="1340"/>
      <c r="O281" s="1340"/>
    </row>
    <row r="282" spans="1:15">
      <c r="A282" s="1338"/>
      <c r="B282" s="1342" t="s">
        <v>728</v>
      </c>
      <c r="C282" s="1340"/>
      <c r="D282" s="1340"/>
      <c r="E282" s="1340"/>
      <c r="F282" s="1340"/>
      <c r="G282" s="1340"/>
      <c r="H282" s="1340"/>
      <c r="I282" s="1340"/>
      <c r="J282" s="1340"/>
      <c r="K282" s="1340"/>
      <c r="L282" s="1340"/>
      <c r="M282" s="1340"/>
      <c r="N282" s="1340"/>
      <c r="O282" s="1340"/>
    </row>
    <row r="283" spans="1:15">
      <c r="A283" s="1338"/>
      <c r="B283" s="1342" t="s">
        <v>727</v>
      </c>
      <c r="C283" s="1340"/>
      <c r="D283" s="1340"/>
      <c r="E283" s="1340"/>
      <c r="F283" s="1340"/>
      <c r="G283" s="1340"/>
      <c r="H283" s="1340"/>
      <c r="I283" s="1340"/>
      <c r="J283" s="1340"/>
      <c r="K283" s="1340"/>
      <c r="L283" s="1340"/>
      <c r="M283" s="1340"/>
      <c r="N283" s="1340"/>
      <c r="O283" s="1340"/>
    </row>
    <row r="284" spans="1:15">
      <c r="A284" s="1338"/>
      <c r="B284" s="1342" t="s">
        <v>726</v>
      </c>
      <c r="C284" s="1340"/>
      <c r="D284" s="1340"/>
      <c r="E284" s="1340"/>
      <c r="F284" s="1340"/>
      <c r="G284" s="1340"/>
      <c r="H284" s="1340"/>
      <c r="I284" s="1340"/>
      <c r="J284" s="1340"/>
      <c r="K284" s="1340"/>
      <c r="L284" s="1340"/>
      <c r="M284" s="1340"/>
      <c r="N284" s="1340"/>
      <c r="O284" s="1340"/>
    </row>
    <row r="285" spans="1:15">
      <c r="A285" s="1338"/>
      <c r="B285" s="1342" t="s">
        <v>725</v>
      </c>
      <c r="C285" s="1340"/>
      <c r="D285" s="1340"/>
      <c r="E285" s="1340"/>
      <c r="F285" s="1340"/>
      <c r="G285" s="1340"/>
      <c r="H285" s="1340"/>
      <c r="I285" s="1340"/>
      <c r="J285" s="1340"/>
      <c r="K285" s="1340"/>
      <c r="L285" s="1340"/>
      <c r="M285" s="1340"/>
      <c r="N285" s="1340"/>
      <c r="O285" s="1340"/>
    </row>
    <row r="286" spans="1:15">
      <c r="A286" s="1338"/>
      <c r="B286" s="1342" t="s">
        <v>724</v>
      </c>
      <c r="C286" s="1340"/>
      <c r="D286" s="1340"/>
      <c r="E286" s="1340"/>
      <c r="F286" s="1340"/>
      <c r="G286" s="1340"/>
      <c r="H286" s="1340"/>
      <c r="I286" s="1340"/>
      <c r="J286" s="1340"/>
      <c r="K286" s="1340"/>
      <c r="L286" s="1340"/>
      <c r="M286" s="1340"/>
      <c r="N286" s="1340"/>
      <c r="O286" s="1340"/>
    </row>
    <row r="287" spans="1:15">
      <c r="A287" s="1338"/>
      <c r="B287" s="1342" t="s">
        <v>723</v>
      </c>
      <c r="C287" s="1340"/>
      <c r="D287" s="1340"/>
      <c r="E287" s="1340"/>
      <c r="F287" s="1340"/>
      <c r="G287" s="1340"/>
      <c r="H287" s="1340"/>
      <c r="I287" s="1340"/>
      <c r="J287" s="1340"/>
      <c r="K287" s="1340"/>
      <c r="L287" s="1340"/>
      <c r="M287" s="1340"/>
      <c r="N287" s="1340"/>
      <c r="O287" s="1340"/>
    </row>
    <row r="288" spans="1:15">
      <c r="A288" s="1338"/>
      <c r="B288" s="1342" t="s">
        <v>2401</v>
      </c>
      <c r="C288" s="1340"/>
      <c r="D288" s="1340"/>
      <c r="E288" s="1340"/>
      <c r="F288" s="1340"/>
      <c r="G288" s="1340"/>
      <c r="H288" s="1340"/>
      <c r="I288" s="1340"/>
      <c r="J288" s="1340"/>
      <c r="K288" s="1340"/>
      <c r="L288" s="1340"/>
      <c r="M288" s="1340"/>
      <c r="N288" s="1340"/>
      <c r="O288" s="1340"/>
    </row>
    <row r="289" spans="1:15">
      <c r="A289" s="1338"/>
      <c r="B289" s="1342" t="s">
        <v>722</v>
      </c>
      <c r="C289" s="1340"/>
      <c r="D289" s="1340"/>
      <c r="E289" s="1340"/>
      <c r="F289" s="1340"/>
      <c r="G289" s="1340"/>
      <c r="H289" s="1340"/>
      <c r="I289" s="1340"/>
      <c r="J289" s="1340"/>
      <c r="K289" s="1340"/>
      <c r="L289" s="1340"/>
      <c r="M289" s="1340"/>
      <c r="N289" s="1340"/>
      <c r="O289" s="1340"/>
    </row>
    <row r="290" spans="1:15">
      <c r="A290" s="1338"/>
      <c r="B290" s="1342" t="s">
        <v>2402</v>
      </c>
      <c r="C290" s="1340"/>
      <c r="D290" s="1340"/>
      <c r="E290" s="1340"/>
      <c r="F290" s="1340"/>
      <c r="G290" s="1340"/>
      <c r="H290" s="1340"/>
      <c r="I290" s="1340"/>
      <c r="J290" s="1340"/>
      <c r="K290" s="1340"/>
      <c r="L290" s="1340"/>
      <c r="M290" s="1340"/>
      <c r="N290" s="1340"/>
      <c r="O290" s="1340"/>
    </row>
    <row r="291" spans="1:15">
      <c r="A291" s="1338"/>
      <c r="B291" s="1342" t="s">
        <v>721</v>
      </c>
      <c r="C291" s="1340"/>
      <c r="D291" s="1340"/>
      <c r="E291" s="1340"/>
      <c r="F291" s="1340"/>
      <c r="G291" s="1340"/>
      <c r="H291" s="1340"/>
      <c r="I291" s="1340"/>
      <c r="J291" s="1340"/>
      <c r="K291" s="1340"/>
      <c r="L291" s="1340"/>
      <c r="M291" s="1340"/>
      <c r="N291" s="1340"/>
      <c r="O291" s="1340"/>
    </row>
    <row r="292" spans="1:15">
      <c r="A292" s="1338"/>
      <c r="B292" s="1342" t="s">
        <v>720</v>
      </c>
      <c r="C292" s="1340"/>
      <c r="D292" s="1340"/>
      <c r="E292" s="1340"/>
      <c r="F292" s="1340"/>
      <c r="G292" s="1340"/>
      <c r="H292" s="1340"/>
      <c r="I292" s="1340"/>
      <c r="J292" s="1340"/>
      <c r="K292" s="1340"/>
      <c r="L292" s="1340"/>
      <c r="M292" s="1340"/>
      <c r="N292" s="1340"/>
      <c r="O292" s="1340"/>
    </row>
    <row r="293" spans="1:15">
      <c r="A293" s="1338"/>
      <c r="B293" s="1342" t="s">
        <v>719</v>
      </c>
      <c r="C293" s="1340"/>
      <c r="D293" s="1340"/>
      <c r="E293" s="1340"/>
      <c r="F293" s="1340"/>
      <c r="G293" s="1340"/>
      <c r="H293" s="1340"/>
      <c r="I293" s="1340"/>
      <c r="J293" s="1340"/>
      <c r="K293" s="1340"/>
      <c r="L293" s="1340"/>
      <c r="M293" s="1340"/>
      <c r="N293" s="1340"/>
      <c r="O293" s="1340"/>
    </row>
    <row r="294" spans="1:15">
      <c r="A294" s="1338"/>
      <c r="B294" s="1342" t="s">
        <v>718</v>
      </c>
      <c r="C294" s="1340"/>
      <c r="D294" s="1340"/>
      <c r="E294" s="1340"/>
      <c r="F294" s="1340"/>
      <c r="G294" s="1340"/>
      <c r="H294" s="1340"/>
      <c r="I294" s="1340"/>
      <c r="J294" s="1340"/>
      <c r="K294" s="1340"/>
      <c r="L294" s="1340"/>
      <c r="M294" s="1340"/>
      <c r="N294" s="1340"/>
      <c r="O294" s="1340"/>
    </row>
    <row r="295" spans="1:15">
      <c r="A295" s="1338"/>
      <c r="B295" s="1342" t="s">
        <v>717</v>
      </c>
      <c r="C295" s="1340"/>
      <c r="D295" s="1340"/>
      <c r="E295" s="1340"/>
      <c r="F295" s="1340"/>
      <c r="G295" s="1340"/>
      <c r="H295" s="1340"/>
      <c r="I295" s="1340"/>
      <c r="J295" s="1340"/>
      <c r="K295" s="1340"/>
      <c r="L295" s="1340"/>
      <c r="M295" s="1340"/>
      <c r="N295" s="1340"/>
      <c r="O295" s="1340"/>
    </row>
    <row r="296" spans="1:15">
      <c r="A296" s="1338"/>
      <c r="B296" s="1342" t="s">
        <v>716</v>
      </c>
      <c r="C296" s="1340"/>
      <c r="D296" s="1340"/>
      <c r="E296" s="1340"/>
      <c r="F296" s="1340"/>
      <c r="G296" s="1340"/>
      <c r="H296" s="1340"/>
      <c r="I296" s="1340"/>
      <c r="J296" s="1340"/>
      <c r="K296" s="1340"/>
      <c r="L296" s="1340"/>
      <c r="M296" s="1340"/>
      <c r="N296" s="1340"/>
      <c r="O296" s="1340"/>
    </row>
    <row r="297" spans="1:15">
      <c r="A297" s="1338"/>
      <c r="B297" s="1342" t="s">
        <v>715</v>
      </c>
      <c r="C297" s="1340"/>
      <c r="D297" s="1340"/>
      <c r="E297" s="1340"/>
      <c r="F297" s="1340"/>
      <c r="G297" s="1340"/>
      <c r="H297" s="1340"/>
      <c r="I297" s="1340"/>
      <c r="J297" s="1340"/>
      <c r="K297" s="1340"/>
      <c r="L297" s="1340"/>
      <c r="M297" s="1340"/>
      <c r="N297" s="1340"/>
      <c r="O297" s="1340"/>
    </row>
    <row r="298" spans="1:15">
      <c r="A298" s="1338"/>
      <c r="B298" s="1342" t="s">
        <v>714</v>
      </c>
      <c r="C298" s="1340"/>
      <c r="D298" s="1340"/>
      <c r="E298" s="1340"/>
      <c r="F298" s="1340"/>
      <c r="G298" s="1340"/>
      <c r="H298" s="1340"/>
      <c r="I298" s="1340"/>
      <c r="J298" s="1340"/>
      <c r="K298" s="1340"/>
      <c r="L298" s="1340"/>
      <c r="M298" s="1340"/>
      <c r="N298" s="1340"/>
      <c r="O298" s="1340"/>
    </row>
    <row r="299" spans="1:15">
      <c r="A299" s="1338"/>
      <c r="B299" s="1342" t="s">
        <v>713</v>
      </c>
      <c r="C299" s="1340"/>
      <c r="D299" s="1340"/>
      <c r="E299" s="1340"/>
      <c r="F299" s="1340"/>
      <c r="G299" s="1340"/>
      <c r="H299" s="1340"/>
      <c r="I299" s="1340"/>
      <c r="J299" s="1340"/>
      <c r="K299" s="1340"/>
      <c r="L299" s="1340"/>
      <c r="M299" s="1340"/>
      <c r="N299" s="1340"/>
      <c r="O299" s="1340"/>
    </row>
    <row r="300" spans="1:15">
      <c r="A300" s="1338"/>
      <c r="B300" s="1342" t="s">
        <v>566</v>
      </c>
      <c r="C300" s="1340"/>
      <c r="D300" s="1340"/>
      <c r="E300" s="1340"/>
      <c r="F300" s="1340"/>
      <c r="G300" s="1340"/>
      <c r="H300" s="1340"/>
      <c r="I300" s="1340"/>
      <c r="J300" s="1340"/>
      <c r="K300" s="1340"/>
      <c r="L300" s="1340"/>
      <c r="M300" s="1340"/>
      <c r="N300" s="1340"/>
      <c r="O300" s="1340"/>
    </row>
    <row r="301" spans="1:15">
      <c r="A301" s="1338"/>
      <c r="B301" s="1342" t="s">
        <v>2403</v>
      </c>
      <c r="C301" s="1340"/>
      <c r="D301" s="1340"/>
      <c r="E301" s="1340"/>
      <c r="F301" s="1340"/>
      <c r="G301" s="1340"/>
      <c r="H301" s="1340"/>
      <c r="I301" s="1340"/>
      <c r="J301" s="1340"/>
      <c r="K301" s="1340"/>
      <c r="L301" s="1340"/>
      <c r="M301" s="1340"/>
      <c r="N301" s="1340"/>
      <c r="O301" s="1340"/>
    </row>
    <row r="302" spans="1:15">
      <c r="A302" s="1338"/>
      <c r="B302" s="1342" t="s">
        <v>712</v>
      </c>
      <c r="C302" s="1340"/>
      <c r="D302" s="1340"/>
      <c r="E302" s="1340"/>
      <c r="F302" s="1340"/>
      <c r="G302" s="1340"/>
      <c r="H302" s="1340"/>
      <c r="I302" s="1340"/>
      <c r="J302" s="1340"/>
      <c r="K302" s="1340"/>
      <c r="L302" s="1340"/>
      <c r="M302" s="1340"/>
      <c r="N302" s="1340"/>
      <c r="O302" s="1340"/>
    </row>
    <row r="303" spans="1:15">
      <c r="A303" s="1338"/>
      <c r="B303" s="1342" t="s">
        <v>711</v>
      </c>
      <c r="C303" s="1340"/>
      <c r="D303" s="1340"/>
      <c r="E303" s="1340"/>
      <c r="F303" s="1340"/>
      <c r="G303" s="1340"/>
      <c r="H303" s="1340"/>
      <c r="I303" s="1340"/>
      <c r="J303" s="1340"/>
      <c r="K303" s="1340"/>
      <c r="L303" s="1340"/>
      <c r="M303" s="1340"/>
      <c r="N303" s="1340"/>
      <c r="O303" s="1340"/>
    </row>
    <row r="304" spans="1:15">
      <c r="A304" s="1338"/>
      <c r="B304" s="1342" t="s">
        <v>710</v>
      </c>
      <c r="C304" s="1340"/>
      <c r="D304" s="1340"/>
      <c r="E304" s="1340"/>
      <c r="F304" s="1340"/>
      <c r="G304" s="1340"/>
      <c r="H304" s="1340"/>
      <c r="I304" s="1340"/>
      <c r="J304" s="1340"/>
      <c r="K304" s="1340"/>
      <c r="L304" s="1340"/>
      <c r="M304" s="1340"/>
      <c r="N304" s="1340"/>
      <c r="O304" s="1340"/>
    </row>
    <row r="305" spans="1:15" ht="25.5">
      <c r="A305" s="1338"/>
      <c r="B305" s="1342" t="s">
        <v>2404</v>
      </c>
      <c r="C305" s="1340"/>
      <c r="D305" s="1340"/>
      <c r="E305" s="1340"/>
      <c r="F305" s="1340"/>
      <c r="G305" s="1340"/>
      <c r="H305" s="1340"/>
      <c r="I305" s="1340"/>
      <c r="J305" s="1340"/>
      <c r="K305" s="1340"/>
      <c r="L305" s="1340"/>
      <c r="M305" s="1340"/>
      <c r="N305" s="1340"/>
      <c r="O305" s="1340"/>
    </row>
    <row r="306" spans="1:15">
      <c r="A306" s="1338"/>
      <c r="B306" s="1342" t="s">
        <v>209</v>
      </c>
      <c r="C306" s="1340"/>
      <c r="D306" s="1340"/>
      <c r="E306" s="1340"/>
      <c r="F306" s="1340"/>
      <c r="G306" s="1340"/>
      <c r="H306" s="1340"/>
      <c r="I306" s="1340"/>
      <c r="J306" s="1340"/>
      <c r="K306" s="1340"/>
      <c r="L306" s="1340"/>
      <c r="M306" s="1340"/>
      <c r="N306" s="1340"/>
      <c r="O306" s="1340"/>
    </row>
    <row r="307" spans="1:15">
      <c r="A307" s="1338"/>
      <c r="B307" s="1342" t="s">
        <v>709</v>
      </c>
      <c r="C307" s="1340"/>
      <c r="D307" s="1340"/>
      <c r="E307" s="1340"/>
      <c r="F307" s="1340"/>
      <c r="G307" s="1340"/>
      <c r="H307" s="1340"/>
      <c r="I307" s="1340"/>
      <c r="J307" s="1340"/>
      <c r="K307" s="1340"/>
      <c r="L307" s="1340"/>
      <c r="M307" s="1340"/>
      <c r="N307" s="1340"/>
      <c r="O307" s="1340"/>
    </row>
    <row r="308" spans="1:15">
      <c r="A308" s="1338"/>
      <c r="B308" s="1342" t="s">
        <v>708</v>
      </c>
      <c r="C308" s="1340"/>
      <c r="D308" s="1340"/>
      <c r="E308" s="1340"/>
      <c r="F308" s="1340"/>
      <c r="G308" s="1340"/>
      <c r="H308" s="1340"/>
      <c r="I308" s="1340"/>
      <c r="J308" s="1340"/>
      <c r="K308" s="1340"/>
      <c r="L308" s="1340"/>
      <c r="M308" s="1340"/>
      <c r="N308" s="1340"/>
      <c r="O308" s="1340"/>
    </row>
    <row r="309" spans="1:15">
      <c r="A309" s="1338"/>
      <c r="B309" s="1342" t="s">
        <v>707</v>
      </c>
      <c r="C309" s="1340"/>
      <c r="D309" s="1340"/>
      <c r="E309" s="1340"/>
      <c r="F309" s="1340"/>
      <c r="G309" s="1340"/>
      <c r="H309" s="1340"/>
      <c r="I309" s="1340"/>
      <c r="J309" s="1340"/>
      <c r="K309" s="1340"/>
      <c r="L309" s="1340"/>
      <c r="M309" s="1340"/>
      <c r="N309" s="1340"/>
      <c r="O309" s="1340"/>
    </row>
    <row r="310" spans="1:15">
      <c r="A310" s="1338"/>
      <c r="B310" s="1342" t="s">
        <v>706</v>
      </c>
      <c r="C310" s="1340"/>
      <c r="D310" s="1340"/>
      <c r="E310" s="1340"/>
      <c r="F310" s="1340"/>
      <c r="G310" s="1340"/>
      <c r="H310" s="1340"/>
      <c r="I310" s="1340"/>
      <c r="J310" s="1340"/>
      <c r="K310" s="1340"/>
      <c r="L310" s="1340"/>
      <c r="M310" s="1340"/>
      <c r="N310" s="1340"/>
      <c r="O310" s="1340"/>
    </row>
    <row r="311" spans="1:15">
      <c r="A311" s="1338"/>
      <c r="B311" s="1342" t="s">
        <v>705</v>
      </c>
      <c r="C311" s="1340"/>
      <c r="D311" s="1340"/>
      <c r="E311" s="1340"/>
      <c r="F311" s="1340"/>
      <c r="G311" s="1340"/>
      <c r="H311" s="1340"/>
      <c r="I311" s="1340"/>
      <c r="J311" s="1340"/>
      <c r="K311" s="1340"/>
      <c r="L311" s="1340"/>
      <c r="M311" s="1340"/>
      <c r="N311" s="1340"/>
      <c r="O311" s="1340"/>
    </row>
    <row r="312" spans="1:15">
      <c r="A312" s="1338"/>
      <c r="B312" s="1342" t="s">
        <v>704</v>
      </c>
      <c r="C312" s="1340"/>
      <c r="D312" s="1340"/>
      <c r="E312" s="1340"/>
      <c r="F312" s="1340"/>
      <c r="G312" s="1340"/>
      <c r="H312" s="1340"/>
      <c r="I312" s="1340"/>
      <c r="J312" s="1340"/>
      <c r="K312" s="1340"/>
      <c r="L312" s="1340"/>
      <c r="M312" s="1340"/>
      <c r="N312" s="1340"/>
      <c r="O312" s="1340"/>
    </row>
    <row r="313" spans="1:15">
      <c r="A313" s="1338"/>
      <c r="B313" s="1342" t="s">
        <v>2405</v>
      </c>
      <c r="C313" s="1340"/>
      <c r="D313" s="1340"/>
      <c r="E313" s="1340"/>
      <c r="F313" s="1340"/>
      <c r="G313" s="1340"/>
      <c r="H313" s="1340"/>
      <c r="I313" s="1340"/>
      <c r="J313" s="1340"/>
      <c r="K313" s="1340"/>
      <c r="L313" s="1340"/>
      <c r="M313" s="1340"/>
      <c r="N313" s="1340"/>
      <c r="O313" s="1340"/>
    </row>
    <row r="314" spans="1:15">
      <c r="A314" s="1338"/>
      <c r="B314" s="1342" t="s">
        <v>703</v>
      </c>
      <c r="C314" s="1340"/>
      <c r="D314" s="1340"/>
      <c r="E314" s="1340"/>
      <c r="F314" s="1340"/>
      <c r="G314" s="1340"/>
      <c r="H314" s="1340"/>
      <c r="I314" s="1340"/>
      <c r="J314" s="1340"/>
      <c r="K314" s="1340"/>
      <c r="L314" s="1340"/>
      <c r="M314" s="1340"/>
      <c r="N314" s="1340"/>
      <c r="O314" s="1340"/>
    </row>
    <row r="315" spans="1:15" ht="25.5">
      <c r="A315" s="1338"/>
      <c r="B315" s="1342" t="s">
        <v>702</v>
      </c>
      <c r="C315" s="1340"/>
      <c r="D315" s="1340"/>
      <c r="E315" s="1340"/>
      <c r="F315" s="1340"/>
      <c r="G315" s="1340"/>
      <c r="H315" s="1340"/>
      <c r="I315" s="1340"/>
      <c r="J315" s="1340"/>
      <c r="K315" s="1340"/>
      <c r="L315" s="1340"/>
      <c r="M315" s="1340"/>
      <c r="N315" s="1340"/>
      <c r="O315" s="1340"/>
    </row>
    <row r="316" spans="1:15">
      <c r="A316" s="1338"/>
      <c r="B316" s="1342" t="s">
        <v>701</v>
      </c>
      <c r="C316" s="1340"/>
      <c r="D316" s="1340"/>
      <c r="E316" s="1340"/>
      <c r="F316" s="1340"/>
      <c r="G316" s="1340"/>
      <c r="H316" s="1340"/>
      <c r="I316" s="1340"/>
      <c r="J316" s="1340"/>
      <c r="K316" s="1340"/>
      <c r="L316" s="1340"/>
      <c r="M316" s="1340"/>
      <c r="N316" s="1340"/>
      <c r="O316" s="1340"/>
    </row>
    <row r="317" spans="1:15">
      <c r="A317" s="1338"/>
      <c r="B317" s="1342" t="s">
        <v>700</v>
      </c>
      <c r="C317" s="1340"/>
      <c r="D317" s="1340"/>
      <c r="E317" s="1340"/>
      <c r="F317" s="1340"/>
      <c r="G317" s="1340"/>
      <c r="H317" s="1340"/>
      <c r="I317" s="1340"/>
      <c r="J317" s="1340"/>
      <c r="K317" s="1340"/>
      <c r="L317" s="1340"/>
      <c r="M317" s="1340"/>
      <c r="N317" s="1340"/>
      <c r="O317" s="1340"/>
    </row>
    <row r="318" spans="1:15">
      <c r="A318" s="1338"/>
      <c r="B318" s="1342" t="s">
        <v>699</v>
      </c>
      <c r="C318" s="1340"/>
      <c r="D318" s="1340"/>
      <c r="E318" s="1340"/>
      <c r="F318" s="1340"/>
      <c r="G318" s="1340"/>
      <c r="H318" s="1340"/>
      <c r="I318" s="1340"/>
      <c r="J318" s="1340"/>
      <c r="K318" s="1340"/>
      <c r="L318" s="1340"/>
      <c r="M318" s="1340"/>
      <c r="N318" s="1340"/>
      <c r="O318" s="1340"/>
    </row>
    <row r="319" spans="1:15">
      <c r="A319" s="1338"/>
      <c r="B319" s="1342" t="s">
        <v>587</v>
      </c>
      <c r="C319" s="1340"/>
      <c r="D319" s="1340"/>
      <c r="E319" s="1340"/>
      <c r="F319" s="1340"/>
      <c r="G319" s="1340"/>
      <c r="H319" s="1340"/>
      <c r="I319" s="1340"/>
      <c r="J319" s="1340"/>
      <c r="K319" s="1340"/>
      <c r="L319" s="1340"/>
      <c r="M319" s="1340"/>
      <c r="N319" s="1340"/>
      <c r="O319" s="1340"/>
    </row>
    <row r="320" spans="1:15">
      <c r="A320" s="1338"/>
      <c r="B320" s="1342" t="s">
        <v>586</v>
      </c>
      <c r="C320" s="1340"/>
      <c r="D320" s="1340"/>
      <c r="E320" s="1340"/>
      <c r="F320" s="1340"/>
      <c r="G320" s="1340"/>
      <c r="H320" s="1340"/>
      <c r="I320" s="1340"/>
      <c r="J320" s="1340"/>
      <c r="K320" s="1340"/>
      <c r="L320" s="1340"/>
      <c r="M320" s="1340"/>
      <c r="N320" s="1340"/>
      <c r="O320" s="1340"/>
    </row>
    <row r="321" spans="1:15">
      <c r="A321" s="1338"/>
      <c r="B321" s="1342" t="s">
        <v>585</v>
      </c>
      <c r="C321" s="1340"/>
      <c r="D321" s="1340"/>
      <c r="E321" s="1340"/>
      <c r="F321" s="1340"/>
      <c r="G321" s="1340"/>
      <c r="H321" s="1340"/>
      <c r="I321" s="1340"/>
      <c r="J321" s="1340"/>
      <c r="K321" s="1340"/>
      <c r="L321" s="1340"/>
      <c r="M321" s="1340"/>
      <c r="N321" s="1340"/>
      <c r="O321" s="1340"/>
    </row>
    <row r="322" spans="1:15">
      <c r="A322" s="1338"/>
      <c r="B322" s="1342" t="s">
        <v>584</v>
      </c>
      <c r="C322" s="1340"/>
      <c r="D322" s="1340"/>
      <c r="E322" s="1340"/>
      <c r="F322" s="1340"/>
      <c r="G322" s="1340"/>
      <c r="H322" s="1340"/>
      <c r="I322" s="1340"/>
      <c r="J322" s="1340"/>
      <c r="K322" s="1340"/>
      <c r="L322" s="1340"/>
      <c r="M322" s="1340"/>
      <c r="N322" s="1340"/>
      <c r="O322" s="1340"/>
    </row>
    <row r="323" spans="1:15">
      <c r="A323" s="1338"/>
      <c r="B323" s="1342" t="s">
        <v>583</v>
      </c>
      <c r="C323" s="1340"/>
      <c r="D323" s="1340"/>
      <c r="E323" s="1340"/>
      <c r="F323" s="1340"/>
      <c r="G323" s="1340"/>
      <c r="H323" s="1340"/>
      <c r="I323" s="1340"/>
      <c r="J323" s="1340"/>
      <c r="K323" s="1340"/>
      <c r="L323" s="1340"/>
      <c r="M323" s="1340"/>
      <c r="N323" s="1340"/>
      <c r="O323" s="1340"/>
    </row>
    <row r="324" spans="1:15">
      <c r="A324" s="1338"/>
      <c r="B324" s="1342" t="s">
        <v>582</v>
      </c>
      <c r="C324" s="1340"/>
      <c r="D324" s="1340"/>
      <c r="E324" s="1340"/>
      <c r="F324" s="1340"/>
      <c r="G324" s="1340"/>
      <c r="H324" s="1340"/>
      <c r="I324" s="1340"/>
      <c r="J324" s="1340"/>
      <c r="K324" s="1340"/>
      <c r="L324" s="1340"/>
      <c r="M324" s="1340"/>
      <c r="N324" s="1340"/>
      <c r="O324" s="1340"/>
    </row>
    <row r="325" spans="1:15">
      <c r="A325" s="1338"/>
      <c r="B325" s="1342" t="s">
        <v>581</v>
      </c>
      <c r="C325" s="1340"/>
      <c r="D325" s="1340"/>
      <c r="E325" s="1340"/>
      <c r="F325" s="1340"/>
      <c r="G325" s="1340"/>
      <c r="H325" s="1340"/>
      <c r="I325" s="1340"/>
      <c r="J325" s="1340"/>
      <c r="K325" s="1340"/>
      <c r="L325" s="1340"/>
      <c r="M325" s="1340"/>
      <c r="N325" s="1340"/>
      <c r="O325" s="1340"/>
    </row>
    <row r="326" spans="1:15">
      <c r="A326" s="1338"/>
      <c r="B326" s="1342" t="s">
        <v>580</v>
      </c>
      <c r="C326" s="1340"/>
      <c r="D326" s="1340"/>
      <c r="E326" s="1340"/>
      <c r="F326" s="1340"/>
      <c r="G326" s="1340"/>
      <c r="H326" s="1340"/>
      <c r="I326" s="1340"/>
      <c r="J326" s="1340"/>
      <c r="K326" s="1340"/>
      <c r="L326" s="1340"/>
      <c r="M326" s="1340"/>
      <c r="N326" s="1340"/>
      <c r="O326" s="1340"/>
    </row>
    <row r="327" spans="1:15">
      <c r="A327" s="1338"/>
      <c r="B327" s="1342" t="s">
        <v>579</v>
      </c>
      <c r="C327" s="1340"/>
      <c r="D327" s="1340"/>
      <c r="E327" s="1340"/>
      <c r="F327" s="1340"/>
      <c r="G327" s="1340"/>
      <c r="H327" s="1340"/>
      <c r="I327" s="1340"/>
      <c r="J327" s="1340"/>
      <c r="K327" s="1340"/>
      <c r="L327" s="1340"/>
      <c r="M327" s="1340"/>
      <c r="N327" s="1340"/>
      <c r="O327" s="1340"/>
    </row>
    <row r="328" spans="1:15">
      <c r="A328" s="1338"/>
      <c r="B328" s="1342" t="s">
        <v>578</v>
      </c>
      <c r="C328" s="1340"/>
      <c r="D328" s="1340"/>
      <c r="E328" s="1340"/>
      <c r="F328" s="1340"/>
      <c r="G328" s="1340"/>
      <c r="H328" s="1340"/>
      <c r="I328" s="1340"/>
      <c r="J328" s="1340"/>
      <c r="K328" s="1340"/>
      <c r="L328" s="1340"/>
      <c r="M328" s="1340"/>
      <c r="N328" s="1340"/>
      <c r="O328" s="1340"/>
    </row>
    <row r="329" spans="1:15">
      <c r="A329" s="1338"/>
      <c r="B329" s="1342" t="s">
        <v>577</v>
      </c>
      <c r="C329" s="1340"/>
      <c r="D329" s="1340"/>
      <c r="E329" s="1340"/>
      <c r="F329" s="1340"/>
      <c r="G329" s="1340"/>
      <c r="H329" s="1340"/>
      <c r="I329" s="1340"/>
      <c r="J329" s="1340"/>
      <c r="K329" s="1340"/>
      <c r="L329" s="1340"/>
      <c r="M329" s="1340"/>
      <c r="N329" s="1340"/>
      <c r="O329" s="1340"/>
    </row>
    <row r="330" spans="1:15">
      <c r="A330" s="1338"/>
      <c r="B330" s="1342" t="s">
        <v>576</v>
      </c>
      <c r="C330" s="1340"/>
      <c r="D330" s="1340"/>
      <c r="E330" s="1340"/>
      <c r="F330" s="1340"/>
      <c r="G330" s="1340"/>
      <c r="H330" s="1340"/>
      <c r="I330" s="1340"/>
      <c r="J330" s="1340"/>
      <c r="K330" s="1340"/>
      <c r="L330" s="1340"/>
      <c r="M330" s="1340"/>
      <c r="N330" s="1340"/>
      <c r="O330" s="1340"/>
    </row>
    <row r="331" spans="1:15">
      <c r="A331" s="1338"/>
      <c r="B331" s="1342" t="s">
        <v>575</v>
      </c>
      <c r="C331" s="1340"/>
      <c r="D331" s="1340"/>
      <c r="E331" s="1340"/>
      <c r="F331" s="1340"/>
      <c r="G331" s="1340"/>
      <c r="H331" s="1340"/>
      <c r="I331" s="1340"/>
      <c r="J331" s="1340"/>
      <c r="K331" s="1340"/>
      <c r="L331" s="1340"/>
      <c r="M331" s="1340"/>
      <c r="N331" s="1340"/>
      <c r="O331" s="1340"/>
    </row>
    <row r="332" spans="1:15">
      <c r="A332" s="1338"/>
      <c r="B332" s="1342" t="s">
        <v>574</v>
      </c>
      <c r="C332" s="1340"/>
      <c r="D332" s="1340"/>
      <c r="E332" s="1340"/>
      <c r="F332" s="1340"/>
      <c r="G332" s="1340"/>
      <c r="H332" s="1340"/>
      <c r="I332" s="1340"/>
      <c r="J332" s="1340"/>
      <c r="K332" s="1340"/>
      <c r="L332" s="1340"/>
      <c r="M332" s="1340"/>
      <c r="N332" s="1340"/>
      <c r="O332" s="1340"/>
    </row>
    <row r="333" spans="1:15">
      <c r="A333" s="1338"/>
      <c r="B333" s="1342" t="s">
        <v>573</v>
      </c>
      <c r="C333" s="1340"/>
      <c r="D333" s="1340"/>
      <c r="E333" s="1340"/>
      <c r="F333" s="1340"/>
      <c r="G333" s="1340"/>
      <c r="H333" s="1340"/>
      <c r="I333" s="1340"/>
      <c r="J333" s="1340"/>
      <c r="K333" s="1340"/>
      <c r="L333" s="1340"/>
      <c r="M333" s="1340"/>
      <c r="N333" s="1340"/>
      <c r="O333" s="1340"/>
    </row>
    <row r="334" spans="1:15">
      <c r="A334" s="1338"/>
      <c r="B334" s="1342" t="s">
        <v>698</v>
      </c>
      <c r="C334" s="1340"/>
      <c r="D334" s="1340"/>
      <c r="E334" s="1340"/>
      <c r="F334" s="1340"/>
      <c r="G334" s="1340"/>
      <c r="H334" s="1340"/>
      <c r="I334" s="1340"/>
      <c r="J334" s="1340"/>
      <c r="K334" s="1340"/>
      <c r="L334" s="1340"/>
      <c r="M334" s="1340"/>
      <c r="N334" s="1340"/>
      <c r="O334" s="1340"/>
    </row>
    <row r="335" spans="1:15">
      <c r="A335" s="1338"/>
      <c r="B335" s="1342" t="s">
        <v>697</v>
      </c>
      <c r="C335" s="1340"/>
      <c r="D335" s="1340"/>
      <c r="E335" s="1340"/>
      <c r="F335" s="1340"/>
      <c r="G335" s="1340"/>
      <c r="H335" s="1340"/>
      <c r="I335" s="1340"/>
      <c r="J335" s="1340"/>
      <c r="K335" s="1340"/>
      <c r="L335" s="1340"/>
      <c r="M335" s="1340"/>
      <c r="N335" s="1340"/>
      <c r="O335" s="1340"/>
    </row>
    <row r="336" spans="1:15">
      <c r="A336" s="1338"/>
      <c r="B336" s="1342" t="s">
        <v>696</v>
      </c>
      <c r="C336" s="1340"/>
      <c r="D336" s="1340"/>
      <c r="E336" s="1340"/>
      <c r="F336" s="1340"/>
      <c r="G336" s="1340"/>
      <c r="H336" s="1340"/>
      <c r="I336" s="1340"/>
      <c r="J336" s="1340"/>
      <c r="K336" s="1340"/>
      <c r="L336" s="1340"/>
      <c r="M336" s="1340"/>
      <c r="N336" s="1340"/>
      <c r="O336" s="1340"/>
    </row>
    <row r="337" spans="1:15">
      <c r="A337" s="1338"/>
      <c r="B337" s="1342" t="s">
        <v>695</v>
      </c>
      <c r="C337" s="1340"/>
      <c r="D337" s="1340"/>
      <c r="E337" s="1340"/>
      <c r="F337" s="1340"/>
      <c r="G337" s="1340"/>
      <c r="H337" s="1340"/>
      <c r="I337" s="1340"/>
      <c r="J337" s="1340"/>
      <c r="K337" s="1340"/>
      <c r="L337" s="1340"/>
      <c r="M337" s="1340"/>
      <c r="N337" s="1340"/>
      <c r="O337" s="1340"/>
    </row>
    <row r="338" spans="1:15">
      <c r="A338" s="1338"/>
      <c r="B338" s="1342" t="s">
        <v>694</v>
      </c>
      <c r="C338" s="1340"/>
      <c r="D338" s="1340"/>
      <c r="E338" s="1340"/>
      <c r="F338" s="1340"/>
      <c r="G338" s="1340"/>
      <c r="H338" s="1340"/>
      <c r="I338" s="1340"/>
      <c r="J338" s="1340"/>
      <c r="K338" s="1340"/>
      <c r="L338" s="1340"/>
      <c r="M338" s="1340"/>
      <c r="N338" s="1340"/>
      <c r="O338" s="1340"/>
    </row>
    <row r="339" spans="1:15">
      <c r="A339" s="1338"/>
      <c r="B339" s="1342" t="s">
        <v>693</v>
      </c>
      <c r="C339" s="1340"/>
      <c r="D339" s="1340"/>
      <c r="E339" s="1340"/>
      <c r="F339" s="1340"/>
      <c r="G339" s="1340"/>
      <c r="H339" s="1340"/>
      <c r="I339" s="1340"/>
      <c r="J339" s="1340"/>
      <c r="K339" s="1340"/>
      <c r="L339" s="1340"/>
      <c r="M339" s="1340"/>
      <c r="N339" s="1340"/>
      <c r="O339" s="1340"/>
    </row>
    <row r="340" spans="1:15">
      <c r="A340" s="1338"/>
      <c r="B340" s="1342" t="s">
        <v>692</v>
      </c>
      <c r="C340" s="1340"/>
      <c r="D340" s="1340"/>
      <c r="E340" s="1340"/>
      <c r="F340" s="1340"/>
      <c r="G340" s="1340"/>
      <c r="H340" s="1340"/>
      <c r="I340" s="1340"/>
      <c r="J340" s="1340"/>
      <c r="K340" s="1340"/>
      <c r="L340" s="1340"/>
      <c r="M340" s="1340"/>
      <c r="N340" s="1340"/>
      <c r="O340" s="1340"/>
    </row>
    <row r="341" spans="1:15">
      <c r="A341" s="1338"/>
      <c r="B341" s="1342" t="s">
        <v>691</v>
      </c>
      <c r="C341" s="1340"/>
      <c r="D341" s="1340"/>
      <c r="E341" s="1340"/>
      <c r="F341" s="1340"/>
      <c r="G341" s="1340"/>
      <c r="H341" s="1340"/>
      <c r="I341" s="1340"/>
      <c r="J341" s="1340"/>
      <c r="K341" s="1340"/>
      <c r="L341" s="1340"/>
      <c r="M341" s="1340"/>
      <c r="N341" s="1340"/>
      <c r="O341" s="1340"/>
    </row>
    <row r="342" spans="1:15">
      <c r="A342" s="1338"/>
      <c r="B342" s="1342" t="s">
        <v>690</v>
      </c>
      <c r="C342" s="1340"/>
      <c r="D342" s="1340"/>
      <c r="E342" s="1340"/>
      <c r="F342" s="1340"/>
      <c r="G342" s="1340"/>
      <c r="H342" s="1340"/>
      <c r="I342" s="1340"/>
      <c r="J342" s="1340"/>
      <c r="K342" s="1340"/>
      <c r="L342" s="1340"/>
      <c r="M342" s="1340"/>
      <c r="N342" s="1340"/>
      <c r="O342" s="1340"/>
    </row>
    <row r="343" spans="1:15">
      <c r="A343" s="1338"/>
      <c r="B343" s="1342" t="s">
        <v>689</v>
      </c>
      <c r="C343" s="1340"/>
      <c r="D343" s="1340"/>
      <c r="E343" s="1340"/>
      <c r="F343" s="1340"/>
      <c r="G343" s="1340"/>
      <c r="H343" s="1340"/>
      <c r="I343" s="1340"/>
      <c r="J343" s="1340"/>
      <c r="K343" s="1340"/>
      <c r="L343" s="1340"/>
      <c r="M343" s="1340"/>
      <c r="N343" s="1340"/>
      <c r="O343" s="1340"/>
    </row>
    <row r="344" spans="1:15">
      <c r="A344" s="1338"/>
      <c r="B344" s="1342" t="s">
        <v>688</v>
      </c>
      <c r="C344" s="1340"/>
      <c r="D344" s="1340"/>
      <c r="E344" s="1340"/>
      <c r="F344" s="1340"/>
      <c r="G344" s="1340"/>
      <c r="H344" s="1340"/>
      <c r="I344" s="1340"/>
      <c r="J344" s="1340"/>
      <c r="K344" s="1340"/>
      <c r="L344" s="1340"/>
      <c r="M344" s="1340"/>
      <c r="N344" s="1340"/>
      <c r="O344" s="1340"/>
    </row>
    <row r="345" spans="1:15">
      <c r="A345" s="1338"/>
      <c r="B345" s="1342" t="s">
        <v>687</v>
      </c>
      <c r="C345" s="1340"/>
      <c r="D345" s="1340"/>
      <c r="E345" s="1340"/>
      <c r="F345" s="1340"/>
      <c r="G345" s="1340"/>
      <c r="H345" s="1340"/>
      <c r="I345" s="1340"/>
      <c r="J345" s="1340"/>
      <c r="K345" s="1340"/>
      <c r="L345" s="1340"/>
      <c r="M345" s="1340"/>
      <c r="N345" s="1340"/>
      <c r="O345" s="1340"/>
    </row>
    <row r="346" spans="1:15">
      <c r="A346" s="1338"/>
      <c r="B346" s="1342" t="s">
        <v>686</v>
      </c>
      <c r="C346" s="1340"/>
      <c r="D346" s="1340"/>
      <c r="E346" s="1340"/>
      <c r="F346" s="1340"/>
      <c r="G346" s="1340"/>
      <c r="H346" s="1340"/>
      <c r="I346" s="1340"/>
      <c r="J346" s="1340"/>
      <c r="K346" s="1340"/>
      <c r="L346" s="1340"/>
      <c r="M346" s="1340"/>
      <c r="N346" s="1340"/>
      <c r="O346" s="1340"/>
    </row>
    <row r="347" spans="1:15">
      <c r="A347" s="1338"/>
      <c r="B347" s="1342" t="s">
        <v>685</v>
      </c>
      <c r="C347" s="1340"/>
      <c r="D347" s="1340"/>
      <c r="E347" s="1340"/>
      <c r="F347" s="1340"/>
      <c r="G347" s="1340"/>
      <c r="H347" s="1340"/>
      <c r="I347" s="1340"/>
      <c r="J347" s="1340"/>
      <c r="K347" s="1340"/>
      <c r="L347" s="1340"/>
      <c r="M347" s="1340"/>
      <c r="N347" s="1340"/>
      <c r="O347" s="1340"/>
    </row>
    <row r="348" spans="1:15">
      <c r="A348" s="1338"/>
      <c r="B348" s="1342" t="s">
        <v>684</v>
      </c>
      <c r="C348" s="1340"/>
      <c r="D348" s="1340"/>
      <c r="E348" s="1340"/>
      <c r="F348" s="1340"/>
      <c r="G348" s="1340"/>
      <c r="H348" s="1340"/>
      <c r="I348" s="1340"/>
      <c r="J348" s="1340"/>
      <c r="K348" s="1340"/>
      <c r="L348" s="1340"/>
      <c r="M348" s="1340"/>
      <c r="N348" s="1340"/>
      <c r="O348" s="1340"/>
    </row>
    <row r="349" spans="1:15">
      <c r="A349" s="1338"/>
      <c r="B349" s="1342" t="s">
        <v>683</v>
      </c>
      <c r="C349" s="1340"/>
      <c r="D349" s="1340"/>
      <c r="E349" s="1340"/>
      <c r="F349" s="1340"/>
      <c r="G349" s="1340"/>
      <c r="H349" s="1340"/>
      <c r="I349" s="1340"/>
      <c r="J349" s="1340"/>
      <c r="K349" s="1340"/>
      <c r="L349" s="1340"/>
      <c r="M349" s="1340"/>
      <c r="N349" s="1340"/>
      <c r="O349" s="1340"/>
    </row>
    <row r="350" spans="1:15">
      <c r="A350" s="1338"/>
      <c r="B350" s="1342" t="s">
        <v>682</v>
      </c>
      <c r="C350" s="1340"/>
      <c r="D350" s="1340"/>
      <c r="E350" s="1340"/>
      <c r="F350" s="1340"/>
      <c r="G350" s="1340"/>
      <c r="H350" s="1340"/>
      <c r="I350" s="1340"/>
      <c r="J350" s="1340"/>
      <c r="K350" s="1340"/>
      <c r="L350" s="1340"/>
      <c r="M350" s="1340"/>
      <c r="N350" s="1340"/>
      <c r="O350" s="1340"/>
    </row>
    <row r="351" spans="1:15">
      <c r="A351" s="1338"/>
      <c r="B351" s="1342" t="s">
        <v>681</v>
      </c>
      <c r="C351" s="1340"/>
      <c r="D351" s="1340"/>
      <c r="E351" s="1340"/>
      <c r="F351" s="1340"/>
      <c r="G351" s="1340"/>
      <c r="H351" s="1340"/>
      <c r="I351" s="1340"/>
      <c r="J351" s="1340"/>
      <c r="K351" s="1340"/>
      <c r="L351" s="1340"/>
      <c r="M351" s="1340"/>
      <c r="N351" s="1340"/>
      <c r="O351" s="1340"/>
    </row>
    <row r="352" spans="1:15">
      <c r="A352" s="1338"/>
      <c r="B352" s="1342" t="s">
        <v>680</v>
      </c>
      <c r="C352" s="1340"/>
      <c r="D352" s="1340"/>
      <c r="E352" s="1340"/>
      <c r="F352" s="1340"/>
      <c r="G352" s="1340"/>
      <c r="H352" s="1340"/>
      <c r="I352" s="1340"/>
      <c r="J352" s="1340"/>
      <c r="K352" s="1340"/>
      <c r="L352" s="1340"/>
      <c r="M352" s="1340"/>
      <c r="N352" s="1340"/>
      <c r="O352" s="1340"/>
    </row>
    <row r="353" spans="1:15">
      <c r="A353" s="1338"/>
      <c r="B353" s="1342" t="s">
        <v>679</v>
      </c>
      <c r="C353" s="1340"/>
      <c r="D353" s="1340"/>
      <c r="E353" s="1340"/>
      <c r="F353" s="1340"/>
      <c r="G353" s="1340"/>
      <c r="H353" s="1340"/>
      <c r="I353" s="1340"/>
      <c r="J353" s="1340"/>
      <c r="K353" s="1340"/>
      <c r="L353" s="1340"/>
      <c r="M353" s="1340"/>
      <c r="N353" s="1340"/>
      <c r="O353" s="1340"/>
    </row>
    <row r="354" spans="1:15">
      <c r="A354" s="1338"/>
      <c r="B354" s="1342" t="s">
        <v>678</v>
      </c>
      <c r="C354" s="1340"/>
      <c r="D354" s="1340"/>
      <c r="E354" s="1340"/>
      <c r="F354" s="1340"/>
      <c r="G354" s="1340"/>
      <c r="H354" s="1340"/>
      <c r="I354" s="1340"/>
      <c r="J354" s="1340"/>
      <c r="K354" s="1340"/>
      <c r="L354" s="1340"/>
      <c r="M354" s="1340"/>
      <c r="N354" s="1340"/>
      <c r="O354" s="1340"/>
    </row>
    <row r="355" spans="1:15">
      <c r="A355" s="1338"/>
      <c r="B355" s="1342" t="s">
        <v>677</v>
      </c>
      <c r="C355" s="1340"/>
      <c r="D355" s="1340"/>
      <c r="E355" s="1340"/>
      <c r="F355" s="1340"/>
      <c r="G355" s="1340"/>
      <c r="H355" s="1340"/>
      <c r="I355" s="1340"/>
      <c r="J355" s="1340"/>
      <c r="K355" s="1340"/>
      <c r="L355" s="1340"/>
      <c r="M355" s="1340"/>
      <c r="N355" s="1340"/>
      <c r="O355" s="1340"/>
    </row>
    <row r="356" spans="1:15">
      <c r="A356" s="1338"/>
      <c r="B356" s="1342" t="s">
        <v>676</v>
      </c>
      <c r="C356" s="1340"/>
      <c r="D356" s="1340"/>
      <c r="E356" s="1340"/>
      <c r="F356" s="1340"/>
      <c r="G356" s="1340"/>
      <c r="H356" s="1340"/>
      <c r="I356" s="1340"/>
      <c r="J356" s="1340"/>
      <c r="K356" s="1340"/>
      <c r="L356" s="1340"/>
      <c r="M356" s="1340"/>
      <c r="N356" s="1340"/>
      <c r="O356" s="1340"/>
    </row>
    <row r="357" spans="1:15" ht="25.5">
      <c r="A357" s="1338"/>
      <c r="B357" s="1342" t="s">
        <v>675</v>
      </c>
      <c r="C357" s="1340"/>
      <c r="D357" s="1340"/>
      <c r="E357" s="1340"/>
      <c r="F357" s="1340"/>
      <c r="G357" s="1340"/>
      <c r="H357" s="1340"/>
      <c r="I357" s="1340"/>
      <c r="J357" s="1340"/>
      <c r="K357" s="1340"/>
      <c r="L357" s="1340"/>
      <c r="M357" s="1340"/>
      <c r="N357" s="1340"/>
      <c r="O357" s="1340"/>
    </row>
    <row r="358" spans="1:15">
      <c r="A358" s="1338"/>
      <c r="B358" s="1342" t="s">
        <v>674</v>
      </c>
      <c r="C358" s="1340"/>
      <c r="D358" s="1340"/>
      <c r="E358" s="1340"/>
      <c r="F358" s="1340"/>
      <c r="G358" s="1340"/>
      <c r="H358" s="1340"/>
      <c r="I358" s="1340"/>
      <c r="J358" s="1340"/>
      <c r="K358" s="1340"/>
      <c r="L358" s="1340"/>
      <c r="M358" s="1340"/>
      <c r="N358" s="1340"/>
      <c r="O358" s="1340"/>
    </row>
    <row r="359" spans="1:15">
      <c r="A359" s="1338"/>
      <c r="B359" s="1342" t="s">
        <v>673</v>
      </c>
      <c r="C359" s="1340"/>
      <c r="D359" s="1340"/>
      <c r="E359" s="1340"/>
      <c r="F359" s="1340"/>
      <c r="G359" s="1340"/>
      <c r="H359" s="1340"/>
      <c r="I359" s="1340"/>
      <c r="J359" s="1340"/>
      <c r="K359" s="1340"/>
      <c r="L359" s="1340"/>
      <c r="M359" s="1340"/>
      <c r="N359" s="1340"/>
      <c r="O359" s="1340"/>
    </row>
    <row r="360" spans="1:15" ht="25.5">
      <c r="A360" s="1338"/>
      <c r="B360" s="1342" t="s">
        <v>672</v>
      </c>
      <c r="C360" s="1340"/>
      <c r="D360" s="1340"/>
      <c r="E360" s="1340"/>
      <c r="F360" s="1340"/>
      <c r="G360" s="1340"/>
      <c r="H360" s="1340"/>
      <c r="I360" s="1340"/>
      <c r="J360" s="1340"/>
      <c r="K360" s="1340"/>
      <c r="L360" s="1340"/>
      <c r="M360" s="1340"/>
      <c r="N360" s="1340"/>
      <c r="O360" s="1340"/>
    </row>
    <row r="361" spans="1:15">
      <c r="A361" s="1338"/>
      <c r="B361" s="1342" t="s">
        <v>671</v>
      </c>
      <c r="C361" s="1340"/>
      <c r="D361" s="1340"/>
      <c r="E361" s="1340"/>
      <c r="F361" s="1340"/>
      <c r="G361" s="1340"/>
      <c r="H361" s="1340"/>
      <c r="I361" s="1340"/>
      <c r="J361" s="1340"/>
      <c r="K361" s="1340"/>
      <c r="L361" s="1340"/>
      <c r="M361" s="1340"/>
      <c r="N361" s="1340"/>
      <c r="O361" s="1340"/>
    </row>
    <row r="362" spans="1:15" ht="25.5">
      <c r="A362" s="1338"/>
      <c r="B362" s="1342" t="s">
        <v>670</v>
      </c>
      <c r="C362" s="1340"/>
      <c r="D362" s="1340"/>
      <c r="E362" s="1340"/>
      <c r="F362" s="1340"/>
      <c r="G362" s="1340"/>
      <c r="H362" s="1340"/>
      <c r="I362" s="1340"/>
      <c r="J362" s="1340"/>
      <c r="K362" s="1340"/>
      <c r="L362" s="1340"/>
      <c r="M362" s="1340"/>
      <c r="N362" s="1340"/>
      <c r="O362" s="1340"/>
    </row>
    <row r="363" spans="1:15">
      <c r="A363" s="1338"/>
      <c r="B363" s="1342" t="s">
        <v>669</v>
      </c>
      <c r="C363" s="1340"/>
      <c r="D363" s="1340"/>
      <c r="E363" s="1340"/>
      <c r="F363" s="1340"/>
      <c r="G363" s="1340"/>
      <c r="H363" s="1340"/>
      <c r="I363" s="1340"/>
      <c r="J363" s="1340"/>
      <c r="K363" s="1340"/>
      <c r="L363" s="1340"/>
      <c r="M363" s="1340"/>
      <c r="N363" s="1340"/>
      <c r="O363" s="1340"/>
    </row>
    <row r="364" spans="1:15">
      <c r="A364" s="1338"/>
      <c r="B364" s="1342" t="s">
        <v>205</v>
      </c>
      <c r="C364" s="1340"/>
      <c r="D364" s="1340"/>
      <c r="E364" s="1340"/>
      <c r="F364" s="1340"/>
      <c r="G364" s="1340"/>
      <c r="H364" s="1340"/>
      <c r="I364" s="1340"/>
      <c r="J364" s="1340"/>
      <c r="K364" s="1340"/>
      <c r="L364" s="1340"/>
      <c r="M364" s="1340"/>
      <c r="N364" s="1340"/>
      <c r="O364" s="1340"/>
    </row>
    <row r="365" spans="1:15">
      <c r="A365" s="1338"/>
      <c r="B365" s="1342" t="s">
        <v>160</v>
      </c>
      <c r="C365" s="1340"/>
      <c r="D365" s="1340"/>
      <c r="E365" s="1340"/>
      <c r="F365" s="1340"/>
      <c r="G365" s="1340"/>
      <c r="H365" s="1340"/>
      <c r="I365" s="1340"/>
      <c r="J365" s="1340"/>
      <c r="K365" s="1340"/>
      <c r="L365" s="1340"/>
      <c r="M365" s="1340"/>
      <c r="N365" s="1340"/>
      <c r="O365" s="1340"/>
    </row>
    <row r="366" spans="1:15">
      <c r="A366" s="1338"/>
      <c r="B366" s="1342" t="s">
        <v>159</v>
      </c>
      <c r="C366" s="1340"/>
      <c r="D366" s="1340"/>
      <c r="E366" s="1340"/>
      <c r="F366" s="1340"/>
      <c r="G366" s="1340"/>
      <c r="H366" s="1340"/>
      <c r="I366" s="1340"/>
      <c r="J366" s="1340"/>
      <c r="K366" s="1340"/>
      <c r="L366" s="1340"/>
      <c r="M366" s="1340"/>
      <c r="N366" s="1340"/>
      <c r="O366" s="1340"/>
    </row>
    <row r="367" spans="1:15">
      <c r="A367" s="1338"/>
      <c r="B367" s="1342" t="s">
        <v>668</v>
      </c>
      <c r="C367" s="1340"/>
      <c r="D367" s="1340"/>
      <c r="E367" s="1340"/>
      <c r="F367" s="1340"/>
      <c r="G367" s="1340"/>
      <c r="H367" s="1340"/>
      <c r="I367" s="1340"/>
      <c r="J367" s="1340"/>
      <c r="K367" s="1340"/>
      <c r="L367" s="1340"/>
      <c r="M367" s="1340"/>
      <c r="N367" s="1340"/>
      <c r="O367" s="1340"/>
    </row>
    <row r="368" spans="1:15">
      <c r="A368" s="1338"/>
      <c r="B368" s="1342" t="s">
        <v>667</v>
      </c>
      <c r="C368" s="1340"/>
      <c r="D368" s="1340"/>
      <c r="E368" s="1340"/>
      <c r="F368" s="1340"/>
      <c r="G368" s="1340"/>
      <c r="H368" s="1340"/>
      <c r="I368" s="1340"/>
      <c r="J368" s="1340"/>
      <c r="K368" s="1340"/>
      <c r="L368" s="1340"/>
      <c r="M368" s="1340"/>
      <c r="N368" s="1340"/>
      <c r="O368" s="1340"/>
    </row>
    <row r="369" spans="1:15">
      <c r="A369" s="1338"/>
      <c r="B369" s="1342" t="s">
        <v>666</v>
      </c>
      <c r="C369" s="1340"/>
      <c r="D369" s="1340"/>
      <c r="E369" s="1340"/>
      <c r="F369" s="1340"/>
      <c r="G369" s="1340"/>
      <c r="H369" s="1340"/>
      <c r="I369" s="1340"/>
      <c r="J369" s="1340"/>
      <c r="K369" s="1340"/>
      <c r="L369" s="1340"/>
      <c r="M369" s="1340"/>
      <c r="N369" s="1340"/>
      <c r="O369" s="1340"/>
    </row>
    <row r="370" spans="1:15">
      <c r="A370" s="1338"/>
      <c r="B370" s="1342" t="s">
        <v>665</v>
      </c>
      <c r="C370" s="1340"/>
      <c r="D370" s="1340"/>
      <c r="E370" s="1340"/>
      <c r="F370" s="1340"/>
      <c r="G370" s="1340"/>
      <c r="H370" s="1340"/>
      <c r="I370" s="1340"/>
      <c r="J370" s="1340"/>
      <c r="K370" s="1340"/>
      <c r="L370" s="1340"/>
      <c r="M370" s="1340"/>
      <c r="N370" s="1340"/>
      <c r="O370" s="1340"/>
    </row>
    <row r="371" spans="1:15">
      <c r="A371" s="1338"/>
      <c r="B371" s="1342" t="s">
        <v>664</v>
      </c>
      <c r="C371" s="1340"/>
      <c r="D371" s="1340"/>
      <c r="E371" s="1340"/>
      <c r="F371" s="1340"/>
      <c r="G371" s="1340"/>
      <c r="H371" s="1340"/>
      <c r="I371" s="1340"/>
      <c r="J371" s="1340"/>
      <c r="K371" s="1340"/>
      <c r="L371" s="1340"/>
      <c r="M371" s="1340"/>
      <c r="N371" s="1340"/>
      <c r="O371" s="1340"/>
    </row>
    <row r="372" spans="1:15">
      <c r="A372" s="1338"/>
      <c r="B372" s="1342" t="s">
        <v>663</v>
      </c>
      <c r="C372" s="1340"/>
      <c r="D372" s="1340"/>
      <c r="E372" s="1340"/>
      <c r="F372" s="1340"/>
      <c r="G372" s="1340"/>
      <c r="H372" s="1340"/>
      <c r="I372" s="1340"/>
      <c r="J372" s="1340"/>
      <c r="K372" s="1340"/>
      <c r="L372" s="1340"/>
      <c r="M372" s="1340"/>
      <c r="N372" s="1340"/>
      <c r="O372" s="1340"/>
    </row>
    <row r="373" spans="1:15" ht="25.5">
      <c r="A373" s="1338"/>
      <c r="B373" s="1342" t="s">
        <v>662</v>
      </c>
      <c r="C373" s="1340"/>
      <c r="D373" s="1340"/>
      <c r="E373" s="1340"/>
      <c r="F373" s="1340"/>
      <c r="G373" s="1340"/>
      <c r="H373" s="1340"/>
      <c r="I373" s="1340"/>
      <c r="J373" s="1340"/>
      <c r="K373" s="1340"/>
      <c r="L373" s="1340"/>
      <c r="M373" s="1340"/>
      <c r="N373" s="1340"/>
      <c r="O373" s="1340"/>
    </row>
    <row r="374" spans="1:15">
      <c r="A374" s="1338"/>
      <c r="B374" s="1342" t="s">
        <v>508</v>
      </c>
      <c r="C374" s="1340"/>
      <c r="D374" s="1340"/>
      <c r="E374" s="1340"/>
      <c r="F374" s="1340"/>
      <c r="G374" s="1340"/>
      <c r="H374" s="1340"/>
      <c r="I374" s="1340"/>
      <c r="J374" s="1340"/>
      <c r="K374" s="1340"/>
      <c r="L374" s="1340"/>
      <c r="M374" s="1340"/>
      <c r="N374" s="1340"/>
      <c r="O374" s="1340"/>
    </row>
    <row r="375" spans="1:15">
      <c r="A375" s="1338"/>
      <c r="B375" s="1342" t="s">
        <v>661</v>
      </c>
      <c r="C375" s="1340"/>
      <c r="D375" s="1340"/>
      <c r="E375" s="1340"/>
      <c r="F375" s="1340"/>
      <c r="G375" s="1340"/>
      <c r="H375" s="1340"/>
      <c r="I375" s="1340"/>
      <c r="J375" s="1340"/>
      <c r="K375" s="1340"/>
      <c r="L375" s="1340"/>
      <c r="M375" s="1340"/>
      <c r="N375" s="1340"/>
      <c r="O375" s="1340"/>
    </row>
    <row r="376" spans="1:15" ht="25.5">
      <c r="A376" s="1338"/>
      <c r="B376" s="1342" t="s">
        <v>506</v>
      </c>
      <c r="C376" s="1340"/>
      <c r="D376" s="1340"/>
      <c r="E376" s="1340"/>
      <c r="F376" s="1340"/>
      <c r="G376" s="1340"/>
      <c r="H376" s="1340"/>
      <c r="I376" s="1340"/>
      <c r="J376" s="1340"/>
      <c r="K376" s="1340"/>
      <c r="L376" s="1340"/>
      <c r="M376" s="1340"/>
      <c r="N376" s="1340"/>
      <c r="O376" s="1340"/>
    </row>
    <row r="377" spans="1:15">
      <c r="A377" s="1338"/>
      <c r="B377" s="1342" t="s">
        <v>505</v>
      </c>
      <c r="C377" s="1340"/>
      <c r="D377" s="1340"/>
      <c r="E377" s="1340"/>
      <c r="F377" s="1340"/>
      <c r="G377" s="1340"/>
      <c r="H377" s="1340"/>
      <c r="I377" s="1340"/>
      <c r="J377" s="1340"/>
      <c r="K377" s="1340"/>
      <c r="L377" s="1340"/>
      <c r="M377" s="1340"/>
      <c r="N377" s="1340"/>
      <c r="O377" s="1340"/>
    </row>
    <row r="378" spans="1:15">
      <c r="A378" s="1338"/>
      <c r="B378" s="1342" t="s">
        <v>504</v>
      </c>
      <c r="C378" s="1340"/>
      <c r="D378" s="1340"/>
      <c r="E378" s="1340"/>
      <c r="F378" s="1340"/>
      <c r="G378" s="1340"/>
      <c r="H378" s="1340"/>
      <c r="I378" s="1340"/>
      <c r="J378" s="1340"/>
      <c r="K378" s="1340"/>
      <c r="L378" s="1340"/>
      <c r="M378" s="1340"/>
      <c r="N378" s="1340"/>
      <c r="O378" s="1340"/>
    </row>
    <row r="379" spans="1:15">
      <c r="A379" s="1338"/>
      <c r="B379" s="1342" t="s">
        <v>660</v>
      </c>
      <c r="C379" s="1340"/>
      <c r="D379" s="1340"/>
      <c r="E379" s="1340"/>
      <c r="F379" s="1340"/>
      <c r="G379" s="1340"/>
      <c r="H379" s="1340"/>
      <c r="I379" s="1340"/>
      <c r="J379" s="1340"/>
      <c r="K379" s="1340"/>
      <c r="L379" s="1340"/>
      <c r="M379" s="1340"/>
      <c r="N379" s="1340"/>
      <c r="O379" s="1340"/>
    </row>
    <row r="380" spans="1:15">
      <c r="A380" s="1338"/>
      <c r="B380" s="1342" t="s">
        <v>659</v>
      </c>
      <c r="C380" s="1340"/>
      <c r="D380" s="1340"/>
      <c r="E380" s="1340"/>
      <c r="F380" s="1340"/>
      <c r="G380" s="1340"/>
      <c r="H380" s="1340"/>
      <c r="I380" s="1340"/>
      <c r="J380" s="1340"/>
      <c r="K380" s="1340"/>
      <c r="L380" s="1340"/>
      <c r="M380" s="1340"/>
      <c r="N380" s="1340"/>
      <c r="O380" s="1340"/>
    </row>
    <row r="381" spans="1:15">
      <c r="A381" s="1338"/>
      <c r="B381" s="1342" t="s">
        <v>658</v>
      </c>
      <c r="C381" s="1340"/>
      <c r="D381" s="1340"/>
      <c r="E381" s="1340"/>
      <c r="F381" s="1340"/>
      <c r="G381" s="1340"/>
      <c r="H381" s="1340"/>
      <c r="I381" s="1340"/>
      <c r="J381" s="1340"/>
      <c r="K381" s="1340"/>
      <c r="L381" s="1340"/>
      <c r="M381" s="1340"/>
      <c r="N381" s="1340"/>
      <c r="O381" s="1340"/>
    </row>
    <row r="382" spans="1:15">
      <c r="A382" s="1338"/>
      <c r="B382" s="1342" t="s">
        <v>657</v>
      </c>
      <c r="C382" s="1340"/>
      <c r="D382" s="1340"/>
      <c r="E382" s="1340"/>
      <c r="F382" s="1340"/>
      <c r="G382" s="1340"/>
      <c r="H382" s="1340"/>
      <c r="I382" s="1340"/>
      <c r="J382" s="1340"/>
      <c r="K382" s="1340"/>
      <c r="L382" s="1340"/>
      <c r="M382" s="1340"/>
      <c r="N382" s="1340"/>
      <c r="O382" s="1340"/>
    </row>
    <row r="383" spans="1:15">
      <c r="A383" s="1338"/>
      <c r="B383" s="1342" t="s">
        <v>656</v>
      </c>
      <c r="C383" s="1340"/>
      <c r="D383" s="1340"/>
      <c r="E383" s="1340"/>
      <c r="F383" s="1340"/>
      <c r="G383" s="1340"/>
      <c r="H383" s="1340"/>
      <c r="I383" s="1340"/>
      <c r="J383" s="1340"/>
      <c r="K383" s="1340"/>
      <c r="L383" s="1340"/>
      <c r="M383" s="1340"/>
      <c r="N383" s="1340"/>
      <c r="O383" s="1340"/>
    </row>
    <row r="384" spans="1:15">
      <c r="A384" s="1338"/>
      <c r="B384" s="1342" t="s">
        <v>655</v>
      </c>
      <c r="C384" s="1340"/>
      <c r="D384" s="1340"/>
      <c r="E384" s="1340"/>
      <c r="F384" s="1340"/>
      <c r="G384" s="1340"/>
      <c r="H384" s="1340"/>
      <c r="I384" s="1340"/>
      <c r="J384" s="1340"/>
      <c r="K384" s="1340"/>
      <c r="L384" s="1340"/>
      <c r="M384" s="1340"/>
      <c r="N384" s="1340"/>
      <c r="O384" s="1340"/>
    </row>
    <row r="385" spans="1:15" ht="25.5">
      <c r="A385" s="1338"/>
      <c r="B385" s="1342" t="s">
        <v>2406</v>
      </c>
      <c r="C385" s="1340"/>
      <c r="D385" s="1340"/>
      <c r="E385" s="1340"/>
      <c r="F385" s="1340"/>
      <c r="G385" s="1340"/>
      <c r="H385" s="1340"/>
      <c r="I385" s="1340"/>
      <c r="J385" s="1340"/>
      <c r="K385" s="1340"/>
      <c r="L385" s="1340"/>
      <c r="M385" s="1340"/>
      <c r="N385" s="1340"/>
      <c r="O385" s="1340"/>
    </row>
    <row r="386" spans="1:15">
      <c r="A386" s="1338"/>
      <c r="B386" s="1342" t="s">
        <v>654</v>
      </c>
      <c r="C386" s="1340"/>
      <c r="D386" s="1340"/>
      <c r="E386" s="1340"/>
      <c r="F386" s="1340"/>
      <c r="G386" s="1340"/>
      <c r="H386" s="1340"/>
      <c r="I386" s="1340"/>
      <c r="J386" s="1340"/>
      <c r="K386" s="1340"/>
      <c r="L386" s="1340"/>
      <c r="M386" s="1340"/>
      <c r="N386" s="1340"/>
      <c r="O386" s="1340"/>
    </row>
    <row r="387" spans="1:15">
      <c r="A387" s="1338"/>
      <c r="B387" s="1342" t="s">
        <v>653</v>
      </c>
      <c r="C387" s="1340"/>
      <c r="D387" s="1340"/>
      <c r="E387" s="1340"/>
      <c r="F387" s="1340"/>
      <c r="G387" s="1340"/>
      <c r="H387" s="1340"/>
      <c r="I387" s="1340"/>
      <c r="J387" s="1340"/>
      <c r="K387" s="1340"/>
      <c r="L387" s="1340"/>
      <c r="M387" s="1340"/>
      <c r="N387" s="1340"/>
      <c r="O387" s="1340"/>
    </row>
    <row r="388" spans="1:15">
      <c r="A388" s="1338"/>
      <c r="B388" s="1342" t="s">
        <v>652</v>
      </c>
      <c r="C388" s="1340"/>
      <c r="D388" s="1340"/>
      <c r="E388" s="1340"/>
      <c r="F388" s="1340"/>
      <c r="G388" s="1340"/>
      <c r="H388" s="1340"/>
      <c r="I388" s="1340"/>
      <c r="J388" s="1340"/>
      <c r="K388" s="1340"/>
      <c r="L388" s="1340"/>
      <c r="M388" s="1340"/>
      <c r="N388" s="1340"/>
      <c r="O388" s="1340"/>
    </row>
    <row r="389" spans="1:15" ht="25.5">
      <c r="A389" s="1338"/>
      <c r="B389" s="1342" t="s">
        <v>651</v>
      </c>
      <c r="C389" s="1340"/>
      <c r="D389" s="1340"/>
      <c r="E389" s="1340"/>
      <c r="F389" s="1340"/>
      <c r="G389" s="1340"/>
      <c r="H389" s="1340"/>
      <c r="I389" s="1340"/>
      <c r="J389" s="1340"/>
      <c r="K389" s="1340"/>
      <c r="L389" s="1340"/>
      <c r="M389" s="1340"/>
      <c r="N389" s="1340"/>
      <c r="O389" s="1340"/>
    </row>
    <row r="390" spans="1:15">
      <c r="A390" s="1338"/>
      <c r="B390" s="1342" t="s">
        <v>650</v>
      </c>
      <c r="C390" s="1340"/>
      <c r="D390" s="1340"/>
      <c r="E390" s="1340"/>
      <c r="F390" s="1340"/>
      <c r="G390" s="1340"/>
      <c r="H390" s="1340"/>
      <c r="I390" s="1340"/>
      <c r="J390" s="1340"/>
      <c r="K390" s="1340"/>
      <c r="L390" s="1340"/>
      <c r="M390" s="1340"/>
      <c r="N390" s="1340"/>
      <c r="O390" s="1340"/>
    </row>
    <row r="391" spans="1:15">
      <c r="A391" s="1338"/>
      <c r="B391" s="1342" t="s">
        <v>649</v>
      </c>
      <c r="C391" s="1340"/>
      <c r="D391" s="1340"/>
      <c r="E391" s="1340"/>
      <c r="F391" s="1340"/>
      <c r="G391" s="1340"/>
      <c r="H391" s="1340"/>
      <c r="I391" s="1340"/>
      <c r="J391" s="1340"/>
      <c r="K391" s="1340"/>
      <c r="L391" s="1340"/>
      <c r="M391" s="1340"/>
      <c r="N391" s="1340"/>
      <c r="O391" s="1340"/>
    </row>
    <row r="392" spans="1:15" ht="25.5">
      <c r="A392" s="1338"/>
      <c r="B392" s="1342" t="s">
        <v>570</v>
      </c>
      <c r="C392" s="1340"/>
      <c r="D392" s="1340"/>
      <c r="E392" s="1340"/>
      <c r="F392" s="1340"/>
      <c r="G392" s="1340"/>
      <c r="H392" s="1340"/>
      <c r="I392" s="1340"/>
      <c r="J392" s="1340"/>
      <c r="K392" s="1340"/>
      <c r="L392" s="1340"/>
      <c r="M392" s="1340"/>
      <c r="N392" s="1340"/>
      <c r="O392" s="1340"/>
    </row>
    <row r="393" spans="1:15">
      <c r="A393" s="1338"/>
      <c r="B393" s="1342" t="s">
        <v>569</v>
      </c>
      <c r="C393" s="1340"/>
      <c r="D393" s="1340"/>
      <c r="E393" s="1340"/>
      <c r="F393" s="1340"/>
      <c r="G393" s="1340"/>
      <c r="H393" s="1340"/>
      <c r="I393" s="1340"/>
      <c r="J393" s="1340"/>
      <c r="K393" s="1340"/>
      <c r="L393" s="1340"/>
      <c r="M393" s="1340"/>
      <c r="N393" s="1340"/>
      <c r="O393" s="1340"/>
    </row>
    <row r="394" spans="1:15">
      <c r="A394" s="1338"/>
      <c r="B394" s="1342" t="s">
        <v>568</v>
      </c>
      <c r="C394" s="1340"/>
      <c r="D394" s="1340"/>
      <c r="E394" s="1340"/>
      <c r="F394" s="1340"/>
      <c r="G394" s="1340"/>
      <c r="H394" s="1340"/>
      <c r="I394" s="1340"/>
      <c r="J394" s="1340"/>
      <c r="K394" s="1340"/>
      <c r="L394" s="1340"/>
      <c r="M394" s="1340"/>
      <c r="N394" s="1340"/>
      <c r="O394" s="1340"/>
    </row>
    <row r="395" spans="1:15">
      <c r="A395" s="1338"/>
      <c r="B395" s="1342" t="s">
        <v>2407</v>
      </c>
      <c r="C395" s="1340"/>
      <c r="D395" s="1340"/>
      <c r="E395" s="1340"/>
      <c r="F395" s="1340"/>
      <c r="G395" s="1340"/>
      <c r="H395" s="1340"/>
      <c r="I395" s="1340"/>
      <c r="J395" s="1340"/>
      <c r="K395" s="1340"/>
      <c r="L395" s="1340"/>
      <c r="M395" s="1340"/>
      <c r="N395" s="1340"/>
      <c r="O395" s="1340"/>
    </row>
    <row r="396" spans="1:15">
      <c r="A396" s="1338"/>
      <c r="B396" s="1342" t="s">
        <v>236</v>
      </c>
      <c r="C396" s="1340"/>
      <c r="D396" s="1340"/>
      <c r="E396" s="1340"/>
      <c r="F396" s="1340"/>
      <c r="G396" s="1340"/>
      <c r="H396" s="1340"/>
      <c r="I396" s="1340"/>
      <c r="J396" s="1340"/>
      <c r="K396" s="1340"/>
      <c r="L396" s="1340"/>
      <c r="M396" s="1340"/>
      <c r="N396" s="1340"/>
      <c r="O396" s="1340"/>
    </row>
    <row r="397" spans="1:15">
      <c r="A397" s="1338"/>
      <c r="B397" s="1342" t="s">
        <v>240</v>
      </c>
      <c r="C397" s="1340"/>
      <c r="D397" s="1340"/>
      <c r="E397" s="1340"/>
      <c r="F397" s="1340"/>
      <c r="G397" s="1340"/>
      <c r="H397" s="1340"/>
      <c r="I397" s="1340"/>
      <c r="J397" s="1340"/>
      <c r="K397" s="1340"/>
      <c r="L397" s="1340"/>
      <c r="M397" s="1340"/>
      <c r="N397" s="1340"/>
      <c r="O397" s="1340"/>
    </row>
    <row r="398" spans="1:15">
      <c r="A398" s="1338"/>
      <c r="B398" s="1342" t="s">
        <v>239</v>
      </c>
      <c r="C398" s="1340"/>
      <c r="D398" s="1340"/>
      <c r="E398" s="1340"/>
      <c r="F398" s="1340"/>
      <c r="G398" s="1340"/>
      <c r="H398" s="1340"/>
      <c r="I398" s="1340"/>
      <c r="J398" s="1340"/>
      <c r="K398" s="1340"/>
      <c r="L398" s="1340"/>
      <c r="M398" s="1340"/>
      <c r="N398" s="1340"/>
      <c r="O398" s="1340"/>
    </row>
    <row r="399" spans="1:15">
      <c r="A399" s="1338"/>
      <c r="B399" s="1342" t="s">
        <v>2408</v>
      </c>
      <c r="C399" s="1340"/>
      <c r="D399" s="1340"/>
      <c r="E399" s="1340"/>
      <c r="F399" s="1340"/>
      <c r="G399" s="1340"/>
      <c r="H399" s="1340"/>
      <c r="I399" s="1340"/>
      <c r="J399" s="1340"/>
      <c r="K399" s="1340"/>
      <c r="L399" s="1340"/>
      <c r="M399" s="1340"/>
      <c r="N399" s="1340"/>
      <c r="O399" s="1340"/>
    </row>
    <row r="400" spans="1:15">
      <c r="A400" s="1338"/>
      <c r="B400" s="1342" t="s">
        <v>648</v>
      </c>
      <c r="C400" s="1340"/>
      <c r="D400" s="1340"/>
      <c r="E400" s="1340"/>
      <c r="F400" s="1340"/>
      <c r="G400" s="1340"/>
      <c r="H400" s="1340"/>
      <c r="I400" s="1340"/>
      <c r="J400" s="1340"/>
      <c r="K400" s="1340"/>
      <c r="L400" s="1340"/>
      <c r="M400" s="1340"/>
      <c r="N400" s="1340"/>
      <c r="O400" s="1340"/>
    </row>
    <row r="401" spans="1:15">
      <c r="A401" s="1338"/>
      <c r="B401" s="1342" t="s">
        <v>647</v>
      </c>
      <c r="C401" s="1340"/>
      <c r="D401" s="1340"/>
      <c r="E401" s="1340"/>
      <c r="F401" s="1340"/>
      <c r="G401" s="1340"/>
      <c r="H401" s="1340"/>
      <c r="I401" s="1340"/>
      <c r="J401" s="1340"/>
      <c r="K401" s="1340"/>
      <c r="L401" s="1340"/>
      <c r="M401" s="1340"/>
      <c r="N401" s="1340"/>
      <c r="O401" s="1340"/>
    </row>
    <row r="402" spans="1:15">
      <c r="A402" s="1338"/>
      <c r="B402" s="1342" t="s">
        <v>646</v>
      </c>
      <c r="C402" s="1340"/>
      <c r="D402" s="1340"/>
      <c r="E402" s="1340"/>
      <c r="F402" s="1340"/>
      <c r="G402" s="1340"/>
      <c r="H402" s="1340"/>
      <c r="I402" s="1340"/>
      <c r="J402" s="1340"/>
      <c r="K402" s="1340"/>
      <c r="L402" s="1340"/>
      <c r="M402" s="1340"/>
      <c r="N402" s="1340"/>
      <c r="O402" s="1340"/>
    </row>
    <row r="403" spans="1:15">
      <c r="A403" s="1338"/>
      <c r="B403" s="1342" t="s">
        <v>645</v>
      </c>
      <c r="C403" s="1340"/>
      <c r="D403" s="1340"/>
      <c r="E403" s="1340"/>
      <c r="F403" s="1340"/>
      <c r="G403" s="1340"/>
      <c r="H403" s="1340"/>
      <c r="I403" s="1340"/>
      <c r="J403" s="1340"/>
      <c r="K403" s="1340"/>
      <c r="L403" s="1340"/>
      <c r="M403" s="1340"/>
      <c r="N403" s="1340"/>
      <c r="O403" s="1340"/>
    </row>
    <row r="404" spans="1:15">
      <c r="A404" s="1338"/>
      <c r="B404" s="1342" t="s">
        <v>644</v>
      </c>
      <c r="C404" s="1340"/>
      <c r="D404" s="1340"/>
      <c r="E404" s="1340"/>
      <c r="F404" s="1340"/>
      <c r="G404" s="1340"/>
      <c r="H404" s="1340"/>
      <c r="I404" s="1340"/>
      <c r="J404" s="1340"/>
      <c r="K404" s="1340"/>
      <c r="L404" s="1340"/>
      <c r="M404" s="1340"/>
      <c r="N404" s="1340"/>
      <c r="O404" s="1340"/>
    </row>
    <row r="405" spans="1:15">
      <c r="A405" s="1338"/>
      <c r="B405" s="1342" t="s">
        <v>643</v>
      </c>
      <c r="C405" s="1340"/>
      <c r="D405" s="1340"/>
      <c r="E405" s="1340"/>
      <c r="F405" s="1340"/>
      <c r="G405" s="1340"/>
      <c r="H405" s="1340"/>
      <c r="I405" s="1340"/>
      <c r="J405" s="1340"/>
      <c r="K405" s="1340"/>
      <c r="L405" s="1340"/>
      <c r="M405" s="1340"/>
      <c r="N405" s="1340"/>
      <c r="O405" s="1340"/>
    </row>
    <row r="406" spans="1:15">
      <c r="A406" s="1338"/>
      <c r="B406" s="1342" t="s">
        <v>642</v>
      </c>
      <c r="C406" s="1340"/>
      <c r="D406" s="1340"/>
      <c r="E406" s="1340"/>
      <c r="F406" s="1340"/>
      <c r="G406" s="1340"/>
      <c r="H406" s="1340"/>
      <c r="I406" s="1340"/>
      <c r="J406" s="1340"/>
      <c r="K406" s="1340"/>
      <c r="L406" s="1340"/>
      <c r="M406" s="1340"/>
      <c r="N406" s="1340"/>
      <c r="O406" s="1340"/>
    </row>
    <row r="407" spans="1:15">
      <c r="A407" s="1338"/>
      <c r="B407" s="1342" t="s">
        <v>641</v>
      </c>
      <c r="C407" s="1340"/>
      <c r="D407" s="1340"/>
      <c r="E407" s="1340"/>
      <c r="F407" s="1340"/>
      <c r="G407" s="1340"/>
      <c r="H407" s="1340"/>
      <c r="I407" s="1340"/>
      <c r="J407" s="1340"/>
      <c r="K407" s="1340"/>
      <c r="L407" s="1340"/>
      <c r="M407" s="1340"/>
      <c r="N407" s="1340"/>
      <c r="O407" s="1340"/>
    </row>
    <row r="408" spans="1:15">
      <c r="A408" s="1338"/>
      <c r="B408" s="1342" t="s">
        <v>640</v>
      </c>
      <c r="C408" s="1340"/>
      <c r="D408" s="1340"/>
      <c r="E408" s="1340"/>
      <c r="F408" s="1340"/>
      <c r="G408" s="1340"/>
      <c r="H408" s="1340"/>
      <c r="I408" s="1340"/>
      <c r="J408" s="1340"/>
      <c r="K408" s="1340"/>
      <c r="L408" s="1340"/>
      <c r="M408" s="1340"/>
      <c r="N408" s="1340"/>
      <c r="O408" s="1340"/>
    </row>
    <row r="409" spans="1:15">
      <c r="A409" s="1338"/>
      <c r="B409" s="1342" t="s">
        <v>639</v>
      </c>
      <c r="C409" s="1340"/>
      <c r="D409" s="1340"/>
      <c r="E409" s="1340"/>
      <c r="F409" s="1340"/>
      <c r="G409" s="1340"/>
      <c r="H409" s="1340"/>
      <c r="I409" s="1340"/>
      <c r="J409" s="1340"/>
      <c r="K409" s="1340"/>
      <c r="L409" s="1340"/>
      <c r="M409" s="1340"/>
      <c r="N409" s="1340"/>
      <c r="O409" s="1340"/>
    </row>
    <row r="410" spans="1:15">
      <c r="A410" s="1338"/>
      <c r="B410" s="1342" t="s">
        <v>638</v>
      </c>
      <c r="C410" s="1340"/>
      <c r="D410" s="1340"/>
      <c r="E410" s="1340"/>
      <c r="F410" s="1340"/>
      <c r="G410" s="1340"/>
      <c r="H410" s="1340"/>
      <c r="I410" s="1340"/>
      <c r="J410" s="1340"/>
      <c r="K410" s="1340"/>
      <c r="L410" s="1340"/>
      <c r="M410" s="1340"/>
      <c r="N410" s="1340"/>
      <c r="O410" s="1340"/>
    </row>
    <row r="411" spans="1:15">
      <c r="A411" s="1338"/>
      <c r="B411" s="1342" t="s">
        <v>637</v>
      </c>
      <c r="C411" s="1340"/>
      <c r="D411" s="1340"/>
      <c r="E411" s="1340"/>
      <c r="F411" s="1340"/>
      <c r="G411" s="1340"/>
      <c r="H411" s="1340"/>
      <c r="I411" s="1340"/>
      <c r="J411" s="1340"/>
      <c r="K411" s="1340"/>
      <c r="L411" s="1340"/>
      <c r="M411" s="1340"/>
      <c r="N411" s="1340"/>
      <c r="O411" s="1340"/>
    </row>
    <row r="412" spans="1:15">
      <c r="A412" s="1338"/>
      <c r="B412" s="1342" t="s">
        <v>636</v>
      </c>
      <c r="C412" s="1340"/>
      <c r="D412" s="1340"/>
      <c r="E412" s="1340"/>
      <c r="F412" s="1340"/>
      <c r="G412" s="1340"/>
      <c r="H412" s="1340"/>
      <c r="I412" s="1340"/>
      <c r="J412" s="1340"/>
      <c r="K412" s="1340"/>
      <c r="L412" s="1340"/>
      <c r="M412" s="1340"/>
      <c r="N412" s="1340"/>
      <c r="O412" s="1340"/>
    </row>
    <row r="413" spans="1:15">
      <c r="A413" s="1338"/>
      <c r="B413" s="1342" t="s">
        <v>635</v>
      </c>
      <c r="C413" s="1340"/>
      <c r="D413" s="1340"/>
      <c r="E413" s="1340"/>
      <c r="F413" s="1340"/>
      <c r="G413" s="1340"/>
      <c r="H413" s="1340"/>
      <c r="I413" s="1340"/>
      <c r="J413" s="1340"/>
      <c r="K413" s="1340"/>
      <c r="L413" s="1340"/>
      <c r="M413" s="1340"/>
      <c r="N413" s="1340"/>
      <c r="O413" s="1340"/>
    </row>
    <row r="414" spans="1:15">
      <c r="A414" s="1338"/>
      <c r="B414" s="1342" t="s">
        <v>634</v>
      </c>
      <c r="C414" s="1340"/>
      <c r="D414" s="1340"/>
      <c r="E414" s="1340"/>
      <c r="F414" s="1340"/>
      <c r="G414" s="1340"/>
      <c r="H414" s="1340"/>
      <c r="I414" s="1340"/>
      <c r="J414" s="1340"/>
      <c r="K414" s="1340"/>
      <c r="L414" s="1340"/>
      <c r="M414" s="1340"/>
      <c r="N414" s="1340"/>
      <c r="O414" s="1340"/>
    </row>
    <row r="415" spans="1:15">
      <c r="A415" s="1338"/>
      <c r="B415" s="1342" t="s">
        <v>633</v>
      </c>
      <c r="C415" s="1340"/>
      <c r="D415" s="1340"/>
      <c r="E415" s="1340"/>
      <c r="F415" s="1340"/>
      <c r="G415" s="1340"/>
      <c r="H415" s="1340"/>
      <c r="I415" s="1340"/>
      <c r="J415" s="1340"/>
      <c r="K415" s="1340"/>
      <c r="L415" s="1340"/>
      <c r="M415" s="1340"/>
      <c r="N415" s="1340"/>
      <c r="O415" s="1340"/>
    </row>
    <row r="416" spans="1:15">
      <c r="A416" s="1338"/>
      <c r="B416" s="1342" t="s">
        <v>632</v>
      </c>
      <c r="C416" s="1340"/>
      <c r="D416" s="1340"/>
      <c r="E416" s="1340"/>
      <c r="F416" s="1340"/>
      <c r="G416" s="1340"/>
      <c r="H416" s="1340"/>
      <c r="I416" s="1340"/>
      <c r="J416" s="1340"/>
      <c r="K416" s="1340"/>
      <c r="L416" s="1340"/>
      <c r="M416" s="1340"/>
      <c r="N416" s="1340"/>
      <c r="O416" s="1340"/>
    </row>
    <row r="417" spans="1:15" ht="25.5">
      <c r="A417" s="1338"/>
      <c r="B417" s="1342" t="s">
        <v>631</v>
      </c>
      <c r="C417" s="1340"/>
      <c r="D417" s="1340"/>
      <c r="E417" s="1340"/>
      <c r="F417" s="1340"/>
      <c r="G417" s="1340"/>
      <c r="H417" s="1340"/>
      <c r="I417" s="1340"/>
      <c r="J417" s="1340"/>
      <c r="K417" s="1340"/>
      <c r="L417" s="1340"/>
      <c r="M417" s="1340"/>
      <c r="N417" s="1340"/>
      <c r="O417" s="1340"/>
    </row>
    <row r="418" spans="1:15">
      <c r="A418" s="1338"/>
      <c r="B418" s="1342" t="s">
        <v>630</v>
      </c>
      <c r="C418" s="1340"/>
      <c r="D418" s="1340"/>
      <c r="E418" s="1340"/>
      <c r="F418" s="1340"/>
      <c r="G418" s="1340"/>
      <c r="H418" s="1340"/>
      <c r="I418" s="1340"/>
      <c r="J418" s="1340"/>
      <c r="K418" s="1340"/>
      <c r="L418" s="1340"/>
      <c r="M418" s="1340"/>
      <c r="N418" s="1340"/>
      <c r="O418" s="1340"/>
    </row>
    <row r="419" spans="1:15" ht="25.5">
      <c r="A419" s="1338"/>
      <c r="B419" s="1342" t="s">
        <v>629</v>
      </c>
      <c r="C419" s="1340"/>
      <c r="D419" s="1340"/>
      <c r="E419" s="1340"/>
      <c r="F419" s="1340"/>
      <c r="G419" s="1340"/>
      <c r="H419" s="1340"/>
      <c r="I419" s="1340"/>
      <c r="J419" s="1340"/>
      <c r="K419" s="1340"/>
      <c r="L419" s="1340"/>
      <c r="M419" s="1340"/>
      <c r="N419" s="1340"/>
      <c r="O419" s="1340"/>
    </row>
    <row r="420" spans="1:15">
      <c r="A420" s="1338"/>
      <c r="B420" s="1342" t="s">
        <v>628</v>
      </c>
      <c r="C420" s="1340"/>
      <c r="D420" s="1340"/>
      <c r="E420" s="1340"/>
      <c r="F420" s="1340"/>
      <c r="G420" s="1340"/>
      <c r="H420" s="1340"/>
      <c r="I420" s="1340"/>
      <c r="J420" s="1340"/>
      <c r="K420" s="1340"/>
      <c r="L420" s="1340"/>
      <c r="M420" s="1340"/>
      <c r="N420" s="1340"/>
      <c r="O420" s="1340"/>
    </row>
    <row r="421" spans="1:15" ht="25.5">
      <c r="A421" s="1338"/>
      <c r="B421" s="1342" t="s">
        <v>627</v>
      </c>
      <c r="C421" s="1340"/>
      <c r="D421" s="1340"/>
      <c r="E421" s="1340"/>
      <c r="F421" s="1340"/>
      <c r="G421" s="1340"/>
      <c r="H421" s="1340"/>
      <c r="I421" s="1340"/>
      <c r="J421" s="1340"/>
      <c r="K421" s="1340"/>
      <c r="L421" s="1340"/>
      <c r="M421" s="1340"/>
      <c r="N421" s="1340"/>
      <c r="O421" s="1340"/>
    </row>
    <row r="422" spans="1:15">
      <c r="A422" s="1338"/>
      <c r="B422" s="1342" t="s">
        <v>626</v>
      </c>
      <c r="C422" s="1340"/>
      <c r="D422" s="1340"/>
      <c r="E422" s="1340"/>
      <c r="F422" s="1340"/>
      <c r="G422" s="1340"/>
      <c r="H422" s="1340"/>
      <c r="I422" s="1340"/>
      <c r="J422" s="1340"/>
      <c r="K422" s="1340"/>
      <c r="L422" s="1340"/>
      <c r="M422" s="1340"/>
      <c r="N422" s="1340"/>
      <c r="O422" s="1340"/>
    </row>
    <row r="423" spans="1:15">
      <c r="A423" s="1338"/>
      <c r="B423" s="1342" t="s">
        <v>625</v>
      </c>
      <c r="C423" s="1340"/>
      <c r="D423" s="1340"/>
      <c r="E423" s="1340"/>
      <c r="F423" s="1340"/>
      <c r="G423" s="1340"/>
      <c r="H423" s="1340"/>
      <c r="I423" s="1340"/>
      <c r="J423" s="1340"/>
      <c r="K423" s="1340"/>
      <c r="L423" s="1340"/>
      <c r="M423" s="1340"/>
      <c r="N423" s="1340"/>
      <c r="O423" s="1340"/>
    </row>
    <row r="424" spans="1:15">
      <c r="A424" s="1338"/>
      <c r="B424" s="1342" t="s">
        <v>624</v>
      </c>
      <c r="C424" s="1340"/>
      <c r="D424" s="1340"/>
      <c r="E424" s="1340"/>
      <c r="F424" s="1340"/>
      <c r="G424" s="1340"/>
      <c r="H424" s="1340"/>
      <c r="I424" s="1340"/>
      <c r="J424" s="1340"/>
      <c r="K424" s="1340"/>
      <c r="L424" s="1340"/>
      <c r="M424" s="1340"/>
      <c r="N424" s="1340"/>
      <c r="O424" s="1340"/>
    </row>
    <row r="425" spans="1:15">
      <c r="A425" s="1338"/>
      <c r="B425" s="1342" t="s">
        <v>623</v>
      </c>
      <c r="C425" s="1340"/>
      <c r="D425" s="1340"/>
      <c r="E425" s="1340"/>
      <c r="F425" s="1340"/>
      <c r="G425" s="1340"/>
      <c r="H425" s="1340"/>
      <c r="I425" s="1340"/>
      <c r="J425" s="1340"/>
      <c r="K425" s="1340"/>
      <c r="L425" s="1340"/>
      <c r="M425" s="1340"/>
      <c r="N425" s="1340"/>
      <c r="O425" s="1340"/>
    </row>
    <row r="426" spans="1:15">
      <c r="A426" s="1338"/>
      <c r="B426" s="1342" t="s">
        <v>622</v>
      </c>
      <c r="C426" s="1340"/>
      <c r="D426" s="1340"/>
      <c r="E426" s="1340"/>
      <c r="F426" s="1340"/>
      <c r="G426" s="1340"/>
      <c r="H426" s="1340"/>
      <c r="I426" s="1340"/>
      <c r="J426" s="1340"/>
      <c r="K426" s="1340"/>
      <c r="L426" s="1340"/>
      <c r="M426" s="1340"/>
      <c r="N426" s="1340"/>
      <c r="O426" s="1340"/>
    </row>
    <row r="427" spans="1:15" ht="38.25">
      <c r="A427" s="1338"/>
      <c r="B427" s="1342" t="s">
        <v>621</v>
      </c>
      <c r="C427" s="1340"/>
      <c r="D427" s="1340"/>
      <c r="E427" s="1340"/>
      <c r="F427" s="1340"/>
      <c r="G427" s="1340"/>
      <c r="H427" s="1340"/>
      <c r="I427" s="1340"/>
      <c r="J427" s="1340"/>
      <c r="K427" s="1340"/>
      <c r="L427" s="1340"/>
      <c r="M427" s="1340"/>
      <c r="N427" s="1340"/>
      <c r="O427" s="1340"/>
    </row>
    <row r="428" spans="1:15">
      <c r="A428" s="1338"/>
      <c r="B428" s="1342" t="s">
        <v>620</v>
      </c>
      <c r="C428" s="1340"/>
      <c r="D428" s="1340"/>
      <c r="E428" s="1340"/>
      <c r="F428" s="1340"/>
      <c r="G428" s="1340"/>
      <c r="H428" s="1340"/>
      <c r="I428" s="1340"/>
      <c r="J428" s="1340"/>
      <c r="K428" s="1340"/>
      <c r="L428" s="1340"/>
      <c r="M428" s="1340"/>
      <c r="N428" s="1340"/>
      <c r="O428" s="1340"/>
    </row>
    <row r="429" spans="1:15">
      <c r="A429" s="1338"/>
      <c r="B429" s="1342" t="s">
        <v>619</v>
      </c>
      <c r="C429" s="1340"/>
      <c r="D429" s="1340"/>
      <c r="E429" s="1340"/>
      <c r="F429" s="1340"/>
      <c r="G429" s="1340"/>
      <c r="H429" s="1340"/>
      <c r="I429" s="1340"/>
      <c r="J429" s="1340"/>
      <c r="K429" s="1340"/>
      <c r="L429" s="1340"/>
      <c r="M429" s="1340"/>
      <c r="N429" s="1340"/>
      <c r="O429" s="1340"/>
    </row>
    <row r="430" spans="1:15">
      <c r="A430" s="1338"/>
      <c r="B430" s="1342" t="s">
        <v>618</v>
      </c>
      <c r="C430" s="1340"/>
      <c r="D430" s="1340"/>
      <c r="E430" s="1340"/>
      <c r="F430" s="1340"/>
      <c r="G430" s="1340"/>
      <c r="H430" s="1340"/>
      <c r="I430" s="1340"/>
      <c r="J430" s="1340"/>
      <c r="K430" s="1340"/>
      <c r="L430" s="1340"/>
      <c r="M430" s="1340"/>
      <c r="N430" s="1340"/>
      <c r="O430" s="1340"/>
    </row>
    <row r="431" spans="1:15">
      <c r="A431" s="1338"/>
      <c r="B431" s="1342" t="s">
        <v>617</v>
      </c>
      <c r="C431" s="1340"/>
      <c r="D431" s="1340"/>
      <c r="E431" s="1340"/>
      <c r="F431" s="1340"/>
      <c r="G431" s="1340"/>
      <c r="H431" s="1340"/>
      <c r="I431" s="1340"/>
      <c r="J431" s="1340"/>
      <c r="K431" s="1340"/>
      <c r="L431" s="1340"/>
      <c r="M431" s="1340"/>
      <c r="N431" s="1340"/>
      <c r="O431" s="1340"/>
    </row>
    <row r="432" spans="1:15" ht="25.5">
      <c r="A432" s="1338"/>
      <c r="B432" s="1342" t="s">
        <v>616</v>
      </c>
      <c r="C432" s="1340"/>
      <c r="D432" s="1340"/>
      <c r="E432" s="1340"/>
      <c r="F432" s="1340"/>
      <c r="G432" s="1340"/>
      <c r="H432" s="1340"/>
      <c r="I432" s="1340"/>
      <c r="J432" s="1340"/>
      <c r="K432" s="1340"/>
      <c r="L432" s="1340"/>
      <c r="M432" s="1340"/>
      <c r="N432" s="1340"/>
      <c r="O432" s="1340"/>
    </row>
    <row r="433" spans="1:15">
      <c r="A433" s="1338"/>
      <c r="B433" s="1342" t="s">
        <v>615</v>
      </c>
      <c r="C433" s="1340"/>
      <c r="D433" s="1340"/>
      <c r="E433" s="1340"/>
      <c r="F433" s="1340"/>
      <c r="G433" s="1340"/>
      <c r="H433" s="1340"/>
      <c r="I433" s="1340"/>
      <c r="J433" s="1340"/>
      <c r="K433" s="1340"/>
      <c r="L433" s="1340"/>
      <c r="M433" s="1340"/>
      <c r="N433" s="1340"/>
      <c r="O433" s="1340"/>
    </row>
    <row r="434" spans="1:15">
      <c r="A434" s="1338"/>
      <c r="B434" s="1342" t="s">
        <v>614</v>
      </c>
      <c r="C434" s="1340"/>
      <c r="D434" s="1340"/>
      <c r="E434" s="1340"/>
      <c r="F434" s="1340"/>
      <c r="G434" s="1340"/>
      <c r="H434" s="1340"/>
      <c r="I434" s="1340"/>
      <c r="J434" s="1340"/>
      <c r="K434" s="1340"/>
      <c r="L434" s="1340"/>
      <c r="M434" s="1340"/>
      <c r="N434" s="1340"/>
      <c r="O434" s="1340"/>
    </row>
    <row r="435" spans="1:15">
      <c r="A435" s="1338"/>
      <c r="B435" s="1342" t="s">
        <v>613</v>
      </c>
      <c r="C435" s="1340"/>
      <c r="D435" s="1340"/>
      <c r="E435" s="1340"/>
      <c r="F435" s="1340"/>
      <c r="G435" s="1340"/>
      <c r="H435" s="1340"/>
      <c r="I435" s="1340"/>
      <c r="J435" s="1340"/>
      <c r="K435" s="1340"/>
      <c r="L435" s="1340"/>
      <c r="M435" s="1340"/>
      <c r="N435" s="1340"/>
      <c r="O435" s="1340"/>
    </row>
    <row r="436" spans="1:15">
      <c r="A436" s="1338"/>
      <c r="B436" s="1342" t="s">
        <v>612</v>
      </c>
      <c r="C436" s="1340"/>
      <c r="D436" s="1340"/>
      <c r="E436" s="1340"/>
      <c r="F436" s="1340"/>
      <c r="G436" s="1340"/>
      <c r="H436" s="1340"/>
      <c r="I436" s="1340"/>
      <c r="J436" s="1340"/>
      <c r="K436" s="1340"/>
      <c r="L436" s="1340"/>
      <c r="M436" s="1340"/>
      <c r="N436" s="1340"/>
      <c r="O436" s="1340"/>
    </row>
    <row r="437" spans="1:15">
      <c r="A437" s="1338"/>
      <c r="B437" s="1342" t="s">
        <v>611</v>
      </c>
      <c r="C437" s="1340"/>
      <c r="D437" s="1340"/>
      <c r="E437" s="1340"/>
      <c r="F437" s="1340"/>
      <c r="G437" s="1340"/>
      <c r="H437" s="1340"/>
      <c r="I437" s="1340"/>
      <c r="J437" s="1340"/>
      <c r="K437" s="1340"/>
      <c r="L437" s="1340"/>
      <c r="M437" s="1340"/>
      <c r="N437" s="1340"/>
      <c r="O437" s="1340"/>
    </row>
    <row r="438" spans="1:15">
      <c r="A438" s="1338"/>
      <c r="B438" s="1342" t="s">
        <v>610</v>
      </c>
      <c r="C438" s="1340"/>
      <c r="D438" s="1340"/>
      <c r="E438" s="1340"/>
      <c r="F438" s="1340"/>
      <c r="G438" s="1340"/>
      <c r="H438" s="1340"/>
      <c r="I438" s="1340"/>
      <c r="J438" s="1340"/>
      <c r="K438" s="1340"/>
      <c r="L438" s="1340"/>
      <c r="M438" s="1340"/>
      <c r="N438" s="1340"/>
      <c r="O438" s="1340"/>
    </row>
    <row r="439" spans="1:15">
      <c r="A439" s="1338"/>
      <c r="B439" s="1342" t="s">
        <v>609</v>
      </c>
      <c r="C439" s="1340"/>
      <c r="D439" s="1340"/>
      <c r="E439" s="1340"/>
      <c r="F439" s="1340"/>
      <c r="G439" s="1340"/>
      <c r="H439" s="1340"/>
      <c r="I439" s="1340"/>
      <c r="J439" s="1340"/>
      <c r="K439" s="1340"/>
      <c r="L439" s="1340"/>
      <c r="M439" s="1340"/>
      <c r="N439" s="1340"/>
      <c r="O439" s="1340"/>
    </row>
    <row r="440" spans="1:15">
      <c r="A440" s="1338"/>
      <c r="B440" s="1342" t="s">
        <v>608</v>
      </c>
      <c r="C440" s="1340"/>
      <c r="D440" s="1340"/>
      <c r="E440" s="1340"/>
      <c r="F440" s="1340"/>
      <c r="G440" s="1340"/>
      <c r="H440" s="1340"/>
      <c r="I440" s="1340"/>
      <c r="J440" s="1340"/>
      <c r="K440" s="1340"/>
      <c r="L440" s="1340"/>
      <c r="M440" s="1340"/>
      <c r="N440" s="1340"/>
      <c r="O440" s="1340"/>
    </row>
    <row r="441" spans="1:15">
      <c r="A441" s="1338"/>
      <c r="B441" s="1342" t="s">
        <v>607</v>
      </c>
      <c r="C441" s="1340"/>
      <c r="D441" s="1340"/>
      <c r="E441" s="1340"/>
      <c r="F441" s="1340"/>
      <c r="G441" s="1340"/>
      <c r="H441" s="1340"/>
      <c r="I441" s="1340"/>
      <c r="J441" s="1340"/>
      <c r="K441" s="1340"/>
      <c r="L441" s="1340"/>
      <c r="M441" s="1340"/>
      <c r="N441" s="1340"/>
      <c r="O441" s="1340"/>
    </row>
    <row r="442" spans="1:15">
      <c r="A442" s="1338"/>
      <c r="B442" s="1342" t="s">
        <v>606</v>
      </c>
      <c r="C442" s="1340"/>
      <c r="D442" s="1340"/>
      <c r="E442" s="1340"/>
      <c r="F442" s="1340"/>
      <c r="G442" s="1340"/>
      <c r="H442" s="1340"/>
      <c r="I442" s="1340"/>
      <c r="J442" s="1340"/>
      <c r="K442" s="1340"/>
      <c r="L442" s="1340"/>
      <c r="M442" s="1340"/>
      <c r="N442" s="1340"/>
      <c r="O442" s="1340"/>
    </row>
    <row r="443" spans="1:15">
      <c r="A443" s="1338"/>
      <c r="B443" s="1342"/>
      <c r="C443" s="1340"/>
      <c r="D443" s="1340"/>
      <c r="E443" s="1340"/>
      <c r="F443" s="1340"/>
      <c r="G443" s="1340"/>
      <c r="H443" s="1340"/>
      <c r="I443" s="1340"/>
      <c r="J443" s="1340"/>
      <c r="K443" s="1340"/>
      <c r="L443" s="1340"/>
      <c r="M443" s="1340"/>
      <c r="N443" s="1340"/>
      <c r="O443" s="1340"/>
    </row>
    <row r="444" spans="1:15">
      <c r="A444" s="1359" t="s">
        <v>127</v>
      </c>
      <c r="B444" s="1354" t="s">
        <v>605</v>
      </c>
      <c r="C444" s="1340"/>
      <c r="D444" s="1340"/>
      <c r="E444" s="1340"/>
      <c r="F444" s="1340"/>
      <c r="G444" s="1340"/>
      <c r="H444" s="1340"/>
      <c r="I444" s="1340"/>
      <c r="J444" s="1340"/>
      <c r="K444" s="1340"/>
      <c r="L444" s="1340"/>
      <c r="M444" s="1340"/>
      <c r="N444" s="1340"/>
      <c r="O444" s="1340"/>
    </row>
    <row r="445" spans="1:15">
      <c r="A445" s="1338"/>
      <c r="B445" s="1342" t="s">
        <v>326</v>
      </c>
      <c r="C445" s="1340"/>
      <c r="D445" s="1340"/>
      <c r="E445" s="1340"/>
      <c r="F445" s="1340"/>
      <c r="G445" s="1340"/>
      <c r="H445" s="1340"/>
      <c r="I445" s="1340"/>
      <c r="J445" s="1340"/>
      <c r="K445" s="1340"/>
      <c r="L445" s="1340"/>
      <c r="M445" s="1340"/>
      <c r="N445" s="1340"/>
      <c r="O445" s="1340"/>
    </row>
    <row r="446" spans="1:15">
      <c r="A446" s="1338" t="s">
        <v>7</v>
      </c>
      <c r="B446" s="1342" t="s">
        <v>373</v>
      </c>
      <c r="C446" s="1340"/>
      <c r="D446" s="1340"/>
      <c r="E446" s="1340"/>
      <c r="F446" s="1340"/>
      <c r="G446" s="1340"/>
      <c r="H446" s="1340"/>
      <c r="I446" s="1340"/>
      <c r="J446" s="1340"/>
      <c r="K446" s="1340"/>
      <c r="L446" s="1340"/>
      <c r="M446" s="1340"/>
      <c r="N446" s="1340"/>
      <c r="O446" s="1340"/>
    </row>
    <row r="447" spans="1:15">
      <c r="A447" s="1338" t="s">
        <v>8</v>
      </c>
      <c r="B447" s="1342" t="s">
        <v>604</v>
      </c>
      <c r="C447" s="1340"/>
      <c r="D447" s="1340"/>
      <c r="E447" s="1340"/>
      <c r="F447" s="1340"/>
      <c r="G447" s="1340"/>
      <c r="H447" s="1340"/>
      <c r="I447" s="1340"/>
      <c r="J447" s="1340"/>
      <c r="K447" s="1340"/>
      <c r="L447" s="1340"/>
      <c r="M447" s="1340"/>
      <c r="N447" s="1340"/>
      <c r="O447" s="1340"/>
    </row>
    <row r="448" spans="1:15" ht="25.5">
      <c r="A448" s="1338" t="s">
        <v>9</v>
      </c>
      <c r="B448" s="1342" t="s">
        <v>603</v>
      </c>
      <c r="C448" s="1340"/>
      <c r="D448" s="1340"/>
      <c r="E448" s="1340"/>
      <c r="F448" s="1340"/>
      <c r="G448" s="1340"/>
      <c r="H448" s="1340"/>
      <c r="I448" s="1340"/>
      <c r="J448" s="1340"/>
      <c r="K448" s="1340"/>
      <c r="L448" s="1340"/>
      <c r="M448" s="1340"/>
      <c r="N448" s="1340"/>
      <c r="O448" s="1340"/>
    </row>
    <row r="449" spans="1:15">
      <c r="A449" s="1338" t="s">
        <v>10</v>
      </c>
      <c r="B449" s="1342" t="s">
        <v>371</v>
      </c>
      <c r="C449" s="1340"/>
      <c r="D449" s="1340"/>
      <c r="E449" s="1340"/>
      <c r="F449" s="1340"/>
      <c r="G449" s="1340"/>
      <c r="H449" s="1340"/>
      <c r="I449" s="1340"/>
      <c r="J449" s="1340"/>
      <c r="K449" s="1340"/>
      <c r="L449" s="1340"/>
      <c r="M449" s="1340"/>
      <c r="N449" s="1340"/>
      <c r="O449" s="1340"/>
    </row>
    <row r="450" spans="1:15">
      <c r="A450" s="1338"/>
      <c r="B450" s="1342" t="s">
        <v>370</v>
      </c>
      <c r="C450" s="1340"/>
      <c r="D450" s="1340"/>
      <c r="E450" s="1340"/>
      <c r="F450" s="1340"/>
      <c r="G450" s="1340"/>
      <c r="H450" s="1340"/>
      <c r="I450" s="1340"/>
      <c r="J450" s="1340"/>
      <c r="K450" s="1340"/>
      <c r="L450" s="1340"/>
      <c r="M450" s="1340"/>
      <c r="N450" s="1340"/>
      <c r="O450" s="1340"/>
    </row>
    <row r="451" spans="1:15">
      <c r="A451" s="1338"/>
      <c r="B451" s="1342" t="s">
        <v>561</v>
      </c>
      <c r="C451" s="1340"/>
      <c r="D451" s="1340"/>
      <c r="E451" s="1340"/>
      <c r="F451" s="1340"/>
      <c r="G451" s="1340"/>
      <c r="H451" s="1340"/>
      <c r="I451" s="1340"/>
      <c r="J451" s="1340"/>
      <c r="K451" s="1340"/>
      <c r="L451" s="1340"/>
      <c r="M451" s="1340"/>
      <c r="N451" s="1340"/>
      <c r="O451" s="1340"/>
    </row>
    <row r="452" spans="1:15" ht="25.5">
      <c r="A452" s="1338"/>
      <c r="B452" s="1342" t="s">
        <v>559</v>
      </c>
      <c r="C452" s="1340"/>
      <c r="D452" s="1340"/>
      <c r="E452" s="1340"/>
      <c r="F452" s="1340"/>
      <c r="G452" s="1340"/>
      <c r="H452" s="1340"/>
      <c r="I452" s="1340"/>
      <c r="J452" s="1340"/>
      <c r="K452" s="1340"/>
      <c r="L452" s="1340"/>
      <c r="M452" s="1340"/>
      <c r="N452" s="1340"/>
      <c r="O452" s="1340"/>
    </row>
    <row r="453" spans="1:15">
      <c r="A453" s="1338"/>
      <c r="B453" s="1342" t="s">
        <v>457</v>
      </c>
      <c r="C453" s="1340"/>
      <c r="D453" s="1340"/>
      <c r="E453" s="1340"/>
      <c r="F453" s="1340"/>
      <c r="G453" s="1340"/>
      <c r="H453" s="1340"/>
      <c r="I453" s="1340"/>
      <c r="J453" s="1340"/>
      <c r="K453" s="1340"/>
      <c r="L453" s="1340"/>
      <c r="M453" s="1340"/>
      <c r="N453" s="1340"/>
      <c r="O453" s="1340"/>
    </row>
    <row r="454" spans="1:15" ht="25.5">
      <c r="A454" s="1338"/>
      <c r="B454" s="1342" t="s">
        <v>558</v>
      </c>
      <c r="C454" s="1340"/>
      <c r="D454" s="1340"/>
      <c r="E454" s="1340"/>
      <c r="F454" s="1340"/>
      <c r="G454" s="1340"/>
      <c r="H454" s="1340"/>
      <c r="I454" s="1340"/>
      <c r="J454" s="1340"/>
      <c r="K454" s="1340"/>
      <c r="L454" s="1340"/>
      <c r="M454" s="1340"/>
      <c r="N454" s="1340"/>
      <c r="O454" s="1340"/>
    </row>
    <row r="455" spans="1:15">
      <c r="A455" s="1338"/>
      <c r="B455" s="1342" t="s">
        <v>556</v>
      </c>
      <c r="C455" s="1340"/>
      <c r="D455" s="1340"/>
      <c r="E455" s="1340"/>
      <c r="F455" s="1340"/>
      <c r="G455" s="1340"/>
      <c r="H455" s="1340"/>
      <c r="I455" s="1340"/>
      <c r="J455" s="1340"/>
      <c r="K455" s="1340"/>
      <c r="L455" s="1340"/>
      <c r="M455" s="1340"/>
      <c r="N455" s="1340"/>
      <c r="O455" s="1340"/>
    </row>
    <row r="456" spans="1:15">
      <c r="A456" s="1338"/>
      <c r="B456" s="1342" t="s">
        <v>555</v>
      </c>
      <c r="C456" s="1340"/>
      <c r="D456" s="1340"/>
      <c r="E456" s="1340"/>
      <c r="F456" s="1340"/>
      <c r="G456" s="1340"/>
      <c r="H456" s="1340"/>
      <c r="I456" s="1340"/>
      <c r="J456" s="1340"/>
      <c r="K456" s="1340"/>
      <c r="L456" s="1340"/>
      <c r="M456" s="1340"/>
      <c r="N456" s="1340"/>
      <c r="O456" s="1340"/>
    </row>
    <row r="457" spans="1:15">
      <c r="A457" s="1338" t="s">
        <v>84</v>
      </c>
      <c r="B457" s="1342" t="s">
        <v>602</v>
      </c>
      <c r="C457" s="1340"/>
      <c r="D457" s="1340"/>
      <c r="E457" s="1340"/>
      <c r="F457" s="1340"/>
      <c r="G457" s="1340"/>
      <c r="H457" s="1340"/>
      <c r="I457" s="1340"/>
      <c r="J457" s="1340"/>
      <c r="K457" s="1340"/>
      <c r="L457" s="1340"/>
      <c r="M457" s="1340"/>
      <c r="N457" s="1340"/>
      <c r="O457" s="1340"/>
    </row>
    <row r="458" spans="1:15" ht="51">
      <c r="A458" s="1338"/>
      <c r="B458" s="1342" t="s">
        <v>601</v>
      </c>
      <c r="C458" s="1340"/>
      <c r="D458" s="1340"/>
      <c r="E458" s="1340"/>
      <c r="F458" s="1340"/>
      <c r="G458" s="1340"/>
      <c r="H458" s="1340"/>
      <c r="I458" s="1340"/>
      <c r="J458" s="1340"/>
      <c r="K458" s="1340"/>
      <c r="L458" s="1340"/>
      <c r="M458" s="1340"/>
      <c r="N458" s="1340"/>
      <c r="O458" s="1340"/>
    </row>
    <row r="459" spans="1:15" ht="25.5">
      <c r="A459" s="1338" t="s">
        <v>12</v>
      </c>
      <c r="B459" s="1342" t="s">
        <v>554</v>
      </c>
      <c r="C459" s="1340"/>
      <c r="D459" s="1340"/>
      <c r="E459" s="1340"/>
      <c r="F459" s="1340"/>
      <c r="G459" s="1340"/>
      <c r="H459" s="1340"/>
      <c r="I459" s="1340"/>
      <c r="J459" s="1340"/>
      <c r="K459" s="1340"/>
      <c r="L459" s="1340"/>
      <c r="M459" s="1340"/>
      <c r="N459" s="1340"/>
      <c r="O459" s="1340"/>
    </row>
    <row r="460" spans="1:15">
      <c r="A460" s="1338"/>
      <c r="B460" s="1342"/>
      <c r="C460" s="1340"/>
      <c r="D460" s="1340"/>
      <c r="E460" s="1340"/>
      <c r="F460" s="1340"/>
      <c r="G460" s="1340"/>
      <c r="H460" s="1340"/>
      <c r="I460" s="1340"/>
      <c r="J460" s="1340"/>
      <c r="K460" s="1340"/>
      <c r="L460" s="1340"/>
      <c r="M460" s="1340"/>
      <c r="N460" s="1340"/>
      <c r="O460" s="1340"/>
    </row>
    <row r="461" spans="1:15">
      <c r="A461" s="1338"/>
      <c r="B461" s="1358" t="s">
        <v>600</v>
      </c>
      <c r="C461" s="1340"/>
      <c r="D461" s="1340"/>
      <c r="E461" s="1340"/>
      <c r="F461" s="1340"/>
      <c r="G461" s="1340"/>
      <c r="H461" s="1340"/>
      <c r="I461" s="1340"/>
      <c r="J461" s="1340"/>
      <c r="K461" s="1340"/>
      <c r="L461" s="1340"/>
      <c r="M461" s="1340"/>
      <c r="N461" s="1340"/>
      <c r="O461" s="1340"/>
    </row>
    <row r="462" spans="1:15">
      <c r="A462" s="1338"/>
      <c r="B462" s="1342" t="s">
        <v>599</v>
      </c>
      <c r="C462" s="1340"/>
      <c r="D462" s="1340"/>
      <c r="E462" s="1340"/>
      <c r="F462" s="1340"/>
      <c r="G462" s="1340"/>
      <c r="H462" s="1340"/>
      <c r="I462" s="1340"/>
      <c r="J462" s="1340"/>
      <c r="K462" s="1340"/>
      <c r="L462" s="1340"/>
      <c r="M462" s="1340"/>
      <c r="N462" s="1340"/>
      <c r="O462" s="1340"/>
    </row>
    <row r="463" spans="1:15">
      <c r="A463" s="1338"/>
      <c r="B463" s="1342" t="s">
        <v>598</v>
      </c>
      <c r="C463" s="1340"/>
      <c r="D463" s="1340"/>
      <c r="E463" s="1340"/>
      <c r="F463" s="1340"/>
      <c r="G463" s="1340"/>
      <c r="H463" s="1340"/>
      <c r="I463" s="1340"/>
      <c r="J463" s="1340"/>
      <c r="K463" s="1340"/>
      <c r="L463" s="1340"/>
      <c r="M463" s="1340"/>
      <c r="N463" s="1340"/>
      <c r="O463" s="1340"/>
    </row>
    <row r="464" spans="1:15" ht="25.5">
      <c r="A464" s="1338"/>
      <c r="B464" s="1342" t="s">
        <v>597</v>
      </c>
      <c r="C464" s="1340"/>
      <c r="D464" s="1340"/>
      <c r="E464" s="1340"/>
      <c r="F464" s="1340"/>
      <c r="G464" s="1340"/>
      <c r="H464" s="1340"/>
      <c r="I464" s="1340"/>
      <c r="J464" s="1340"/>
      <c r="K464" s="1340"/>
      <c r="L464" s="1340"/>
      <c r="M464" s="1340"/>
      <c r="N464" s="1340"/>
      <c r="O464" s="1340"/>
    </row>
    <row r="465" spans="1:15">
      <c r="A465" s="1338"/>
      <c r="B465" s="1342" t="s">
        <v>596</v>
      </c>
      <c r="C465" s="1340"/>
      <c r="D465" s="1340"/>
      <c r="E465" s="1340"/>
      <c r="F465" s="1340"/>
      <c r="G465" s="1340"/>
      <c r="H465" s="1340"/>
      <c r="I465" s="1340"/>
      <c r="J465" s="1340"/>
      <c r="K465" s="1340"/>
      <c r="L465" s="1340"/>
      <c r="M465" s="1340"/>
      <c r="N465" s="1340"/>
      <c r="O465" s="1340"/>
    </row>
    <row r="466" spans="1:15">
      <c r="A466" s="1338"/>
      <c r="B466" s="1342" t="s">
        <v>595</v>
      </c>
      <c r="C466" s="1340"/>
      <c r="D466" s="1340"/>
      <c r="E466" s="1340"/>
      <c r="F466" s="1340"/>
      <c r="G466" s="1340"/>
      <c r="H466" s="1340"/>
      <c r="I466" s="1340"/>
      <c r="J466" s="1340"/>
      <c r="K466" s="1340"/>
      <c r="L466" s="1340"/>
      <c r="M466" s="1340"/>
      <c r="N466" s="1340"/>
      <c r="O466" s="1340"/>
    </row>
    <row r="467" spans="1:15">
      <c r="A467" s="1338"/>
      <c r="B467" s="1342" t="s">
        <v>594</v>
      </c>
      <c r="C467" s="1340"/>
      <c r="D467" s="1340"/>
      <c r="E467" s="1340"/>
      <c r="F467" s="1340"/>
      <c r="G467" s="1340"/>
      <c r="H467" s="1340"/>
      <c r="I467" s="1340"/>
      <c r="J467" s="1340"/>
      <c r="K467" s="1340"/>
      <c r="L467" s="1340"/>
      <c r="M467" s="1340"/>
      <c r="N467" s="1340"/>
      <c r="O467" s="1340"/>
    </row>
    <row r="468" spans="1:15">
      <c r="A468" s="1338"/>
      <c r="B468" s="1342"/>
      <c r="C468" s="1340"/>
      <c r="D468" s="1340"/>
      <c r="E468" s="1340"/>
      <c r="F468" s="1340"/>
      <c r="G468" s="1340"/>
      <c r="H468" s="1340"/>
      <c r="I468" s="1340"/>
      <c r="J468" s="1340"/>
      <c r="K468" s="1340"/>
      <c r="L468" s="1340"/>
      <c r="M468" s="1340"/>
      <c r="N468" s="1340"/>
      <c r="O468" s="1340"/>
    </row>
    <row r="469" spans="1:15">
      <c r="A469" s="1359" t="s">
        <v>127</v>
      </c>
      <c r="B469" s="1354" t="s">
        <v>593</v>
      </c>
      <c r="C469" s="1340"/>
      <c r="D469" s="1340"/>
      <c r="E469" s="1340"/>
      <c r="F469" s="1340"/>
      <c r="G469" s="1340"/>
      <c r="H469" s="1340"/>
      <c r="I469" s="1340"/>
      <c r="J469" s="1340"/>
      <c r="K469" s="1340"/>
      <c r="L469" s="1340"/>
      <c r="M469" s="1340"/>
      <c r="N469" s="1340"/>
      <c r="O469" s="1340"/>
    </row>
    <row r="470" spans="1:15" ht="25.5">
      <c r="A470" s="1338"/>
      <c r="B470" s="1342" t="s">
        <v>111</v>
      </c>
      <c r="C470" s="1340"/>
      <c r="D470" s="1340"/>
      <c r="E470" s="1340"/>
      <c r="F470" s="1340"/>
      <c r="G470" s="1340"/>
      <c r="H470" s="1340"/>
      <c r="I470" s="1340"/>
      <c r="J470" s="1340"/>
      <c r="K470" s="1340"/>
      <c r="L470" s="1340"/>
      <c r="M470" s="1340"/>
      <c r="N470" s="1340"/>
      <c r="O470" s="1340"/>
    </row>
    <row r="471" spans="1:15" ht="25.5">
      <c r="A471" s="1338"/>
      <c r="B471" s="1342" t="s">
        <v>592</v>
      </c>
      <c r="C471" s="1340"/>
      <c r="D471" s="1340"/>
      <c r="E471" s="1340"/>
      <c r="F471" s="1340"/>
      <c r="G471" s="1340"/>
      <c r="H471" s="1340"/>
      <c r="I471" s="1340"/>
      <c r="J471" s="1340"/>
      <c r="K471" s="1340"/>
      <c r="L471" s="1340"/>
      <c r="M471" s="1340"/>
      <c r="N471" s="1340"/>
      <c r="O471" s="1340"/>
    </row>
    <row r="472" spans="1:15">
      <c r="A472" s="1338"/>
      <c r="B472" s="1342" t="s">
        <v>276</v>
      </c>
      <c r="C472" s="1340"/>
      <c r="D472" s="1340"/>
      <c r="E472" s="1340"/>
      <c r="F472" s="1340"/>
      <c r="G472" s="1340"/>
      <c r="H472" s="1340"/>
      <c r="I472" s="1340"/>
      <c r="J472" s="1340"/>
      <c r="K472" s="1340"/>
      <c r="L472" s="1340"/>
      <c r="M472" s="1340"/>
      <c r="N472" s="1340"/>
      <c r="O472" s="1340"/>
    </row>
    <row r="473" spans="1:15">
      <c r="A473" s="1338"/>
      <c r="B473" s="1342" t="s">
        <v>591</v>
      </c>
      <c r="C473" s="1340"/>
      <c r="D473" s="1340"/>
      <c r="E473" s="1340"/>
      <c r="F473" s="1340"/>
      <c r="G473" s="1340"/>
      <c r="H473" s="1340"/>
      <c r="I473" s="1340"/>
      <c r="J473" s="1340"/>
      <c r="K473" s="1340"/>
      <c r="L473" s="1340"/>
      <c r="M473" s="1340"/>
      <c r="N473" s="1340"/>
      <c r="O473" s="1340"/>
    </row>
    <row r="474" spans="1:15">
      <c r="A474" s="1338"/>
      <c r="B474" s="1342" t="s">
        <v>590</v>
      </c>
      <c r="C474" s="1340"/>
      <c r="D474" s="1340"/>
      <c r="E474" s="1340"/>
      <c r="F474" s="1340"/>
      <c r="G474" s="1340"/>
      <c r="H474" s="1340"/>
      <c r="I474" s="1340"/>
      <c r="J474" s="1340"/>
      <c r="K474" s="1340"/>
      <c r="L474" s="1340"/>
      <c r="M474" s="1340"/>
      <c r="N474" s="1340"/>
      <c r="O474" s="1340"/>
    </row>
    <row r="475" spans="1:15">
      <c r="A475" s="1338"/>
      <c r="B475" s="1342" t="s">
        <v>589</v>
      </c>
      <c r="C475" s="1340"/>
      <c r="D475" s="1340"/>
      <c r="E475" s="1340"/>
      <c r="F475" s="1340"/>
      <c r="G475" s="1340"/>
      <c r="H475" s="1340"/>
      <c r="I475" s="1340"/>
      <c r="J475" s="1340"/>
      <c r="K475" s="1340"/>
      <c r="L475" s="1340"/>
      <c r="M475" s="1340"/>
      <c r="N475" s="1340"/>
      <c r="O475" s="1340"/>
    </row>
    <row r="476" spans="1:15">
      <c r="A476" s="1338"/>
      <c r="B476" s="1342"/>
      <c r="C476" s="1340"/>
      <c r="D476" s="1340"/>
      <c r="E476" s="1340"/>
      <c r="F476" s="1340"/>
      <c r="G476" s="1340"/>
      <c r="H476" s="1340"/>
      <c r="I476" s="1340"/>
      <c r="J476" s="1340"/>
      <c r="K476" s="1340"/>
      <c r="L476" s="1340"/>
      <c r="M476" s="1340"/>
      <c r="N476" s="1340"/>
      <c r="O476" s="1340"/>
    </row>
    <row r="477" spans="1:15">
      <c r="A477" s="1338"/>
      <c r="B477" s="1358" t="s">
        <v>588</v>
      </c>
      <c r="C477" s="1340"/>
      <c r="D477" s="1340"/>
      <c r="E477" s="1340"/>
      <c r="F477" s="1340"/>
      <c r="G477" s="1340"/>
      <c r="H477" s="1340"/>
      <c r="I477" s="1340"/>
      <c r="J477" s="1340"/>
      <c r="K477" s="1340"/>
      <c r="L477" s="1340"/>
      <c r="M477" s="1340"/>
      <c r="N477" s="1340"/>
      <c r="O477" s="1340"/>
    </row>
    <row r="478" spans="1:15">
      <c r="A478" s="1338"/>
      <c r="B478" s="1342" t="s">
        <v>587</v>
      </c>
      <c r="C478" s="1340"/>
      <c r="D478" s="1340"/>
      <c r="E478" s="1340"/>
      <c r="F478" s="1340"/>
      <c r="G478" s="1340"/>
      <c r="H478" s="1340"/>
      <c r="I478" s="1340"/>
      <c r="J478" s="1340"/>
      <c r="K478" s="1340"/>
      <c r="L478" s="1340"/>
      <c r="M478" s="1340"/>
      <c r="N478" s="1340"/>
      <c r="O478" s="1340"/>
    </row>
    <row r="479" spans="1:15">
      <c r="A479" s="1338"/>
      <c r="B479" s="1342" t="s">
        <v>586</v>
      </c>
      <c r="C479" s="1340"/>
      <c r="D479" s="1340"/>
      <c r="E479" s="1340"/>
      <c r="F479" s="1340"/>
      <c r="G479" s="1340"/>
      <c r="H479" s="1340"/>
      <c r="I479" s="1340"/>
      <c r="J479" s="1340"/>
      <c r="K479" s="1340"/>
      <c r="L479" s="1340"/>
      <c r="M479" s="1340"/>
      <c r="N479" s="1340"/>
      <c r="O479" s="1340"/>
    </row>
    <row r="480" spans="1:15">
      <c r="A480" s="1338"/>
      <c r="B480" s="1342" t="s">
        <v>585</v>
      </c>
      <c r="C480" s="1340"/>
      <c r="D480" s="1340"/>
      <c r="E480" s="1340"/>
      <c r="F480" s="1340"/>
      <c r="G480" s="1340"/>
      <c r="H480" s="1340"/>
      <c r="I480" s="1340"/>
      <c r="J480" s="1340"/>
      <c r="K480" s="1340"/>
      <c r="L480" s="1340"/>
      <c r="M480" s="1340"/>
      <c r="N480" s="1340"/>
      <c r="O480" s="1340"/>
    </row>
    <row r="481" spans="1:15">
      <c r="A481" s="1338"/>
      <c r="B481" s="1342" t="s">
        <v>584</v>
      </c>
      <c r="C481" s="1340"/>
      <c r="D481" s="1340"/>
      <c r="E481" s="1340"/>
      <c r="F481" s="1340"/>
      <c r="G481" s="1340"/>
      <c r="H481" s="1340"/>
      <c r="I481" s="1340"/>
      <c r="J481" s="1340"/>
      <c r="K481" s="1340"/>
      <c r="L481" s="1340"/>
      <c r="M481" s="1340"/>
      <c r="N481" s="1340"/>
      <c r="O481" s="1340"/>
    </row>
    <row r="482" spans="1:15">
      <c r="A482" s="1338"/>
      <c r="B482" s="1342" t="s">
        <v>583</v>
      </c>
      <c r="C482" s="1340"/>
      <c r="D482" s="1340"/>
      <c r="E482" s="1340"/>
      <c r="F482" s="1340"/>
      <c r="G482" s="1340"/>
      <c r="H482" s="1340"/>
      <c r="I482" s="1340"/>
      <c r="J482" s="1340"/>
      <c r="K482" s="1340"/>
      <c r="L482" s="1340"/>
      <c r="M482" s="1340"/>
      <c r="N482" s="1340"/>
      <c r="O482" s="1340"/>
    </row>
    <row r="483" spans="1:15">
      <c r="A483" s="1338"/>
      <c r="B483" s="1342" t="s">
        <v>582</v>
      </c>
      <c r="C483" s="1340"/>
      <c r="D483" s="1340"/>
      <c r="E483" s="1340"/>
      <c r="F483" s="1340"/>
      <c r="G483" s="1340"/>
      <c r="H483" s="1340"/>
      <c r="I483" s="1340"/>
      <c r="J483" s="1340"/>
      <c r="K483" s="1340"/>
      <c r="L483" s="1340"/>
      <c r="M483" s="1340"/>
      <c r="N483" s="1340"/>
      <c r="O483" s="1340"/>
    </row>
    <row r="484" spans="1:15">
      <c r="A484" s="1338"/>
      <c r="B484" s="1342" t="s">
        <v>581</v>
      </c>
      <c r="C484" s="1340"/>
      <c r="D484" s="1340"/>
      <c r="E484" s="1340"/>
      <c r="F484" s="1340"/>
      <c r="G484" s="1340"/>
      <c r="H484" s="1340"/>
      <c r="I484" s="1340"/>
      <c r="J484" s="1340"/>
      <c r="K484" s="1340"/>
      <c r="L484" s="1340"/>
      <c r="M484" s="1340"/>
      <c r="N484" s="1340"/>
      <c r="O484" s="1340"/>
    </row>
    <row r="485" spans="1:15">
      <c r="A485" s="1338"/>
      <c r="B485" s="1342" t="s">
        <v>580</v>
      </c>
      <c r="C485" s="1340"/>
      <c r="D485" s="1340"/>
      <c r="E485" s="1340"/>
      <c r="F485" s="1340"/>
      <c r="G485" s="1340"/>
      <c r="H485" s="1340"/>
      <c r="I485" s="1340"/>
      <c r="J485" s="1340"/>
      <c r="K485" s="1340"/>
      <c r="L485" s="1340"/>
      <c r="M485" s="1340"/>
      <c r="N485" s="1340"/>
      <c r="O485" s="1340"/>
    </row>
    <row r="486" spans="1:15">
      <c r="A486" s="1338"/>
      <c r="B486" s="1342" t="s">
        <v>579</v>
      </c>
      <c r="C486" s="1340"/>
      <c r="D486" s="1340"/>
      <c r="E486" s="1340"/>
      <c r="F486" s="1340"/>
      <c r="G486" s="1340"/>
      <c r="H486" s="1340"/>
      <c r="I486" s="1340"/>
      <c r="J486" s="1340"/>
      <c r="K486" s="1340"/>
      <c r="L486" s="1340"/>
      <c r="M486" s="1340"/>
      <c r="N486" s="1340"/>
      <c r="O486" s="1340"/>
    </row>
    <row r="487" spans="1:15">
      <c r="A487" s="1338"/>
      <c r="B487" s="1342" t="s">
        <v>578</v>
      </c>
      <c r="C487" s="1340"/>
      <c r="D487" s="1340"/>
      <c r="E487" s="1340"/>
      <c r="F487" s="1340"/>
      <c r="G487" s="1340"/>
      <c r="H487" s="1340"/>
      <c r="I487" s="1340"/>
      <c r="J487" s="1340"/>
      <c r="K487" s="1340"/>
      <c r="L487" s="1340"/>
      <c r="M487" s="1340"/>
      <c r="N487" s="1340"/>
      <c r="O487" s="1340"/>
    </row>
    <row r="488" spans="1:15">
      <c r="A488" s="1338"/>
      <c r="B488" s="1342" t="s">
        <v>577</v>
      </c>
      <c r="C488" s="1340"/>
      <c r="D488" s="1340"/>
      <c r="E488" s="1340"/>
      <c r="F488" s="1340"/>
      <c r="G488" s="1340"/>
      <c r="H488" s="1340"/>
      <c r="I488" s="1340"/>
      <c r="J488" s="1340"/>
      <c r="K488" s="1340"/>
      <c r="L488" s="1340"/>
      <c r="M488" s="1340"/>
      <c r="N488" s="1340"/>
      <c r="O488" s="1340"/>
    </row>
    <row r="489" spans="1:15">
      <c r="A489" s="1338"/>
      <c r="B489" s="1342" t="s">
        <v>576</v>
      </c>
      <c r="C489" s="1340"/>
      <c r="D489" s="1340"/>
      <c r="E489" s="1340"/>
      <c r="F489" s="1340"/>
      <c r="G489" s="1340"/>
      <c r="H489" s="1340"/>
      <c r="I489" s="1340"/>
      <c r="J489" s="1340"/>
      <c r="K489" s="1340"/>
      <c r="L489" s="1340"/>
      <c r="M489" s="1340"/>
      <c r="N489" s="1340"/>
      <c r="O489" s="1340"/>
    </row>
    <row r="490" spans="1:15">
      <c r="A490" s="1338"/>
      <c r="B490" s="1342" t="s">
        <v>575</v>
      </c>
      <c r="C490" s="1340"/>
      <c r="D490" s="1340"/>
      <c r="E490" s="1340"/>
      <c r="F490" s="1340"/>
      <c r="G490" s="1340"/>
      <c r="H490" s="1340"/>
      <c r="I490" s="1340"/>
      <c r="J490" s="1340"/>
      <c r="K490" s="1340"/>
      <c r="L490" s="1340"/>
      <c r="M490" s="1340"/>
      <c r="N490" s="1340"/>
      <c r="O490" s="1340"/>
    </row>
    <row r="491" spans="1:15">
      <c r="A491" s="1338"/>
      <c r="B491" s="1342" t="s">
        <v>574</v>
      </c>
      <c r="C491" s="1340"/>
      <c r="D491" s="1340"/>
      <c r="E491" s="1340"/>
      <c r="F491" s="1340"/>
      <c r="G491" s="1340"/>
      <c r="H491" s="1340"/>
      <c r="I491" s="1340"/>
      <c r="J491" s="1340"/>
      <c r="K491" s="1340"/>
      <c r="L491" s="1340"/>
      <c r="M491" s="1340"/>
      <c r="N491" s="1340"/>
      <c r="O491" s="1340"/>
    </row>
    <row r="492" spans="1:15">
      <c r="A492" s="1338"/>
      <c r="B492" s="1342" t="s">
        <v>573</v>
      </c>
      <c r="C492" s="1340"/>
      <c r="D492" s="1340"/>
      <c r="E492" s="1340"/>
      <c r="F492" s="1340"/>
      <c r="G492" s="1340"/>
      <c r="H492" s="1340"/>
      <c r="I492" s="1340"/>
      <c r="J492" s="1340"/>
      <c r="K492" s="1340"/>
      <c r="L492" s="1340"/>
      <c r="M492" s="1340"/>
      <c r="N492" s="1340"/>
      <c r="O492" s="1340"/>
    </row>
    <row r="493" spans="1:15">
      <c r="A493" s="1338"/>
      <c r="B493" s="1342" t="s">
        <v>572</v>
      </c>
      <c r="C493" s="1340"/>
      <c r="D493" s="1340"/>
      <c r="E493" s="1340"/>
      <c r="F493" s="1340"/>
      <c r="G493" s="1340"/>
      <c r="H493" s="1340"/>
      <c r="I493" s="1340"/>
      <c r="J493" s="1340"/>
      <c r="K493" s="1340"/>
      <c r="L493" s="1340"/>
      <c r="M493" s="1340"/>
      <c r="N493" s="1340"/>
      <c r="O493" s="1340"/>
    </row>
    <row r="494" spans="1:15">
      <c r="A494" s="1338"/>
      <c r="B494" s="1342" t="s">
        <v>571</v>
      </c>
      <c r="C494" s="1340"/>
      <c r="D494" s="1340"/>
      <c r="E494" s="1340"/>
      <c r="F494" s="1340"/>
      <c r="G494" s="1340"/>
      <c r="H494" s="1340"/>
      <c r="I494" s="1340"/>
      <c r="J494" s="1340"/>
      <c r="K494" s="1340"/>
      <c r="L494" s="1340"/>
      <c r="M494" s="1340"/>
      <c r="N494" s="1340"/>
      <c r="O494" s="1340"/>
    </row>
    <row r="495" spans="1:15" ht="25.5">
      <c r="A495" s="1338"/>
      <c r="B495" s="1342" t="s">
        <v>570</v>
      </c>
      <c r="C495" s="1340"/>
      <c r="D495" s="1340"/>
      <c r="E495" s="1340"/>
      <c r="F495" s="1340"/>
      <c r="G495" s="1340"/>
      <c r="H495" s="1340"/>
      <c r="I495" s="1340"/>
      <c r="J495" s="1340"/>
      <c r="K495" s="1340"/>
      <c r="L495" s="1340"/>
      <c r="M495" s="1340"/>
      <c r="N495" s="1340"/>
      <c r="O495" s="1340"/>
    </row>
    <row r="496" spans="1:15">
      <c r="A496" s="1338"/>
      <c r="B496" s="1342" t="s">
        <v>569</v>
      </c>
      <c r="C496" s="1340"/>
      <c r="D496" s="1340"/>
      <c r="E496" s="1340"/>
      <c r="F496" s="1340"/>
      <c r="G496" s="1340"/>
      <c r="H496" s="1340"/>
      <c r="I496" s="1340"/>
      <c r="J496" s="1340"/>
      <c r="K496" s="1340"/>
      <c r="L496" s="1340"/>
      <c r="M496" s="1340"/>
      <c r="N496" s="1340"/>
      <c r="O496" s="1340"/>
    </row>
    <row r="497" spans="1:15">
      <c r="A497" s="1338"/>
      <c r="B497" s="1342" t="s">
        <v>568</v>
      </c>
      <c r="C497" s="1340"/>
      <c r="D497" s="1340"/>
      <c r="E497" s="1340"/>
      <c r="F497" s="1340"/>
      <c r="G497" s="1340"/>
      <c r="H497" s="1340"/>
      <c r="I497" s="1340"/>
      <c r="J497" s="1340"/>
      <c r="K497" s="1340"/>
      <c r="L497" s="1340"/>
      <c r="M497" s="1340"/>
      <c r="N497" s="1340"/>
      <c r="O497" s="1340"/>
    </row>
    <row r="498" spans="1:15">
      <c r="A498" s="1338"/>
      <c r="B498" s="1342" t="s">
        <v>567</v>
      </c>
      <c r="C498" s="1340"/>
      <c r="D498" s="1340"/>
      <c r="E498" s="1340"/>
      <c r="F498" s="1340"/>
      <c r="G498" s="1340"/>
      <c r="H498" s="1340"/>
      <c r="I498" s="1340"/>
      <c r="J498" s="1340"/>
      <c r="K498" s="1340"/>
      <c r="L498" s="1340"/>
      <c r="M498" s="1340"/>
      <c r="N498" s="1340"/>
      <c r="O498" s="1340"/>
    </row>
    <row r="499" spans="1:15">
      <c r="A499" s="1338"/>
      <c r="B499" s="1342" t="s">
        <v>566</v>
      </c>
      <c r="C499" s="1340"/>
      <c r="D499" s="1340"/>
      <c r="E499" s="1340"/>
      <c r="F499" s="1340"/>
      <c r="G499" s="1340"/>
      <c r="H499" s="1340"/>
      <c r="I499" s="1340"/>
      <c r="J499" s="1340"/>
      <c r="K499" s="1340"/>
      <c r="L499" s="1340"/>
      <c r="M499" s="1340"/>
      <c r="N499" s="1340"/>
      <c r="O499" s="1340"/>
    </row>
    <row r="500" spans="1:15">
      <c r="A500" s="1338"/>
      <c r="B500" s="1342"/>
      <c r="C500" s="1340"/>
      <c r="D500" s="1340"/>
      <c r="E500" s="1340"/>
      <c r="F500" s="1340"/>
      <c r="G500" s="1340"/>
      <c r="H500" s="1340"/>
      <c r="I500" s="1340"/>
      <c r="J500" s="1340"/>
      <c r="K500" s="1340"/>
      <c r="L500" s="1340"/>
      <c r="M500" s="1340"/>
      <c r="N500" s="1340"/>
      <c r="O500" s="1340"/>
    </row>
    <row r="501" spans="1:15">
      <c r="A501" s="1359" t="s">
        <v>127</v>
      </c>
      <c r="B501" s="1354" t="s">
        <v>565</v>
      </c>
      <c r="C501" s="1340"/>
      <c r="D501" s="1340"/>
      <c r="E501" s="1340"/>
      <c r="F501" s="1340"/>
      <c r="G501" s="1340"/>
      <c r="H501" s="1340"/>
      <c r="I501" s="1340"/>
      <c r="J501" s="1340"/>
      <c r="K501" s="1340"/>
      <c r="L501" s="1340"/>
      <c r="M501" s="1340"/>
      <c r="N501" s="1340"/>
      <c r="O501" s="1340"/>
    </row>
    <row r="502" spans="1:15">
      <c r="A502" s="1338"/>
      <c r="B502" s="1342" t="s">
        <v>326</v>
      </c>
      <c r="C502" s="1340"/>
      <c r="D502" s="1340"/>
      <c r="E502" s="1340"/>
      <c r="F502" s="1340"/>
      <c r="G502" s="1340"/>
      <c r="H502" s="1340"/>
      <c r="I502" s="1340"/>
      <c r="J502" s="1340"/>
      <c r="K502" s="1340"/>
      <c r="L502" s="1340"/>
      <c r="M502" s="1340"/>
      <c r="N502" s="1340"/>
      <c r="O502" s="1340"/>
    </row>
    <row r="503" spans="1:15">
      <c r="A503" s="1338" t="s">
        <v>7</v>
      </c>
      <c r="B503" s="1342" t="s">
        <v>564</v>
      </c>
      <c r="C503" s="1340"/>
      <c r="D503" s="1340"/>
      <c r="E503" s="1340"/>
      <c r="F503" s="1340"/>
      <c r="G503" s="1340"/>
      <c r="H503" s="1340"/>
      <c r="I503" s="1340"/>
      <c r="J503" s="1340"/>
      <c r="K503" s="1340"/>
      <c r="L503" s="1340"/>
      <c r="M503" s="1340"/>
      <c r="N503" s="1340"/>
      <c r="O503" s="1340"/>
    </row>
    <row r="504" spans="1:15">
      <c r="A504" s="1338" t="s">
        <v>8</v>
      </c>
      <c r="B504" s="1342" t="s">
        <v>563</v>
      </c>
      <c r="C504" s="1340"/>
      <c r="D504" s="1340"/>
      <c r="E504" s="1340"/>
      <c r="F504" s="1340"/>
      <c r="G504" s="1340"/>
      <c r="H504" s="1340"/>
      <c r="I504" s="1340"/>
      <c r="J504" s="1340"/>
      <c r="K504" s="1340"/>
      <c r="L504" s="1340"/>
      <c r="M504" s="1340"/>
      <c r="N504" s="1340"/>
      <c r="O504" s="1340"/>
    </row>
    <row r="505" spans="1:15">
      <c r="A505" s="1338" t="s">
        <v>9</v>
      </c>
      <c r="B505" s="1342" t="s">
        <v>562</v>
      </c>
      <c r="C505" s="1340"/>
      <c r="D505" s="1340"/>
      <c r="E505" s="1340"/>
      <c r="F505" s="1340"/>
      <c r="G505" s="1340"/>
      <c r="H505" s="1340"/>
      <c r="I505" s="1340"/>
      <c r="J505" s="1340"/>
      <c r="K505" s="1340"/>
      <c r="L505" s="1340"/>
      <c r="M505" s="1340"/>
      <c r="N505" s="1340"/>
      <c r="O505" s="1340"/>
    </row>
    <row r="506" spans="1:15">
      <c r="A506" s="1338" t="s">
        <v>10</v>
      </c>
      <c r="B506" s="1342" t="s">
        <v>371</v>
      </c>
      <c r="C506" s="1340"/>
      <c r="D506" s="1340"/>
      <c r="E506" s="1340"/>
      <c r="F506" s="1340"/>
      <c r="G506" s="1340"/>
      <c r="H506" s="1340"/>
      <c r="I506" s="1340"/>
      <c r="J506" s="1340"/>
      <c r="K506" s="1340"/>
      <c r="L506" s="1340"/>
      <c r="M506" s="1340"/>
      <c r="N506" s="1340"/>
      <c r="O506" s="1340"/>
    </row>
    <row r="507" spans="1:15">
      <c r="A507" s="1338"/>
      <c r="B507" s="1342" t="s">
        <v>370</v>
      </c>
      <c r="C507" s="1340"/>
      <c r="D507" s="1340"/>
      <c r="E507" s="1340"/>
      <c r="F507" s="1340"/>
      <c r="G507" s="1340"/>
      <c r="H507" s="1340"/>
      <c r="I507" s="1340"/>
      <c r="J507" s="1340"/>
      <c r="K507" s="1340"/>
      <c r="L507" s="1340"/>
      <c r="M507" s="1340"/>
      <c r="N507" s="1340"/>
      <c r="O507" s="1340"/>
    </row>
    <row r="508" spans="1:15">
      <c r="A508" s="1338"/>
      <c r="B508" s="1342" t="s">
        <v>561</v>
      </c>
      <c r="C508" s="1340"/>
      <c r="D508" s="1340"/>
      <c r="E508" s="1340"/>
      <c r="F508" s="1340"/>
      <c r="G508" s="1340"/>
      <c r="H508" s="1340"/>
      <c r="I508" s="1340"/>
      <c r="J508" s="1340"/>
      <c r="K508" s="1340"/>
      <c r="L508" s="1340"/>
      <c r="M508" s="1340"/>
      <c r="N508" s="1340"/>
      <c r="O508" s="1340"/>
    </row>
    <row r="509" spans="1:15">
      <c r="A509" s="1338"/>
      <c r="B509" s="1342" t="s">
        <v>560</v>
      </c>
      <c r="C509" s="1340"/>
      <c r="D509" s="1340"/>
      <c r="E509" s="1340"/>
      <c r="F509" s="1340"/>
      <c r="G509" s="1340"/>
      <c r="H509" s="1340"/>
      <c r="I509" s="1340"/>
      <c r="J509" s="1340"/>
      <c r="K509" s="1340"/>
      <c r="L509" s="1340"/>
      <c r="M509" s="1340"/>
      <c r="N509" s="1340"/>
      <c r="O509" s="1340"/>
    </row>
    <row r="510" spans="1:15" ht="25.5">
      <c r="A510" s="1338"/>
      <c r="B510" s="1342" t="s">
        <v>559</v>
      </c>
      <c r="C510" s="1340"/>
      <c r="D510" s="1340"/>
      <c r="E510" s="1340"/>
      <c r="F510" s="1340"/>
      <c r="G510" s="1340"/>
      <c r="H510" s="1340"/>
      <c r="I510" s="1340"/>
      <c r="J510" s="1340"/>
      <c r="K510" s="1340"/>
      <c r="L510" s="1340"/>
      <c r="M510" s="1340"/>
      <c r="N510" s="1340"/>
      <c r="O510" s="1340"/>
    </row>
    <row r="511" spans="1:15">
      <c r="A511" s="1338"/>
      <c r="B511" s="1342" t="s">
        <v>457</v>
      </c>
      <c r="C511" s="1340"/>
      <c r="D511" s="1340"/>
      <c r="E511" s="1340"/>
      <c r="F511" s="1340"/>
      <c r="G511" s="1340"/>
      <c r="H511" s="1340"/>
      <c r="I511" s="1340"/>
      <c r="J511" s="1340"/>
      <c r="K511" s="1340"/>
      <c r="L511" s="1340"/>
      <c r="M511" s="1340"/>
      <c r="N511" s="1340"/>
      <c r="O511" s="1340"/>
    </row>
    <row r="512" spans="1:15" ht="25.5">
      <c r="A512" s="1338"/>
      <c r="B512" s="1342" t="s">
        <v>558</v>
      </c>
      <c r="C512" s="1340"/>
      <c r="D512" s="1340"/>
      <c r="E512" s="1340"/>
      <c r="F512" s="1340"/>
      <c r="G512" s="1340"/>
      <c r="H512" s="1340"/>
      <c r="I512" s="1340"/>
      <c r="J512" s="1340"/>
      <c r="K512" s="1340"/>
      <c r="L512" s="1340"/>
      <c r="M512" s="1340"/>
      <c r="N512" s="1340"/>
      <c r="O512" s="1340"/>
    </row>
    <row r="513" spans="1:15">
      <c r="A513" s="1338"/>
      <c r="B513" s="1342" t="s">
        <v>557</v>
      </c>
      <c r="C513" s="1340"/>
      <c r="D513" s="1340"/>
      <c r="E513" s="1340"/>
      <c r="F513" s="1340"/>
      <c r="G513" s="1340"/>
      <c r="H513" s="1340"/>
      <c r="I513" s="1340"/>
      <c r="J513" s="1340"/>
      <c r="K513" s="1340"/>
      <c r="L513" s="1340"/>
      <c r="M513" s="1340"/>
      <c r="N513" s="1340"/>
      <c r="O513" s="1340"/>
    </row>
    <row r="514" spans="1:15">
      <c r="A514" s="1338"/>
      <c r="B514" s="1342" t="s">
        <v>556</v>
      </c>
      <c r="C514" s="1340"/>
      <c r="D514" s="1340"/>
      <c r="E514" s="1340"/>
      <c r="F514" s="1340"/>
      <c r="G514" s="1340"/>
      <c r="H514" s="1340"/>
      <c r="I514" s="1340"/>
      <c r="J514" s="1340"/>
      <c r="K514" s="1340"/>
      <c r="L514" s="1340"/>
      <c r="M514" s="1340"/>
      <c r="N514" s="1340"/>
      <c r="O514" s="1340"/>
    </row>
    <row r="515" spans="1:15">
      <c r="A515" s="1338"/>
      <c r="B515" s="1342" t="s">
        <v>555</v>
      </c>
      <c r="C515" s="1340"/>
      <c r="D515" s="1340"/>
      <c r="E515" s="1340"/>
      <c r="F515" s="1340"/>
      <c r="G515" s="1340"/>
      <c r="H515" s="1340"/>
      <c r="I515" s="1340"/>
      <c r="J515" s="1340"/>
      <c r="K515" s="1340"/>
      <c r="L515" s="1340"/>
      <c r="M515" s="1340"/>
      <c r="N515" s="1340"/>
      <c r="O515" s="1340"/>
    </row>
    <row r="516" spans="1:15" ht="25.5">
      <c r="A516" s="1338" t="s">
        <v>11</v>
      </c>
      <c r="B516" s="1342" t="s">
        <v>554</v>
      </c>
      <c r="C516" s="1340"/>
      <c r="D516" s="1340"/>
      <c r="E516" s="1340"/>
      <c r="F516" s="1340"/>
      <c r="G516" s="1340"/>
      <c r="H516" s="1340"/>
      <c r="I516" s="1340"/>
      <c r="J516" s="1340"/>
      <c r="K516" s="1340"/>
      <c r="L516" s="1340"/>
      <c r="M516" s="1340"/>
      <c r="N516" s="1340"/>
      <c r="O516" s="1340"/>
    </row>
    <row r="517" spans="1:15">
      <c r="A517" s="1338"/>
      <c r="B517" s="1342"/>
      <c r="C517" s="1340"/>
      <c r="D517" s="1340"/>
      <c r="E517" s="1340"/>
      <c r="F517" s="1340"/>
      <c r="G517" s="1340"/>
      <c r="H517" s="1340"/>
      <c r="I517" s="1340"/>
      <c r="J517" s="1340"/>
      <c r="K517" s="1340"/>
      <c r="L517" s="1340"/>
      <c r="M517" s="1340"/>
      <c r="N517" s="1340"/>
      <c r="O517" s="1340"/>
    </row>
    <row r="518" spans="1:15">
      <c r="A518" s="1338"/>
      <c r="B518" s="1358" t="s">
        <v>553</v>
      </c>
      <c r="C518" s="1340"/>
      <c r="D518" s="1340"/>
      <c r="E518" s="1340"/>
      <c r="F518" s="1340"/>
      <c r="G518" s="1340"/>
      <c r="H518" s="1340"/>
      <c r="I518" s="1340"/>
      <c r="J518" s="1340"/>
      <c r="K518" s="1340"/>
      <c r="L518" s="1340"/>
      <c r="M518" s="1340"/>
      <c r="N518" s="1340"/>
      <c r="O518" s="1340"/>
    </row>
    <row r="519" spans="1:15">
      <c r="A519" s="1338"/>
      <c r="B519" s="1342" t="s">
        <v>552</v>
      </c>
      <c r="C519" s="1340"/>
      <c r="D519" s="1340"/>
      <c r="E519" s="1340"/>
      <c r="F519" s="1340"/>
      <c r="G519" s="1340"/>
      <c r="H519" s="1340"/>
      <c r="I519" s="1340"/>
      <c r="J519" s="1340"/>
      <c r="K519" s="1340"/>
      <c r="L519" s="1340"/>
      <c r="M519" s="1340"/>
      <c r="N519" s="1340"/>
      <c r="O519" s="1340"/>
    </row>
    <row r="520" spans="1:15">
      <c r="A520" s="1338"/>
      <c r="B520" s="1342" t="s">
        <v>551</v>
      </c>
      <c r="C520" s="1340"/>
      <c r="D520" s="1340"/>
      <c r="E520" s="1340"/>
      <c r="F520" s="1340"/>
      <c r="G520" s="1340"/>
      <c r="H520" s="1340"/>
      <c r="I520" s="1340"/>
      <c r="J520" s="1340"/>
      <c r="K520" s="1340"/>
      <c r="L520" s="1340"/>
      <c r="M520" s="1340"/>
      <c r="N520" s="1340"/>
      <c r="O520" s="1340"/>
    </row>
    <row r="521" spans="1:15">
      <c r="A521" s="1338"/>
      <c r="B521" s="1342" t="s">
        <v>550</v>
      </c>
      <c r="C521" s="1340"/>
      <c r="D521" s="1340"/>
      <c r="E521" s="1340"/>
      <c r="F521" s="1340"/>
      <c r="G521" s="1340"/>
      <c r="H521" s="1340"/>
      <c r="I521" s="1340"/>
      <c r="J521" s="1340"/>
      <c r="K521" s="1340"/>
      <c r="L521" s="1340"/>
      <c r="M521" s="1340"/>
      <c r="N521" s="1340"/>
      <c r="O521" s="1340"/>
    </row>
    <row r="522" spans="1:15">
      <c r="A522" s="1338"/>
      <c r="B522" s="1342" t="s">
        <v>549</v>
      </c>
      <c r="C522" s="1340"/>
      <c r="D522" s="1340"/>
      <c r="E522" s="1340"/>
      <c r="F522" s="1340"/>
      <c r="G522" s="1340"/>
      <c r="H522" s="1340"/>
      <c r="I522" s="1340"/>
      <c r="J522" s="1340"/>
      <c r="K522" s="1340"/>
      <c r="L522" s="1340"/>
      <c r="M522" s="1340"/>
      <c r="N522" s="1340"/>
      <c r="O522" s="1340"/>
    </row>
    <row r="523" spans="1:15">
      <c r="A523" s="1338"/>
      <c r="B523" s="1342" t="s">
        <v>548</v>
      </c>
      <c r="C523" s="1340"/>
      <c r="D523" s="1340"/>
      <c r="E523" s="1340"/>
      <c r="F523" s="1340"/>
      <c r="G523" s="1340"/>
      <c r="H523" s="1340"/>
      <c r="I523" s="1340"/>
      <c r="J523" s="1340"/>
      <c r="K523" s="1340"/>
      <c r="L523" s="1340"/>
      <c r="M523" s="1340"/>
      <c r="N523" s="1340"/>
      <c r="O523" s="1340"/>
    </row>
    <row r="524" spans="1:15">
      <c r="A524" s="1338"/>
      <c r="B524" s="1342" t="s">
        <v>547</v>
      </c>
      <c r="C524" s="1340"/>
      <c r="D524" s="1340"/>
      <c r="E524" s="1340"/>
      <c r="F524" s="1340"/>
      <c r="G524" s="1340"/>
      <c r="H524" s="1340"/>
      <c r="I524" s="1340"/>
      <c r="J524" s="1340"/>
      <c r="K524" s="1340"/>
      <c r="L524" s="1340"/>
      <c r="M524" s="1340"/>
      <c r="N524" s="1340"/>
      <c r="O524" s="1340"/>
    </row>
    <row r="525" spans="1:15">
      <c r="A525" s="1338"/>
      <c r="B525" s="1342" t="s">
        <v>546</v>
      </c>
      <c r="C525" s="1340"/>
      <c r="D525" s="1340"/>
      <c r="E525" s="1340"/>
      <c r="F525" s="1340"/>
      <c r="G525" s="1340"/>
      <c r="H525" s="1340"/>
      <c r="I525" s="1340"/>
      <c r="J525" s="1340"/>
      <c r="K525" s="1340"/>
      <c r="L525" s="1340"/>
      <c r="M525" s="1340"/>
      <c r="N525" s="1340"/>
      <c r="O525" s="1340"/>
    </row>
    <row r="526" spans="1:15">
      <c r="A526" s="1338"/>
      <c r="B526" s="1342" t="s">
        <v>545</v>
      </c>
      <c r="C526" s="1340"/>
      <c r="D526" s="1340"/>
      <c r="E526" s="1340"/>
      <c r="F526" s="1340"/>
      <c r="G526" s="1340"/>
      <c r="H526" s="1340"/>
      <c r="I526" s="1340"/>
      <c r="J526" s="1340"/>
      <c r="K526" s="1340"/>
      <c r="L526" s="1340"/>
      <c r="M526" s="1340"/>
      <c r="N526" s="1340"/>
      <c r="O526" s="1340"/>
    </row>
    <row r="527" spans="1:15">
      <c r="A527" s="1338"/>
      <c r="B527" s="1342" t="s">
        <v>544</v>
      </c>
      <c r="C527" s="1340"/>
      <c r="D527" s="1340"/>
      <c r="E527" s="1340"/>
      <c r="F527" s="1340"/>
      <c r="G527" s="1340"/>
      <c r="H527" s="1340"/>
      <c r="I527" s="1340"/>
      <c r="J527" s="1340"/>
      <c r="K527" s="1340"/>
      <c r="L527" s="1340"/>
      <c r="M527" s="1340"/>
      <c r="N527" s="1340"/>
      <c r="O527" s="1340"/>
    </row>
    <row r="528" spans="1:15">
      <c r="A528" s="1338"/>
      <c r="B528" s="1342" t="s">
        <v>543</v>
      </c>
      <c r="C528" s="1340"/>
      <c r="D528" s="1340"/>
      <c r="E528" s="1340"/>
      <c r="F528" s="1340"/>
      <c r="G528" s="1340"/>
      <c r="H528" s="1340"/>
      <c r="I528" s="1340"/>
      <c r="J528" s="1340"/>
      <c r="K528" s="1340"/>
      <c r="L528" s="1340"/>
      <c r="M528" s="1340"/>
      <c r="N528" s="1340"/>
      <c r="O528" s="1340"/>
    </row>
    <row r="529" spans="1:15">
      <c r="A529" s="1338"/>
      <c r="B529" s="1342" t="s">
        <v>542</v>
      </c>
      <c r="C529" s="1340"/>
      <c r="D529" s="1340"/>
      <c r="E529" s="1340"/>
      <c r="F529" s="1340"/>
      <c r="G529" s="1340"/>
      <c r="H529" s="1340"/>
      <c r="I529" s="1340"/>
      <c r="J529" s="1340"/>
      <c r="K529" s="1340"/>
      <c r="L529" s="1340"/>
      <c r="M529" s="1340"/>
      <c r="N529" s="1340"/>
      <c r="O529" s="1340"/>
    </row>
    <row r="530" spans="1:15">
      <c r="A530" s="1338"/>
      <c r="B530" s="1342" t="s">
        <v>541</v>
      </c>
      <c r="C530" s="1340"/>
      <c r="D530" s="1340"/>
      <c r="E530" s="1340"/>
      <c r="F530" s="1340"/>
      <c r="G530" s="1340"/>
      <c r="H530" s="1340"/>
      <c r="I530" s="1340"/>
      <c r="J530" s="1340"/>
      <c r="K530" s="1340"/>
      <c r="L530" s="1340"/>
      <c r="M530" s="1340"/>
      <c r="N530" s="1340"/>
      <c r="O530" s="1340"/>
    </row>
    <row r="531" spans="1:15">
      <c r="A531" s="1338"/>
      <c r="B531" s="1342" t="s">
        <v>540</v>
      </c>
      <c r="C531" s="1340"/>
      <c r="D531" s="1340"/>
      <c r="E531" s="1340"/>
      <c r="F531" s="1340"/>
      <c r="G531" s="1340"/>
      <c r="H531" s="1340"/>
      <c r="I531" s="1340"/>
      <c r="J531" s="1340"/>
      <c r="K531" s="1340"/>
      <c r="L531" s="1340"/>
      <c r="M531" s="1340"/>
      <c r="N531" s="1340"/>
      <c r="O531" s="1340"/>
    </row>
    <row r="532" spans="1:15">
      <c r="A532" s="1338"/>
      <c r="B532" s="1342" t="s">
        <v>539</v>
      </c>
      <c r="C532" s="1340"/>
      <c r="D532" s="1340"/>
      <c r="E532" s="1340"/>
      <c r="F532" s="1340"/>
      <c r="G532" s="1340"/>
      <c r="H532" s="1340"/>
      <c r="I532" s="1340"/>
      <c r="J532" s="1340"/>
      <c r="K532" s="1340"/>
      <c r="L532" s="1340"/>
      <c r="M532" s="1340"/>
      <c r="N532" s="1340"/>
      <c r="O532" s="1340"/>
    </row>
    <row r="533" spans="1:15">
      <c r="A533" s="1338"/>
      <c r="B533" s="1342" t="s">
        <v>538</v>
      </c>
      <c r="C533" s="1340"/>
      <c r="D533" s="1340"/>
      <c r="E533" s="1340"/>
      <c r="F533" s="1340"/>
      <c r="G533" s="1340"/>
      <c r="H533" s="1340"/>
      <c r="I533" s="1340"/>
      <c r="J533" s="1340"/>
      <c r="K533" s="1340"/>
      <c r="L533" s="1340"/>
      <c r="M533" s="1340"/>
      <c r="N533" s="1340"/>
      <c r="O533" s="1340"/>
    </row>
    <row r="534" spans="1:15">
      <c r="A534" s="1338"/>
      <c r="B534" s="1342" t="s">
        <v>537</v>
      </c>
      <c r="C534" s="1340"/>
      <c r="D534" s="1340"/>
      <c r="E534" s="1340"/>
      <c r="F534" s="1340"/>
      <c r="G534" s="1340"/>
      <c r="H534" s="1340"/>
      <c r="I534" s="1340"/>
      <c r="J534" s="1340"/>
      <c r="K534" s="1340"/>
      <c r="L534" s="1340"/>
      <c r="M534" s="1340"/>
      <c r="N534" s="1340"/>
      <c r="O534" s="1340"/>
    </row>
    <row r="535" spans="1:15">
      <c r="A535" s="1338"/>
      <c r="B535" s="1342" t="s">
        <v>536</v>
      </c>
      <c r="C535" s="1340"/>
      <c r="D535" s="1340"/>
      <c r="E535" s="1340"/>
      <c r="F535" s="1340"/>
      <c r="G535" s="1340"/>
      <c r="H535" s="1340"/>
      <c r="I535" s="1340"/>
      <c r="J535" s="1340"/>
      <c r="K535" s="1340"/>
      <c r="L535" s="1340"/>
      <c r="M535" s="1340"/>
      <c r="N535" s="1340"/>
      <c r="O535" s="1340"/>
    </row>
    <row r="536" spans="1:15">
      <c r="A536" s="1338"/>
      <c r="B536" s="1342" t="s">
        <v>535</v>
      </c>
      <c r="C536" s="1340"/>
      <c r="D536" s="1340"/>
      <c r="E536" s="1340"/>
      <c r="F536" s="1340"/>
      <c r="G536" s="1340"/>
      <c r="H536" s="1340"/>
      <c r="I536" s="1340"/>
      <c r="J536" s="1340"/>
      <c r="K536" s="1340"/>
      <c r="L536" s="1340"/>
      <c r="M536" s="1340"/>
      <c r="N536" s="1340"/>
      <c r="O536" s="1340"/>
    </row>
    <row r="537" spans="1:15">
      <c r="A537" s="1338"/>
      <c r="B537" s="1342" t="s">
        <v>534</v>
      </c>
      <c r="C537" s="1340"/>
      <c r="D537" s="1340"/>
      <c r="E537" s="1340"/>
      <c r="F537" s="1340"/>
      <c r="G537" s="1340"/>
      <c r="H537" s="1340"/>
      <c r="I537" s="1340"/>
      <c r="J537" s="1340"/>
      <c r="K537" s="1340"/>
      <c r="L537" s="1340"/>
      <c r="M537" s="1340"/>
      <c r="N537" s="1340"/>
      <c r="O537" s="1340"/>
    </row>
    <row r="538" spans="1:15">
      <c r="A538" s="1338"/>
      <c r="B538" s="1342" t="s">
        <v>533</v>
      </c>
      <c r="C538" s="1340"/>
      <c r="D538" s="1340"/>
      <c r="E538" s="1340"/>
      <c r="F538" s="1340"/>
      <c r="G538" s="1340"/>
      <c r="H538" s="1340"/>
      <c r="I538" s="1340"/>
      <c r="J538" s="1340"/>
      <c r="K538" s="1340"/>
      <c r="L538" s="1340"/>
      <c r="M538" s="1340"/>
      <c r="N538" s="1340"/>
      <c r="O538" s="1340"/>
    </row>
    <row r="539" spans="1:15" ht="25.5">
      <c r="A539" s="1338"/>
      <c r="B539" s="1342" t="s">
        <v>532</v>
      </c>
      <c r="C539" s="1340"/>
      <c r="D539" s="1340"/>
      <c r="E539" s="1340"/>
      <c r="F539" s="1340"/>
      <c r="G539" s="1340"/>
      <c r="H539" s="1340"/>
      <c r="I539" s="1340"/>
      <c r="J539" s="1340"/>
      <c r="K539" s="1340"/>
      <c r="L539" s="1340"/>
      <c r="M539" s="1340"/>
      <c r="N539" s="1340"/>
      <c r="O539" s="1340"/>
    </row>
    <row r="540" spans="1:15">
      <c r="A540" s="1338"/>
      <c r="B540" s="1342" t="s">
        <v>531</v>
      </c>
      <c r="C540" s="1340"/>
      <c r="D540" s="1340"/>
      <c r="E540" s="1340"/>
      <c r="F540" s="1340"/>
      <c r="G540" s="1340"/>
      <c r="H540" s="1340"/>
      <c r="I540" s="1340"/>
      <c r="J540" s="1340"/>
      <c r="K540" s="1340"/>
      <c r="L540" s="1340"/>
      <c r="M540" s="1340"/>
      <c r="N540" s="1340"/>
      <c r="O540" s="1340"/>
    </row>
    <row r="541" spans="1:15" ht="25.5">
      <c r="A541" s="1338"/>
      <c r="B541" s="1342" t="s">
        <v>530</v>
      </c>
      <c r="C541" s="1340"/>
      <c r="D541" s="1340"/>
      <c r="E541" s="1340"/>
      <c r="F541" s="1340"/>
      <c r="G541" s="1340"/>
      <c r="H541" s="1340"/>
      <c r="I541" s="1340"/>
      <c r="J541" s="1340"/>
      <c r="K541" s="1340"/>
      <c r="L541" s="1340"/>
      <c r="M541" s="1340"/>
      <c r="N541" s="1340"/>
      <c r="O541" s="1340"/>
    </row>
    <row r="542" spans="1:15">
      <c r="A542" s="1338"/>
      <c r="B542" s="1342" t="s">
        <v>529</v>
      </c>
      <c r="C542" s="1340"/>
      <c r="D542" s="1340"/>
      <c r="E542" s="1340"/>
      <c r="F542" s="1340"/>
      <c r="G542" s="1340"/>
      <c r="H542" s="1340"/>
      <c r="I542" s="1340"/>
      <c r="J542" s="1340"/>
      <c r="K542" s="1340"/>
      <c r="L542" s="1340"/>
      <c r="M542" s="1340"/>
      <c r="N542" s="1340"/>
      <c r="O542" s="1340"/>
    </row>
    <row r="543" spans="1:15">
      <c r="A543" s="1338"/>
      <c r="B543" s="1342" t="s">
        <v>528</v>
      </c>
      <c r="C543" s="1340"/>
      <c r="D543" s="1340"/>
      <c r="E543" s="1340"/>
      <c r="F543" s="1340"/>
      <c r="G543" s="1340"/>
      <c r="H543" s="1340"/>
      <c r="I543" s="1340"/>
      <c r="J543" s="1340"/>
      <c r="K543" s="1340"/>
      <c r="L543" s="1340"/>
      <c r="M543" s="1340"/>
      <c r="N543" s="1340"/>
      <c r="O543" s="1340"/>
    </row>
    <row r="544" spans="1:15">
      <c r="A544" s="1338"/>
      <c r="B544" s="1342" t="s">
        <v>527</v>
      </c>
      <c r="C544" s="1340"/>
      <c r="D544" s="1340"/>
      <c r="E544" s="1340"/>
      <c r="F544" s="1340"/>
      <c r="G544" s="1340"/>
      <c r="H544" s="1340"/>
      <c r="I544" s="1340"/>
      <c r="J544" s="1340"/>
      <c r="K544" s="1340"/>
      <c r="L544" s="1340"/>
      <c r="M544" s="1340"/>
      <c r="N544" s="1340"/>
      <c r="O544" s="1340"/>
    </row>
    <row r="545" spans="1:15">
      <c r="A545" s="1338"/>
      <c r="B545" s="1342"/>
      <c r="C545" s="1340"/>
      <c r="D545" s="1340"/>
      <c r="E545" s="1340"/>
      <c r="F545" s="1340"/>
      <c r="G545" s="1340"/>
      <c r="H545" s="1340"/>
      <c r="I545" s="1340"/>
      <c r="J545" s="1340"/>
      <c r="K545" s="1340"/>
      <c r="L545" s="1340"/>
      <c r="M545" s="1340"/>
      <c r="N545" s="1340"/>
      <c r="O545" s="1340"/>
    </row>
    <row r="546" spans="1:15">
      <c r="A546" s="1338"/>
      <c r="B546" s="1358" t="s">
        <v>526</v>
      </c>
      <c r="C546" s="1340"/>
      <c r="D546" s="1340"/>
      <c r="E546" s="1340"/>
      <c r="F546" s="1340"/>
      <c r="G546" s="1340"/>
      <c r="H546" s="1340"/>
      <c r="I546" s="1340"/>
      <c r="J546" s="1340"/>
      <c r="K546" s="1340"/>
      <c r="L546" s="1340"/>
      <c r="M546" s="1340"/>
      <c r="N546" s="1340"/>
      <c r="O546" s="1340"/>
    </row>
    <row r="547" spans="1:15" ht="25.5">
      <c r="A547" s="1338"/>
      <c r="B547" s="1342" t="s">
        <v>525</v>
      </c>
      <c r="C547" s="1340"/>
      <c r="D547" s="1340"/>
      <c r="E547" s="1340"/>
      <c r="F547" s="1340"/>
      <c r="G547" s="1340"/>
      <c r="H547" s="1340"/>
      <c r="I547" s="1340"/>
      <c r="J547" s="1340"/>
      <c r="K547" s="1340"/>
      <c r="L547" s="1340"/>
      <c r="M547" s="1340"/>
      <c r="N547" s="1340"/>
      <c r="O547" s="1340"/>
    </row>
    <row r="548" spans="1:15">
      <c r="A548" s="1338"/>
      <c r="B548" s="1342" t="s">
        <v>524</v>
      </c>
      <c r="C548" s="1340"/>
      <c r="D548" s="1340"/>
      <c r="E548" s="1340"/>
      <c r="F548" s="1340"/>
      <c r="G548" s="1340"/>
      <c r="H548" s="1340"/>
      <c r="I548" s="1340"/>
      <c r="J548" s="1340"/>
      <c r="K548" s="1340"/>
      <c r="L548" s="1340"/>
      <c r="M548" s="1340"/>
      <c r="N548" s="1340"/>
      <c r="O548" s="1340"/>
    </row>
    <row r="549" spans="1:15" ht="25.5">
      <c r="A549" s="1338"/>
      <c r="B549" s="1342" t="s">
        <v>523</v>
      </c>
      <c r="C549" s="1340"/>
      <c r="D549" s="1340"/>
      <c r="E549" s="1340"/>
      <c r="F549" s="1340"/>
      <c r="G549" s="1340"/>
      <c r="H549" s="1340"/>
      <c r="I549" s="1340"/>
      <c r="J549" s="1340"/>
      <c r="K549" s="1340"/>
      <c r="L549" s="1340"/>
      <c r="M549" s="1340"/>
      <c r="N549" s="1340"/>
      <c r="O549" s="1340"/>
    </row>
    <row r="550" spans="1:15">
      <c r="A550" s="1338"/>
      <c r="B550" s="1342" t="s">
        <v>522</v>
      </c>
      <c r="C550" s="1340"/>
      <c r="D550" s="1340"/>
      <c r="E550" s="1340"/>
      <c r="F550" s="1340"/>
      <c r="G550" s="1340"/>
      <c r="H550" s="1340"/>
      <c r="I550" s="1340"/>
      <c r="J550" s="1340"/>
      <c r="K550" s="1340"/>
      <c r="L550" s="1340"/>
      <c r="M550" s="1340"/>
      <c r="N550" s="1340"/>
      <c r="O550" s="1340"/>
    </row>
    <row r="551" spans="1:15">
      <c r="A551" s="1338"/>
      <c r="B551" s="1358" t="s">
        <v>521</v>
      </c>
      <c r="C551" s="1340"/>
      <c r="D551" s="1340"/>
      <c r="E551" s="1340"/>
      <c r="F551" s="1340"/>
      <c r="G551" s="1340"/>
      <c r="H551" s="1340"/>
      <c r="I551" s="1340"/>
      <c r="J551" s="1340"/>
      <c r="K551" s="1340"/>
      <c r="L551" s="1340"/>
      <c r="M551" s="1340"/>
      <c r="N551" s="1340"/>
      <c r="O551" s="1340"/>
    </row>
    <row r="552" spans="1:15">
      <c r="A552" s="1338"/>
      <c r="B552" s="1358" t="s">
        <v>520</v>
      </c>
      <c r="C552" s="1340"/>
      <c r="D552" s="1340"/>
      <c r="E552" s="1340"/>
      <c r="F552" s="1340"/>
      <c r="G552" s="1340"/>
      <c r="H552" s="1340"/>
      <c r="I552" s="1340"/>
      <c r="J552" s="1340"/>
      <c r="K552" s="1340"/>
      <c r="L552" s="1340"/>
      <c r="M552" s="1340"/>
      <c r="N552" s="1340"/>
      <c r="O552" s="1340"/>
    </row>
    <row r="553" spans="1:15">
      <c r="A553" s="1338"/>
      <c r="B553" s="1342" t="s">
        <v>519</v>
      </c>
      <c r="C553" s="1340"/>
      <c r="D553" s="1340"/>
      <c r="E553" s="1340"/>
      <c r="F553" s="1340"/>
      <c r="G553" s="1340"/>
      <c r="H553" s="1340"/>
      <c r="I553" s="1340"/>
      <c r="J553" s="1340"/>
      <c r="K553" s="1340"/>
      <c r="L553" s="1340"/>
      <c r="M553" s="1340"/>
      <c r="N553" s="1340"/>
      <c r="O553" s="1340"/>
    </row>
    <row r="554" spans="1:15">
      <c r="A554" s="1338"/>
      <c r="B554" s="1342" t="s">
        <v>518</v>
      </c>
      <c r="C554" s="1340"/>
      <c r="D554" s="1340"/>
      <c r="E554" s="1340"/>
      <c r="F554" s="1340"/>
      <c r="G554" s="1340"/>
      <c r="H554" s="1340"/>
      <c r="I554" s="1340"/>
      <c r="J554" s="1340"/>
      <c r="K554" s="1340"/>
      <c r="L554" s="1340"/>
      <c r="M554" s="1340"/>
      <c r="N554" s="1340"/>
      <c r="O554" s="1340"/>
    </row>
    <row r="555" spans="1:15">
      <c r="A555" s="1338"/>
      <c r="B555" s="1342" t="s">
        <v>517</v>
      </c>
      <c r="C555" s="1340"/>
      <c r="D555" s="1340"/>
      <c r="E555" s="1340"/>
      <c r="F555" s="1340"/>
      <c r="G555" s="1340"/>
      <c r="H555" s="1340"/>
      <c r="I555" s="1340"/>
      <c r="J555" s="1340"/>
      <c r="K555" s="1340"/>
      <c r="L555" s="1340"/>
      <c r="M555" s="1340"/>
      <c r="N555" s="1340"/>
      <c r="O555" s="1340"/>
    </row>
    <row r="556" spans="1:15">
      <c r="A556" s="1338"/>
      <c r="B556" s="1342" t="s">
        <v>516</v>
      </c>
      <c r="C556" s="1340"/>
      <c r="D556" s="1340"/>
      <c r="E556" s="1340"/>
      <c r="F556" s="1340"/>
      <c r="G556" s="1340"/>
      <c r="H556" s="1340"/>
      <c r="I556" s="1340"/>
      <c r="J556" s="1340"/>
      <c r="K556" s="1340"/>
      <c r="L556" s="1340"/>
      <c r="M556" s="1340"/>
      <c r="N556" s="1340"/>
      <c r="O556" s="1340"/>
    </row>
    <row r="557" spans="1:15">
      <c r="A557" s="1338"/>
      <c r="B557" s="1342" t="s">
        <v>515</v>
      </c>
      <c r="C557" s="1340"/>
      <c r="D557" s="1340"/>
      <c r="E557" s="1340"/>
      <c r="F557" s="1340"/>
      <c r="G557" s="1340"/>
      <c r="H557" s="1340"/>
      <c r="I557" s="1340"/>
      <c r="J557" s="1340"/>
      <c r="K557" s="1340"/>
      <c r="L557" s="1340"/>
      <c r="M557" s="1340"/>
      <c r="N557" s="1340"/>
      <c r="O557" s="1340"/>
    </row>
    <row r="558" spans="1:15">
      <c r="A558" s="1338"/>
      <c r="B558" s="1342" t="s">
        <v>514</v>
      </c>
      <c r="C558" s="1340"/>
      <c r="D558" s="1340"/>
      <c r="E558" s="1340"/>
      <c r="F558" s="1340"/>
      <c r="G558" s="1340"/>
      <c r="H558" s="1340"/>
      <c r="I558" s="1340"/>
      <c r="J558" s="1340"/>
      <c r="K558" s="1340"/>
      <c r="L558" s="1340"/>
      <c r="M558" s="1340"/>
      <c r="N558" s="1340"/>
      <c r="O558" s="1340"/>
    </row>
    <row r="559" spans="1:15">
      <c r="A559" s="1338"/>
      <c r="B559" s="1342" t="s">
        <v>513</v>
      </c>
      <c r="C559" s="1340"/>
      <c r="D559" s="1340"/>
      <c r="E559" s="1340"/>
      <c r="F559" s="1340"/>
      <c r="G559" s="1340"/>
      <c r="H559" s="1340"/>
      <c r="I559" s="1340"/>
      <c r="J559" s="1340"/>
      <c r="K559" s="1340"/>
      <c r="L559" s="1340"/>
      <c r="M559" s="1340"/>
      <c r="N559" s="1340"/>
      <c r="O559" s="1340"/>
    </row>
    <row r="560" spans="1:15">
      <c r="A560" s="1338"/>
      <c r="B560" s="1342" t="s">
        <v>512</v>
      </c>
      <c r="C560" s="1340"/>
      <c r="D560" s="1340"/>
      <c r="E560" s="1340"/>
      <c r="F560" s="1340"/>
      <c r="G560" s="1340"/>
      <c r="H560" s="1340"/>
      <c r="I560" s="1340"/>
      <c r="J560" s="1340"/>
      <c r="K560" s="1340"/>
      <c r="L560" s="1340"/>
      <c r="M560" s="1340"/>
      <c r="N560" s="1340"/>
      <c r="O560" s="1340"/>
    </row>
    <row r="561" spans="1:15">
      <c r="A561" s="1338"/>
      <c r="B561" s="1342" t="s">
        <v>511</v>
      </c>
      <c r="C561" s="1340"/>
      <c r="D561" s="1340"/>
      <c r="E561" s="1340"/>
      <c r="F561" s="1340"/>
      <c r="G561" s="1340"/>
      <c r="H561" s="1340"/>
      <c r="I561" s="1340"/>
      <c r="J561" s="1340"/>
      <c r="K561" s="1340"/>
      <c r="L561" s="1340"/>
      <c r="M561" s="1340"/>
      <c r="N561" s="1340"/>
      <c r="O561" s="1340"/>
    </row>
    <row r="562" spans="1:15">
      <c r="A562" s="1338"/>
      <c r="B562" s="1342" t="s">
        <v>510</v>
      </c>
      <c r="C562" s="1340"/>
      <c r="D562" s="1340"/>
      <c r="E562" s="1340"/>
      <c r="F562" s="1340"/>
      <c r="G562" s="1340"/>
      <c r="H562" s="1340"/>
      <c r="I562" s="1340"/>
      <c r="J562" s="1340"/>
      <c r="K562" s="1340"/>
      <c r="L562" s="1340"/>
      <c r="M562" s="1340"/>
      <c r="N562" s="1340"/>
      <c r="O562" s="1340"/>
    </row>
    <row r="563" spans="1:15" ht="25.5">
      <c r="A563" s="1338"/>
      <c r="B563" s="1342" t="s">
        <v>509</v>
      </c>
      <c r="C563" s="1340"/>
      <c r="D563" s="1340"/>
      <c r="E563" s="1340"/>
      <c r="F563" s="1340"/>
      <c r="G563" s="1340"/>
      <c r="H563" s="1340"/>
      <c r="I563" s="1340"/>
      <c r="J563" s="1340"/>
      <c r="K563" s="1340"/>
      <c r="L563" s="1340"/>
      <c r="M563" s="1340"/>
      <c r="N563" s="1340"/>
      <c r="O563" s="1340"/>
    </row>
    <row r="564" spans="1:15">
      <c r="A564" s="1338"/>
      <c r="B564" s="1342" t="s">
        <v>508</v>
      </c>
      <c r="C564" s="1340"/>
      <c r="D564" s="1340"/>
      <c r="E564" s="1340"/>
      <c r="F564" s="1340"/>
      <c r="G564" s="1340"/>
      <c r="H564" s="1340"/>
      <c r="I564" s="1340"/>
      <c r="J564" s="1340"/>
      <c r="K564" s="1340"/>
      <c r="L564" s="1340"/>
      <c r="M564" s="1340"/>
      <c r="N564" s="1340"/>
      <c r="O564" s="1340"/>
    </row>
    <row r="565" spans="1:15">
      <c r="A565" s="1338"/>
      <c r="B565" s="1342" t="s">
        <v>507</v>
      </c>
      <c r="C565" s="1340"/>
      <c r="D565" s="1340"/>
      <c r="E565" s="1340"/>
      <c r="F565" s="1340"/>
      <c r="G565" s="1340"/>
      <c r="H565" s="1340"/>
      <c r="I565" s="1340"/>
      <c r="J565" s="1340"/>
      <c r="K565" s="1340"/>
      <c r="L565" s="1340"/>
      <c r="M565" s="1340"/>
      <c r="N565" s="1340"/>
      <c r="O565" s="1340"/>
    </row>
    <row r="566" spans="1:15" ht="25.5">
      <c r="A566" s="1338"/>
      <c r="B566" s="1342" t="s">
        <v>506</v>
      </c>
      <c r="C566" s="1340"/>
      <c r="D566" s="1340"/>
      <c r="E566" s="1340"/>
      <c r="F566" s="1340"/>
      <c r="G566" s="1340"/>
      <c r="H566" s="1340"/>
      <c r="I566" s="1340"/>
      <c r="J566" s="1340"/>
      <c r="K566" s="1340"/>
      <c r="L566" s="1340"/>
      <c r="M566" s="1340"/>
      <c r="N566" s="1340"/>
      <c r="O566" s="1340"/>
    </row>
    <row r="567" spans="1:15">
      <c r="A567" s="1338"/>
      <c r="B567" s="1342" t="s">
        <v>505</v>
      </c>
      <c r="C567" s="1340"/>
      <c r="D567" s="1340"/>
      <c r="E567" s="1340"/>
      <c r="F567" s="1340"/>
      <c r="G567" s="1340"/>
      <c r="H567" s="1340"/>
      <c r="I567" s="1340"/>
      <c r="J567" s="1340"/>
      <c r="K567" s="1340"/>
      <c r="L567" s="1340"/>
      <c r="M567" s="1340"/>
      <c r="N567" s="1340"/>
      <c r="O567" s="1340"/>
    </row>
    <row r="568" spans="1:15">
      <c r="A568" s="1338"/>
      <c r="B568" s="1342" t="s">
        <v>504</v>
      </c>
      <c r="C568" s="1340"/>
      <c r="D568" s="1340"/>
      <c r="E568" s="1340"/>
      <c r="F568" s="1340"/>
      <c r="G568" s="1340"/>
      <c r="H568" s="1340"/>
      <c r="I568" s="1340"/>
      <c r="J568" s="1340"/>
      <c r="K568" s="1340"/>
      <c r="L568" s="1340"/>
      <c r="M568" s="1340"/>
      <c r="N568" s="1340"/>
      <c r="O568" s="1340"/>
    </row>
    <row r="569" spans="1:15">
      <c r="A569" s="1349"/>
      <c r="B569" s="1342"/>
      <c r="C569" s="1340"/>
      <c r="D569" s="1340"/>
      <c r="E569" s="1340"/>
      <c r="F569" s="1340"/>
      <c r="G569" s="1340"/>
      <c r="H569" s="1340"/>
      <c r="I569" s="1340"/>
      <c r="J569" s="1340"/>
      <c r="K569" s="1340"/>
      <c r="L569" s="1340"/>
      <c r="M569" s="1340"/>
      <c r="N569" s="1340"/>
      <c r="O569" s="1340"/>
    </row>
    <row r="570" spans="1:15">
      <c r="A570" s="1359" t="s">
        <v>127</v>
      </c>
      <c r="B570" s="1354" t="s">
        <v>503</v>
      </c>
      <c r="C570" s="1340"/>
      <c r="D570" s="1340"/>
      <c r="E570" s="1340"/>
      <c r="F570" s="1340"/>
      <c r="G570" s="1340"/>
      <c r="H570" s="1340"/>
      <c r="I570" s="1340"/>
      <c r="J570" s="1340"/>
      <c r="K570" s="1340"/>
      <c r="L570" s="1340"/>
      <c r="M570" s="1340"/>
      <c r="N570" s="1340"/>
      <c r="O570" s="1340"/>
    </row>
    <row r="571" spans="1:15">
      <c r="A571" s="1338" t="s">
        <v>7</v>
      </c>
      <c r="B571" s="1342" t="s">
        <v>502</v>
      </c>
      <c r="C571" s="1340"/>
      <c r="D571" s="1340"/>
      <c r="E571" s="1340"/>
      <c r="F571" s="1340"/>
      <c r="G571" s="1340"/>
      <c r="H571" s="1340"/>
      <c r="I571" s="1340"/>
      <c r="J571" s="1340"/>
      <c r="K571" s="1340"/>
      <c r="L571" s="1340"/>
      <c r="M571" s="1340"/>
      <c r="N571" s="1340"/>
      <c r="O571" s="1340"/>
    </row>
    <row r="572" spans="1:15">
      <c r="A572" s="1338" t="s">
        <v>8</v>
      </c>
      <c r="B572" s="1342" t="s">
        <v>291</v>
      </c>
      <c r="C572" s="1340"/>
      <c r="D572" s="1340"/>
      <c r="E572" s="1340"/>
      <c r="F572" s="1340"/>
      <c r="G572" s="1340"/>
      <c r="H572" s="1340"/>
      <c r="I572" s="1340"/>
      <c r="J572" s="1340"/>
      <c r="K572" s="1340"/>
      <c r="L572" s="1340"/>
      <c r="M572" s="1340"/>
      <c r="N572" s="1340"/>
      <c r="O572" s="1340"/>
    </row>
    <row r="573" spans="1:15">
      <c r="A573" s="1338" t="s">
        <v>9</v>
      </c>
      <c r="B573" s="1342" t="s">
        <v>461</v>
      </c>
      <c r="C573" s="1340"/>
      <c r="D573" s="1340"/>
      <c r="E573" s="1340"/>
      <c r="F573" s="1340"/>
      <c r="G573" s="1340"/>
      <c r="H573" s="1340"/>
      <c r="I573" s="1340"/>
      <c r="J573" s="1340"/>
      <c r="K573" s="1340"/>
      <c r="L573" s="1340"/>
      <c r="M573" s="1340"/>
      <c r="N573" s="1340"/>
      <c r="O573" s="1340"/>
    </row>
    <row r="574" spans="1:15" ht="25.5">
      <c r="A574" s="1338" t="s">
        <v>10</v>
      </c>
      <c r="B574" s="1342" t="s">
        <v>460</v>
      </c>
      <c r="C574" s="1340"/>
      <c r="D574" s="1340"/>
      <c r="E574" s="1340"/>
      <c r="F574" s="1340"/>
      <c r="G574" s="1340"/>
      <c r="H574" s="1340"/>
      <c r="I574" s="1340"/>
      <c r="J574" s="1340"/>
      <c r="K574" s="1340"/>
      <c r="L574" s="1340"/>
      <c r="M574" s="1340"/>
      <c r="N574" s="1340"/>
      <c r="O574" s="1340"/>
    </row>
    <row r="575" spans="1:15">
      <c r="A575" s="1338" t="s">
        <v>11</v>
      </c>
      <c r="B575" s="1342" t="s">
        <v>371</v>
      </c>
      <c r="C575" s="1340"/>
      <c r="D575" s="1340"/>
      <c r="E575" s="1340"/>
      <c r="F575" s="1340"/>
      <c r="G575" s="1340"/>
      <c r="H575" s="1340"/>
      <c r="I575" s="1340"/>
      <c r="J575" s="1340"/>
      <c r="K575" s="1340"/>
      <c r="L575" s="1340"/>
      <c r="M575" s="1340"/>
      <c r="N575" s="1340"/>
      <c r="O575" s="1340"/>
    </row>
    <row r="576" spans="1:15">
      <c r="A576" s="1338"/>
      <c r="B576" s="1342" t="s">
        <v>370</v>
      </c>
      <c r="C576" s="1340"/>
      <c r="D576" s="1340"/>
      <c r="E576" s="1340"/>
      <c r="F576" s="1340"/>
      <c r="G576" s="1340"/>
      <c r="H576" s="1340"/>
      <c r="I576" s="1340"/>
      <c r="J576" s="1340"/>
      <c r="K576" s="1340"/>
      <c r="L576" s="1340"/>
      <c r="M576" s="1340"/>
      <c r="N576" s="1340"/>
      <c r="O576" s="1340"/>
    </row>
    <row r="577" spans="1:15">
      <c r="A577" s="1338"/>
      <c r="B577" s="1342" t="s">
        <v>459</v>
      </c>
      <c r="C577" s="1340"/>
      <c r="D577" s="1340"/>
      <c r="E577" s="1340"/>
      <c r="F577" s="1340"/>
      <c r="G577" s="1340"/>
      <c r="H577" s="1340"/>
      <c r="I577" s="1340"/>
      <c r="J577" s="1340"/>
      <c r="K577" s="1340"/>
      <c r="L577" s="1340"/>
      <c r="M577" s="1340"/>
      <c r="N577" s="1340"/>
      <c r="O577" s="1340"/>
    </row>
    <row r="578" spans="1:15" ht="25.5">
      <c r="A578" s="1338"/>
      <c r="B578" s="1342" t="s">
        <v>458</v>
      </c>
      <c r="C578" s="1340"/>
      <c r="D578" s="1340"/>
      <c r="E578" s="1340"/>
      <c r="F578" s="1340"/>
      <c r="G578" s="1340"/>
      <c r="H578" s="1340"/>
      <c r="I578" s="1340"/>
      <c r="J578" s="1340"/>
      <c r="K578" s="1340"/>
      <c r="L578" s="1340"/>
      <c r="M578" s="1340"/>
      <c r="N578" s="1340"/>
      <c r="O578" s="1340"/>
    </row>
    <row r="579" spans="1:15">
      <c r="A579" s="1338"/>
      <c r="B579" s="1342" t="s">
        <v>457</v>
      </c>
      <c r="C579" s="1340"/>
      <c r="D579" s="1340"/>
      <c r="E579" s="1340"/>
      <c r="F579" s="1340"/>
      <c r="G579" s="1340"/>
      <c r="H579" s="1340"/>
      <c r="I579" s="1340"/>
      <c r="J579" s="1340"/>
      <c r="K579" s="1340"/>
      <c r="L579" s="1340"/>
      <c r="M579" s="1340"/>
      <c r="N579" s="1340"/>
      <c r="O579" s="1340"/>
    </row>
    <row r="580" spans="1:15">
      <c r="A580" s="1338"/>
      <c r="B580" s="1342" t="s">
        <v>501</v>
      </c>
      <c r="C580" s="1340"/>
      <c r="D580" s="1340"/>
      <c r="E580" s="1340"/>
      <c r="F580" s="1340"/>
      <c r="G580" s="1340"/>
      <c r="H580" s="1340"/>
      <c r="I580" s="1340"/>
      <c r="J580" s="1340"/>
      <c r="K580" s="1340"/>
      <c r="L580" s="1340"/>
      <c r="M580" s="1340"/>
      <c r="N580" s="1340"/>
      <c r="O580" s="1340"/>
    </row>
    <row r="581" spans="1:15" ht="25.5">
      <c r="A581" s="1338"/>
      <c r="B581" s="1342" t="s">
        <v>456</v>
      </c>
      <c r="C581" s="1340"/>
      <c r="D581" s="1340"/>
      <c r="E581" s="1340"/>
      <c r="F581" s="1340"/>
      <c r="G581" s="1340"/>
      <c r="H581" s="1340"/>
      <c r="I581" s="1340"/>
      <c r="J581" s="1340"/>
      <c r="K581" s="1340"/>
      <c r="L581" s="1340"/>
      <c r="M581" s="1340"/>
      <c r="N581" s="1340"/>
      <c r="O581" s="1340"/>
    </row>
    <row r="582" spans="1:15">
      <c r="A582" s="1338"/>
      <c r="B582" s="1342" t="s">
        <v>455</v>
      </c>
      <c r="C582" s="1340"/>
      <c r="D582" s="1340"/>
      <c r="E582" s="1340"/>
      <c r="F582" s="1340"/>
      <c r="G582" s="1340"/>
      <c r="H582" s="1340"/>
      <c r="I582" s="1340"/>
      <c r="J582" s="1340"/>
      <c r="K582" s="1340"/>
      <c r="L582" s="1340"/>
      <c r="M582" s="1340"/>
      <c r="N582" s="1340"/>
      <c r="O582" s="1340"/>
    </row>
    <row r="583" spans="1:15">
      <c r="A583" s="1338"/>
      <c r="B583" s="1342" t="s">
        <v>454</v>
      </c>
      <c r="C583" s="1340"/>
      <c r="D583" s="1340"/>
      <c r="E583" s="1340"/>
      <c r="F583" s="1340"/>
      <c r="G583" s="1340"/>
      <c r="H583" s="1340"/>
      <c r="I583" s="1340"/>
      <c r="J583" s="1340"/>
      <c r="K583" s="1340"/>
      <c r="L583" s="1340"/>
      <c r="M583" s="1340"/>
      <c r="N583" s="1340"/>
      <c r="O583" s="1340"/>
    </row>
    <row r="584" spans="1:15">
      <c r="A584" s="1338"/>
      <c r="B584" s="1342" t="s">
        <v>453</v>
      </c>
      <c r="C584" s="1340"/>
      <c r="D584" s="1340"/>
      <c r="E584" s="1340"/>
      <c r="F584" s="1340"/>
      <c r="G584" s="1340"/>
      <c r="H584" s="1340"/>
      <c r="I584" s="1340"/>
      <c r="J584" s="1340"/>
      <c r="K584" s="1340"/>
      <c r="L584" s="1340"/>
      <c r="M584" s="1340"/>
      <c r="N584" s="1340"/>
      <c r="O584" s="1340"/>
    </row>
    <row r="585" spans="1:15">
      <c r="A585" s="1338"/>
      <c r="B585" s="1342" t="s">
        <v>500</v>
      </c>
      <c r="C585" s="1340"/>
      <c r="D585" s="1340"/>
      <c r="E585" s="1340"/>
      <c r="F585" s="1340"/>
      <c r="G585" s="1340"/>
      <c r="H585" s="1340"/>
      <c r="I585" s="1340"/>
      <c r="J585" s="1340"/>
      <c r="K585" s="1340"/>
      <c r="L585" s="1340"/>
      <c r="M585" s="1340"/>
      <c r="N585" s="1340"/>
      <c r="O585" s="1340"/>
    </row>
    <row r="586" spans="1:15">
      <c r="A586" s="1338" t="s">
        <v>84</v>
      </c>
      <c r="B586" s="1342" t="s">
        <v>499</v>
      </c>
      <c r="C586" s="1340"/>
      <c r="D586" s="1340"/>
      <c r="E586" s="1340"/>
      <c r="F586" s="1340"/>
      <c r="G586" s="1340"/>
      <c r="H586" s="1340"/>
      <c r="I586" s="1340"/>
      <c r="J586" s="1340"/>
      <c r="K586" s="1340"/>
      <c r="L586" s="1340"/>
      <c r="M586" s="1340"/>
      <c r="N586" s="1340"/>
      <c r="O586" s="1340"/>
    </row>
    <row r="587" spans="1:15" ht="25.5">
      <c r="A587" s="1338" t="s">
        <v>12</v>
      </c>
      <c r="B587" s="1342" t="s">
        <v>449</v>
      </c>
      <c r="C587" s="1340"/>
      <c r="D587" s="1340"/>
      <c r="E587" s="1340"/>
      <c r="F587" s="1340"/>
      <c r="G587" s="1340"/>
      <c r="H587" s="1340"/>
      <c r="I587" s="1340"/>
      <c r="J587" s="1340"/>
      <c r="K587" s="1340"/>
      <c r="L587" s="1340"/>
      <c r="M587" s="1340"/>
      <c r="N587" s="1340"/>
      <c r="O587" s="1340"/>
    </row>
    <row r="588" spans="1:15">
      <c r="A588" s="1338" t="s">
        <v>13</v>
      </c>
      <c r="B588" s="1342" t="s">
        <v>448</v>
      </c>
      <c r="C588" s="1340"/>
      <c r="D588" s="1340"/>
      <c r="E588" s="1340"/>
      <c r="F588" s="1340"/>
      <c r="G588" s="1340"/>
      <c r="H588" s="1340"/>
      <c r="I588" s="1340"/>
      <c r="J588" s="1340"/>
      <c r="K588" s="1340"/>
      <c r="L588" s="1340"/>
      <c r="M588" s="1340"/>
      <c r="N588" s="1340"/>
      <c r="O588" s="1340"/>
    </row>
    <row r="589" spans="1:15" ht="25.5">
      <c r="A589" s="1338"/>
      <c r="B589" s="1342" t="s">
        <v>498</v>
      </c>
      <c r="C589" s="1340"/>
      <c r="D589" s="1340"/>
      <c r="E589" s="1340"/>
      <c r="F589" s="1340"/>
      <c r="G589" s="1340"/>
      <c r="H589" s="1340"/>
      <c r="I589" s="1340"/>
      <c r="J589" s="1340"/>
      <c r="K589" s="1340"/>
      <c r="L589" s="1340"/>
      <c r="M589" s="1340"/>
      <c r="N589" s="1340"/>
      <c r="O589" s="1340"/>
    </row>
    <row r="590" spans="1:15" ht="25.5">
      <c r="A590" s="1338"/>
      <c r="B590" s="1342" t="s">
        <v>497</v>
      </c>
      <c r="C590" s="1340"/>
      <c r="D590" s="1340"/>
      <c r="E590" s="1340"/>
      <c r="F590" s="1340"/>
      <c r="G590" s="1340"/>
      <c r="H590" s="1340"/>
      <c r="I590" s="1340"/>
      <c r="J590" s="1340"/>
      <c r="K590" s="1340"/>
      <c r="L590" s="1340"/>
      <c r="M590" s="1340"/>
      <c r="N590" s="1340"/>
      <c r="O590" s="1340"/>
    </row>
    <row r="591" spans="1:15">
      <c r="A591" s="1338"/>
      <c r="B591" s="1342" t="s">
        <v>444</v>
      </c>
      <c r="C591" s="1340"/>
      <c r="D591" s="1340"/>
      <c r="E591" s="1340"/>
      <c r="F591" s="1340"/>
      <c r="G591" s="1340"/>
      <c r="H591" s="1340"/>
      <c r="I591" s="1340"/>
      <c r="J591" s="1340"/>
      <c r="K591" s="1340"/>
      <c r="L591" s="1340"/>
      <c r="M591" s="1340"/>
      <c r="N591" s="1340"/>
      <c r="O591" s="1340"/>
    </row>
    <row r="592" spans="1:15">
      <c r="A592" s="1338"/>
      <c r="B592" s="1342" t="s">
        <v>446</v>
      </c>
      <c r="C592" s="1340"/>
      <c r="D592" s="1340"/>
      <c r="E592" s="1340"/>
      <c r="F592" s="1340"/>
      <c r="G592" s="1340"/>
      <c r="H592" s="1340"/>
      <c r="I592" s="1340"/>
      <c r="J592" s="1340"/>
      <c r="K592" s="1340"/>
      <c r="L592" s="1340"/>
      <c r="M592" s="1340"/>
      <c r="N592" s="1340"/>
      <c r="O592" s="1340"/>
    </row>
    <row r="593" spans="1:15" ht="25.5">
      <c r="A593" s="1338"/>
      <c r="B593" s="1356" t="s">
        <v>496</v>
      </c>
      <c r="C593" s="1340"/>
      <c r="D593" s="1340"/>
      <c r="E593" s="1340"/>
      <c r="F593" s="1340"/>
      <c r="G593" s="1340"/>
      <c r="H593" s="1340"/>
      <c r="I593" s="1340"/>
      <c r="J593" s="1340"/>
      <c r="K593" s="1340"/>
      <c r="L593" s="1340"/>
      <c r="M593" s="1340"/>
      <c r="N593" s="1340"/>
      <c r="O593" s="1340"/>
    </row>
    <row r="594" spans="1:15" ht="25.5">
      <c r="A594" s="1338"/>
      <c r="B594" s="1342" t="s">
        <v>111</v>
      </c>
      <c r="C594" s="1340"/>
      <c r="D594" s="1340"/>
      <c r="E594" s="1340"/>
      <c r="F594" s="1340"/>
      <c r="G594" s="1340"/>
      <c r="H594" s="1340"/>
      <c r="I594" s="1340"/>
      <c r="J594" s="1340"/>
      <c r="K594" s="1340"/>
      <c r="L594" s="1340"/>
      <c r="M594" s="1340"/>
      <c r="N594" s="1340"/>
      <c r="O594" s="1340"/>
    </row>
    <row r="595" spans="1:15" ht="25.5">
      <c r="A595" s="1338" t="s">
        <v>14</v>
      </c>
      <c r="B595" s="1342" t="s">
        <v>495</v>
      </c>
      <c r="C595" s="1340"/>
      <c r="D595" s="1340"/>
      <c r="E595" s="1340"/>
      <c r="F595" s="1340"/>
      <c r="G595" s="1340"/>
      <c r="H595" s="1340"/>
      <c r="I595" s="1340"/>
      <c r="J595" s="1340"/>
      <c r="K595" s="1340"/>
      <c r="L595" s="1340"/>
      <c r="M595" s="1340"/>
      <c r="N595" s="1340"/>
      <c r="O595" s="1340"/>
    </row>
    <row r="596" spans="1:15">
      <c r="A596" s="1338"/>
      <c r="B596" s="1342"/>
      <c r="C596" s="1340"/>
      <c r="D596" s="1340"/>
      <c r="E596" s="1340"/>
      <c r="F596" s="1340"/>
      <c r="G596" s="1340"/>
      <c r="H596" s="1340"/>
      <c r="I596" s="1340"/>
      <c r="J596" s="1340"/>
      <c r="K596" s="1340"/>
      <c r="L596" s="1340"/>
      <c r="M596" s="1340"/>
      <c r="N596" s="1340"/>
      <c r="O596" s="1340"/>
    </row>
    <row r="597" spans="1:15">
      <c r="A597" s="1338"/>
      <c r="B597" s="1358" t="s">
        <v>494</v>
      </c>
      <c r="C597" s="1340"/>
      <c r="D597" s="1340"/>
      <c r="E597" s="1340"/>
      <c r="F597" s="1340"/>
      <c r="G597" s="1340"/>
      <c r="H597" s="1340"/>
      <c r="I597" s="1340"/>
      <c r="J597" s="1340"/>
      <c r="K597" s="1340"/>
      <c r="L597" s="1340"/>
      <c r="M597" s="1340"/>
      <c r="N597" s="1340"/>
      <c r="O597" s="1340"/>
    </row>
    <row r="598" spans="1:15">
      <c r="A598" s="1338"/>
      <c r="B598" s="1342" t="s">
        <v>493</v>
      </c>
      <c r="C598" s="1340"/>
      <c r="D598" s="1340"/>
      <c r="E598" s="1340"/>
      <c r="F598" s="1340"/>
      <c r="G598" s="1340"/>
      <c r="H598" s="1340"/>
      <c r="I598" s="1340"/>
      <c r="J598" s="1340"/>
      <c r="K598" s="1340"/>
      <c r="L598" s="1340"/>
      <c r="M598" s="1340"/>
      <c r="N598" s="1340"/>
      <c r="O598" s="1340"/>
    </row>
    <row r="599" spans="1:15">
      <c r="A599" s="1338"/>
      <c r="B599" s="1342" t="s">
        <v>492</v>
      </c>
      <c r="C599" s="1340"/>
      <c r="D599" s="1340"/>
      <c r="E599" s="1340"/>
      <c r="F599" s="1340"/>
      <c r="G599" s="1340"/>
      <c r="H599" s="1340"/>
      <c r="I599" s="1340"/>
      <c r="J599" s="1340"/>
      <c r="K599" s="1340"/>
      <c r="L599" s="1340"/>
      <c r="M599" s="1340"/>
      <c r="N599" s="1340"/>
      <c r="O599" s="1340"/>
    </row>
    <row r="600" spans="1:15" ht="25.5">
      <c r="A600" s="1338"/>
      <c r="B600" s="1342" t="s">
        <v>2409</v>
      </c>
      <c r="C600" s="1340"/>
      <c r="D600" s="1340"/>
      <c r="E600" s="1340"/>
      <c r="F600" s="1340"/>
      <c r="G600" s="1340"/>
      <c r="H600" s="1340"/>
      <c r="I600" s="1340"/>
      <c r="J600" s="1340"/>
      <c r="K600" s="1340"/>
      <c r="L600" s="1340"/>
      <c r="M600" s="1340"/>
      <c r="N600" s="1340"/>
      <c r="O600" s="1340"/>
    </row>
    <row r="601" spans="1:15">
      <c r="A601" s="1338"/>
      <c r="B601" s="1342" t="s">
        <v>491</v>
      </c>
      <c r="C601" s="1340"/>
      <c r="D601" s="1340"/>
      <c r="E601" s="1340"/>
      <c r="F601" s="1340"/>
      <c r="G601" s="1340"/>
      <c r="H601" s="1340"/>
      <c r="I601" s="1340"/>
      <c r="J601" s="1340"/>
      <c r="K601" s="1340"/>
      <c r="L601" s="1340"/>
      <c r="M601" s="1340"/>
      <c r="N601" s="1340"/>
      <c r="O601" s="1340"/>
    </row>
    <row r="602" spans="1:15" ht="25.5">
      <c r="A602" s="1338"/>
      <c r="B602" s="1342" t="s">
        <v>490</v>
      </c>
      <c r="C602" s="1340"/>
      <c r="D602" s="1340"/>
      <c r="E602" s="1340"/>
      <c r="F602" s="1340"/>
      <c r="G602" s="1340"/>
      <c r="H602" s="1340"/>
      <c r="I602" s="1340"/>
      <c r="J602" s="1340"/>
      <c r="K602" s="1340"/>
      <c r="L602" s="1340"/>
      <c r="M602" s="1340"/>
      <c r="N602" s="1340"/>
      <c r="O602" s="1340"/>
    </row>
    <row r="603" spans="1:15">
      <c r="A603" s="1338"/>
      <c r="B603" s="1342" t="s">
        <v>489</v>
      </c>
      <c r="C603" s="1340"/>
      <c r="D603" s="1340"/>
      <c r="E603" s="1340"/>
      <c r="F603" s="1340"/>
      <c r="G603" s="1340"/>
      <c r="H603" s="1340"/>
      <c r="I603" s="1340"/>
      <c r="J603" s="1340"/>
      <c r="K603" s="1340"/>
      <c r="L603" s="1340"/>
      <c r="M603" s="1340"/>
      <c r="N603" s="1340"/>
      <c r="O603" s="1340"/>
    </row>
    <row r="604" spans="1:15" ht="25.5">
      <c r="A604" s="1338"/>
      <c r="B604" s="1342" t="s">
        <v>488</v>
      </c>
      <c r="C604" s="1340"/>
      <c r="D604" s="1340"/>
      <c r="E604" s="1340"/>
      <c r="F604" s="1340"/>
      <c r="G604" s="1340"/>
      <c r="H604" s="1340"/>
      <c r="I604" s="1340"/>
      <c r="J604" s="1340"/>
      <c r="K604" s="1340"/>
      <c r="L604" s="1340"/>
      <c r="M604" s="1340"/>
      <c r="N604" s="1340"/>
      <c r="O604" s="1340"/>
    </row>
    <row r="605" spans="1:15">
      <c r="A605" s="1338"/>
      <c r="B605" s="1342" t="s">
        <v>487</v>
      </c>
      <c r="C605" s="1340"/>
      <c r="D605" s="1340"/>
      <c r="E605" s="1340"/>
      <c r="F605" s="1340"/>
      <c r="G605" s="1340"/>
      <c r="H605" s="1340"/>
      <c r="I605" s="1340"/>
      <c r="J605" s="1340"/>
      <c r="K605" s="1340"/>
      <c r="L605" s="1340"/>
      <c r="M605" s="1340"/>
      <c r="N605" s="1340"/>
      <c r="O605" s="1340"/>
    </row>
    <row r="606" spans="1:15">
      <c r="A606" s="1338"/>
      <c r="B606" s="1342"/>
      <c r="C606" s="1340"/>
      <c r="D606" s="1340"/>
      <c r="E606" s="1340"/>
      <c r="F606" s="1340"/>
      <c r="G606" s="1340"/>
      <c r="H606" s="1340"/>
      <c r="I606" s="1340"/>
      <c r="J606" s="1340"/>
      <c r="K606" s="1340"/>
      <c r="L606" s="1340"/>
      <c r="M606" s="1340"/>
      <c r="N606" s="1340"/>
      <c r="O606" s="1340"/>
    </row>
    <row r="607" spans="1:15">
      <c r="A607" s="1359" t="s">
        <v>127</v>
      </c>
      <c r="B607" s="1354" t="s">
        <v>486</v>
      </c>
      <c r="C607" s="1340"/>
      <c r="D607" s="1340"/>
      <c r="E607" s="1340"/>
      <c r="F607" s="1340"/>
      <c r="G607" s="1340"/>
      <c r="H607" s="1340"/>
      <c r="I607" s="1340"/>
      <c r="J607" s="1340"/>
      <c r="K607" s="1340"/>
      <c r="L607" s="1340"/>
      <c r="M607" s="1340"/>
      <c r="N607" s="1340"/>
      <c r="O607" s="1340"/>
    </row>
    <row r="608" spans="1:15" ht="25.5">
      <c r="A608" s="1338" t="s">
        <v>7</v>
      </c>
      <c r="B608" s="1342" t="s">
        <v>485</v>
      </c>
      <c r="C608" s="1340"/>
      <c r="D608" s="1340"/>
      <c r="E608" s="1340"/>
      <c r="F608" s="1340"/>
      <c r="G608" s="1340"/>
      <c r="H608" s="1340"/>
      <c r="I608" s="1340"/>
      <c r="J608" s="1340"/>
      <c r="K608" s="1340"/>
      <c r="L608" s="1340"/>
      <c r="M608" s="1340"/>
      <c r="N608" s="1340"/>
      <c r="O608" s="1340"/>
    </row>
    <row r="609" spans="1:15">
      <c r="A609" s="1338" t="s">
        <v>8</v>
      </c>
      <c r="B609" s="1342" t="s">
        <v>484</v>
      </c>
      <c r="C609" s="1340"/>
      <c r="D609" s="1340"/>
      <c r="E609" s="1340"/>
      <c r="F609" s="1340"/>
      <c r="G609" s="1340"/>
      <c r="H609" s="1340"/>
      <c r="I609" s="1340"/>
      <c r="J609" s="1340"/>
      <c r="K609" s="1340"/>
      <c r="L609" s="1340"/>
      <c r="M609" s="1340"/>
      <c r="N609" s="1340"/>
      <c r="O609" s="1340"/>
    </row>
    <row r="610" spans="1:15" ht="51">
      <c r="A610" s="1338"/>
      <c r="B610" s="1342" t="s">
        <v>483</v>
      </c>
      <c r="C610" s="1340"/>
      <c r="D610" s="1340"/>
      <c r="E610" s="1340"/>
      <c r="F610" s="1340"/>
      <c r="G610" s="1340"/>
      <c r="H610" s="1340"/>
      <c r="I610" s="1340"/>
      <c r="J610" s="1340"/>
      <c r="K610" s="1340"/>
      <c r="L610" s="1340"/>
      <c r="M610" s="1340"/>
      <c r="N610" s="1340"/>
      <c r="O610" s="1340"/>
    </row>
    <row r="611" spans="1:15">
      <c r="A611" s="1338" t="s">
        <v>9</v>
      </c>
      <c r="B611" s="1342" t="s">
        <v>371</v>
      </c>
      <c r="C611" s="1340"/>
      <c r="D611" s="1340"/>
      <c r="E611" s="1340"/>
      <c r="F611" s="1340"/>
      <c r="G611" s="1340"/>
      <c r="H611" s="1340"/>
      <c r="I611" s="1340"/>
      <c r="J611" s="1340"/>
      <c r="K611" s="1340"/>
      <c r="L611" s="1340"/>
      <c r="M611" s="1340"/>
      <c r="N611" s="1340"/>
      <c r="O611" s="1340"/>
    </row>
    <row r="612" spans="1:15">
      <c r="A612" s="1338"/>
      <c r="B612" s="1342" t="s">
        <v>482</v>
      </c>
      <c r="C612" s="1340"/>
      <c r="D612" s="1340"/>
      <c r="E612" s="1340"/>
      <c r="F612" s="1340"/>
      <c r="G612" s="1340"/>
      <c r="H612" s="1340"/>
      <c r="I612" s="1340"/>
      <c r="J612" s="1340"/>
      <c r="K612" s="1340"/>
      <c r="L612" s="1340"/>
      <c r="M612" s="1340"/>
      <c r="N612" s="1340"/>
      <c r="O612" s="1340"/>
    </row>
    <row r="613" spans="1:15" ht="25.5">
      <c r="A613" s="1338"/>
      <c r="B613" s="1342" t="s">
        <v>481</v>
      </c>
      <c r="C613" s="1340"/>
      <c r="D613" s="1340"/>
      <c r="E613" s="1340"/>
      <c r="F613" s="1340"/>
      <c r="G613" s="1340"/>
      <c r="H613" s="1340"/>
      <c r="I613" s="1340"/>
      <c r="J613" s="1340"/>
      <c r="K613" s="1340"/>
      <c r="L613" s="1340"/>
      <c r="M613" s="1340"/>
      <c r="N613" s="1340"/>
      <c r="O613" s="1340"/>
    </row>
    <row r="614" spans="1:15">
      <c r="A614" s="1338"/>
      <c r="B614" s="1342" t="s">
        <v>365</v>
      </c>
      <c r="C614" s="1340"/>
      <c r="D614" s="1340"/>
      <c r="E614" s="1340"/>
      <c r="F614" s="1340"/>
      <c r="G614" s="1340"/>
      <c r="H614" s="1340"/>
      <c r="I614" s="1340"/>
      <c r="J614" s="1340"/>
      <c r="K614" s="1340"/>
      <c r="L614" s="1340"/>
      <c r="M614" s="1340"/>
      <c r="N614" s="1340"/>
      <c r="O614" s="1340"/>
    </row>
    <row r="615" spans="1:15" ht="25.5">
      <c r="A615" s="1338"/>
      <c r="B615" s="1342" t="s">
        <v>480</v>
      </c>
      <c r="C615" s="1340"/>
      <c r="D615" s="1340"/>
      <c r="E615" s="1340"/>
      <c r="F615" s="1340"/>
      <c r="G615" s="1340"/>
      <c r="H615" s="1340"/>
      <c r="I615" s="1340"/>
      <c r="J615" s="1340"/>
      <c r="K615" s="1340"/>
      <c r="L615" s="1340"/>
      <c r="M615" s="1340"/>
      <c r="N615" s="1340"/>
      <c r="O615" s="1340"/>
    </row>
    <row r="616" spans="1:15">
      <c r="A616" s="1338"/>
      <c r="B616" s="1342" t="s">
        <v>479</v>
      </c>
      <c r="C616" s="1340"/>
      <c r="D616" s="1340"/>
      <c r="E616" s="1340"/>
      <c r="F616" s="1340"/>
      <c r="G616" s="1340"/>
      <c r="H616" s="1340"/>
      <c r="I616" s="1340"/>
      <c r="J616" s="1340"/>
      <c r="K616" s="1340"/>
      <c r="L616" s="1340"/>
      <c r="M616" s="1340"/>
      <c r="N616" s="1340"/>
      <c r="O616" s="1340"/>
    </row>
    <row r="617" spans="1:15">
      <c r="A617" s="1338"/>
      <c r="B617" s="1342" t="s">
        <v>478</v>
      </c>
      <c r="C617" s="1340"/>
      <c r="D617" s="1340"/>
      <c r="E617" s="1340"/>
      <c r="F617" s="1340"/>
      <c r="G617" s="1340"/>
      <c r="H617" s="1340"/>
      <c r="I617" s="1340"/>
      <c r="J617" s="1340"/>
      <c r="K617" s="1340"/>
      <c r="L617" s="1340"/>
      <c r="M617" s="1340"/>
      <c r="N617" s="1340"/>
      <c r="O617" s="1340"/>
    </row>
    <row r="618" spans="1:15" ht="25.5">
      <c r="A618" s="1338"/>
      <c r="B618" s="1342" t="s">
        <v>477</v>
      </c>
      <c r="C618" s="1340"/>
      <c r="D618" s="1340"/>
      <c r="E618" s="1340"/>
      <c r="F618" s="1340"/>
      <c r="G618" s="1340"/>
      <c r="H618" s="1340"/>
      <c r="I618" s="1340"/>
      <c r="J618" s="1340"/>
      <c r="K618" s="1340"/>
      <c r="L618" s="1340"/>
      <c r="M618" s="1340"/>
      <c r="N618" s="1340"/>
      <c r="O618" s="1340"/>
    </row>
    <row r="619" spans="1:15" ht="25.5">
      <c r="A619" s="1338"/>
      <c r="B619" s="1342" t="s">
        <v>476</v>
      </c>
      <c r="C619" s="1340"/>
      <c r="D619" s="1340"/>
      <c r="E619" s="1340"/>
      <c r="F619" s="1340"/>
      <c r="G619" s="1340"/>
      <c r="H619" s="1340"/>
      <c r="I619" s="1340"/>
      <c r="J619" s="1340"/>
      <c r="K619" s="1340"/>
      <c r="L619" s="1340"/>
      <c r="M619" s="1340"/>
      <c r="N619" s="1340"/>
      <c r="O619" s="1340"/>
    </row>
    <row r="620" spans="1:15">
      <c r="A620" s="1338"/>
      <c r="B620" s="1342" t="s">
        <v>475</v>
      </c>
      <c r="C620" s="1340"/>
      <c r="D620" s="1340"/>
      <c r="E620" s="1340"/>
      <c r="F620" s="1340"/>
      <c r="G620" s="1340"/>
      <c r="H620" s="1340"/>
      <c r="I620" s="1340"/>
      <c r="J620" s="1340"/>
      <c r="K620" s="1340"/>
      <c r="L620" s="1340"/>
      <c r="M620" s="1340"/>
      <c r="N620" s="1340"/>
      <c r="O620" s="1340"/>
    </row>
    <row r="621" spans="1:15">
      <c r="A621" s="1338"/>
      <c r="B621" s="1342" t="s">
        <v>474</v>
      </c>
      <c r="C621" s="1340"/>
      <c r="D621" s="1340"/>
      <c r="E621" s="1340"/>
      <c r="F621" s="1340"/>
      <c r="G621" s="1340"/>
      <c r="H621" s="1340"/>
      <c r="I621" s="1340"/>
      <c r="J621" s="1340"/>
      <c r="K621" s="1340"/>
      <c r="L621" s="1340"/>
      <c r="M621" s="1340"/>
      <c r="N621" s="1340"/>
      <c r="O621" s="1340"/>
    </row>
    <row r="622" spans="1:15">
      <c r="A622" s="1338"/>
      <c r="B622" s="1342" t="s">
        <v>114</v>
      </c>
      <c r="C622" s="1340"/>
      <c r="D622" s="1340"/>
      <c r="E622" s="1340"/>
      <c r="F622" s="1340"/>
      <c r="G622" s="1340"/>
      <c r="H622" s="1340"/>
      <c r="I622" s="1340"/>
      <c r="J622" s="1340"/>
      <c r="K622" s="1340"/>
      <c r="L622" s="1340"/>
      <c r="M622" s="1340"/>
      <c r="N622" s="1340"/>
      <c r="O622" s="1340"/>
    </row>
    <row r="623" spans="1:15">
      <c r="A623" s="1338" t="s">
        <v>10</v>
      </c>
      <c r="B623" s="1342" t="s">
        <v>113</v>
      </c>
      <c r="C623" s="1340"/>
      <c r="D623" s="1340"/>
      <c r="E623" s="1340"/>
      <c r="F623" s="1340"/>
      <c r="G623" s="1340"/>
      <c r="H623" s="1340"/>
      <c r="I623" s="1340"/>
      <c r="J623" s="1340"/>
      <c r="K623" s="1340"/>
      <c r="L623" s="1340"/>
      <c r="M623" s="1340"/>
      <c r="N623" s="1340"/>
      <c r="O623" s="1340"/>
    </row>
    <row r="624" spans="1:15">
      <c r="A624" s="1338"/>
      <c r="B624" s="1342" t="s">
        <v>447</v>
      </c>
      <c r="C624" s="1340"/>
      <c r="D624" s="1340"/>
      <c r="E624" s="1340"/>
      <c r="F624" s="1340"/>
      <c r="G624" s="1340"/>
      <c r="H624" s="1340"/>
      <c r="I624" s="1340"/>
      <c r="J624" s="1340"/>
      <c r="K624" s="1340"/>
      <c r="L624" s="1340"/>
      <c r="M624" s="1340"/>
      <c r="N624" s="1340"/>
      <c r="O624" s="1340"/>
    </row>
    <row r="625" spans="1:15">
      <c r="A625" s="1338"/>
      <c r="B625" s="1342" t="s">
        <v>446</v>
      </c>
      <c r="C625" s="1340"/>
      <c r="D625" s="1340"/>
      <c r="E625" s="1340"/>
      <c r="F625" s="1340"/>
      <c r="G625" s="1340"/>
      <c r="H625" s="1340"/>
      <c r="I625" s="1340"/>
      <c r="J625" s="1340"/>
      <c r="K625" s="1340"/>
      <c r="L625" s="1340"/>
      <c r="M625" s="1340"/>
      <c r="N625" s="1340"/>
      <c r="O625" s="1340"/>
    </row>
    <row r="626" spans="1:15">
      <c r="A626" s="1338"/>
      <c r="B626" s="1342" t="s">
        <v>473</v>
      </c>
      <c r="C626" s="1340"/>
      <c r="D626" s="1340"/>
      <c r="E626" s="1340"/>
      <c r="F626" s="1340"/>
      <c r="G626" s="1340"/>
      <c r="H626" s="1340"/>
      <c r="I626" s="1340"/>
      <c r="J626" s="1340"/>
      <c r="K626" s="1340"/>
      <c r="L626" s="1340"/>
      <c r="M626" s="1340"/>
      <c r="N626" s="1340"/>
      <c r="O626" s="1340"/>
    </row>
    <row r="627" spans="1:15">
      <c r="A627" s="1338"/>
      <c r="B627" s="1342" t="s">
        <v>444</v>
      </c>
      <c r="C627" s="1340"/>
      <c r="D627" s="1340"/>
      <c r="E627" s="1340"/>
      <c r="F627" s="1340"/>
      <c r="G627" s="1340"/>
      <c r="H627" s="1340"/>
      <c r="I627" s="1340"/>
      <c r="J627" s="1340"/>
      <c r="K627" s="1340"/>
      <c r="L627" s="1340"/>
      <c r="M627" s="1340"/>
      <c r="N627" s="1340"/>
      <c r="O627" s="1340"/>
    </row>
    <row r="628" spans="1:15">
      <c r="A628" s="1338"/>
      <c r="B628" s="1342" t="s">
        <v>472</v>
      </c>
      <c r="C628" s="1340"/>
      <c r="D628" s="1340"/>
      <c r="E628" s="1340"/>
      <c r="F628" s="1340"/>
      <c r="G628" s="1340"/>
      <c r="H628" s="1340"/>
      <c r="I628" s="1340"/>
      <c r="J628" s="1340"/>
      <c r="K628" s="1340"/>
      <c r="L628" s="1340"/>
      <c r="M628" s="1340"/>
      <c r="N628" s="1340"/>
      <c r="O628" s="1340"/>
    </row>
    <row r="629" spans="1:15" ht="25.5">
      <c r="A629" s="1338"/>
      <c r="B629" s="1358" t="s">
        <v>2410</v>
      </c>
      <c r="C629" s="1340"/>
      <c r="D629" s="1340"/>
      <c r="E629" s="1340"/>
      <c r="F629" s="1340"/>
      <c r="G629" s="1340"/>
      <c r="H629" s="1340"/>
      <c r="I629" s="1340"/>
      <c r="J629" s="1340"/>
      <c r="K629" s="1340"/>
      <c r="L629" s="1340"/>
      <c r="M629" s="1340"/>
      <c r="N629" s="1340"/>
      <c r="O629" s="1340"/>
    </row>
    <row r="630" spans="1:15" ht="25.5">
      <c r="A630" s="1338" t="s">
        <v>11</v>
      </c>
      <c r="B630" s="1342" t="s">
        <v>471</v>
      </c>
      <c r="C630" s="1340"/>
      <c r="D630" s="1340"/>
      <c r="E630" s="1340"/>
      <c r="F630" s="1340"/>
      <c r="G630" s="1340"/>
      <c r="H630" s="1340"/>
      <c r="I630" s="1340"/>
      <c r="J630" s="1340"/>
      <c r="K630" s="1340"/>
      <c r="L630" s="1340"/>
      <c r="M630" s="1340"/>
      <c r="N630" s="1340"/>
      <c r="O630" s="1340"/>
    </row>
    <row r="631" spans="1:15">
      <c r="A631" s="1338"/>
      <c r="B631" s="1358"/>
      <c r="C631" s="1340"/>
      <c r="D631" s="1340"/>
      <c r="E631" s="1340"/>
      <c r="F631" s="1340"/>
      <c r="G631" s="1340"/>
      <c r="H631" s="1340"/>
      <c r="I631" s="1340"/>
      <c r="J631" s="1340"/>
      <c r="K631" s="1340"/>
      <c r="L631" s="1340"/>
      <c r="M631" s="1340"/>
      <c r="N631" s="1340"/>
      <c r="O631" s="1340"/>
    </row>
    <row r="632" spans="1:15">
      <c r="A632" s="1338"/>
      <c r="B632" s="1358" t="s">
        <v>470</v>
      </c>
      <c r="C632" s="1340"/>
      <c r="D632" s="1340"/>
      <c r="E632" s="1340"/>
      <c r="F632" s="1340"/>
      <c r="G632" s="1340"/>
      <c r="H632" s="1340"/>
      <c r="I632" s="1340"/>
      <c r="J632" s="1340"/>
      <c r="K632" s="1340"/>
      <c r="L632" s="1340"/>
      <c r="M632" s="1340"/>
      <c r="N632" s="1340"/>
      <c r="O632" s="1340"/>
    </row>
    <row r="633" spans="1:15">
      <c r="A633" s="1338"/>
      <c r="B633" s="1342" t="s">
        <v>2411</v>
      </c>
      <c r="C633" s="1340"/>
      <c r="D633" s="1340"/>
      <c r="E633" s="1340"/>
      <c r="F633" s="1340"/>
      <c r="G633" s="1340"/>
      <c r="H633" s="1340"/>
      <c r="I633" s="1340"/>
      <c r="J633" s="1340"/>
      <c r="K633" s="1340"/>
      <c r="L633" s="1340"/>
      <c r="M633" s="1340"/>
      <c r="N633" s="1340"/>
      <c r="O633" s="1340"/>
    </row>
    <row r="634" spans="1:15">
      <c r="A634" s="1338"/>
      <c r="B634" s="1342" t="s">
        <v>469</v>
      </c>
      <c r="C634" s="1340"/>
      <c r="D634" s="1340"/>
      <c r="E634" s="1340"/>
      <c r="F634" s="1340"/>
      <c r="G634" s="1340"/>
      <c r="H634" s="1340"/>
      <c r="I634" s="1340"/>
      <c r="J634" s="1340"/>
      <c r="K634" s="1340"/>
      <c r="L634" s="1340"/>
      <c r="M634" s="1340"/>
      <c r="N634" s="1340"/>
      <c r="O634" s="1340"/>
    </row>
    <row r="635" spans="1:15">
      <c r="A635" s="1338"/>
      <c r="B635" s="1342" t="s">
        <v>468</v>
      </c>
      <c r="C635" s="1340"/>
      <c r="D635" s="1340"/>
      <c r="E635" s="1340"/>
      <c r="F635" s="1340"/>
      <c r="G635" s="1340"/>
      <c r="H635" s="1340"/>
      <c r="I635" s="1340"/>
      <c r="J635" s="1340"/>
      <c r="K635" s="1340"/>
      <c r="L635" s="1340"/>
      <c r="M635" s="1340"/>
      <c r="N635" s="1340"/>
      <c r="O635" s="1340"/>
    </row>
    <row r="636" spans="1:15">
      <c r="A636" s="1338"/>
      <c r="B636" s="1342" t="s">
        <v>467</v>
      </c>
      <c r="C636" s="1340"/>
      <c r="D636" s="1340"/>
      <c r="E636" s="1340"/>
      <c r="F636" s="1340"/>
      <c r="G636" s="1340"/>
      <c r="H636" s="1340"/>
      <c r="I636" s="1340"/>
      <c r="J636" s="1340"/>
      <c r="K636" s="1340"/>
      <c r="L636" s="1340"/>
      <c r="M636" s="1340"/>
      <c r="N636" s="1340"/>
      <c r="O636" s="1340"/>
    </row>
    <row r="637" spans="1:15">
      <c r="A637" s="1338"/>
      <c r="B637" s="1342" t="s">
        <v>466</v>
      </c>
      <c r="C637" s="1340"/>
      <c r="D637" s="1340"/>
      <c r="E637" s="1340"/>
      <c r="F637" s="1340"/>
      <c r="G637" s="1340"/>
      <c r="H637" s="1340"/>
      <c r="I637" s="1340"/>
      <c r="J637" s="1340"/>
      <c r="K637" s="1340"/>
      <c r="L637" s="1340"/>
      <c r="M637" s="1340"/>
      <c r="N637" s="1340"/>
      <c r="O637" s="1340"/>
    </row>
    <row r="638" spans="1:15">
      <c r="A638" s="1338"/>
      <c r="B638" s="1342" t="s">
        <v>465</v>
      </c>
      <c r="C638" s="1340"/>
      <c r="D638" s="1340"/>
      <c r="E638" s="1340"/>
      <c r="F638" s="1340"/>
      <c r="G638" s="1340"/>
      <c r="H638" s="1340"/>
      <c r="I638" s="1340"/>
      <c r="J638" s="1340"/>
      <c r="K638" s="1340"/>
      <c r="L638" s="1340"/>
      <c r="M638" s="1340"/>
      <c r="N638" s="1340"/>
      <c r="O638" s="1340"/>
    </row>
    <row r="639" spans="1:15" ht="25.5">
      <c r="A639" s="1338"/>
      <c r="B639" s="1342" t="s">
        <v>464</v>
      </c>
      <c r="C639" s="1340"/>
      <c r="D639" s="1340"/>
      <c r="E639" s="1340"/>
      <c r="F639" s="1340"/>
      <c r="G639" s="1340"/>
      <c r="H639" s="1340"/>
      <c r="I639" s="1340"/>
      <c r="J639" s="1340"/>
      <c r="K639" s="1340"/>
      <c r="L639" s="1340"/>
      <c r="M639" s="1340"/>
      <c r="N639" s="1340"/>
      <c r="O639" s="1340"/>
    </row>
    <row r="640" spans="1:15">
      <c r="A640" s="1338"/>
      <c r="B640" s="1342" t="s">
        <v>463</v>
      </c>
      <c r="C640" s="1340"/>
      <c r="D640" s="1340"/>
      <c r="E640" s="1340"/>
      <c r="F640" s="1340"/>
      <c r="G640" s="1340"/>
      <c r="H640" s="1340"/>
      <c r="I640" s="1340"/>
      <c r="J640" s="1340"/>
      <c r="K640" s="1340"/>
      <c r="L640" s="1340"/>
      <c r="M640" s="1340"/>
      <c r="N640" s="1340"/>
      <c r="O640" s="1340"/>
    </row>
    <row r="641" spans="1:15">
      <c r="A641" s="1349"/>
      <c r="B641" s="1342"/>
      <c r="C641" s="1340"/>
      <c r="D641" s="1340"/>
      <c r="E641" s="1340"/>
      <c r="F641" s="1340"/>
      <c r="G641" s="1340"/>
      <c r="H641" s="1340"/>
      <c r="I641" s="1340"/>
      <c r="J641" s="1340"/>
      <c r="K641" s="1340"/>
      <c r="L641" s="1340"/>
      <c r="M641" s="1340"/>
      <c r="N641" s="1340"/>
      <c r="O641" s="1340"/>
    </row>
    <row r="642" spans="1:15">
      <c r="A642" s="1359" t="s">
        <v>127</v>
      </c>
      <c r="B642" s="1354" t="s">
        <v>462</v>
      </c>
      <c r="C642" s="1340"/>
      <c r="D642" s="1340"/>
      <c r="E642" s="1340"/>
      <c r="F642" s="1340"/>
      <c r="G642" s="1340"/>
      <c r="H642" s="1340"/>
      <c r="I642" s="1340"/>
      <c r="J642" s="1340"/>
      <c r="K642" s="1340"/>
      <c r="L642" s="1340"/>
      <c r="M642" s="1340"/>
      <c r="N642" s="1340"/>
      <c r="O642" s="1340"/>
    </row>
    <row r="643" spans="1:15">
      <c r="A643" s="1361"/>
      <c r="B643" s="1358"/>
      <c r="C643" s="1340"/>
      <c r="D643" s="1340"/>
      <c r="E643" s="1340"/>
      <c r="F643" s="1340"/>
      <c r="G643" s="1340"/>
      <c r="H643" s="1340"/>
      <c r="I643" s="1340"/>
      <c r="J643" s="1340"/>
      <c r="K643" s="1340"/>
      <c r="L643" s="1340"/>
      <c r="M643" s="1340"/>
      <c r="N643" s="1340"/>
      <c r="O643" s="1340"/>
    </row>
    <row r="644" spans="1:15">
      <c r="A644" s="1361"/>
      <c r="B644" s="1342" t="s">
        <v>125</v>
      </c>
      <c r="C644" s="1340"/>
      <c r="D644" s="1340"/>
      <c r="E644" s="1340"/>
      <c r="F644" s="1340"/>
      <c r="G644" s="1340"/>
      <c r="H644" s="1340"/>
      <c r="I644" s="1340"/>
      <c r="J644" s="1340"/>
      <c r="K644" s="1340"/>
      <c r="L644" s="1340"/>
      <c r="M644" s="1340"/>
      <c r="N644" s="1340"/>
      <c r="O644" s="1340"/>
    </row>
    <row r="645" spans="1:15">
      <c r="A645" s="1338" t="s">
        <v>7</v>
      </c>
      <c r="B645" s="1342" t="s">
        <v>291</v>
      </c>
      <c r="C645" s="1340"/>
      <c r="D645" s="1340"/>
      <c r="E645" s="1340"/>
      <c r="F645" s="1340"/>
      <c r="G645" s="1340"/>
      <c r="H645" s="1340"/>
      <c r="I645" s="1340"/>
      <c r="J645" s="1340"/>
      <c r="K645" s="1340"/>
      <c r="L645" s="1340"/>
      <c r="M645" s="1340"/>
      <c r="N645" s="1340"/>
      <c r="O645" s="1340"/>
    </row>
    <row r="646" spans="1:15">
      <c r="A646" s="1338" t="s">
        <v>8</v>
      </c>
      <c r="B646" s="1342" t="s">
        <v>461</v>
      </c>
      <c r="C646" s="1340"/>
      <c r="D646" s="1340"/>
      <c r="E646" s="1340"/>
      <c r="F646" s="1340"/>
      <c r="G646" s="1340"/>
      <c r="H646" s="1340"/>
      <c r="I646" s="1340"/>
      <c r="J646" s="1340"/>
      <c r="K646" s="1340"/>
      <c r="L646" s="1340"/>
      <c r="M646" s="1340"/>
      <c r="N646" s="1340"/>
      <c r="O646" s="1340"/>
    </row>
    <row r="647" spans="1:15" ht="25.5">
      <c r="A647" s="1338" t="s">
        <v>9</v>
      </c>
      <c r="B647" s="1342" t="s">
        <v>460</v>
      </c>
      <c r="C647" s="1340"/>
      <c r="D647" s="1340"/>
      <c r="E647" s="1340"/>
      <c r="F647" s="1340"/>
      <c r="G647" s="1340"/>
      <c r="H647" s="1340"/>
      <c r="I647" s="1340"/>
      <c r="J647" s="1340"/>
      <c r="K647" s="1340"/>
      <c r="L647" s="1340"/>
      <c r="M647" s="1340"/>
      <c r="N647" s="1340"/>
      <c r="O647" s="1340"/>
    </row>
    <row r="648" spans="1:15">
      <c r="A648" s="1338" t="s">
        <v>10</v>
      </c>
      <c r="B648" s="1342" t="s">
        <v>371</v>
      </c>
      <c r="C648" s="1340"/>
      <c r="D648" s="1340"/>
      <c r="E648" s="1340"/>
      <c r="F648" s="1340"/>
      <c r="G648" s="1340"/>
      <c r="H648" s="1340"/>
      <c r="I648" s="1340"/>
      <c r="J648" s="1340"/>
      <c r="K648" s="1340"/>
      <c r="L648" s="1340"/>
      <c r="M648" s="1340"/>
      <c r="N648" s="1340"/>
      <c r="O648" s="1340"/>
    </row>
    <row r="649" spans="1:15">
      <c r="A649" s="1338"/>
      <c r="B649" s="1342" t="s">
        <v>370</v>
      </c>
      <c r="C649" s="1340"/>
      <c r="D649" s="1340"/>
      <c r="E649" s="1340"/>
      <c r="F649" s="1340"/>
      <c r="G649" s="1340"/>
      <c r="H649" s="1340"/>
      <c r="I649" s="1340"/>
      <c r="J649" s="1340"/>
      <c r="K649" s="1340"/>
      <c r="L649" s="1340"/>
      <c r="M649" s="1340"/>
      <c r="N649" s="1340"/>
      <c r="O649" s="1340"/>
    </row>
    <row r="650" spans="1:15">
      <c r="A650" s="1338"/>
      <c r="B650" s="1342" t="s">
        <v>459</v>
      </c>
      <c r="C650" s="1340"/>
      <c r="D650" s="1340"/>
      <c r="E650" s="1340"/>
      <c r="F650" s="1340"/>
      <c r="G650" s="1340"/>
      <c r="H650" s="1340"/>
      <c r="I650" s="1340"/>
      <c r="J650" s="1340"/>
      <c r="K650" s="1340"/>
      <c r="L650" s="1340"/>
      <c r="M650" s="1340"/>
      <c r="N650" s="1340"/>
      <c r="O650" s="1340"/>
    </row>
    <row r="651" spans="1:15" ht="25.5">
      <c r="A651" s="1338"/>
      <c r="B651" s="1342" t="s">
        <v>458</v>
      </c>
      <c r="C651" s="1340"/>
      <c r="D651" s="1340"/>
      <c r="E651" s="1340"/>
      <c r="F651" s="1340"/>
      <c r="G651" s="1340"/>
      <c r="H651" s="1340"/>
      <c r="I651" s="1340"/>
      <c r="J651" s="1340"/>
      <c r="K651" s="1340"/>
      <c r="L651" s="1340"/>
      <c r="M651" s="1340"/>
      <c r="N651" s="1340"/>
      <c r="O651" s="1340"/>
    </row>
    <row r="652" spans="1:15">
      <c r="A652" s="1338"/>
      <c r="B652" s="1342" t="s">
        <v>457</v>
      </c>
      <c r="C652" s="1340"/>
      <c r="D652" s="1340"/>
      <c r="E652" s="1340"/>
      <c r="F652" s="1340"/>
      <c r="G652" s="1340"/>
      <c r="H652" s="1340"/>
      <c r="I652" s="1340"/>
      <c r="J652" s="1340"/>
      <c r="K652" s="1340"/>
      <c r="L652" s="1340"/>
      <c r="M652" s="1340"/>
      <c r="N652" s="1340"/>
      <c r="O652" s="1340"/>
    </row>
    <row r="653" spans="1:15" ht="25.5">
      <c r="A653" s="1338"/>
      <c r="B653" s="1342" t="s">
        <v>456</v>
      </c>
      <c r="C653" s="1340"/>
      <c r="D653" s="1340"/>
      <c r="E653" s="1340"/>
      <c r="F653" s="1340"/>
      <c r="G653" s="1340"/>
      <c r="H653" s="1340"/>
      <c r="I653" s="1340"/>
      <c r="J653" s="1340"/>
      <c r="K653" s="1340"/>
      <c r="L653" s="1340"/>
      <c r="M653" s="1340"/>
      <c r="N653" s="1340"/>
      <c r="O653" s="1340"/>
    </row>
    <row r="654" spans="1:15">
      <c r="A654" s="1338"/>
      <c r="B654" s="1342" t="s">
        <v>455</v>
      </c>
      <c r="C654" s="1340"/>
      <c r="D654" s="1340"/>
      <c r="E654" s="1340"/>
      <c r="F654" s="1340"/>
      <c r="G654" s="1340"/>
      <c r="H654" s="1340"/>
      <c r="I654" s="1340"/>
      <c r="J654" s="1340"/>
      <c r="K654" s="1340"/>
      <c r="L654" s="1340"/>
      <c r="M654" s="1340"/>
      <c r="N654" s="1340"/>
      <c r="O654" s="1340"/>
    </row>
    <row r="655" spans="1:15">
      <c r="A655" s="1338"/>
      <c r="B655" s="1342" t="s">
        <v>454</v>
      </c>
      <c r="C655" s="1340"/>
      <c r="D655" s="1340"/>
      <c r="E655" s="1340"/>
      <c r="F655" s="1340"/>
      <c r="G655" s="1340"/>
      <c r="H655" s="1340"/>
      <c r="I655" s="1340"/>
      <c r="J655" s="1340"/>
      <c r="K655" s="1340"/>
      <c r="L655" s="1340"/>
      <c r="M655" s="1340"/>
      <c r="N655" s="1340"/>
      <c r="O655" s="1340"/>
    </row>
    <row r="656" spans="1:15">
      <c r="A656" s="1338"/>
      <c r="B656" s="1342" t="s">
        <v>453</v>
      </c>
      <c r="C656" s="1340"/>
      <c r="D656" s="1340"/>
      <c r="E656" s="1340"/>
      <c r="F656" s="1340"/>
      <c r="G656" s="1340"/>
      <c r="H656" s="1340"/>
      <c r="I656" s="1340"/>
      <c r="J656" s="1340"/>
      <c r="K656" s="1340"/>
      <c r="L656" s="1340"/>
      <c r="M656" s="1340"/>
      <c r="N656" s="1340"/>
      <c r="O656" s="1340"/>
    </row>
    <row r="657" spans="1:15">
      <c r="A657" s="1338"/>
      <c r="B657" s="1342" t="s">
        <v>452</v>
      </c>
      <c r="C657" s="1340"/>
      <c r="D657" s="1340"/>
      <c r="E657" s="1340"/>
      <c r="F657" s="1340"/>
      <c r="G657" s="1340"/>
      <c r="H657" s="1340"/>
      <c r="I657" s="1340"/>
      <c r="J657" s="1340"/>
      <c r="K657" s="1340"/>
      <c r="L657" s="1340"/>
      <c r="M657" s="1340"/>
      <c r="N657" s="1340"/>
      <c r="O657" s="1340"/>
    </row>
    <row r="658" spans="1:15">
      <c r="A658" s="1338"/>
      <c r="B658" s="1342" t="s">
        <v>451</v>
      </c>
      <c r="C658" s="1340"/>
      <c r="D658" s="1340"/>
      <c r="E658" s="1340"/>
      <c r="F658" s="1340"/>
      <c r="G658" s="1340"/>
      <c r="H658" s="1340"/>
      <c r="I658" s="1340"/>
      <c r="J658" s="1340"/>
      <c r="K658" s="1340"/>
      <c r="L658" s="1340"/>
      <c r="M658" s="1340"/>
      <c r="N658" s="1340"/>
      <c r="O658" s="1340"/>
    </row>
    <row r="659" spans="1:15">
      <c r="A659" s="1338"/>
      <c r="B659" s="1342" t="s">
        <v>450</v>
      </c>
      <c r="C659" s="1340"/>
      <c r="D659" s="1340"/>
      <c r="E659" s="1340"/>
      <c r="F659" s="1340"/>
      <c r="G659" s="1340"/>
      <c r="H659" s="1340"/>
      <c r="I659" s="1340"/>
      <c r="J659" s="1340"/>
      <c r="K659" s="1340"/>
      <c r="L659" s="1340"/>
      <c r="M659" s="1340"/>
      <c r="N659" s="1340"/>
      <c r="O659" s="1340"/>
    </row>
    <row r="660" spans="1:15" ht="25.5">
      <c r="A660" s="1338" t="s">
        <v>84</v>
      </c>
      <c r="B660" s="1342" t="s">
        <v>449</v>
      </c>
      <c r="C660" s="1340"/>
      <c r="D660" s="1340"/>
      <c r="E660" s="1340"/>
      <c r="F660" s="1340"/>
      <c r="G660" s="1340"/>
      <c r="H660" s="1340"/>
      <c r="I660" s="1340"/>
      <c r="J660" s="1340"/>
      <c r="K660" s="1340"/>
      <c r="L660" s="1340"/>
      <c r="M660" s="1340"/>
      <c r="N660" s="1340"/>
      <c r="O660" s="1340"/>
    </row>
    <row r="661" spans="1:15">
      <c r="A661" s="1338" t="s">
        <v>12</v>
      </c>
      <c r="B661" s="1342" t="s">
        <v>448</v>
      </c>
      <c r="C661" s="1340"/>
      <c r="D661" s="1340"/>
      <c r="E661" s="1340"/>
      <c r="F661" s="1340"/>
      <c r="G661" s="1340"/>
      <c r="H661" s="1340"/>
      <c r="I661" s="1340"/>
      <c r="J661" s="1340"/>
      <c r="K661" s="1340"/>
      <c r="L661" s="1340"/>
      <c r="M661" s="1340"/>
      <c r="N661" s="1340"/>
      <c r="O661" s="1340"/>
    </row>
    <row r="662" spans="1:15">
      <c r="A662" s="1338"/>
      <c r="B662" s="1342" t="s">
        <v>447</v>
      </c>
      <c r="C662" s="1340"/>
      <c r="D662" s="1340"/>
      <c r="E662" s="1340"/>
      <c r="F662" s="1340"/>
      <c r="G662" s="1340"/>
      <c r="H662" s="1340"/>
      <c r="I662" s="1340"/>
      <c r="J662" s="1340"/>
      <c r="K662" s="1340"/>
      <c r="L662" s="1340"/>
      <c r="M662" s="1340"/>
      <c r="N662" s="1340"/>
      <c r="O662" s="1340"/>
    </row>
    <row r="663" spans="1:15">
      <c r="A663" s="1338"/>
      <c r="B663" s="1342" t="s">
        <v>446</v>
      </c>
      <c r="C663" s="1340"/>
      <c r="D663" s="1340"/>
      <c r="E663" s="1340"/>
      <c r="F663" s="1340"/>
      <c r="G663" s="1340"/>
      <c r="H663" s="1340"/>
      <c r="I663" s="1340"/>
      <c r="J663" s="1340"/>
      <c r="K663" s="1340"/>
      <c r="L663" s="1340"/>
      <c r="M663" s="1340"/>
      <c r="N663" s="1340"/>
      <c r="O663" s="1340"/>
    </row>
    <row r="664" spans="1:15">
      <c r="A664" s="1338"/>
      <c r="B664" s="1342" t="s">
        <v>445</v>
      </c>
      <c r="C664" s="1340"/>
      <c r="D664" s="1340"/>
      <c r="E664" s="1340"/>
      <c r="F664" s="1340"/>
      <c r="G664" s="1340"/>
      <c r="H664" s="1340"/>
      <c r="I664" s="1340"/>
      <c r="J664" s="1340"/>
      <c r="K664" s="1340"/>
      <c r="L664" s="1340"/>
      <c r="M664" s="1340"/>
      <c r="N664" s="1340"/>
      <c r="O664" s="1340"/>
    </row>
    <row r="665" spans="1:15">
      <c r="A665" s="1338"/>
      <c r="B665" s="1342" t="s">
        <v>444</v>
      </c>
      <c r="C665" s="1340"/>
      <c r="D665" s="1340"/>
      <c r="E665" s="1340"/>
      <c r="F665" s="1340"/>
      <c r="G665" s="1340"/>
      <c r="H665" s="1340"/>
      <c r="I665" s="1340"/>
      <c r="J665" s="1340"/>
      <c r="K665" s="1340"/>
      <c r="L665" s="1340"/>
      <c r="M665" s="1340"/>
      <c r="N665" s="1340"/>
      <c r="O665" s="1340"/>
    </row>
    <row r="666" spans="1:15" ht="25.5">
      <c r="A666" s="1363"/>
      <c r="B666" s="1342" t="s">
        <v>443</v>
      </c>
      <c r="C666" s="1340"/>
      <c r="D666" s="1340"/>
      <c r="E666" s="1340"/>
      <c r="F666" s="1340"/>
      <c r="G666" s="1340"/>
      <c r="H666" s="1340"/>
      <c r="I666" s="1340"/>
      <c r="J666" s="1340"/>
      <c r="K666" s="1340"/>
      <c r="L666" s="1340"/>
      <c r="M666" s="1340"/>
      <c r="N666" s="1340"/>
      <c r="O666" s="1340"/>
    </row>
    <row r="667" spans="1:15">
      <c r="A667" s="1338"/>
      <c r="B667" s="1358"/>
      <c r="C667" s="1340"/>
      <c r="D667" s="1340"/>
      <c r="E667" s="1340"/>
      <c r="F667" s="1340"/>
      <c r="G667" s="1340"/>
      <c r="H667" s="1340"/>
      <c r="I667" s="1340"/>
      <c r="J667" s="1340"/>
      <c r="K667" s="1340"/>
      <c r="L667" s="1340"/>
      <c r="M667" s="1340"/>
      <c r="N667" s="1340"/>
      <c r="O667" s="1340"/>
    </row>
    <row r="668" spans="1:15">
      <c r="A668" s="1338"/>
      <c r="B668" s="1358" t="s">
        <v>442</v>
      </c>
      <c r="C668" s="1340"/>
      <c r="D668" s="1340"/>
      <c r="E668" s="1340"/>
      <c r="F668" s="1340"/>
      <c r="G668" s="1340"/>
      <c r="H668" s="1340"/>
      <c r="I668" s="1340"/>
      <c r="J668" s="1340"/>
      <c r="K668" s="1340"/>
      <c r="L668" s="1340"/>
      <c r="M668" s="1340"/>
      <c r="N668" s="1340"/>
      <c r="O668" s="1340"/>
    </row>
    <row r="669" spans="1:15" ht="25.5">
      <c r="A669" s="1338"/>
      <c r="B669" s="1342" t="s">
        <v>441</v>
      </c>
      <c r="C669" s="1340"/>
      <c r="D669" s="1340"/>
      <c r="E669" s="1340"/>
      <c r="F669" s="1340"/>
      <c r="G669" s="1340"/>
      <c r="H669" s="1340"/>
      <c r="I669" s="1340"/>
      <c r="J669" s="1340"/>
      <c r="K669" s="1340"/>
      <c r="L669" s="1340"/>
      <c r="M669" s="1340"/>
      <c r="N669" s="1340"/>
      <c r="O669" s="1340"/>
    </row>
    <row r="670" spans="1:15">
      <c r="A670" s="1338"/>
      <c r="B670" s="1342" t="s">
        <v>440</v>
      </c>
      <c r="C670" s="1340"/>
      <c r="D670" s="1340"/>
      <c r="E670" s="1340"/>
      <c r="F670" s="1340"/>
      <c r="G670" s="1340"/>
      <c r="H670" s="1340"/>
      <c r="I670" s="1340"/>
      <c r="J670" s="1340"/>
      <c r="K670" s="1340"/>
      <c r="L670" s="1340"/>
      <c r="M670" s="1340"/>
      <c r="N670" s="1340"/>
      <c r="O670" s="1340"/>
    </row>
    <row r="671" spans="1:15">
      <c r="A671" s="1338"/>
      <c r="B671" s="1342" t="s">
        <v>439</v>
      </c>
      <c r="C671" s="1340"/>
      <c r="D671" s="1340"/>
      <c r="E671" s="1340"/>
      <c r="F671" s="1340"/>
      <c r="G671" s="1340"/>
      <c r="H671" s="1340"/>
      <c r="I671" s="1340"/>
      <c r="J671" s="1340"/>
      <c r="K671" s="1340"/>
      <c r="L671" s="1340"/>
      <c r="M671" s="1340"/>
      <c r="N671" s="1340"/>
      <c r="O671" s="1340"/>
    </row>
    <row r="672" spans="1:15">
      <c r="A672" s="1338"/>
      <c r="B672" s="1342" t="s">
        <v>438</v>
      </c>
      <c r="C672" s="1340"/>
      <c r="D672" s="1340"/>
      <c r="E672" s="1340"/>
      <c r="F672" s="1340"/>
      <c r="G672" s="1340"/>
      <c r="H672" s="1340"/>
      <c r="I672" s="1340"/>
      <c r="J672" s="1340"/>
      <c r="K672" s="1340"/>
      <c r="L672" s="1340"/>
      <c r="M672" s="1340"/>
      <c r="N672" s="1340"/>
      <c r="O672" s="1340"/>
    </row>
    <row r="673" spans="1:15">
      <c r="A673" s="1338"/>
      <c r="B673" s="1358"/>
      <c r="C673" s="1340"/>
      <c r="D673" s="1340"/>
      <c r="E673" s="1340"/>
      <c r="F673" s="1340"/>
      <c r="G673" s="1340"/>
      <c r="H673" s="1340"/>
      <c r="I673" s="1340"/>
      <c r="J673" s="1340"/>
      <c r="K673" s="1340"/>
      <c r="L673" s="1340"/>
      <c r="M673" s="1340"/>
      <c r="N673" s="1340"/>
      <c r="O673" s="1340"/>
    </row>
    <row r="674" spans="1:15">
      <c r="A674" s="1338"/>
      <c r="B674" s="1358" t="s">
        <v>437</v>
      </c>
      <c r="C674" s="1340"/>
      <c r="D674" s="1340"/>
      <c r="E674" s="1340"/>
      <c r="F674" s="1340"/>
      <c r="G674" s="1340"/>
      <c r="H674" s="1340"/>
      <c r="I674" s="1340"/>
      <c r="J674" s="1340"/>
      <c r="K674" s="1340"/>
      <c r="L674" s="1340"/>
      <c r="M674" s="1340"/>
      <c r="N674" s="1340"/>
      <c r="O674" s="1340"/>
    </row>
    <row r="675" spans="1:15" ht="25.5">
      <c r="A675" s="1363"/>
      <c r="B675" s="1342" t="s">
        <v>436</v>
      </c>
      <c r="C675" s="1340"/>
      <c r="D675" s="1340"/>
      <c r="E675" s="1340"/>
      <c r="F675" s="1340"/>
      <c r="G675" s="1340"/>
      <c r="H675" s="1340"/>
      <c r="I675" s="1340"/>
      <c r="J675" s="1340"/>
      <c r="K675" s="1340"/>
      <c r="L675" s="1340"/>
      <c r="M675" s="1340"/>
      <c r="N675" s="1340"/>
      <c r="O675" s="1340"/>
    </row>
    <row r="676" spans="1:15">
      <c r="A676" s="1338"/>
      <c r="B676" s="1342" t="s">
        <v>435</v>
      </c>
      <c r="C676" s="1340"/>
      <c r="D676" s="1340"/>
      <c r="E676" s="1340"/>
      <c r="F676" s="1340"/>
      <c r="G676" s="1340"/>
      <c r="H676" s="1340"/>
      <c r="I676" s="1340"/>
      <c r="J676" s="1340"/>
      <c r="K676" s="1340"/>
      <c r="L676" s="1340"/>
      <c r="M676" s="1340"/>
      <c r="N676" s="1340"/>
      <c r="O676" s="1340"/>
    </row>
    <row r="677" spans="1:15">
      <c r="A677" s="1338"/>
      <c r="B677" s="1342" t="s">
        <v>434</v>
      </c>
      <c r="C677" s="1340"/>
      <c r="D677" s="1340"/>
      <c r="E677" s="1340"/>
      <c r="F677" s="1340"/>
      <c r="G677" s="1340"/>
      <c r="H677" s="1340"/>
      <c r="I677" s="1340"/>
      <c r="J677" s="1340"/>
      <c r="K677" s="1340"/>
      <c r="L677" s="1340"/>
      <c r="M677" s="1340"/>
      <c r="N677" s="1340"/>
      <c r="O677" s="1340"/>
    </row>
    <row r="678" spans="1:15">
      <c r="A678" s="1338"/>
      <c r="B678" s="1342" t="s">
        <v>2412</v>
      </c>
      <c r="C678" s="1340"/>
      <c r="D678" s="1340"/>
      <c r="E678" s="1340"/>
      <c r="F678" s="1340"/>
      <c r="G678" s="1340"/>
      <c r="H678" s="1340"/>
      <c r="I678" s="1340"/>
      <c r="J678" s="1340"/>
      <c r="K678" s="1340"/>
      <c r="L678" s="1340"/>
      <c r="M678" s="1340"/>
      <c r="N678" s="1340"/>
      <c r="O678" s="1340"/>
    </row>
    <row r="679" spans="1:15">
      <c r="A679" s="1338"/>
      <c r="B679" s="1342" t="s">
        <v>433</v>
      </c>
      <c r="C679" s="1340"/>
      <c r="D679" s="1340"/>
      <c r="E679" s="1340"/>
      <c r="F679" s="1340"/>
      <c r="G679" s="1340"/>
      <c r="H679" s="1340"/>
      <c r="I679" s="1340"/>
      <c r="J679" s="1340"/>
      <c r="K679" s="1340"/>
      <c r="L679" s="1340"/>
      <c r="M679" s="1340"/>
      <c r="N679" s="1340"/>
      <c r="O679" s="1340"/>
    </row>
    <row r="680" spans="1:15">
      <c r="A680" s="1338"/>
      <c r="B680" s="1342" t="s">
        <v>432</v>
      </c>
      <c r="C680" s="1340"/>
      <c r="D680" s="1340"/>
      <c r="E680" s="1340"/>
      <c r="F680" s="1340"/>
      <c r="G680" s="1340"/>
      <c r="H680" s="1340"/>
      <c r="I680" s="1340"/>
      <c r="J680" s="1340"/>
      <c r="K680" s="1340"/>
      <c r="L680" s="1340"/>
      <c r="M680" s="1340"/>
      <c r="N680" s="1340"/>
      <c r="O680" s="1340"/>
    </row>
    <row r="681" spans="1:15">
      <c r="A681" s="1338"/>
      <c r="B681" s="1342" t="s">
        <v>431</v>
      </c>
      <c r="C681" s="1340"/>
      <c r="D681" s="1340"/>
      <c r="E681" s="1340"/>
      <c r="F681" s="1340"/>
      <c r="G681" s="1340"/>
      <c r="H681" s="1340"/>
      <c r="I681" s="1340"/>
      <c r="J681" s="1340"/>
      <c r="K681" s="1340"/>
      <c r="L681" s="1340"/>
      <c r="M681" s="1340"/>
      <c r="N681" s="1340"/>
      <c r="O681" s="1340"/>
    </row>
    <row r="682" spans="1:15">
      <c r="A682" s="1338"/>
      <c r="B682" s="1342" t="s">
        <v>430</v>
      </c>
      <c r="C682" s="1340"/>
      <c r="D682" s="1340"/>
      <c r="E682" s="1340"/>
      <c r="F682" s="1340"/>
      <c r="G682" s="1340"/>
      <c r="H682" s="1340"/>
      <c r="I682" s="1340"/>
      <c r="J682" s="1340"/>
      <c r="K682" s="1340"/>
      <c r="L682" s="1340"/>
      <c r="M682" s="1340"/>
      <c r="N682" s="1340"/>
      <c r="O682" s="1340"/>
    </row>
    <row r="683" spans="1:15">
      <c r="A683" s="1338"/>
      <c r="B683" s="1342" t="s">
        <v>429</v>
      </c>
      <c r="C683" s="1340"/>
      <c r="D683" s="1340"/>
      <c r="E683" s="1340"/>
      <c r="F683" s="1340"/>
      <c r="G683" s="1340"/>
      <c r="H683" s="1340"/>
      <c r="I683" s="1340"/>
      <c r="J683" s="1340"/>
      <c r="K683" s="1340"/>
      <c r="L683" s="1340"/>
      <c r="M683" s="1340"/>
      <c r="N683" s="1340"/>
      <c r="O683" s="1340"/>
    </row>
    <row r="684" spans="1:15">
      <c r="A684" s="1338"/>
      <c r="B684" s="1342" t="s">
        <v>428</v>
      </c>
      <c r="C684" s="1340"/>
      <c r="D684" s="1340"/>
      <c r="E684" s="1340"/>
      <c r="F684" s="1340"/>
      <c r="G684" s="1340"/>
      <c r="H684" s="1340"/>
      <c r="I684" s="1340"/>
      <c r="J684" s="1340"/>
      <c r="K684" s="1340"/>
      <c r="L684" s="1340"/>
      <c r="M684" s="1340"/>
      <c r="N684" s="1340"/>
      <c r="O684" s="1340"/>
    </row>
    <row r="685" spans="1:15">
      <c r="A685" s="1338"/>
      <c r="B685" s="1342" t="s">
        <v>427</v>
      </c>
      <c r="C685" s="1340"/>
      <c r="D685" s="1340"/>
      <c r="E685" s="1340"/>
      <c r="F685" s="1340"/>
      <c r="G685" s="1340"/>
      <c r="H685" s="1340"/>
      <c r="I685" s="1340"/>
      <c r="J685" s="1340"/>
      <c r="K685" s="1340"/>
      <c r="L685" s="1340"/>
      <c r="M685" s="1340"/>
      <c r="N685" s="1340"/>
      <c r="O685" s="1340"/>
    </row>
    <row r="686" spans="1:15">
      <c r="A686" s="1338"/>
      <c r="B686" s="1342" t="s">
        <v>426</v>
      </c>
      <c r="C686" s="1340"/>
      <c r="D686" s="1340"/>
      <c r="E686" s="1340"/>
      <c r="F686" s="1340"/>
      <c r="G686" s="1340"/>
      <c r="H686" s="1340"/>
      <c r="I686" s="1340"/>
      <c r="J686" s="1340"/>
      <c r="K686" s="1340"/>
      <c r="L686" s="1340"/>
      <c r="M686" s="1340"/>
      <c r="N686" s="1340"/>
      <c r="O686" s="1340"/>
    </row>
    <row r="687" spans="1:15">
      <c r="A687" s="1338"/>
      <c r="B687" s="1342" t="s">
        <v>425</v>
      </c>
      <c r="C687" s="1340"/>
      <c r="D687" s="1340"/>
      <c r="E687" s="1340"/>
      <c r="F687" s="1340"/>
      <c r="G687" s="1340"/>
      <c r="H687" s="1340"/>
      <c r="I687" s="1340"/>
      <c r="J687" s="1340"/>
      <c r="K687" s="1340"/>
      <c r="L687" s="1340"/>
      <c r="M687" s="1340"/>
      <c r="N687" s="1340"/>
      <c r="O687" s="1340"/>
    </row>
    <row r="688" spans="1:15">
      <c r="A688" s="1338"/>
      <c r="B688" s="1342" t="s">
        <v>2413</v>
      </c>
      <c r="C688" s="1340"/>
      <c r="D688" s="1340"/>
      <c r="E688" s="1340"/>
      <c r="F688" s="1340"/>
      <c r="G688" s="1340"/>
      <c r="H688" s="1340"/>
      <c r="I688" s="1340"/>
      <c r="J688" s="1340"/>
      <c r="K688" s="1340"/>
      <c r="L688" s="1340"/>
      <c r="M688" s="1340"/>
      <c r="N688" s="1340"/>
      <c r="O688" s="1340"/>
    </row>
    <row r="689" spans="1:15" ht="38.25">
      <c r="A689" s="1338"/>
      <c r="B689" s="1342" t="s">
        <v>424</v>
      </c>
      <c r="C689" s="1340"/>
      <c r="D689" s="1340"/>
      <c r="E689" s="1340"/>
      <c r="F689" s="1340"/>
      <c r="G689" s="1340"/>
      <c r="H689" s="1340"/>
      <c r="I689" s="1340"/>
      <c r="J689" s="1340"/>
      <c r="K689" s="1340"/>
      <c r="L689" s="1340"/>
      <c r="M689" s="1340"/>
      <c r="N689" s="1340"/>
      <c r="O689" s="1340"/>
    </row>
    <row r="690" spans="1:15">
      <c r="A690" s="1338"/>
      <c r="B690" s="1342" t="s">
        <v>423</v>
      </c>
      <c r="C690" s="1340"/>
      <c r="D690" s="1340"/>
      <c r="E690" s="1340"/>
      <c r="F690" s="1340"/>
      <c r="G690" s="1340"/>
      <c r="H690" s="1340"/>
      <c r="I690" s="1340"/>
      <c r="J690" s="1340"/>
      <c r="K690" s="1340"/>
      <c r="L690" s="1340"/>
      <c r="M690" s="1340"/>
      <c r="N690" s="1340"/>
      <c r="O690" s="1340"/>
    </row>
    <row r="691" spans="1:15">
      <c r="A691" s="1338"/>
      <c r="B691" s="1342"/>
      <c r="C691" s="1340"/>
      <c r="D691" s="1340"/>
      <c r="E691" s="1340"/>
      <c r="F691" s="1340"/>
      <c r="G691" s="1340"/>
      <c r="H691" s="1340"/>
      <c r="I691" s="1340"/>
      <c r="J691" s="1340"/>
      <c r="K691" s="1340"/>
      <c r="L691" s="1340"/>
      <c r="M691" s="1340"/>
      <c r="N691" s="1340"/>
      <c r="O691" s="1340"/>
    </row>
    <row r="692" spans="1:15">
      <c r="A692" s="1338"/>
      <c r="B692" s="1358" t="s">
        <v>422</v>
      </c>
      <c r="C692" s="1340"/>
      <c r="D692" s="1340"/>
      <c r="E692" s="1340"/>
      <c r="F692" s="1340"/>
      <c r="G692" s="1340"/>
      <c r="H692" s="1340"/>
      <c r="I692" s="1340"/>
      <c r="J692" s="1340"/>
      <c r="K692" s="1340"/>
      <c r="L692" s="1340"/>
      <c r="M692" s="1340"/>
      <c r="N692" s="1340"/>
      <c r="O692" s="1340"/>
    </row>
    <row r="693" spans="1:15" ht="25.5">
      <c r="A693" s="1338"/>
      <c r="B693" s="1342" t="s">
        <v>421</v>
      </c>
      <c r="C693" s="1340"/>
      <c r="D693" s="1340"/>
      <c r="E693" s="1340"/>
      <c r="F693" s="1340"/>
      <c r="G693" s="1340"/>
      <c r="H693" s="1340"/>
      <c r="I693" s="1340"/>
      <c r="J693" s="1340"/>
      <c r="K693" s="1340"/>
      <c r="L693" s="1340"/>
      <c r="M693" s="1340"/>
      <c r="N693" s="1340"/>
      <c r="O693" s="1340"/>
    </row>
    <row r="694" spans="1:15">
      <c r="A694" s="1338"/>
      <c r="B694" s="1342" t="s">
        <v>420</v>
      </c>
      <c r="C694" s="1340"/>
      <c r="D694" s="1340"/>
      <c r="E694" s="1340"/>
      <c r="F694" s="1340"/>
      <c r="G694" s="1340"/>
      <c r="H694" s="1340"/>
      <c r="I694" s="1340"/>
      <c r="J694" s="1340"/>
      <c r="K694" s="1340"/>
      <c r="L694" s="1340"/>
      <c r="M694" s="1340"/>
      <c r="N694" s="1340"/>
      <c r="O694" s="1340"/>
    </row>
    <row r="695" spans="1:15">
      <c r="A695" s="1338"/>
      <c r="B695" s="1342" t="s">
        <v>2414</v>
      </c>
      <c r="C695" s="1340"/>
      <c r="D695" s="1340"/>
      <c r="E695" s="1340"/>
      <c r="F695" s="1340"/>
      <c r="G695" s="1340"/>
      <c r="H695" s="1340"/>
      <c r="I695" s="1340"/>
      <c r="J695" s="1340"/>
      <c r="K695" s="1340"/>
      <c r="L695" s="1340"/>
      <c r="M695" s="1340"/>
      <c r="N695" s="1340"/>
      <c r="O695" s="1340"/>
    </row>
    <row r="696" spans="1:15">
      <c r="A696" s="1338"/>
      <c r="B696" s="1342" t="s">
        <v>419</v>
      </c>
      <c r="C696" s="1340"/>
      <c r="D696" s="1340"/>
      <c r="E696" s="1340"/>
      <c r="F696" s="1340"/>
      <c r="G696" s="1340"/>
      <c r="H696" s="1340"/>
      <c r="I696" s="1340"/>
      <c r="J696" s="1340"/>
      <c r="K696" s="1340"/>
      <c r="L696" s="1340"/>
      <c r="M696" s="1340"/>
      <c r="N696" s="1340"/>
      <c r="O696" s="1340"/>
    </row>
    <row r="697" spans="1:15">
      <c r="A697" s="1338"/>
      <c r="B697" s="1342" t="s">
        <v>418</v>
      </c>
      <c r="C697" s="1340"/>
      <c r="D697" s="1340"/>
      <c r="E697" s="1340"/>
      <c r="F697" s="1340"/>
      <c r="G697" s="1340"/>
      <c r="H697" s="1340"/>
      <c r="I697" s="1340"/>
      <c r="J697" s="1340"/>
      <c r="K697" s="1340"/>
      <c r="L697" s="1340"/>
      <c r="M697" s="1340"/>
      <c r="N697" s="1340"/>
      <c r="O697" s="1340"/>
    </row>
    <row r="698" spans="1:15">
      <c r="A698" s="1338"/>
      <c r="B698" s="1342"/>
      <c r="C698" s="1340"/>
      <c r="D698" s="1340"/>
      <c r="E698" s="1340"/>
      <c r="F698" s="1340"/>
      <c r="G698" s="1340"/>
      <c r="H698" s="1340"/>
      <c r="I698" s="1340"/>
      <c r="J698" s="1340"/>
      <c r="K698" s="1340"/>
      <c r="L698" s="1340"/>
      <c r="M698" s="1340"/>
      <c r="N698" s="1340"/>
      <c r="O698" s="1340"/>
    </row>
    <row r="699" spans="1:15">
      <c r="A699" s="1338"/>
      <c r="B699" s="1358" t="s">
        <v>417</v>
      </c>
      <c r="C699" s="1340"/>
      <c r="D699" s="1340"/>
      <c r="E699" s="1340"/>
      <c r="F699" s="1340"/>
      <c r="G699" s="1340"/>
      <c r="H699" s="1340"/>
      <c r="I699" s="1340"/>
      <c r="J699" s="1340"/>
      <c r="K699" s="1340"/>
      <c r="L699" s="1340"/>
      <c r="M699" s="1340"/>
      <c r="N699" s="1340"/>
      <c r="O699" s="1340"/>
    </row>
    <row r="700" spans="1:15" ht="25.5">
      <c r="A700" s="1338"/>
      <c r="B700" s="1342" t="s">
        <v>416</v>
      </c>
      <c r="C700" s="1340"/>
      <c r="D700" s="1340"/>
      <c r="E700" s="1340"/>
      <c r="F700" s="1340"/>
      <c r="G700" s="1340"/>
      <c r="H700" s="1340"/>
      <c r="I700" s="1340"/>
      <c r="J700" s="1340"/>
      <c r="K700" s="1340"/>
      <c r="L700" s="1340"/>
      <c r="M700" s="1340"/>
      <c r="N700" s="1340"/>
      <c r="O700" s="1340"/>
    </row>
    <row r="701" spans="1:15">
      <c r="A701" s="1338"/>
      <c r="B701" s="1342" t="s">
        <v>415</v>
      </c>
      <c r="C701" s="1340"/>
      <c r="D701" s="1340"/>
      <c r="E701" s="1340"/>
      <c r="F701" s="1340"/>
      <c r="G701" s="1340"/>
      <c r="H701" s="1340"/>
      <c r="I701" s="1340"/>
      <c r="J701" s="1340"/>
      <c r="K701" s="1340"/>
      <c r="L701" s="1340"/>
      <c r="M701" s="1340"/>
      <c r="N701" s="1340"/>
      <c r="O701" s="1340"/>
    </row>
    <row r="702" spans="1:15">
      <c r="A702" s="1338"/>
      <c r="B702" s="1342"/>
      <c r="C702" s="1340"/>
      <c r="D702" s="1340"/>
      <c r="E702" s="1340"/>
      <c r="F702" s="1340"/>
      <c r="G702" s="1340"/>
      <c r="H702" s="1340"/>
      <c r="I702" s="1340"/>
      <c r="J702" s="1340"/>
      <c r="K702" s="1340"/>
      <c r="L702" s="1340"/>
      <c r="M702" s="1340"/>
      <c r="N702" s="1340"/>
      <c r="O702" s="1340"/>
    </row>
    <row r="703" spans="1:15">
      <c r="A703" s="1338"/>
      <c r="B703" s="1358" t="s">
        <v>414</v>
      </c>
      <c r="C703" s="1340"/>
      <c r="D703" s="1340"/>
      <c r="E703" s="1340"/>
      <c r="F703" s="1340"/>
      <c r="G703" s="1340"/>
      <c r="H703" s="1340"/>
      <c r="I703" s="1340"/>
      <c r="J703" s="1340"/>
      <c r="K703" s="1340"/>
      <c r="L703" s="1340"/>
      <c r="M703" s="1340"/>
      <c r="N703" s="1340"/>
      <c r="O703" s="1340"/>
    </row>
    <row r="704" spans="1:15">
      <c r="A704" s="1338"/>
      <c r="B704" s="1342" t="s">
        <v>413</v>
      </c>
      <c r="C704" s="1340"/>
      <c r="D704" s="1340"/>
      <c r="E704" s="1340"/>
      <c r="F704" s="1340"/>
      <c r="G704" s="1340"/>
      <c r="H704" s="1340"/>
      <c r="I704" s="1340"/>
      <c r="J704" s="1340"/>
      <c r="K704" s="1340"/>
      <c r="L704" s="1340"/>
      <c r="M704" s="1340"/>
      <c r="N704" s="1340"/>
      <c r="O704" s="1340"/>
    </row>
    <row r="705" spans="1:15">
      <c r="A705" s="1338"/>
      <c r="B705" s="1342" t="s">
        <v>412</v>
      </c>
      <c r="C705" s="1340"/>
      <c r="D705" s="1340"/>
      <c r="E705" s="1340"/>
      <c r="F705" s="1340"/>
      <c r="G705" s="1340"/>
      <c r="H705" s="1340"/>
      <c r="I705" s="1340"/>
      <c r="J705" s="1340"/>
      <c r="K705" s="1340"/>
      <c r="L705" s="1340"/>
      <c r="M705" s="1340"/>
      <c r="N705" s="1340"/>
      <c r="O705" s="1340"/>
    </row>
    <row r="706" spans="1:15">
      <c r="A706" s="1338"/>
      <c r="B706" s="1342" t="s">
        <v>411</v>
      </c>
      <c r="C706" s="1340"/>
      <c r="D706" s="1340"/>
      <c r="E706" s="1340"/>
      <c r="F706" s="1340"/>
      <c r="G706" s="1340"/>
      <c r="H706" s="1340"/>
      <c r="I706" s="1340"/>
      <c r="J706" s="1340"/>
      <c r="K706" s="1340"/>
      <c r="L706" s="1340"/>
      <c r="M706" s="1340"/>
      <c r="N706" s="1340"/>
      <c r="O706" s="1340"/>
    </row>
    <row r="707" spans="1:15">
      <c r="A707" s="1338"/>
      <c r="B707" s="1342" t="s">
        <v>410</v>
      </c>
      <c r="C707" s="1340"/>
      <c r="D707" s="1340"/>
      <c r="E707" s="1340"/>
      <c r="F707" s="1340"/>
      <c r="G707" s="1340"/>
      <c r="H707" s="1340"/>
      <c r="I707" s="1340"/>
      <c r="J707" s="1340"/>
      <c r="K707" s="1340"/>
      <c r="L707" s="1340"/>
      <c r="M707" s="1340"/>
      <c r="N707" s="1340"/>
      <c r="O707" s="1340"/>
    </row>
    <row r="708" spans="1:15">
      <c r="A708" s="1338"/>
      <c r="B708" s="1342"/>
      <c r="C708" s="1340"/>
      <c r="D708" s="1340"/>
      <c r="E708" s="1340"/>
      <c r="F708" s="1340"/>
      <c r="G708" s="1340"/>
      <c r="H708" s="1340"/>
      <c r="I708" s="1340"/>
      <c r="J708" s="1340"/>
      <c r="K708" s="1340"/>
      <c r="L708" s="1340"/>
      <c r="M708" s="1340"/>
      <c r="N708" s="1340"/>
      <c r="O708" s="1340"/>
    </row>
    <row r="709" spans="1:15">
      <c r="A709" s="1338"/>
      <c r="B709" s="1358" t="s">
        <v>409</v>
      </c>
      <c r="C709" s="1340"/>
      <c r="D709" s="1340"/>
      <c r="E709" s="1340"/>
      <c r="F709" s="1340"/>
      <c r="G709" s="1340"/>
      <c r="H709" s="1340"/>
      <c r="I709" s="1340"/>
      <c r="J709" s="1340"/>
      <c r="K709" s="1340"/>
      <c r="L709" s="1340"/>
      <c r="M709" s="1340"/>
      <c r="N709" s="1340"/>
      <c r="O709" s="1340"/>
    </row>
    <row r="710" spans="1:15" ht="25.5">
      <c r="A710" s="1338"/>
      <c r="B710" s="1342" t="s">
        <v>408</v>
      </c>
      <c r="C710" s="1340"/>
      <c r="D710" s="1340"/>
      <c r="E710" s="1340"/>
      <c r="F710" s="1340"/>
      <c r="G710" s="1340"/>
      <c r="H710" s="1340"/>
      <c r="I710" s="1340"/>
      <c r="J710" s="1340"/>
      <c r="K710" s="1340"/>
      <c r="L710" s="1340"/>
      <c r="M710" s="1340"/>
      <c r="N710" s="1340"/>
      <c r="O710" s="1340"/>
    </row>
    <row r="711" spans="1:15">
      <c r="A711" s="1338"/>
      <c r="B711" s="1342" t="s">
        <v>407</v>
      </c>
      <c r="C711" s="1340"/>
      <c r="D711" s="1340"/>
      <c r="E711" s="1340"/>
      <c r="F711" s="1340"/>
      <c r="G711" s="1340"/>
      <c r="H711" s="1340"/>
      <c r="I711" s="1340"/>
      <c r="J711" s="1340"/>
      <c r="K711" s="1340"/>
      <c r="L711" s="1340"/>
      <c r="M711" s="1340"/>
      <c r="N711" s="1340"/>
      <c r="O711" s="1340"/>
    </row>
    <row r="712" spans="1:15" ht="25.5">
      <c r="A712" s="1338"/>
      <c r="B712" s="1342" t="s">
        <v>406</v>
      </c>
      <c r="C712" s="1340"/>
      <c r="D712" s="1340"/>
      <c r="E712" s="1340"/>
      <c r="F712" s="1340"/>
      <c r="G712" s="1340"/>
      <c r="H712" s="1340"/>
      <c r="I712" s="1340"/>
      <c r="J712" s="1340"/>
      <c r="K712" s="1340"/>
      <c r="L712" s="1340"/>
      <c r="M712" s="1340"/>
      <c r="N712" s="1340"/>
      <c r="O712" s="1340"/>
    </row>
    <row r="713" spans="1:15">
      <c r="A713" s="1338"/>
      <c r="B713" s="1342" t="s">
        <v>405</v>
      </c>
      <c r="C713" s="1340"/>
      <c r="D713" s="1340"/>
      <c r="E713" s="1340"/>
      <c r="F713" s="1340"/>
      <c r="G713" s="1340"/>
      <c r="H713" s="1340"/>
      <c r="I713" s="1340"/>
      <c r="J713" s="1340"/>
      <c r="K713" s="1340"/>
      <c r="L713" s="1340"/>
      <c r="M713" s="1340"/>
      <c r="N713" s="1340"/>
      <c r="O713" s="1340"/>
    </row>
    <row r="714" spans="1:15" ht="25.5">
      <c r="A714" s="1338"/>
      <c r="B714" s="1342" t="s">
        <v>404</v>
      </c>
      <c r="C714" s="1340"/>
      <c r="D714" s="1340"/>
      <c r="E714" s="1340"/>
      <c r="F714" s="1340"/>
      <c r="G714" s="1340"/>
      <c r="H714" s="1340"/>
      <c r="I714" s="1340"/>
      <c r="J714" s="1340"/>
      <c r="K714" s="1340"/>
      <c r="L714" s="1340"/>
      <c r="M714" s="1340"/>
      <c r="N714" s="1340"/>
      <c r="O714" s="1340"/>
    </row>
    <row r="715" spans="1:15">
      <c r="A715" s="1338"/>
      <c r="B715" s="1342" t="s">
        <v>403</v>
      </c>
      <c r="C715" s="1340"/>
      <c r="D715" s="1340"/>
      <c r="E715" s="1340"/>
      <c r="F715" s="1340"/>
      <c r="G715" s="1340"/>
      <c r="H715" s="1340"/>
      <c r="I715" s="1340"/>
      <c r="J715" s="1340"/>
      <c r="K715" s="1340"/>
      <c r="L715" s="1340"/>
      <c r="M715" s="1340"/>
      <c r="N715" s="1340"/>
      <c r="O715" s="1340"/>
    </row>
    <row r="716" spans="1:15" ht="25.5">
      <c r="A716" s="1338"/>
      <c r="B716" s="1342" t="s">
        <v>402</v>
      </c>
      <c r="C716" s="1340"/>
      <c r="D716" s="1340"/>
      <c r="E716" s="1340"/>
      <c r="F716" s="1340"/>
      <c r="G716" s="1340"/>
      <c r="H716" s="1340"/>
      <c r="I716" s="1340"/>
      <c r="J716" s="1340"/>
      <c r="K716" s="1340"/>
      <c r="L716" s="1340"/>
      <c r="M716" s="1340"/>
      <c r="N716" s="1340"/>
      <c r="O716" s="1340"/>
    </row>
    <row r="717" spans="1:15">
      <c r="A717" s="1338"/>
      <c r="B717" s="1342" t="s">
        <v>401</v>
      </c>
      <c r="C717" s="1340"/>
      <c r="D717" s="1340"/>
      <c r="E717" s="1340"/>
      <c r="F717" s="1340"/>
      <c r="G717" s="1340"/>
      <c r="H717" s="1340"/>
      <c r="I717" s="1340"/>
      <c r="J717" s="1340"/>
      <c r="K717" s="1340"/>
      <c r="L717" s="1340"/>
      <c r="M717" s="1340"/>
      <c r="N717" s="1340"/>
      <c r="O717" s="1340"/>
    </row>
    <row r="718" spans="1:15">
      <c r="A718" s="1338"/>
      <c r="B718" s="1342" t="s">
        <v>2415</v>
      </c>
      <c r="C718" s="1340"/>
      <c r="D718" s="1340"/>
      <c r="E718" s="1340"/>
      <c r="F718" s="1340"/>
      <c r="G718" s="1340"/>
      <c r="H718" s="1340"/>
      <c r="I718" s="1340"/>
      <c r="J718" s="1340"/>
      <c r="K718" s="1340"/>
      <c r="L718" s="1340"/>
      <c r="M718" s="1340"/>
      <c r="N718" s="1340"/>
      <c r="O718" s="1340"/>
    </row>
    <row r="719" spans="1:15">
      <c r="A719" s="1338"/>
      <c r="B719" s="1342" t="s">
        <v>400</v>
      </c>
      <c r="C719" s="1340"/>
      <c r="D719" s="1340"/>
      <c r="E719" s="1340"/>
      <c r="F719" s="1340"/>
      <c r="G719" s="1340"/>
      <c r="H719" s="1340"/>
      <c r="I719" s="1340"/>
      <c r="J719" s="1340"/>
      <c r="K719" s="1340"/>
      <c r="L719" s="1340"/>
      <c r="M719" s="1340"/>
      <c r="N719" s="1340"/>
      <c r="O719" s="1340"/>
    </row>
    <row r="720" spans="1:15" ht="25.5">
      <c r="A720" s="1338"/>
      <c r="B720" s="1342" t="s">
        <v>399</v>
      </c>
      <c r="C720" s="1340"/>
      <c r="D720" s="1340"/>
      <c r="E720" s="1340"/>
      <c r="F720" s="1340"/>
      <c r="G720" s="1340"/>
      <c r="H720" s="1340"/>
      <c r="I720" s="1340"/>
      <c r="J720" s="1340"/>
      <c r="K720" s="1340"/>
      <c r="L720" s="1340"/>
      <c r="M720" s="1340"/>
      <c r="N720" s="1340"/>
      <c r="O720" s="1340"/>
    </row>
    <row r="721" spans="1:15">
      <c r="A721" s="1338"/>
      <c r="B721" s="1342" t="s">
        <v>398</v>
      </c>
      <c r="C721" s="1340"/>
      <c r="D721" s="1340"/>
      <c r="E721" s="1340"/>
      <c r="F721" s="1340"/>
      <c r="G721" s="1340"/>
      <c r="H721" s="1340"/>
      <c r="I721" s="1340"/>
      <c r="J721" s="1340"/>
      <c r="K721" s="1340"/>
      <c r="L721" s="1340"/>
      <c r="M721" s="1340"/>
      <c r="N721" s="1340"/>
      <c r="O721" s="1340"/>
    </row>
    <row r="722" spans="1:15" ht="25.5">
      <c r="A722" s="1338"/>
      <c r="B722" s="1342" t="s">
        <v>397</v>
      </c>
      <c r="C722" s="1340"/>
      <c r="D722" s="1340"/>
      <c r="E722" s="1340"/>
      <c r="F722" s="1340"/>
      <c r="G722" s="1340"/>
      <c r="H722" s="1340"/>
      <c r="I722" s="1340"/>
      <c r="J722" s="1340"/>
      <c r="K722" s="1340"/>
      <c r="L722" s="1340"/>
      <c r="M722" s="1340"/>
      <c r="N722" s="1340"/>
      <c r="O722" s="1340"/>
    </row>
    <row r="723" spans="1:15">
      <c r="A723" s="1338"/>
      <c r="B723" s="1342" t="s">
        <v>396</v>
      </c>
      <c r="C723" s="1340"/>
      <c r="D723" s="1340"/>
      <c r="E723" s="1340"/>
      <c r="F723" s="1340"/>
      <c r="G723" s="1340"/>
      <c r="H723" s="1340"/>
      <c r="I723" s="1340"/>
      <c r="J723" s="1340"/>
      <c r="K723" s="1340"/>
      <c r="L723" s="1340"/>
      <c r="M723" s="1340"/>
      <c r="N723" s="1340"/>
      <c r="O723" s="1340"/>
    </row>
    <row r="724" spans="1:15" ht="25.5">
      <c r="A724" s="1338"/>
      <c r="B724" s="1342" t="s">
        <v>395</v>
      </c>
      <c r="C724" s="1340"/>
      <c r="D724" s="1340"/>
      <c r="E724" s="1340"/>
      <c r="F724" s="1340"/>
      <c r="G724" s="1340"/>
      <c r="H724" s="1340"/>
      <c r="I724" s="1340"/>
      <c r="J724" s="1340"/>
      <c r="K724" s="1340"/>
      <c r="L724" s="1340"/>
      <c r="M724" s="1340"/>
      <c r="N724" s="1340"/>
      <c r="O724" s="1340"/>
    </row>
    <row r="725" spans="1:15">
      <c r="A725" s="1338"/>
      <c r="B725" s="1342" t="s">
        <v>394</v>
      </c>
      <c r="C725" s="1340"/>
      <c r="D725" s="1340"/>
      <c r="E725" s="1340"/>
      <c r="F725" s="1340"/>
      <c r="G725" s="1340"/>
      <c r="H725" s="1340"/>
      <c r="I725" s="1340"/>
      <c r="J725" s="1340"/>
      <c r="K725" s="1340"/>
      <c r="L725" s="1340"/>
      <c r="M725" s="1340"/>
      <c r="N725" s="1340"/>
      <c r="O725" s="1340"/>
    </row>
    <row r="726" spans="1:15" ht="25.5">
      <c r="A726" s="1338"/>
      <c r="B726" s="1342" t="s">
        <v>393</v>
      </c>
      <c r="C726" s="1340"/>
      <c r="D726" s="1340"/>
      <c r="E726" s="1340"/>
      <c r="F726" s="1340"/>
      <c r="G726" s="1340"/>
      <c r="H726" s="1340"/>
      <c r="I726" s="1340"/>
      <c r="J726" s="1340"/>
      <c r="K726" s="1340"/>
      <c r="L726" s="1340"/>
      <c r="M726" s="1340"/>
      <c r="N726" s="1340"/>
      <c r="O726" s="1340"/>
    </row>
    <row r="727" spans="1:15">
      <c r="A727" s="1338"/>
      <c r="B727" s="1342" t="s">
        <v>392</v>
      </c>
      <c r="C727" s="1340"/>
      <c r="D727" s="1340"/>
      <c r="E727" s="1340"/>
      <c r="F727" s="1340"/>
      <c r="G727" s="1340"/>
      <c r="H727" s="1340"/>
      <c r="I727" s="1340"/>
      <c r="J727" s="1340"/>
      <c r="K727" s="1340"/>
      <c r="L727" s="1340"/>
      <c r="M727" s="1340"/>
      <c r="N727" s="1340"/>
      <c r="O727" s="1340"/>
    </row>
    <row r="728" spans="1:15" ht="25.5">
      <c r="A728" s="1338"/>
      <c r="B728" s="1342" t="s">
        <v>391</v>
      </c>
      <c r="C728" s="1340"/>
      <c r="D728" s="1340"/>
      <c r="E728" s="1340"/>
      <c r="F728" s="1340"/>
      <c r="G728" s="1340"/>
      <c r="H728" s="1340"/>
      <c r="I728" s="1340"/>
      <c r="J728" s="1340"/>
      <c r="K728" s="1340"/>
      <c r="L728" s="1340"/>
      <c r="M728" s="1340"/>
      <c r="N728" s="1340"/>
      <c r="O728" s="1340"/>
    </row>
    <row r="729" spans="1:15">
      <c r="A729" s="1338"/>
      <c r="B729" s="1342" t="s">
        <v>390</v>
      </c>
      <c r="C729" s="1340"/>
      <c r="D729" s="1340"/>
      <c r="E729" s="1340"/>
      <c r="F729" s="1340"/>
      <c r="G729" s="1340"/>
      <c r="H729" s="1340"/>
      <c r="I729" s="1340"/>
      <c r="J729" s="1340"/>
      <c r="K729" s="1340"/>
      <c r="L729" s="1340"/>
      <c r="M729" s="1340"/>
      <c r="N729" s="1340"/>
      <c r="O729" s="1340"/>
    </row>
    <row r="730" spans="1:15" ht="25.5">
      <c r="A730" s="1338"/>
      <c r="B730" s="1342" t="s">
        <v>389</v>
      </c>
      <c r="C730" s="1340"/>
      <c r="D730" s="1340"/>
      <c r="E730" s="1340"/>
      <c r="F730" s="1340"/>
      <c r="G730" s="1340"/>
      <c r="H730" s="1340"/>
      <c r="I730" s="1340"/>
      <c r="J730" s="1340"/>
      <c r="K730" s="1340"/>
      <c r="L730" s="1340"/>
      <c r="M730" s="1340"/>
      <c r="N730" s="1340"/>
      <c r="O730" s="1340"/>
    </row>
    <row r="731" spans="1:15">
      <c r="A731" s="1338"/>
      <c r="B731" s="1342" t="s">
        <v>388</v>
      </c>
      <c r="C731" s="1340"/>
      <c r="D731" s="1340"/>
      <c r="E731" s="1340"/>
      <c r="F731" s="1340"/>
      <c r="G731" s="1340"/>
      <c r="H731" s="1340"/>
      <c r="I731" s="1340"/>
      <c r="J731" s="1340"/>
      <c r="K731" s="1340"/>
      <c r="L731" s="1340"/>
      <c r="M731" s="1340"/>
      <c r="N731" s="1340"/>
      <c r="O731" s="1340"/>
    </row>
    <row r="732" spans="1:15" ht="25.5">
      <c r="A732" s="1338"/>
      <c r="B732" s="1342" t="s">
        <v>387</v>
      </c>
      <c r="C732" s="1340"/>
      <c r="D732" s="1340"/>
      <c r="E732" s="1340"/>
      <c r="F732" s="1340"/>
      <c r="G732" s="1340"/>
      <c r="H732" s="1340"/>
      <c r="I732" s="1340"/>
      <c r="J732" s="1340"/>
      <c r="K732" s="1340"/>
      <c r="L732" s="1340"/>
      <c r="M732" s="1340"/>
      <c r="N732" s="1340"/>
      <c r="O732" s="1340"/>
    </row>
    <row r="733" spans="1:15">
      <c r="A733" s="1338"/>
      <c r="B733" s="1342" t="s">
        <v>386</v>
      </c>
      <c r="C733" s="1340"/>
      <c r="D733" s="1340"/>
      <c r="E733" s="1340"/>
      <c r="F733" s="1340"/>
      <c r="G733" s="1340"/>
      <c r="H733" s="1340"/>
      <c r="I733" s="1340"/>
      <c r="J733" s="1340"/>
      <c r="K733" s="1340"/>
      <c r="L733" s="1340"/>
      <c r="M733" s="1340"/>
      <c r="N733" s="1340"/>
      <c r="O733" s="1340"/>
    </row>
    <row r="734" spans="1:15">
      <c r="A734" s="1338"/>
      <c r="B734" s="1342" t="s">
        <v>385</v>
      </c>
      <c r="C734" s="1340"/>
      <c r="D734" s="1340"/>
      <c r="E734" s="1340"/>
      <c r="F734" s="1340"/>
      <c r="G734" s="1340"/>
      <c r="H734" s="1340"/>
      <c r="I734" s="1340"/>
      <c r="J734" s="1340"/>
      <c r="K734" s="1340"/>
      <c r="L734" s="1340"/>
      <c r="M734" s="1340"/>
      <c r="N734" s="1340"/>
      <c r="O734" s="1340"/>
    </row>
    <row r="735" spans="1:15">
      <c r="A735" s="1338"/>
      <c r="B735" s="1336" t="s">
        <v>384</v>
      </c>
      <c r="C735" s="1340"/>
      <c r="D735" s="1340"/>
      <c r="E735" s="1340"/>
      <c r="F735" s="1340"/>
      <c r="G735" s="1340"/>
      <c r="H735" s="1340"/>
      <c r="I735" s="1340"/>
      <c r="J735" s="1340"/>
      <c r="K735" s="1340"/>
      <c r="L735" s="1340"/>
      <c r="M735" s="1340"/>
      <c r="N735" s="1340"/>
      <c r="O735" s="1340"/>
    </row>
    <row r="736" spans="1:15">
      <c r="A736" s="1338"/>
      <c r="B736" s="1336" t="s">
        <v>383</v>
      </c>
      <c r="C736" s="1340"/>
      <c r="D736" s="1340"/>
      <c r="E736" s="1340"/>
      <c r="F736" s="1340"/>
      <c r="G736" s="1340"/>
      <c r="H736" s="1340"/>
      <c r="I736" s="1340"/>
      <c r="J736" s="1340"/>
      <c r="K736" s="1340"/>
      <c r="L736" s="1340"/>
      <c r="M736" s="1340"/>
      <c r="N736" s="1340"/>
      <c r="O736" s="1340"/>
    </row>
    <row r="737" spans="1:15">
      <c r="A737" s="1338"/>
      <c r="B737" s="1336" t="s">
        <v>382</v>
      </c>
      <c r="C737" s="1340"/>
      <c r="D737" s="1340"/>
      <c r="E737" s="1340"/>
      <c r="F737" s="1340"/>
      <c r="G737" s="1340"/>
      <c r="H737" s="1340"/>
      <c r="I737" s="1340"/>
      <c r="J737" s="1340"/>
      <c r="K737" s="1340"/>
      <c r="L737" s="1340"/>
      <c r="M737" s="1340"/>
      <c r="N737" s="1340"/>
      <c r="O737" s="1340"/>
    </row>
    <row r="738" spans="1:15">
      <c r="A738" s="1338"/>
      <c r="B738" s="1336" t="s">
        <v>381</v>
      </c>
      <c r="C738" s="1340"/>
      <c r="D738" s="1340"/>
      <c r="E738" s="1340"/>
      <c r="F738" s="1340"/>
      <c r="G738" s="1340"/>
      <c r="H738" s="1340"/>
      <c r="I738" s="1340"/>
      <c r="J738" s="1340"/>
      <c r="K738" s="1340"/>
      <c r="L738" s="1340"/>
      <c r="M738" s="1340"/>
      <c r="N738" s="1340"/>
      <c r="O738" s="1340"/>
    </row>
    <row r="739" spans="1:15">
      <c r="A739" s="1338"/>
      <c r="B739" s="1336" t="s">
        <v>380</v>
      </c>
      <c r="C739" s="1340"/>
      <c r="D739" s="1340"/>
      <c r="E739" s="1340"/>
      <c r="F739" s="1340"/>
      <c r="G739" s="1340"/>
      <c r="H739" s="1340"/>
      <c r="I739" s="1340"/>
      <c r="J739" s="1340"/>
      <c r="K739" s="1340"/>
      <c r="L739" s="1340"/>
      <c r="M739" s="1340"/>
      <c r="N739" s="1340"/>
      <c r="O739" s="1340"/>
    </row>
    <row r="740" spans="1:15">
      <c r="A740" s="1338"/>
      <c r="B740" s="1336" t="s">
        <v>379</v>
      </c>
      <c r="C740" s="1340"/>
      <c r="D740" s="1340"/>
      <c r="E740" s="1340"/>
      <c r="F740" s="1340"/>
      <c r="G740" s="1340"/>
      <c r="H740" s="1340"/>
      <c r="I740" s="1340"/>
      <c r="J740" s="1340"/>
      <c r="K740" s="1340"/>
      <c r="L740" s="1340"/>
      <c r="M740" s="1340"/>
      <c r="N740" s="1340"/>
      <c r="O740" s="1340"/>
    </row>
    <row r="741" spans="1:15">
      <c r="A741" s="1338"/>
      <c r="B741" s="1336" t="s">
        <v>378</v>
      </c>
      <c r="C741" s="1340"/>
      <c r="D741" s="1340"/>
      <c r="E741" s="1340"/>
      <c r="F741" s="1340"/>
      <c r="G741" s="1340"/>
      <c r="H741" s="1340"/>
      <c r="I741" s="1340"/>
      <c r="J741" s="1340"/>
      <c r="K741" s="1340"/>
      <c r="L741" s="1340"/>
      <c r="M741" s="1340"/>
      <c r="N741" s="1340"/>
      <c r="O741" s="1340"/>
    </row>
    <row r="742" spans="1:15">
      <c r="A742" s="1338"/>
      <c r="B742" s="1336" t="s">
        <v>377</v>
      </c>
      <c r="C742" s="1340"/>
      <c r="D742" s="1340"/>
      <c r="E742" s="1340"/>
      <c r="F742" s="1340"/>
      <c r="G742" s="1340"/>
      <c r="H742" s="1340"/>
      <c r="I742" s="1340"/>
      <c r="J742" s="1340"/>
      <c r="K742" s="1340"/>
      <c r="L742" s="1340"/>
      <c r="M742" s="1340"/>
      <c r="N742" s="1340"/>
      <c r="O742" s="1340"/>
    </row>
    <row r="743" spans="1:15">
      <c r="A743" s="1338"/>
      <c r="B743" s="1336" t="s">
        <v>376</v>
      </c>
      <c r="C743" s="1340"/>
      <c r="D743" s="1340"/>
      <c r="E743" s="1340"/>
      <c r="F743" s="1340"/>
      <c r="G743" s="1340"/>
      <c r="H743" s="1340"/>
      <c r="I743" s="1340"/>
      <c r="J743" s="1340"/>
      <c r="K743" s="1340"/>
      <c r="L743" s="1340"/>
      <c r="M743" s="1340"/>
      <c r="N743" s="1340"/>
      <c r="O743" s="1340"/>
    </row>
    <row r="744" spans="1:15">
      <c r="A744" s="1338"/>
      <c r="B744" s="1336" t="s">
        <v>375</v>
      </c>
      <c r="C744" s="1340"/>
      <c r="D744" s="1340"/>
      <c r="E744" s="1340"/>
      <c r="F744" s="1340"/>
      <c r="G744" s="1340"/>
      <c r="H744" s="1340"/>
      <c r="I744" s="1340"/>
      <c r="J744" s="1340"/>
      <c r="K744" s="1340"/>
      <c r="L744" s="1340"/>
      <c r="M744" s="1340"/>
      <c r="N744" s="1340"/>
      <c r="O744" s="1340"/>
    </row>
    <row r="745" spans="1:15">
      <c r="A745" s="1349"/>
      <c r="B745" s="1336"/>
      <c r="C745" s="1340"/>
      <c r="D745" s="1340"/>
      <c r="E745" s="1340"/>
      <c r="F745" s="1340"/>
      <c r="G745" s="1340"/>
      <c r="H745" s="1340"/>
      <c r="I745" s="1340"/>
      <c r="J745" s="1340"/>
      <c r="K745" s="1340"/>
      <c r="L745" s="1340"/>
      <c r="M745" s="1340"/>
      <c r="N745" s="1340"/>
      <c r="O745" s="1340"/>
    </row>
    <row r="746" spans="1:15">
      <c r="A746" s="1359" t="s">
        <v>127</v>
      </c>
      <c r="B746" s="1354" t="s">
        <v>374</v>
      </c>
      <c r="C746" s="1340"/>
      <c r="D746" s="1340"/>
      <c r="E746" s="1340"/>
      <c r="F746" s="1340"/>
      <c r="G746" s="1340"/>
      <c r="H746" s="1340"/>
      <c r="I746" s="1340"/>
      <c r="J746" s="1340"/>
      <c r="K746" s="1340"/>
      <c r="L746" s="1340"/>
      <c r="M746" s="1340"/>
      <c r="N746" s="1340"/>
      <c r="O746" s="1340"/>
    </row>
    <row r="747" spans="1:15">
      <c r="A747" s="1338"/>
      <c r="B747" s="1342" t="s">
        <v>326</v>
      </c>
      <c r="C747" s="1340"/>
      <c r="D747" s="1340"/>
      <c r="E747" s="1340"/>
      <c r="F747" s="1340"/>
      <c r="G747" s="1340"/>
      <c r="H747" s="1340"/>
      <c r="I747" s="1340"/>
      <c r="J747" s="1340"/>
      <c r="K747" s="1340"/>
      <c r="L747" s="1340"/>
      <c r="M747" s="1340"/>
      <c r="N747" s="1340"/>
      <c r="O747" s="1340"/>
    </row>
    <row r="748" spans="1:15">
      <c r="A748" s="1338" t="s">
        <v>7</v>
      </c>
      <c r="B748" s="1342" t="s">
        <v>373</v>
      </c>
      <c r="C748" s="1340"/>
      <c r="D748" s="1340"/>
      <c r="E748" s="1340"/>
      <c r="F748" s="1340"/>
      <c r="G748" s="1340"/>
      <c r="H748" s="1340"/>
      <c r="I748" s="1340"/>
      <c r="J748" s="1340"/>
      <c r="K748" s="1340"/>
      <c r="L748" s="1340"/>
      <c r="M748" s="1340"/>
      <c r="N748" s="1340"/>
      <c r="O748" s="1340"/>
    </row>
    <row r="749" spans="1:15">
      <c r="A749" s="1338" t="s">
        <v>8</v>
      </c>
      <c r="B749" s="1342" t="s">
        <v>372</v>
      </c>
      <c r="C749" s="1340"/>
      <c r="D749" s="1340"/>
      <c r="E749" s="1340"/>
      <c r="F749" s="1340"/>
      <c r="G749" s="1340"/>
      <c r="H749" s="1340"/>
      <c r="I749" s="1340"/>
      <c r="J749" s="1340"/>
      <c r="K749" s="1340"/>
      <c r="L749" s="1340"/>
      <c r="M749" s="1340"/>
      <c r="N749" s="1340"/>
      <c r="O749" s="1340"/>
    </row>
    <row r="750" spans="1:15">
      <c r="A750" s="1338" t="s">
        <v>9</v>
      </c>
      <c r="B750" s="1342" t="s">
        <v>371</v>
      </c>
      <c r="C750" s="1340"/>
      <c r="D750" s="1340"/>
      <c r="E750" s="1340"/>
      <c r="F750" s="1340"/>
      <c r="G750" s="1340"/>
      <c r="H750" s="1340"/>
      <c r="I750" s="1340"/>
      <c r="J750" s="1340"/>
      <c r="K750" s="1340"/>
      <c r="L750" s="1340"/>
      <c r="M750" s="1340"/>
      <c r="N750" s="1340"/>
      <c r="O750" s="1340"/>
    </row>
    <row r="751" spans="1:15">
      <c r="A751" s="1338"/>
      <c r="B751" s="1342" t="s">
        <v>370</v>
      </c>
      <c r="C751" s="1340"/>
      <c r="D751" s="1340"/>
      <c r="E751" s="1340"/>
      <c r="F751" s="1340"/>
      <c r="G751" s="1340"/>
      <c r="H751" s="1340"/>
      <c r="I751" s="1340"/>
      <c r="J751" s="1340"/>
      <c r="K751" s="1340"/>
      <c r="L751" s="1340"/>
      <c r="M751" s="1340"/>
      <c r="N751" s="1340"/>
      <c r="O751" s="1340"/>
    </row>
    <row r="752" spans="1:15">
      <c r="A752" s="1338"/>
      <c r="B752" s="1342" t="s">
        <v>369</v>
      </c>
      <c r="C752" s="1340"/>
      <c r="D752" s="1340"/>
      <c r="E752" s="1340"/>
      <c r="F752" s="1340"/>
      <c r="G752" s="1340"/>
      <c r="H752" s="1340"/>
      <c r="I752" s="1340"/>
      <c r="J752" s="1340"/>
      <c r="K752" s="1340"/>
      <c r="L752" s="1340"/>
      <c r="M752" s="1340"/>
      <c r="N752" s="1340"/>
      <c r="O752" s="1340"/>
    </row>
    <row r="753" spans="1:15">
      <c r="A753" s="1338"/>
      <c r="B753" s="1342" t="s">
        <v>368</v>
      </c>
      <c r="C753" s="1340"/>
      <c r="D753" s="1340"/>
      <c r="E753" s="1340"/>
      <c r="F753" s="1340"/>
      <c r="G753" s="1340"/>
      <c r="H753" s="1340"/>
      <c r="I753" s="1340"/>
      <c r="J753" s="1340"/>
      <c r="K753" s="1340"/>
      <c r="L753" s="1340"/>
      <c r="M753" s="1340"/>
      <c r="N753" s="1340"/>
      <c r="O753" s="1340"/>
    </row>
    <row r="754" spans="1:15">
      <c r="A754" s="1338"/>
      <c r="B754" s="1342" t="s">
        <v>367</v>
      </c>
      <c r="C754" s="1340"/>
      <c r="D754" s="1340"/>
      <c r="E754" s="1340"/>
      <c r="F754" s="1340"/>
      <c r="G754" s="1340"/>
      <c r="H754" s="1340"/>
      <c r="I754" s="1340"/>
      <c r="J754" s="1340"/>
      <c r="K754" s="1340"/>
      <c r="L754" s="1340"/>
      <c r="M754" s="1340"/>
      <c r="N754" s="1340"/>
      <c r="O754" s="1340"/>
    </row>
    <row r="755" spans="1:15">
      <c r="A755" s="1338"/>
      <c r="B755" s="1342" t="s">
        <v>366</v>
      </c>
      <c r="C755" s="1340"/>
      <c r="D755" s="1340"/>
      <c r="E755" s="1340"/>
      <c r="F755" s="1340"/>
      <c r="G755" s="1340"/>
      <c r="H755" s="1340"/>
      <c r="I755" s="1340"/>
      <c r="J755" s="1340"/>
      <c r="K755" s="1340"/>
      <c r="L755" s="1340"/>
      <c r="M755" s="1340"/>
      <c r="N755" s="1340"/>
      <c r="O755" s="1340"/>
    </row>
    <row r="756" spans="1:15">
      <c r="A756" s="1338"/>
      <c r="B756" s="1342" t="s">
        <v>365</v>
      </c>
      <c r="C756" s="1340"/>
      <c r="D756" s="1340"/>
      <c r="E756" s="1340"/>
      <c r="F756" s="1340"/>
      <c r="G756" s="1340"/>
      <c r="H756" s="1340"/>
      <c r="I756" s="1340"/>
      <c r="J756" s="1340"/>
      <c r="K756" s="1340"/>
      <c r="L756" s="1340"/>
      <c r="M756" s="1340"/>
      <c r="N756" s="1340"/>
      <c r="O756" s="1340"/>
    </row>
    <row r="757" spans="1:15" ht="25.5">
      <c r="A757" s="1338"/>
      <c r="B757" s="1342" t="s">
        <v>364</v>
      </c>
      <c r="C757" s="1340"/>
      <c r="D757" s="1340"/>
      <c r="E757" s="1340"/>
      <c r="F757" s="1340"/>
      <c r="G757" s="1340"/>
      <c r="H757" s="1340"/>
      <c r="I757" s="1340"/>
      <c r="J757" s="1340"/>
      <c r="K757" s="1340"/>
      <c r="L757" s="1340"/>
      <c r="M757" s="1340"/>
      <c r="N757" s="1340"/>
      <c r="O757" s="1340"/>
    </row>
    <row r="758" spans="1:15">
      <c r="A758" s="1364"/>
      <c r="B758" s="1342" t="s">
        <v>363</v>
      </c>
      <c r="C758" s="1340"/>
      <c r="D758" s="1340"/>
      <c r="E758" s="1340"/>
      <c r="F758" s="1340"/>
      <c r="G758" s="1340"/>
      <c r="H758" s="1340"/>
      <c r="I758" s="1340"/>
      <c r="J758" s="1340"/>
      <c r="K758" s="1340"/>
      <c r="L758" s="1340"/>
      <c r="M758" s="1340"/>
      <c r="N758" s="1340"/>
      <c r="O758" s="1340"/>
    </row>
    <row r="759" spans="1:15">
      <c r="A759" s="1338" t="s">
        <v>11</v>
      </c>
      <c r="B759" s="1342" t="s">
        <v>113</v>
      </c>
      <c r="C759" s="1340"/>
      <c r="D759" s="1340"/>
      <c r="E759" s="1340"/>
      <c r="F759" s="1340"/>
      <c r="G759" s="1340"/>
      <c r="H759" s="1340"/>
      <c r="I759" s="1340"/>
      <c r="J759" s="1340"/>
      <c r="K759" s="1340"/>
      <c r="L759" s="1340"/>
      <c r="M759" s="1340"/>
      <c r="N759" s="1340"/>
      <c r="O759" s="1340"/>
    </row>
    <row r="760" spans="1:15">
      <c r="A760" s="1361"/>
      <c r="B760" s="1342" t="s">
        <v>337</v>
      </c>
      <c r="C760" s="1340"/>
      <c r="D760" s="1340"/>
      <c r="E760" s="1340"/>
      <c r="F760" s="1340"/>
      <c r="G760" s="1340"/>
      <c r="H760" s="1340"/>
      <c r="I760" s="1340"/>
      <c r="J760" s="1340"/>
      <c r="K760" s="1340"/>
      <c r="L760" s="1340"/>
      <c r="M760" s="1340"/>
      <c r="N760" s="1340"/>
      <c r="O760" s="1340"/>
    </row>
    <row r="761" spans="1:15" ht="25.5">
      <c r="A761" s="1361"/>
      <c r="B761" s="1342" t="s">
        <v>362</v>
      </c>
      <c r="C761" s="1340"/>
      <c r="D761" s="1340"/>
      <c r="E761" s="1340"/>
      <c r="F761" s="1340"/>
      <c r="G761" s="1340"/>
      <c r="H761" s="1340"/>
      <c r="I761" s="1340"/>
      <c r="J761" s="1340"/>
      <c r="K761" s="1340"/>
      <c r="L761" s="1340"/>
      <c r="M761" s="1340"/>
      <c r="N761" s="1340"/>
      <c r="O761" s="1340"/>
    </row>
    <row r="762" spans="1:15" ht="25.5">
      <c r="A762" s="1361"/>
      <c r="B762" s="1342" t="s">
        <v>361</v>
      </c>
      <c r="C762" s="1340"/>
      <c r="D762" s="1340"/>
      <c r="E762" s="1340"/>
      <c r="F762" s="1340"/>
      <c r="G762" s="1340"/>
      <c r="H762" s="1340"/>
      <c r="I762" s="1340"/>
      <c r="J762" s="1340"/>
      <c r="K762" s="1340"/>
      <c r="L762" s="1340"/>
      <c r="M762" s="1340"/>
      <c r="N762" s="1340"/>
      <c r="O762" s="1340"/>
    </row>
    <row r="763" spans="1:15">
      <c r="A763" s="1361"/>
      <c r="B763" s="1342" t="s">
        <v>360</v>
      </c>
      <c r="C763" s="1340"/>
      <c r="D763" s="1340"/>
      <c r="E763" s="1340"/>
      <c r="F763" s="1340"/>
      <c r="G763" s="1340"/>
      <c r="H763" s="1340"/>
      <c r="I763" s="1340"/>
      <c r="J763" s="1340"/>
      <c r="K763" s="1340"/>
      <c r="L763" s="1340"/>
      <c r="M763" s="1340"/>
      <c r="N763" s="1340"/>
      <c r="O763" s="1340"/>
    </row>
    <row r="764" spans="1:15" ht="25.5">
      <c r="A764" s="1338"/>
      <c r="B764" s="1342" t="s">
        <v>111</v>
      </c>
      <c r="C764" s="1340"/>
      <c r="D764" s="1340"/>
      <c r="E764" s="1340"/>
      <c r="F764" s="1340"/>
      <c r="G764" s="1340"/>
      <c r="H764" s="1340"/>
      <c r="I764" s="1340"/>
      <c r="J764" s="1340"/>
      <c r="K764" s="1340"/>
      <c r="L764" s="1340"/>
      <c r="M764" s="1340"/>
      <c r="N764" s="1340"/>
      <c r="O764" s="1340"/>
    </row>
    <row r="765" spans="1:15">
      <c r="A765" s="1338"/>
      <c r="B765" s="1342"/>
      <c r="C765" s="1340"/>
      <c r="D765" s="1340"/>
      <c r="E765" s="1340"/>
      <c r="F765" s="1340"/>
      <c r="G765" s="1340"/>
      <c r="H765" s="1340"/>
      <c r="I765" s="1340"/>
      <c r="J765" s="1340"/>
      <c r="K765" s="1340"/>
      <c r="L765" s="1340"/>
      <c r="M765" s="1340"/>
      <c r="N765" s="1340"/>
      <c r="O765" s="1340"/>
    </row>
    <row r="766" spans="1:15">
      <c r="A766" s="1338"/>
      <c r="B766" s="1358" t="s">
        <v>359</v>
      </c>
      <c r="C766" s="1340"/>
      <c r="D766" s="1340"/>
      <c r="E766" s="1340"/>
      <c r="F766" s="1340"/>
      <c r="G766" s="1340"/>
      <c r="H766" s="1340"/>
      <c r="I766" s="1340"/>
      <c r="J766" s="1340"/>
      <c r="K766" s="1340"/>
      <c r="L766" s="1340"/>
      <c r="M766" s="1340"/>
      <c r="N766" s="1340"/>
      <c r="O766" s="1340"/>
    </row>
    <row r="767" spans="1:15">
      <c r="A767" s="1338"/>
      <c r="B767" s="1342" t="s">
        <v>2416</v>
      </c>
      <c r="C767" s="1340"/>
      <c r="D767" s="1340"/>
      <c r="E767" s="1340"/>
      <c r="F767" s="1340"/>
      <c r="G767" s="1340"/>
      <c r="H767" s="1340"/>
      <c r="I767" s="1340"/>
      <c r="J767" s="1340"/>
      <c r="K767" s="1340"/>
      <c r="L767" s="1340"/>
      <c r="M767" s="1340"/>
      <c r="N767" s="1340"/>
      <c r="O767" s="1340"/>
    </row>
    <row r="768" spans="1:15">
      <c r="A768" s="1338"/>
      <c r="B768" s="1342" t="s">
        <v>358</v>
      </c>
      <c r="C768" s="1340"/>
      <c r="D768" s="1340"/>
      <c r="E768" s="1340"/>
      <c r="F768" s="1340"/>
      <c r="G768" s="1340"/>
      <c r="H768" s="1340"/>
      <c r="I768" s="1340"/>
      <c r="J768" s="1340"/>
      <c r="K768" s="1340"/>
      <c r="L768" s="1340"/>
      <c r="M768" s="1340"/>
      <c r="N768" s="1340"/>
      <c r="O768" s="1340"/>
    </row>
    <row r="769" spans="1:15">
      <c r="A769" s="1338"/>
      <c r="B769" s="1342" t="s">
        <v>2417</v>
      </c>
      <c r="C769" s="1340"/>
      <c r="D769" s="1340"/>
      <c r="E769" s="1340"/>
      <c r="F769" s="1340"/>
      <c r="G769" s="1340"/>
      <c r="H769" s="1340"/>
      <c r="I769" s="1340"/>
      <c r="J769" s="1340"/>
      <c r="K769" s="1340"/>
      <c r="L769" s="1340"/>
      <c r="M769" s="1340"/>
      <c r="N769" s="1340"/>
      <c r="O769" s="1340"/>
    </row>
    <row r="770" spans="1:15">
      <c r="A770" s="1338"/>
      <c r="B770" s="1342" t="s">
        <v>284</v>
      </c>
      <c r="C770" s="1340"/>
      <c r="D770" s="1340"/>
      <c r="E770" s="1340"/>
      <c r="F770" s="1340"/>
      <c r="G770" s="1340"/>
      <c r="H770" s="1340"/>
      <c r="I770" s="1340"/>
      <c r="J770" s="1340"/>
      <c r="K770" s="1340"/>
      <c r="L770" s="1340"/>
      <c r="M770" s="1340"/>
      <c r="N770" s="1340"/>
      <c r="O770" s="1340"/>
    </row>
    <row r="771" spans="1:15">
      <c r="A771" s="1338"/>
      <c r="B771" s="1342" t="s">
        <v>2418</v>
      </c>
      <c r="C771" s="1340"/>
      <c r="D771" s="1340"/>
      <c r="E771" s="1340"/>
      <c r="F771" s="1340"/>
      <c r="G771" s="1340"/>
      <c r="H771" s="1340"/>
      <c r="I771" s="1340"/>
      <c r="J771" s="1340"/>
      <c r="K771" s="1340"/>
      <c r="L771" s="1340"/>
      <c r="M771" s="1340"/>
      <c r="N771" s="1340"/>
      <c r="O771" s="1340"/>
    </row>
    <row r="772" spans="1:15">
      <c r="A772" s="1338"/>
      <c r="B772" s="1342" t="s">
        <v>288</v>
      </c>
      <c r="C772" s="1340"/>
      <c r="D772" s="1340"/>
      <c r="E772" s="1340"/>
      <c r="F772" s="1340"/>
      <c r="G772" s="1340"/>
      <c r="H772" s="1340"/>
      <c r="I772" s="1340"/>
      <c r="J772" s="1340"/>
      <c r="K772" s="1340"/>
      <c r="L772" s="1340"/>
      <c r="M772" s="1340"/>
      <c r="N772" s="1340"/>
      <c r="O772" s="1340"/>
    </row>
    <row r="773" spans="1:15">
      <c r="A773" s="1338"/>
      <c r="B773" s="1342" t="s">
        <v>2419</v>
      </c>
      <c r="C773" s="1340"/>
      <c r="D773" s="1340"/>
      <c r="E773" s="1340"/>
      <c r="F773" s="1340"/>
      <c r="G773" s="1340"/>
      <c r="H773" s="1340"/>
      <c r="I773" s="1340"/>
      <c r="J773" s="1340"/>
      <c r="K773" s="1340"/>
      <c r="L773" s="1340"/>
      <c r="M773" s="1340"/>
      <c r="N773" s="1340"/>
      <c r="O773" s="1340"/>
    </row>
    <row r="774" spans="1:15">
      <c r="A774" s="1338"/>
      <c r="B774" s="1342" t="s">
        <v>357</v>
      </c>
      <c r="C774" s="1340"/>
      <c r="D774" s="1340"/>
      <c r="E774" s="1340"/>
      <c r="F774" s="1340"/>
      <c r="G774" s="1340"/>
      <c r="H774" s="1340"/>
      <c r="I774" s="1340"/>
      <c r="J774" s="1340"/>
      <c r="K774" s="1340"/>
      <c r="L774" s="1340"/>
      <c r="M774" s="1340"/>
      <c r="N774" s="1340"/>
      <c r="O774" s="1340"/>
    </row>
    <row r="775" spans="1:15">
      <c r="A775" s="1349"/>
      <c r="B775" s="1336"/>
      <c r="C775" s="1340"/>
      <c r="D775" s="1340"/>
      <c r="E775" s="1340"/>
      <c r="F775" s="1340"/>
      <c r="G775" s="1340"/>
      <c r="H775" s="1340"/>
      <c r="I775" s="1340"/>
      <c r="J775" s="1340"/>
      <c r="K775" s="1340"/>
      <c r="L775" s="1340"/>
      <c r="M775" s="1340"/>
      <c r="N775" s="1340"/>
      <c r="O775" s="1340"/>
    </row>
    <row r="776" spans="1:15">
      <c r="A776" s="1359" t="s">
        <v>127</v>
      </c>
      <c r="B776" s="1365" t="s">
        <v>356</v>
      </c>
      <c r="C776" s="1340"/>
      <c r="D776" s="1340"/>
      <c r="E776" s="1340"/>
      <c r="F776" s="1340"/>
      <c r="G776" s="1340"/>
      <c r="H776" s="1340"/>
      <c r="I776" s="1340"/>
      <c r="J776" s="1340"/>
      <c r="K776" s="1340"/>
      <c r="L776" s="1340"/>
      <c r="M776" s="1340"/>
      <c r="N776" s="1340"/>
      <c r="O776" s="1340"/>
    </row>
    <row r="777" spans="1:15">
      <c r="A777" s="1338"/>
      <c r="B777" s="1342" t="s">
        <v>326</v>
      </c>
      <c r="C777" s="1340"/>
      <c r="D777" s="1340"/>
      <c r="E777" s="1340"/>
      <c r="F777" s="1340"/>
      <c r="G777" s="1340"/>
      <c r="H777" s="1340"/>
      <c r="I777" s="1340"/>
      <c r="J777" s="1340"/>
      <c r="K777" s="1340"/>
      <c r="L777" s="1340"/>
      <c r="M777" s="1340"/>
      <c r="N777" s="1340"/>
      <c r="O777" s="1340"/>
    </row>
    <row r="778" spans="1:15" ht="25.5">
      <c r="A778" s="1338"/>
      <c r="B778" s="1342" t="s">
        <v>355</v>
      </c>
      <c r="C778" s="1340"/>
      <c r="D778" s="1340"/>
      <c r="E778" s="1340"/>
      <c r="F778" s="1340"/>
      <c r="G778" s="1340"/>
      <c r="H778" s="1340"/>
      <c r="I778" s="1340"/>
      <c r="J778" s="1340"/>
      <c r="K778" s="1340"/>
      <c r="L778" s="1340"/>
      <c r="M778" s="1340"/>
      <c r="N778" s="1340"/>
      <c r="O778" s="1340"/>
    </row>
    <row r="779" spans="1:15">
      <c r="A779" s="1361"/>
      <c r="B779" s="1342" t="s">
        <v>324</v>
      </c>
      <c r="C779" s="1340"/>
      <c r="D779" s="1340"/>
      <c r="E779" s="1340"/>
      <c r="F779" s="1340"/>
      <c r="G779" s="1340"/>
      <c r="H779" s="1340"/>
      <c r="I779" s="1340"/>
      <c r="J779" s="1340"/>
      <c r="K779" s="1340"/>
      <c r="L779" s="1340"/>
      <c r="M779" s="1340"/>
      <c r="N779" s="1340"/>
      <c r="O779" s="1340"/>
    </row>
    <row r="780" spans="1:15">
      <c r="A780" s="1361"/>
      <c r="B780" s="1342" t="s">
        <v>354</v>
      </c>
      <c r="C780" s="1340"/>
      <c r="D780" s="1340"/>
      <c r="E780" s="1340"/>
      <c r="F780" s="1340"/>
      <c r="G780" s="1340"/>
      <c r="H780" s="1340"/>
      <c r="I780" s="1340"/>
      <c r="J780" s="1340"/>
      <c r="K780" s="1340"/>
      <c r="L780" s="1340"/>
      <c r="M780" s="1340"/>
      <c r="N780" s="1340"/>
      <c r="O780" s="1340"/>
    </row>
    <row r="781" spans="1:15">
      <c r="A781" s="1361"/>
      <c r="B781" s="1342" t="s">
        <v>353</v>
      </c>
      <c r="C781" s="1340"/>
      <c r="D781" s="1340"/>
      <c r="E781" s="1340"/>
      <c r="F781" s="1340"/>
      <c r="G781" s="1340"/>
      <c r="H781" s="1340"/>
      <c r="I781" s="1340"/>
      <c r="J781" s="1340"/>
      <c r="K781" s="1340"/>
      <c r="L781" s="1340"/>
      <c r="M781" s="1340"/>
      <c r="N781" s="1340"/>
      <c r="O781" s="1340"/>
    </row>
    <row r="782" spans="1:15">
      <c r="A782" s="1361"/>
      <c r="B782" s="1342" t="s">
        <v>352</v>
      </c>
      <c r="C782" s="1340"/>
      <c r="D782" s="1340"/>
      <c r="E782" s="1340"/>
      <c r="F782" s="1340"/>
      <c r="G782" s="1340"/>
      <c r="H782" s="1340"/>
      <c r="I782" s="1340"/>
      <c r="J782" s="1340"/>
      <c r="K782" s="1340"/>
      <c r="L782" s="1340"/>
      <c r="M782" s="1340"/>
      <c r="N782" s="1340"/>
      <c r="O782" s="1340"/>
    </row>
    <row r="783" spans="1:15">
      <c r="A783" s="1361"/>
      <c r="B783" s="1342" t="s">
        <v>351</v>
      </c>
      <c r="C783" s="1340"/>
      <c r="D783" s="1340"/>
      <c r="E783" s="1340"/>
      <c r="F783" s="1340"/>
      <c r="G783" s="1340"/>
      <c r="H783" s="1340"/>
      <c r="I783" s="1340"/>
      <c r="J783" s="1340"/>
      <c r="K783" s="1340"/>
      <c r="L783" s="1340"/>
      <c r="M783" s="1340"/>
      <c r="N783" s="1340"/>
      <c r="O783" s="1340"/>
    </row>
    <row r="784" spans="1:15">
      <c r="A784" s="1361"/>
      <c r="B784" s="1342" t="s">
        <v>350</v>
      </c>
      <c r="C784" s="1340"/>
      <c r="D784" s="1340"/>
      <c r="E784" s="1340"/>
      <c r="F784" s="1340"/>
      <c r="G784" s="1340"/>
      <c r="H784" s="1340"/>
      <c r="I784" s="1340"/>
      <c r="J784" s="1340"/>
      <c r="K784" s="1340"/>
      <c r="L784" s="1340"/>
      <c r="M784" s="1340"/>
      <c r="N784" s="1340"/>
      <c r="O784" s="1340"/>
    </row>
    <row r="785" spans="1:15">
      <c r="A785" s="1361"/>
      <c r="B785" s="1342" t="s">
        <v>349</v>
      </c>
      <c r="C785" s="1340"/>
      <c r="D785" s="1340"/>
      <c r="E785" s="1340"/>
      <c r="F785" s="1340"/>
      <c r="G785" s="1340"/>
      <c r="H785" s="1340"/>
      <c r="I785" s="1340"/>
      <c r="J785" s="1340"/>
      <c r="K785" s="1340"/>
      <c r="L785" s="1340"/>
      <c r="M785" s="1340"/>
      <c r="N785" s="1340"/>
      <c r="O785" s="1340"/>
    </row>
    <row r="786" spans="1:15">
      <c r="A786" s="1361"/>
      <c r="B786" s="1342" t="s">
        <v>348</v>
      </c>
      <c r="C786" s="1340"/>
      <c r="D786" s="1340"/>
      <c r="E786" s="1340"/>
      <c r="F786" s="1340"/>
      <c r="G786" s="1340"/>
      <c r="H786" s="1340"/>
      <c r="I786" s="1340"/>
      <c r="J786" s="1340"/>
      <c r="K786" s="1340"/>
      <c r="L786" s="1340"/>
      <c r="M786" s="1340"/>
      <c r="N786" s="1340"/>
      <c r="O786" s="1340"/>
    </row>
    <row r="787" spans="1:15">
      <c r="A787" s="1361"/>
      <c r="B787" s="1342" t="s">
        <v>347</v>
      </c>
      <c r="C787" s="1340"/>
      <c r="D787" s="1340"/>
      <c r="E787" s="1340"/>
      <c r="F787" s="1340"/>
      <c r="G787" s="1340"/>
      <c r="H787" s="1340"/>
      <c r="I787" s="1340"/>
      <c r="J787" s="1340"/>
      <c r="K787" s="1340"/>
      <c r="L787" s="1340"/>
      <c r="M787" s="1340"/>
      <c r="N787" s="1340"/>
      <c r="O787" s="1340"/>
    </row>
    <row r="788" spans="1:15">
      <c r="A788" s="1366"/>
      <c r="B788" s="1342" t="s">
        <v>346</v>
      </c>
      <c r="C788" s="1340"/>
      <c r="D788" s="1340"/>
      <c r="E788" s="1340"/>
      <c r="F788" s="1340"/>
      <c r="G788" s="1340"/>
      <c r="H788" s="1340"/>
      <c r="I788" s="1340"/>
      <c r="J788" s="1340"/>
      <c r="K788" s="1340"/>
      <c r="L788" s="1340"/>
      <c r="M788" s="1340"/>
      <c r="N788" s="1340"/>
      <c r="O788" s="1340"/>
    </row>
    <row r="789" spans="1:15">
      <c r="A789" s="1361"/>
      <c r="B789" s="1342" t="s">
        <v>345</v>
      </c>
      <c r="C789" s="1340"/>
      <c r="D789" s="1340"/>
      <c r="E789" s="1340"/>
      <c r="F789" s="1340"/>
      <c r="G789" s="1340"/>
      <c r="H789" s="1340"/>
      <c r="I789" s="1340"/>
      <c r="J789" s="1340"/>
      <c r="K789" s="1340"/>
      <c r="L789" s="1340"/>
      <c r="M789" s="1340"/>
      <c r="N789" s="1340"/>
      <c r="O789" s="1340"/>
    </row>
    <row r="790" spans="1:15">
      <c r="A790" s="1361"/>
      <c r="B790" s="1342" t="s">
        <v>344</v>
      </c>
      <c r="C790" s="1340"/>
      <c r="D790" s="1340"/>
      <c r="E790" s="1340"/>
      <c r="F790" s="1340"/>
      <c r="G790" s="1340"/>
      <c r="H790" s="1340"/>
      <c r="I790" s="1340"/>
      <c r="J790" s="1340"/>
      <c r="K790" s="1340"/>
      <c r="L790" s="1340"/>
      <c r="M790" s="1340"/>
      <c r="N790" s="1340"/>
      <c r="O790" s="1340"/>
    </row>
    <row r="791" spans="1:15">
      <c r="A791" s="1361"/>
      <c r="B791" s="1342" t="s">
        <v>343</v>
      </c>
      <c r="C791" s="1340"/>
      <c r="D791" s="1340"/>
      <c r="E791" s="1340"/>
      <c r="F791" s="1340"/>
      <c r="G791" s="1340"/>
      <c r="H791" s="1340"/>
      <c r="I791" s="1340"/>
      <c r="J791" s="1340"/>
      <c r="K791" s="1340"/>
      <c r="L791" s="1340"/>
      <c r="M791" s="1340"/>
      <c r="N791" s="1340"/>
      <c r="O791" s="1340"/>
    </row>
    <row r="792" spans="1:15">
      <c r="A792" s="1361"/>
      <c r="B792" s="1342" t="s">
        <v>342</v>
      </c>
      <c r="C792" s="1340"/>
      <c r="D792" s="1340"/>
      <c r="E792" s="1340"/>
      <c r="F792" s="1340"/>
      <c r="G792" s="1340"/>
      <c r="H792" s="1340"/>
      <c r="I792" s="1340"/>
      <c r="J792" s="1340"/>
      <c r="K792" s="1340"/>
      <c r="L792" s="1340"/>
      <c r="M792" s="1340"/>
      <c r="N792" s="1340"/>
      <c r="O792" s="1340"/>
    </row>
    <row r="793" spans="1:15">
      <c r="A793" s="1361"/>
      <c r="B793" s="1342" t="s">
        <v>341</v>
      </c>
      <c r="C793" s="1340"/>
      <c r="D793" s="1340"/>
      <c r="E793" s="1340"/>
      <c r="F793" s="1340"/>
      <c r="G793" s="1340"/>
      <c r="H793" s="1340"/>
      <c r="I793" s="1340"/>
      <c r="J793" s="1340"/>
      <c r="K793" s="1340"/>
      <c r="L793" s="1340"/>
      <c r="M793" s="1340"/>
      <c r="N793" s="1340"/>
      <c r="O793" s="1340"/>
    </row>
    <row r="794" spans="1:15">
      <c r="A794" s="1361"/>
      <c r="B794" s="1342" t="s">
        <v>340</v>
      </c>
      <c r="C794" s="1340"/>
      <c r="D794" s="1340"/>
      <c r="E794" s="1340"/>
      <c r="F794" s="1340"/>
      <c r="G794" s="1340"/>
      <c r="H794" s="1340"/>
      <c r="I794" s="1340"/>
      <c r="J794" s="1340"/>
      <c r="K794" s="1340"/>
      <c r="L794" s="1340"/>
      <c r="M794" s="1340"/>
      <c r="N794" s="1340"/>
      <c r="O794" s="1340"/>
    </row>
    <row r="795" spans="1:15">
      <c r="A795" s="1361"/>
      <c r="B795" s="1342" t="s">
        <v>339</v>
      </c>
      <c r="C795" s="1340"/>
      <c r="D795" s="1340"/>
      <c r="E795" s="1340"/>
      <c r="F795" s="1340"/>
      <c r="G795" s="1340"/>
      <c r="H795" s="1340"/>
      <c r="I795" s="1340"/>
      <c r="J795" s="1340"/>
      <c r="K795" s="1340"/>
      <c r="L795" s="1340"/>
      <c r="M795" s="1340"/>
      <c r="N795" s="1340"/>
      <c r="O795" s="1340"/>
    </row>
    <row r="796" spans="1:15">
      <c r="A796" s="1361"/>
      <c r="B796" s="1342" t="s">
        <v>338</v>
      </c>
      <c r="C796" s="1340"/>
      <c r="D796" s="1340"/>
      <c r="E796" s="1340"/>
      <c r="F796" s="1340"/>
      <c r="G796" s="1340"/>
      <c r="H796" s="1340"/>
      <c r="I796" s="1340"/>
      <c r="J796" s="1340"/>
      <c r="K796" s="1340"/>
      <c r="L796" s="1340"/>
      <c r="M796" s="1340"/>
      <c r="N796" s="1340"/>
      <c r="O796" s="1340"/>
    </row>
    <row r="797" spans="1:15">
      <c r="A797" s="1361"/>
      <c r="B797" s="1342" t="s">
        <v>337</v>
      </c>
      <c r="C797" s="1340"/>
      <c r="D797" s="1340"/>
      <c r="E797" s="1340"/>
      <c r="F797" s="1340"/>
      <c r="G797" s="1340"/>
      <c r="H797" s="1340"/>
      <c r="I797" s="1340"/>
      <c r="J797" s="1340"/>
      <c r="K797" s="1340"/>
      <c r="L797" s="1340"/>
      <c r="M797" s="1340"/>
      <c r="N797" s="1340"/>
      <c r="O797" s="1340"/>
    </row>
    <row r="798" spans="1:15">
      <c r="A798" s="1361"/>
      <c r="B798" s="1342" t="s">
        <v>336</v>
      </c>
      <c r="C798" s="1340"/>
      <c r="D798" s="1340"/>
      <c r="E798" s="1340"/>
      <c r="F798" s="1340"/>
      <c r="G798" s="1340"/>
      <c r="H798" s="1340"/>
      <c r="I798" s="1340"/>
      <c r="J798" s="1340"/>
      <c r="K798" s="1340"/>
      <c r="L798" s="1340"/>
      <c r="M798" s="1340"/>
      <c r="N798" s="1340"/>
      <c r="O798" s="1340"/>
    </row>
    <row r="799" spans="1:15" ht="25.5">
      <c r="A799" s="1338"/>
      <c r="B799" s="1342" t="s">
        <v>111</v>
      </c>
      <c r="C799" s="1340"/>
      <c r="D799" s="1340"/>
      <c r="E799" s="1340"/>
      <c r="F799" s="1340"/>
      <c r="G799" s="1340"/>
      <c r="H799" s="1340"/>
      <c r="I799" s="1340"/>
      <c r="J799" s="1340"/>
      <c r="K799" s="1340"/>
      <c r="L799" s="1340"/>
      <c r="M799" s="1340"/>
      <c r="N799" s="1340"/>
      <c r="O799" s="1340"/>
    </row>
    <row r="800" spans="1:15">
      <c r="A800" s="1338"/>
      <c r="B800" s="1342"/>
      <c r="C800" s="1340"/>
      <c r="D800" s="1340"/>
      <c r="E800" s="1340"/>
      <c r="F800" s="1340"/>
      <c r="G800" s="1340"/>
      <c r="H800" s="1340"/>
      <c r="I800" s="1340"/>
      <c r="J800" s="1340"/>
      <c r="K800" s="1340"/>
      <c r="L800" s="1340"/>
      <c r="M800" s="1340"/>
      <c r="N800" s="1340"/>
      <c r="O800" s="1340"/>
    </row>
    <row r="801" spans="1:15">
      <c r="A801" s="1338"/>
      <c r="B801" s="1358" t="s">
        <v>335</v>
      </c>
      <c r="C801" s="1340"/>
      <c r="D801" s="1340"/>
      <c r="E801" s="1340"/>
      <c r="F801" s="1340"/>
      <c r="G801" s="1340"/>
      <c r="H801" s="1340"/>
      <c r="I801" s="1340"/>
      <c r="J801" s="1340"/>
      <c r="K801" s="1340"/>
      <c r="L801" s="1340"/>
      <c r="M801" s="1340"/>
      <c r="N801" s="1340"/>
      <c r="O801" s="1340"/>
    </row>
    <row r="802" spans="1:15">
      <c r="A802" s="1338"/>
      <c r="B802" s="1342" t="s">
        <v>2420</v>
      </c>
      <c r="C802" s="1340"/>
      <c r="D802" s="1340"/>
      <c r="E802" s="1340"/>
      <c r="F802" s="1340"/>
      <c r="G802" s="1340"/>
      <c r="H802" s="1340"/>
      <c r="I802" s="1340"/>
      <c r="J802" s="1340"/>
      <c r="K802" s="1340"/>
      <c r="L802" s="1340"/>
      <c r="M802" s="1340"/>
      <c r="N802" s="1340"/>
      <c r="O802" s="1340"/>
    </row>
    <row r="803" spans="1:15">
      <c r="A803" s="1338"/>
      <c r="B803" s="1342" t="s">
        <v>334</v>
      </c>
      <c r="C803" s="1340"/>
      <c r="D803" s="1340"/>
      <c r="E803" s="1340"/>
      <c r="F803" s="1340"/>
      <c r="G803" s="1340"/>
      <c r="H803" s="1340"/>
      <c r="I803" s="1340"/>
      <c r="J803" s="1340"/>
      <c r="K803" s="1340"/>
      <c r="L803" s="1340"/>
      <c r="M803" s="1340"/>
      <c r="N803" s="1340"/>
      <c r="O803" s="1340"/>
    </row>
    <row r="804" spans="1:15">
      <c r="A804" s="1338"/>
      <c r="B804" s="1342" t="s">
        <v>333</v>
      </c>
      <c r="C804" s="1340"/>
      <c r="D804" s="1340"/>
      <c r="E804" s="1340"/>
      <c r="F804" s="1340"/>
      <c r="G804" s="1340"/>
      <c r="H804" s="1340"/>
      <c r="I804" s="1340"/>
      <c r="J804" s="1340"/>
      <c r="K804" s="1340"/>
      <c r="L804" s="1340"/>
      <c r="M804" s="1340"/>
      <c r="N804" s="1340"/>
      <c r="O804" s="1340"/>
    </row>
    <row r="805" spans="1:15">
      <c r="A805" s="1338"/>
      <c r="B805" s="1342" t="s">
        <v>332</v>
      </c>
      <c r="C805" s="1340"/>
      <c r="D805" s="1340"/>
      <c r="E805" s="1340"/>
      <c r="F805" s="1340"/>
      <c r="G805" s="1340"/>
      <c r="H805" s="1340"/>
      <c r="I805" s="1340"/>
      <c r="J805" s="1340"/>
      <c r="K805" s="1340"/>
      <c r="L805" s="1340"/>
      <c r="M805" s="1340"/>
      <c r="N805" s="1340"/>
      <c r="O805" s="1340"/>
    </row>
    <row r="806" spans="1:15">
      <c r="A806" s="1338"/>
      <c r="B806" s="1342" t="s">
        <v>331</v>
      </c>
      <c r="C806" s="1340"/>
      <c r="D806" s="1340"/>
      <c r="E806" s="1340"/>
      <c r="F806" s="1340"/>
      <c r="G806" s="1340"/>
      <c r="H806" s="1340"/>
      <c r="I806" s="1340"/>
      <c r="J806" s="1340"/>
      <c r="K806" s="1340"/>
      <c r="L806" s="1340"/>
      <c r="M806" s="1340"/>
      <c r="N806" s="1340"/>
      <c r="O806" s="1340"/>
    </row>
    <row r="807" spans="1:15">
      <c r="A807" s="1338"/>
      <c r="B807" s="1342" t="s">
        <v>330</v>
      </c>
      <c r="C807" s="1340"/>
      <c r="D807" s="1340"/>
      <c r="E807" s="1340"/>
      <c r="F807" s="1340"/>
      <c r="G807" s="1340"/>
      <c r="H807" s="1340"/>
      <c r="I807" s="1340"/>
      <c r="J807" s="1340"/>
      <c r="K807" s="1340"/>
      <c r="L807" s="1340"/>
      <c r="M807" s="1340"/>
      <c r="N807" s="1340"/>
      <c r="O807" s="1340"/>
    </row>
    <row r="808" spans="1:15">
      <c r="A808" s="1338"/>
      <c r="B808" s="1342" t="s">
        <v>329</v>
      </c>
      <c r="C808" s="1340"/>
      <c r="D808" s="1340"/>
      <c r="E808" s="1340"/>
      <c r="F808" s="1340"/>
      <c r="G808" s="1340"/>
      <c r="H808" s="1340"/>
      <c r="I808" s="1340"/>
      <c r="J808" s="1340"/>
      <c r="K808" s="1340"/>
      <c r="L808" s="1340"/>
      <c r="M808" s="1340"/>
      <c r="N808" s="1340"/>
      <c r="O808" s="1340"/>
    </row>
    <row r="809" spans="1:15">
      <c r="A809" s="1338"/>
      <c r="B809" s="1342" t="s">
        <v>328</v>
      </c>
      <c r="C809" s="1340"/>
      <c r="D809" s="1340"/>
      <c r="E809" s="1340"/>
      <c r="F809" s="1340"/>
      <c r="G809" s="1340"/>
      <c r="H809" s="1340"/>
      <c r="I809" s="1340"/>
      <c r="J809" s="1340"/>
      <c r="K809" s="1340"/>
      <c r="L809" s="1340"/>
      <c r="M809" s="1340"/>
      <c r="N809" s="1340"/>
      <c r="O809" s="1340"/>
    </row>
    <row r="810" spans="1:15">
      <c r="A810" s="1349"/>
      <c r="B810" s="1342"/>
      <c r="C810" s="1340"/>
      <c r="D810" s="1340"/>
      <c r="E810" s="1340"/>
      <c r="F810" s="1340"/>
      <c r="G810" s="1340"/>
      <c r="H810" s="1340"/>
      <c r="I810" s="1340"/>
      <c r="J810" s="1340"/>
      <c r="K810" s="1340"/>
      <c r="L810" s="1340"/>
      <c r="M810" s="1340"/>
      <c r="N810" s="1340"/>
      <c r="O810" s="1340"/>
    </row>
    <row r="811" spans="1:15">
      <c r="A811" s="1359" t="s">
        <v>127</v>
      </c>
      <c r="B811" s="1354" t="s">
        <v>327</v>
      </c>
      <c r="C811" s="1340"/>
      <c r="D811" s="1340"/>
      <c r="E811" s="1340"/>
      <c r="F811" s="1340"/>
      <c r="G811" s="1340"/>
      <c r="H811" s="1340"/>
      <c r="I811" s="1340"/>
      <c r="J811" s="1340"/>
      <c r="K811" s="1340"/>
      <c r="L811" s="1340"/>
      <c r="M811" s="1340"/>
      <c r="N811" s="1340"/>
      <c r="O811" s="1340"/>
    </row>
    <row r="812" spans="1:15">
      <c r="A812" s="1338"/>
      <c r="B812" s="1356" t="s">
        <v>326</v>
      </c>
      <c r="C812" s="1340"/>
      <c r="D812" s="1340"/>
      <c r="E812" s="1340"/>
      <c r="F812" s="1340"/>
      <c r="G812" s="1340"/>
      <c r="H812" s="1340"/>
      <c r="I812" s="1340"/>
      <c r="J812" s="1340"/>
      <c r="K812" s="1340"/>
      <c r="L812" s="1340"/>
      <c r="M812" s="1340"/>
      <c r="N812" s="1340"/>
      <c r="O812" s="1340"/>
    </row>
    <row r="813" spans="1:15">
      <c r="A813" s="1338" t="s">
        <v>7</v>
      </c>
      <c r="B813" s="1342" t="s">
        <v>325</v>
      </c>
      <c r="C813" s="1340"/>
      <c r="D813" s="1340"/>
      <c r="E813" s="1340"/>
      <c r="F813" s="1340"/>
      <c r="G813" s="1340"/>
      <c r="H813" s="1340"/>
      <c r="I813" s="1340"/>
      <c r="J813" s="1340"/>
      <c r="K813" s="1340"/>
      <c r="L813" s="1340"/>
      <c r="M813" s="1340"/>
      <c r="N813" s="1340"/>
      <c r="O813" s="1340"/>
    </row>
    <row r="814" spans="1:15">
      <c r="A814" s="1338" t="s">
        <v>8</v>
      </c>
      <c r="B814" s="1342" t="s">
        <v>123</v>
      </c>
      <c r="C814" s="1340"/>
      <c r="D814" s="1340"/>
      <c r="E814" s="1340"/>
      <c r="F814" s="1340"/>
      <c r="G814" s="1340"/>
      <c r="H814" s="1340"/>
      <c r="I814" s="1340"/>
      <c r="J814" s="1340"/>
      <c r="K814" s="1340"/>
      <c r="L814" s="1340"/>
      <c r="M814" s="1340"/>
      <c r="N814" s="1340"/>
      <c r="O814" s="1340"/>
    </row>
    <row r="815" spans="1:15">
      <c r="A815" s="1338" t="s">
        <v>9</v>
      </c>
      <c r="B815" s="1342" t="s">
        <v>122</v>
      </c>
      <c r="C815" s="1340"/>
      <c r="D815" s="1340"/>
      <c r="E815" s="1340"/>
      <c r="F815" s="1340"/>
      <c r="G815" s="1340"/>
      <c r="H815" s="1340"/>
      <c r="I815" s="1340"/>
      <c r="J815" s="1340"/>
      <c r="K815" s="1340"/>
      <c r="L815" s="1340"/>
      <c r="M815" s="1340"/>
      <c r="N815" s="1340"/>
      <c r="O815" s="1340"/>
    </row>
    <row r="816" spans="1:15">
      <c r="A816" s="1338" t="s">
        <v>10</v>
      </c>
      <c r="B816" s="1342" t="s">
        <v>324</v>
      </c>
      <c r="C816" s="1340"/>
      <c r="D816" s="1340"/>
      <c r="E816" s="1340"/>
      <c r="F816" s="1340"/>
      <c r="G816" s="1340"/>
      <c r="H816" s="1340"/>
      <c r="I816" s="1340"/>
      <c r="J816" s="1340"/>
      <c r="K816" s="1340"/>
      <c r="L816" s="1340"/>
      <c r="M816" s="1340"/>
      <c r="N816" s="1340"/>
      <c r="O816" s="1340"/>
    </row>
    <row r="817" spans="1:15">
      <c r="A817" s="1338"/>
      <c r="B817" s="1342" t="s">
        <v>120</v>
      </c>
      <c r="C817" s="1340"/>
      <c r="D817" s="1340"/>
      <c r="E817" s="1340"/>
      <c r="F817" s="1340"/>
      <c r="G817" s="1340"/>
      <c r="H817" s="1340"/>
      <c r="I817" s="1340"/>
      <c r="J817" s="1340"/>
      <c r="K817" s="1340"/>
      <c r="L817" s="1340"/>
      <c r="M817" s="1340"/>
      <c r="N817" s="1340"/>
      <c r="O817" s="1340"/>
    </row>
    <row r="818" spans="1:15">
      <c r="A818" s="1338"/>
      <c r="B818" s="1342" t="s">
        <v>323</v>
      </c>
      <c r="C818" s="1340"/>
      <c r="D818" s="1340"/>
      <c r="E818" s="1340"/>
      <c r="F818" s="1340"/>
      <c r="G818" s="1340"/>
      <c r="H818" s="1340"/>
      <c r="I818" s="1340"/>
      <c r="J818" s="1340"/>
      <c r="K818" s="1340"/>
      <c r="L818" s="1340"/>
      <c r="M818" s="1340"/>
      <c r="N818" s="1340"/>
      <c r="O818" s="1340"/>
    </row>
    <row r="819" spans="1:15">
      <c r="A819" s="1338"/>
      <c r="B819" s="1342" t="s">
        <v>118</v>
      </c>
      <c r="C819" s="1340"/>
      <c r="D819" s="1340"/>
      <c r="E819" s="1340"/>
      <c r="F819" s="1340"/>
      <c r="G819" s="1340"/>
      <c r="H819" s="1340"/>
      <c r="I819" s="1340"/>
      <c r="J819" s="1340"/>
      <c r="K819" s="1340"/>
      <c r="L819" s="1340"/>
      <c r="M819" s="1340"/>
      <c r="N819" s="1340"/>
      <c r="O819" s="1340"/>
    </row>
    <row r="820" spans="1:15">
      <c r="A820" s="1338"/>
      <c r="B820" s="1342" t="s">
        <v>117</v>
      </c>
      <c r="C820" s="1340"/>
      <c r="D820" s="1340"/>
      <c r="E820" s="1340"/>
      <c r="F820" s="1340"/>
      <c r="G820" s="1340"/>
      <c r="H820" s="1340"/>
      <c r="I820" s="1340"/>
      <c r="J820" s="1340"/>
      <c r="K820" s="1340"/>
      <c r="L820" s="1340"/>
      <c r="M820" s="1340"/>
      <c r="N820" s="1340"/>
      <c r="O820" s="1340"/>
    </row>
    <row r="821" spans="1:15">
      <c r="A821" s="1338"/>
      <c r="B821" s="1342" t="s">
        <v>116</v>
      </c>
      <c r="C821" s="1340"/>
      <c r="D821" s="1340"/>
      <c r="E821" s="1340"/>
      <c r="F821" s="1340"/>
      <c r="G821" s="1340"/>
      <c r="H821" s="1340"/>
      <c r="I821" s="1340"/>
      <c r="J821" s="1340"/>
      <c r="K821" s="1340"/>
      <c r="L821" s="1340"/>
      <c r="M821" s="1340"/>
      <c r="N821" s="1340"/>
      <c r="O821" s="1340"/>
    </row>
    <row r="822" spans="1:15">
      <c r="A822" s="1338"/>
      <c r="B822" s="1342" t="s">
        <v>115</v>
      </c>
      <c r="C822" s="1340"/>
      <c r="D822" s="1340"/>
      <c r="E822" s="1340"/>
      <c r="F822" s="1340"/>
      <c r="G822" s="1340"/>
      <c r="H822" s="1340"/>
      <c r="I822" s="1340"/>
      <c r="J822" s="1340"/>
      <c r="K822" s="1340"/>
      <c r="L822" s="1340"/>
      <c r="M822" s="1340"/>
      <c r="N822" s="1340"/>
      <c r="O822" s="1340"/>
    </row>
    <row r="823" spans="1:15">
      <c r="A823" s="1338"/>
      <c r="B823" s="1342" t="s">
        <v>114</v>
      </c>
      <c r="C823" s="1340"/>
      <c r="D823" s="1340"/>
      <c r="E823" s="1340"/>
      <c r="F823" s="1340"/>
      <c r="G823" s="1340"/>
      <c r="H823" s="1340"/>
      <c r="I823" s="1340"/>
      <c r="J823" s="1340"/>
      <c r="K823" s="1340"/>
      <c r="L823" s="1340"/>
      <c r="M823" s="1340"/>
      <c r="N823" s="1340"/>
      <c r="O823" s="1340"/>
    </row>
    <row r="824" spans="1:15" ht="25.5">
      <c r="A824" s="1338" t="s">
        <v>84</v>
      </c>
      <c r="B824" s="1342" t="s">
        <v>322</v>
      </c>
      <c r="C824" s="1340"/>
      <c r="D824" s="1340"/>
      <c r="E824" s="1340"/>
      <c r="F824" s="1340"/>
      <c r="G824" s="1340"/>
      <c r="H824" s="1340"/>
      <c r="I824" s="1340"/>
      <c r="J824" s="1340"/>
      <c r="K824" s="1340"/>
      <c r="L824" s="1340"/>
      <c r="M824" s="1340"/>
      <c r="N824" s="1340"/>
      <c r="O824" s="1340"/>
    </row>
    <row r="825" spans="1:15">
      <c r="A825" s="1338" t="s">
        <v>12</v>
      </c>
      <c r="B825" s="1342" t="s">
        <v>321</v>
      </c>
      <c r="C825" s="1340"/>
      <c r="D825" s="1340"/>
      <c r="E825" s="1340"/>
      <c r="F825" s="1340"/>
      <c r="G825" s="1340"/>
      <c r="H825" s="1340"/>
      <c r="I825" s="1340"/>
      <c r="J825" s="1340"/>
      <c r="K825" s="1340"/>
      <c r="L825" s="1340"/>
      <c r="M825" s="1340"/>
      <c r="N825" s="1340"/>
      <c r="O825" s="1340"/>
    </row>
    <row r="826" spans="1:15" ht="51">
      <c r="A826" s="1338"/>
      <c r="B826" s="1358" t="s">
        <v>2421</v>
      </c>
      <c r="C826" s="1340"/>
      <c r="D826" s="1340"/>
      <c r="E826" s="1340"/>
      <c r="F826" s="1340"/>
      <c r="G826" s="1340"/>
      <c r="H826" s="1340"/>
      <c r="I826" s="1340"/>
      <c r="J826" s="1340"/>
      <c r="K826" s="1340"/>
      <c r="L826" s="1340"/>
      <c r="M826" s="1340"/>
      <c r="N826" s="1340"/>
      <c r="O826" s="1340"/>
    </row>
    <row r="827" spans="1:15" ht="25.5">
      <c r="A827" s="1338" t="s">
        <v>13</v>
      </c>
      <c r="B827" s="1342" t="s">
        <v>320</v>
      </c>
      <c r="C827" s="1340"/>
      <c r="D827" s="1340"/>
      <c r="E827" s="1340"/>
      <c r="F827" s="1340"/>
      <c r="G827" s="1340"/>
      <c r="H827" s="1340"/>
      <c r="I827" s="1340"/>
      <c r="J827" s="1340"/>
      <c r="K827" s="1340"/>
      <c r="L827" s="1340"/>
      <c r="M827" s="1340"/>
      <c r="N827" s="1340"/>
      <c r="O827" s="1340"/>
    </row>
    <row r="828" spans="1:15">
      <c r="A828" s="1338" t="s">
        <v>14</v>
      </c>
      <c r="B828" s="1342" t="s">
        <v>319</v>
      </c>
      <c r="C828" s="1340"/>
      <c r="D828" s="1340"/>
      <c r="E828" s="1340"/>
      <c r="F828" s="1340"/>
      <c r="G828" s="1340"/>
      <c r="H828" s="1340"/>
      <c r="I828" s="1340"/>
      <c r="J828" s="1340"/>
      <c r="K828" s="1340"/>
      <c r="L828" s="1340"/>
      <c r="M828" s="1340"/>
      <c r="N828" s="1340"/>
      <c r="O828" s="1340"/>
    </row>
    <row r="829" spans="1:15" ht="25.5">
      <c r="A829" s="1338" t="s">
        <v>15</v>
      </c>
      <c r="B829" s="1342" t="s">
        <v>318</v>
      </c>
      <c r="C829" s="1340"/>
      <c r="D829" s="1340"/>
      <c r="E829" s="1340"/>
      <c r="F829" s="1340"/>
      <c r="G829" s="1340"/>
      <c r="H829" s="1340"/>
      <c r="I829" s="1340"/>
      <c r="J829" s="1340"/>
      <c r="K829" s="1340"/>
      <c r="L829" s="1340"/>
      <c r="M829" s="1340"/>
      <c r="N829" s="1340"/>
      <c r="O829" s="1340"/>
    </row>
    <row r="830" spans="1:15">
      <c r="A830" s="1338"/>
      <c r="B830" s="1358"/>
      <c r="C830" s="1340"/>
      <c r="D830" s="1340"/>
      <c r="E830" s="1340"/>
      <c r="F830" s="1340"/>
      <c r="G830" s="1340"/>
      <c r="H830" s="1340"/>
      <c r="I830" s="1340"/>
      <c r="J830" s="1340"/>
      <c r="K830" s="1340"/>
      <c r="L830" s="1340"/>
      <c r="M830" s="1340"/>
      <c r="N830" s="1340"/>
      <c r="O830" s="1340"/>
    </row>
    <row r="831" spans="1:15" ht="25.5">
      <c r="A831" s="1338"/>
      <c r="B831" s="1358" t="s">
        <v>317</v>
      </c>
      <c r="C831" s="1340"/>
      <c r="D831" s="1340"/>
      <c r="E831" s="1340"/>
      <c r="F831" s="1340"/>
      <c r="G831" s="1340"/>
      <c r="H831" s="1340"/>
      <c r="I831" s="1340"/>
      <c r="J831" s="1340"/>
      <c r="K831" s="1340"/>
      <c r="L831" s="1340"/>
      <c r="M831" s="1340"/>
      <c r="N831" s="1340"/>
      <c r="O831" s="1340"/>
    </row>
    <row r="832" spans="1:15">
      <c r="A832" s="1338"/>
      <c r="B832" s="1342" t="s">
        <v>316</v>
      </c>
      <c r="C832" s="1340"/>
      <c r="D832" s="1340"/>
      <c r="E832" s="1340"/>
      <c r="F832" s="1340"/>
      <c r="G832" s="1340"/>
      <c r="H832" s="1340"/>
      <c r="I832" s="1340"/>
      <c r="J832" s="1340"/>
      <c r="K832" s="1340"/>
      <c r="L832" s="1340"/>
      <c r="M832" s="1340"/>
      <c r="N832" s="1340"/>
      <c r="O832" s="1340"/>
    </row>
    <row r="833" spans="1:15">
      <c r="A833" s="1338"/>
      <c r="B833" s="1342" t="s">
        <v>315</v>
      </c>
      <c r="C833" s="1340"/>
      <c r="D833" s="1340"/>
      <c r="E833" s="1340"/>
      <c r="F833" s="1340"/>
      <c r="G833" s="1340"/>
      <c r="H833" s="1340"/>
      <c r="I833" s="1340"/>
      <c r="J833" s="1340"/>
      <c r="K833" s="1340"/>
      <c r="L833" s="1340"/>
      <c r="M833" s="1340"/>
      <c r="N833" s="1340"/>
      <c r="O833" s="1340"/>
    </row>
    <row r="834" spans="1:15">
      <c r="A834" s="1338"/>
      <c r="B834" s="1342" t="s">
        <v>314</v>
      </c>
      <c r="C834" s="1340"/>
      <c r="D834" s="1340"/>
      <c r="E834" s="1340"/>
      <c r="F834" s="1340"/>
      <c r="G834" s="1340"/>
      <c r="H834" s="1340"/>
      <c r="I834" s="1340"/>
      <c r="J834" s="1340"/>
      <c r="K834" s="1340"/>
      <c r="L834" s="1340"/>
      <c r="M834" s="1340"/>
      <c r="N834" s="1340"/>
      <c r="O834" s="1340"/>
    </row>
    <row r="835" spans="1:15">
      <c r="A835" s="1338"/>
      <c r="B835" s="1342" t="s">
        <v>313</v>
      </c>
      <c r="C835" s="1340"/>
      <c r="D835" s="1340"/>
      <c r="E835" s="1340"/>
      <c r="F835" s="1340"/>
      <c r="G835" s="1340"/>
      <c r="H835" s="1340"/>
      <c r="I835" s="1340"/>
      <c r="J835" s="1340"/>
      <c r="K835" s="1340"/>
      <c r="L835" s="1340"/>
      <c r="M835" s="1340"/>
      <c r="N835" s="1340"/>
      <c r="O835" s="1340"/>
    </row>
    <row r="836" spans="1:15">
      <c r="A836" s="1338"/>
      <c r="B836" s="1342" t="s">
        <v>312</v>
      </c>
      <c r="C836" s="1340"/>
      <c r="D836" s="1340"/>
      <c r="E836" s="1340"/>
      <c r="F836" s="1340"/>
      <c r="G836" s="1340"/>
      <c r="H836" s="1340"/>
      <c r="I836" s="1340"/>
      <c r="J836" s="1340"/>
      <c r="K836" s="1340"/>
      <c r="L836" s="1340"/>
      <c r="M836" s="1340"/>
      <c r="N836" s="1340"/>
      <c r="O836" s="1340"/>
    </row>
    <row r="837" spans="1:15">
      <c r="A837" s="1338"/>
      <c r="B837" s="1342" t="s">
        <v>311</v>
      </c>
      <c r="C837" s="1340"/>
      <c r="D837" s="1340"/>
      <c r="E837" s="1340"/>
      <c r="F837" s="1340"/>
      <c r="G837" s="1340"/>
      <c r="H837" s="1340"/>
      <c r="I837" s="1340"/>
      <c r="J837" s="1340"/>
      <c r="K837" s="1340"/>
      <c r="L837" s="1340"/>
      <c r="M837" s="1340"/>
      <c r="N837" s="1340"/>
      <c r="O837" s="1340"/>
    </row>
    <row r="838" spans="1:15" ht="25.5">
      <c r="A838" s="1338"/>
      <c r="B838" s="1342" t="s">
        <v>310</v>
      </c>
      <c r="C838" s="1340"/>
      <c r="D838" s="1340"/>
      <c r="E838" s="1340"/>
      <c r="F838" s="1340"/>
      <c r="G838" s="1340"/>
      <c r="H838" s="1340"/>
      <c r="I838" s="1340"/>
      <c r="J838" s="1340"/>
      <c r="K838" s="1340"/>
      <c r="L838" s="1340"/>
      <c r="M838" s="1340"/>
      <c r="N838" s="1340"/>
      <c r="O838" s="1340"/>
    </row>
    <row r="839" spans="1:15">
      <c r="A839" s="1338"/>
      <c r="B839" s="1342" t="s">
        <v>309</v>
      </c>
      <c r="C839" s="1340"/>
      <c r="D839" s="1340"/>
      <c r="E839" s="1340"/>
      <c r="F839" s="1340"/>
      <c r="G839" s="1340"/>
      <c r="H839" s="1340"/>
      <c r="I839" s="1340"/>
      <c r="J839" s="1340"/>
      <c r="K839" s="1340"/>
      <c r="L839" s="1340"/>
      <c r="M839" s="1340"/>
      <c r="N839" s="1340"/>
      <c r="O839" s="1340"/>
    </row>
    <row r="840" spans="1:15">
      <c r="A840" s="1338"/>
      <c r="B840" s="1342" t="s">
        <v>308</v>
      </c>
      <c r="C840" s="1340"/>
      <c r="D840" s="1340"/>
      <c r="E840" s="1340"/>
      <c r="F840" s="1340"/>
      <c r="G840" s="1340"/>
      <c r="H840" s="1340"/>
      <c r="I840" s="1340"/>
      <c r="J840" s="1340"/>
      <c r="K840" s="1340"/>
      <c r="L840" s="1340"/>
      <c r="M840" s="1340"/>
      <c r="N840" s="1340"/>
      <c r="O840" s="1340"/>
    </row>
    <row r="841" spans="1:15">
      <c r="A841" s="1338"/>
      <c r="B841" s="1342" t="s">
        <v>307</v>
      </c>
      <c r="C841" s="1340"/>
      <c r="D841" s="1340"/>
      <c r="E841" s="1340"/>
      <c r="F841" s="1340"/>
      <c r="G841" s="1340"/>
      <c r="H841" s="1340"/>
      <c r="I841" s="1340"/>
      <c r="J841" s="1340"/>
      <c r="K841" s="1340"/>
      <c r="L841" s="1340"/>
      <c r="M841" s="1340"/>
      <c r="N841" s="1340"/>
      <c r="O841" s="1340"/>
    </row>
    <row r="842" spans="1:15">
      <c r="A842" s="1338"/>
      <c r="B842" s="1342" t="s">
        <v>306</v>
      </c>
      <c r="C842" s="1340"/>
      <c r="D842" s="1340"/>
      <c r="E842" s="1340"/>
      <c r="F842" s="1340"/>
      <c r="G842" s="1340"/>
      <c r="H842" s="1340"/>
      <c r="I842" s="1340"/>
      <c r="J842" s="1340"/>
      <c r="K842" s="1340"/>
      <c r="L842" s="1340"/>
      <c r="M842" s="1340"/>
      <c r="N842" s="1340"/>
      <c r="O842" s="1340"/>
    </row>
    <row r="843" spans="1:15">
      <c r="A843" s="1338"/>
      <c r="B843" s="1342" t="s">
        <v>305</v>
      </c>
      <c r="C843" s="1340"/>
      <c r="D843" s="1340"/>
      <c r="E843" s="1340"/>
      <c r="F843" s="1340"/>
      <c r="G843" s="1340"/>
      <c r="H843" s="1340"/>
      <c r="I843" s="1340"/>
      <c r="J843" s="1340"/>
      <c r="K843" s="1340"/>
      <c r="L843" s="1340"/>
      <c r="M843" s="1340"/>
      <c r="N843" s="1340"/>
      <c r="O843" s="1340"/>
    </row>
    <row r="844" spans="1:15">
      <c r="A844" s="1338"/>
      <c r="B844" s="1342" t="s">
        <v>304</v>
      </c>
      <c r="C844" s="1340"/>
      <c r="D844" s="1340"/>
      <c r="E844" s="1340"/>
      <c r="F844" s="1340"/>
      <c r="G844" s="1340"/>
      <c r="H844" s="1340"/>
      <c r="I844" s="1340"/>
      <c r="J844" s="1340"/>
      <c r="K844" s="1340"/>
      <c r="L844" s="1340"/>
      <c r="M844" s="1340"/>
      <c r="N844" s="1340"/>
      <c r="O844" s="1340"/>
    </row>
    <row r="845" spans="1:15">
      <c r="A845" s="1338"/>
      <c r="B845" s="1342" t="s">
        <v>303</v>
      </c>
      <c r="C845" s="1340"/>
      <c r="D845" s="1340"/>
      <c r="E845" s="1340"/>
      <c r="F845" s="1340"/>
      <c r="G845" s="1340"/>
      <c r="H845" s="1340"/>
      <c r="I845" s="1340"/>
      <c r="J845" s="1340"/>
      <c r="K845" s="1340"/>
      <c r="L845" s="1340"/>
      <c r="M845" s="1340"/>
      <c r="N845" s="1340"/>
      <c r="O845" s="1340"/>
    </row>
    <row r="846" spans="1:15">
      <c r="A846" s="1338"/>
      <c r="B846" s="1342" t="s">
        <v>302</v>
      </c>
      <c r="C846" s="1340"/>
      <c r="D846" s="1340"/>
      <c r="E846" s="1340"/>
      <c r="F846" s="1340"/>
      <c r="G846" s="1340"/>
      <c r="H846" s="1340"/>
      <c r="I846" s="1340"/>
      <c r="J846" s="1340"/>
      <c r="K846" s="1340"/>
      <c r="L846" s="1340"/>
      <c r="M846" s="1340"/>
      <c r="N846" s="1340"/>
      <c r="O846" s="1340"/>
    </row>
    <row r="847" spans="1:15">
      <c r="A847" s="1338"/>
      <c r="B847" s="1342" t="s">
        <v>301</v>
      </c>
      <c r="C847" s="1340"/>
      <c r="D847" s="1340"/>
      <c r="E847" s="1340"/>
      <c r="F847" s="1340"/>
      <c r="G847" s="1340"/>
      <c r="H847" s="1340"/>
      <c r="I847" s="1340"/>
      <c r="J847" s="1340"/>
      <c r="K847" s="1340"/>
      <c r="L847" s="1340"/>
      <c r="M847" s="1340"/>
      <c r="N847" s="1340"/>
      <c r="O847" s="1340"/>
    </row>
    <row r="848" spans="1:15">
      <c r="A848" s="1338"/>
      <c r="B848" s="1342" t="s">
        <v>300</v>
      </c>
      <c r="C848" s="1340"/>
      <c r="D848" s="1340"/>
      <c r="E848" s="1340"/>
      <c r="F848" s="1340"/>
      <c r="G848" s="1340"/>
      <c r="H848" s="1340"/>
      <c r="I848" s="1340"/>
      <c r="J848" s="1340"/>
      <c r="K848" s="1340"/>
      <c r="L848" s="1340"/>
      <c r="M848" s="1340"/>
      <c r="N848" s="1340"/>
      <c r="O848" s="1340"/>
    </row>
    <row r="849" spans="1:15">
      <c r="A849" s="1338"/>
      <c r="B849" s="1342" t="s">
        <v>299</v>
      </c>
      <c r="C849" s="1340"/>
      <c r="D849" s="1340"/>
      <c r="E849" s="1340"/>
      <c r="F849" s="1340"/>
      <c r="G849" s="1340"/>
      <c r="H849" s="1340"/>
      <c r="I849" s="1340"/>
      <c r="J849" s="1340"/>
      <c r="K849" s="1340"/>
      <c r="L849" s="1340"/>
      <c r="M849" s="1340"/>
      <c r="N849" s="1340"/>
      <c r="O849" s="1340"/>
    </row>
    <row r="850" spans="1:15">
      <c r="A850" s="1338"/>
      <c r="B850" s="1342" t="s">
        <v>298</v>
      </c>
      <c r="C850" s="1340"/>
      <c r="D850" s="1340"/>
      <c r="E850" s="1340"/>
      <c r="F850" s="1340"/>
      <c r="G850" s="1340"/>
      <c r="H850" s="1340"/>
      <c r="I850" s="1340"/>
      <c r="J850" s="1340"/>
      <c r="K850" s="1340"/>
      <c r="L850" s="1340"/>
      <c r="M850" s="1340"/>
      <c r="N850" s="1340"/>
      <c r="O850" s="1340"/>
    </row>
    <row r="851" spans="1:15">
      <c r="A851" s="1338"/>
      <c r="B851" s="1342" t="s">
        <v>297</v>
      </c>
      <c r="C851" s="1340"/>
      <c r="D851" s="1340"/>
      <c r="E851" s="1340"/>
      <c r="F851" s="1340"/>
      <c r="G851" s="1340"/>
      <c r="H851" s="1340"/>
      <c r="I851" s="1340"/>
      <c r="J851" s="1340"/>
      <c r="K851" s="1340"/>
      <c r="L851" s="1340"/>
      <c r="M851" s="1340"/>
      <c r="N851" s="1340"/>
      <c r="O851" s="1340"/>
    </row>
    <row r="852" spans="1:15">
      <c r="A852" s="1338"/>
      <c r="B852" s="1342" t="s">
        <v>296</v>
      </c>
      <c r="C852" s="1340"/>
      <c r="D852" s="1340"/>
      <c r="E852" s="1340"/>
      <c r="F852" s="1340"/>
      <c r="G852" s="1340"/>
      <c r="H852" s="1340"/>
      <c r="I852" s="1340"/>
      <c r="J852" s="1340"/>
      <c r="K852" s="1340"/>
      <c r="L852" s="1340"/>
      <c r="M852" s="1340"/>
      <c r="N852" s="1340"/>
      <c r="O852" s="1340"/>
    </row>
    <row r="853" spans="1:15">
      <c r="A853" s="1338"/>
      <c r="B853" s="1342" t="s">
        <v>295</v>
      </c>
      <c r="C853" s="1340"/>
      <c r="D853" s="1340"/>
      <c r="E853" s="1340"/>
      <c r="F853" s="1340"/>
      <c r="G853" s="1340"/>
      <c r="H853" s="1340"/>
      <c r="I853" s="1340"/>
      <c r="J853" s="1340"/>
      <c r="K853" s="1340"/>
      <c r="L853" s="1340"/>
      <c r="M853" s="1340"/>
      <c r="N853" s="1340"/>
      <c r="O853" s="1340"/>
    </row>
    <row r="854" spans="1:15">
      <c r="A854" s="1338"/>
      <c r="B854" s="1342" t="s">
        <v>294</v>
      </c>
      <c r="C854" s="1340"/>
      <c r="D854" s="1340"/>
      <c r="E854" s="1340"/>
      <c r="F854" s="1340"/>
      <c r="G854" s="1340"/>
      <c r="H854" s="1340"/>
      <c r="I854" s="1340"/>
      <c r="J854" s="1340"/>
      <c r="K854" s="1340"/>
      <c r="L854" s="1340"/>
      <c r="M854" s="1340"/>
      <c r="N854" s="1340"/>
      <c r="O854" s="1340"/>
    </row>
    <row r="855" spans="1:15">
      <c r="A855" s="1338"/>
      <c r="B855" s="1342" t="s">
        <v>293</v>
      </c>
      <c r="C855" s="1340"/>
      <c r="D855" s="1340"/>
      <c r="E855" s="1340"/>
      <c r="F855" s="1340"/>
      <c r="G855" s="1340"/>
      <c r="H855" s="1340"/>
      <c r="I855" s="1340"/>
      <c r="J855" s="1340"/>
      <c r="K855" s="1340"/>
      <c r="L855" s="1340"/>
      <c r="M855" s="1340"/>
      <c r="N855" s="1340"/>
      <c r="O855" s="1340"/>
    </row>
    <row r="856" spans="1:15">
      <c r="A856" s="1338"/>
      <c r="B856" s="1342"/>
      <c r="C856" s="1340"/>
      <c r="D856" s="1340"/>
      <c r="E856" s="1340"/>
      <c r="F856" s="1340"/>
      <c r="G856" s="1340"/>
      <c r="H856" s="1340"/>
      <c r="I856" s="1340"/>
      <c r="J856" s="1340"/>
      <c r="K856" s="1340"/>
      <c r="L856" s="1340"/>
      <c r="M856" s="1340"/>
      <c r="N856" s="1340"/>
      <c r="O856" s="1340"/>
    </row>
    <row r="857" spans="1:15">
      <c r="A857" s="1353"/>
      <c r="B857" s="1354" t="s">
        <v>292</v>
      </c>
      <c r="C857" s="1340"/>
      <c r="D857" s="1340"/>
      <c r="E857" s="1340"/>
      <c r="F857" s="1340"/>
      <c r="G857" s="1340"/>
      <c r="H857" s="1340"/>
      <c r="I857" s="1340"/>
      <c r="J857" s="1340"/>
      <c r="K857" s="1340"/>
      <c r="L857" s="1340"/>
      <c r="M857" s="1340"/>
      <c r="N857" s="1340"/>
      <c r="O857" s="1340"/>
    </row>
    <row r="858" spans="1:15">
      <c r="A858" s="1338" t="s">
        <v>127</v>
      </c>
      <c r="B858" s="1342" t="s">
        <v>291</v>
      </c>
      <c r="C858" s="1340"/>
      <c r="D858" s="1340"/>
      <c r="E858" s="1340"/>
      <c r="F858" s="1340"/>
      <c r="G858" s="1340"/>
      <c r="H858" s="1340"/>
      <c r="I858" s="1340"/>
      <c r="J858" s="1340"/>
      <c r="K858" s="1340"/>
      <c r="L858" s="1340"/>
      <c r="M858" s="1340"/>
      <c r="N858" s="1340"/>
      <c r="O858" s="1340"/>
    </row>
    <row r="859" spans="1:15" ht="25.5">
      <c r="A859" s="1338"/>
      <c r="B859" s="1342" t="s">
        <v>290</v>
      </c>
      <c r="C859" s="1340"/>
      <c r="D859" s="1340"/>
      <c r="E859" s="1340"/>
      <c r="F859" s="1340"/>
      <c r="G859" s="1340"/>
      <c r="H859" s="1340"/>
      <c r="I859" s="1340"/>
      <c r="J859" s="1340"/>
      <c r="K859" s="1340"/>
      <c r="L859" s="1340"/>
      <c r="M859" s="1340"/>
      <c r="N859" s="1340"/>
      <c r="O859" s="1340"/>
    </row>
    <row r="860" spans="1:15">
      <c r="A860" s="1338"/>
      <c r="B860" s="1358"/>
      <c r="C860" s="1340"/>
      <c r="D860" s="1340"/>
      <c r="E860" s="1340"/>
      <c r="F860" s="1340"/>
      <c r="G860" s="1340"/>
      <c r="H860" s="1340"/>
      <c r="I860" s="1340"/>
      <c r="J860" s="1340"/>
      <c r="K860" s="1340"/>
      <c r="L860" s="1340"/>
      <c r="M860" s="1340"/>
      <c r="N860" s="1340"/>
      <c r="O860" s="1340"/>
    </row>
    <row r="861" spans="1:15">
      <c r="A861" s="1338"/>
      <c r="B861" s="1358" t="s">
        <v>289</v>
      </c>
      <c r="C861" s="1340"/>
      <c r="D861" s="1340"/>
      <c r="E861" s="1340"/>
      <c r="F861" s="1340"/>
      <c r="G861" s="1340"/>
      <c r="H861" s="1340"/>
      <c r="I861" s="1340"/>
      <c r="J861" s="1340"/>
      <c r="K861" s="1340"/>
      <c r="L861" s="1340"/>
      <c r="M861" s="1340"/>
      <c r="N861" s="1340"/>
      <c r="O861" s="1340"/>
    </row>
    <row r="862" spans="1:15">
      <c r="A862" s="1338"/>
      <c r="B862" s="1342" t="s">
        <v>2422</v>
      </c>
      <c r="C862" s="1340"/>
      <c r="D862" s="1340"/>
      <c r="E862" s="1340"/>
      <c r="F862" s="1340"/>
      <c r="G862" s="1340"/>
      <c r="H862" s="1340"/>
      <c r="I862" s="1340"/>
      <c r="J862" s="1340"/>
      <c r="K862" s="1340"/>
      <c r="L862" s="1340"/>
      <c r="M862" s="1340"/>
      <c r="N862" s="1340"/>
      <c r="O862" s="1340"/>
    </row>
    <row r="863" spans="1:15">
      <c r="A863" s="1338"/>
      <c r="B863" s="1342" t="s">
        <v>288</v>
      </c>
      <c r="C863" s="1340"/>
      <c r="D863" s="1340"/>
      <c r="E863" s="1340"/>
      <c r="F863" s="1340"/>
      <c r="G863" s="1340"/>
      <c r="H863" s="1340"/>
      <c r="I863" s="1340"/>
      <c r="J863" s="1340"/>
      <c r="K863" s="1340"/>
      <c r="L863" s="1340"/>
      <c r="M863" s="1340"/>
      <c r="N863" s="1340"/>
      <c r="O863" s="1340"/>
    </row>
    <row r="864" spans="1:15">
      <c r="A864" s="1338"/>
      <c r="B864" s="1342" t="s">
        <v>287</v>
      </c>
      <c r="C864" s="1340"/>
      <c r="D864" s="1340"/>
      <c r="E864" s="1340"/>
      <c r="F864" s="1340"/>
      <c r="G864" s="1340"/>
      <c r="H864" s="1340"/>
      <c r="I864" s="1340"/>
      <c r="J864" s="1340"/>
      <c r="K864" s="1340"/>
      <c r="L864" s="1340"/>
      <c r="M864" s="1340"/>
      <c r="N864" s="1340"/>
      <c r="O864" s="1340"/>
    </row>
    <row r="865" spans="1:15">
      <c r="A865" s="1338"/>
      <c r="B865" s="1342" t="s">
        <v>286</v>
      </c>
      <c r="C865" s="1340"/>
      <c r="D865" s="1340"/>
      <c r="E865" s="1340"/>
      <c r="F865" s="1340"/>
      <c r="G865" s="1340"/>
      <c r="H865" s="1340"/>
      <c r="I865" s="1340"/>
      <c r="J865" s="1340"/>
      <c r="K865" s="1340"/>
      <c r="L865" s="1340"/>
      <c r="M865" s="1340"/>
      <c r="N865" s="1340"/>
      <c r="O865" s="1340"/>
    </row>
    <row r="866" spans="1:15">
      <c r="A866" s="1338"/>
      <c r="B866" s="1342" t="s">
        <v>285</v>
      </c>
      <c r="C866" s="1340"/>
      <c r="D866" s="1340"/>
      <c r="E866" s="1340"/>
      <c r="F866" s="1340"/>
      <c r="G866" s="1340"/>
      <c r="H866" s="1340"/>
      <c r="I866" s="1340"/>
      <c r="J866" s="1340"/>
      <c r="K866" s="1340"/>
      <c r="L866" s="1340"/>
      <c r="M866" s="1340"/>
      <c r="N866" s="1340"/>
      <c r="O866" s="1340"/>
    </row>
    <row r="867" spans="1:15">
      <c r="A867" s="1338"/>
      <c r="B867" s="1342" t="s">
        <v>284</v>
      </c>
      <c r="C867" s="1340"/>
      <c r="D867" s="1340"/>
      <c r="E867" s="1340"/>
      <c r="F867" s="1340"/>
      <c r="G867" s="1340"/>
      <c r="H867" s="1340"/>
      <c r="I867" s="1340"/>
      <c r="J867" s="1340"/>
      <c r="K867" s="1340"/>
      <c r="L867" s="1340"/>
      <c r="M867" s="1340"/>
      <c r="N867" s="1340"/>
      <c r="O867" s="1340"/>
    </row>
    <row r="868" spans="1:15">
      <c r="A868" s="1338"/>
      <c r="B868" s="1342" t="s">
        <v>283</v>
      </c>
      <c r="C868" s="1340"/>
      <c r="D868" s="1340"/>
      <c r="E868" s="1340"/>
      <c r="F868" s="1340"/>
      <c r="G868" s="1340"/>
      <c r="H868" s="1340"/>
      <c r="I868" s="1340"/>
      <c r="J868" s="1340"/>
      <c r="K868" s="1340"/>
      <c r="L868" s="1340"/>
      <c r="M868" s="1340"/>
      <c r="N868" s="1340"/>
      <c r="O868" s="1340"/>
    </row>
    <row r="869" spans="1:15">
      <c r="A869" s="1338"/>
      <c r="B869" s="1342" t="s">
        <v>282</v>
      </c>
      <c r="C869" s="1340"/>
      <c r="D869" s="1340"/>
      <c r="E869" s="1340"/>
      <c r="F869" s="1340"/>
      <c r="G869" s="1340"/>
      <c r="H869" s="1340"/>
      <c r="I869" s="1340"/>
      <c r="J869" s="1340"/>
      <c r="K869" s="1340"/>
      <c r="L869" s="1340"/>
      <c r="M869" s="1340"/>
      <c r="N869" s="1340"/>
      <c r="O869" s="1340"/>
    </row>
    <row r="870" spans="1:15">
      <c r="A870" s="1338"/>
      <c r="B870" s="1342" t="s">
        <v>281</v>
      </c>
      <c r="C870" s="1340"/>
      <c r="D870" s="1340"/>
      <c r="E870" s="1340"/>
      <c r="F870" s="1340"/>
      <c r="G870" s="1340"/>
      <c r="H870" s="1340"/>
      <c r="I870" s="1340"/>
      <c r="J870" s="1340"/>
      <c r="K870" s="1340"/>
      <c r="L870" s="1340"/>
      <c r="M870" s="1340"/>
      <c r="N870" s="1340"/>
      <c r="O870" s="1340"/>
    </row>
    <row r="871" spans="1:15">
      <c r="A871" s="1338"/>
      <c r="B871" s="1342" t="s">
        <v>280</v>
      </c>
      <c r="C871" s="1340"/>
      <c r="D871" s="1340"/>
      <c r="E871" s="1340"/>
      <c r="F871" s="1340"/>
      <c r="G871" s="1340"/>
      <c r="H871" s="1340"/>
      <c r="I871" s="1340"/>
      <c r="J871" s="1340"/>
      <c r="K871" s="1340"/>
      <c r="L871" s="1340"/>
      <c r="M871" s="1340"/>
      <c r="N871" s="1340"/>
      <c r="O871" s="1340"/>
    </row>
    <row r="872" spans="1:15">
      <c r="A872" s="1338"/>
      <c r="B872" s="1342"/>
      <c r="C872" s="1340"/>
      <c r="D872" s="1340"/>
      <c r="E872" s="1340"/>
      <c r="F872" s="1340"/>
      <c r="G872" s="1340"/>
      <c r="H872" s="1340"/>
      <c r="I872" s="1340"/>
      <c r="J872" s="1340"/>
      <c r="K872" s="1340"/>
      <c r="L872" s="1340"/>
      <c r="M872" s="1340"/>
      <c r="N872" s="1340"/>
      <c r="O872" s="1340"/>
    </row>
    <row r="873" spans="1:15">
      <c r="A873" s="1353"/>
      <c r="B873" s="1354" t="s">
        <v>279</v>
      </c>
      <c r="C873" s="1340"/>
      <c r="D873" s="1340"/>
      <c r="E873" s="1340"/>
      <c r="F873" s="1340"/>
      <c r="G873" s="1340"/>
      <c r="H873" s="1340"/>
      <c r="I873" s="1340"/>
      <c r="J873" s="1340"/>
      <c r="K873" s="1340"/>
      <c r="L873" s="1340"/>
      <c r="M873" s="1340"/>
      <c r="N873" s="1340"/>
      <c r="O873" s="1340"/>
    </row>
    <row r="874" spans="1:15" ht="25.5">
      <c r="A874" s="1338"/>
      <c r="B874" s="1342" t="s">
        <v>278</v>
      </c>
      <c r="C874" s="1340"/>
      <c r="D874" s="1340"/>
      <c r="E874" s="1340"/>
      <c r="F874" s="1340"/>
      <c r="G874" s="1340"/>
      <c r="H874" s="1340"/>
      <c r="I874" s="1340"/>
      <c r="J874" s="1340"/>
      <c r="K874" s="1340"/>
      <c r="L874" s="1340"/>
      <c r="M874" s="1340"/>
      <c r="N874" s="1340"/>
      <c r="O874" s="1340"/>
    </row>
    <row r="875" spans="1:15" ht="25.5">
      <c r="A875" s="1338"/>
      <c r="B875" s="1342" t="s">
        <v>277</v>
      </c>
      <c r="C875" s="1340"/>
      <c r="D875" s="1340"/>
      <c r="E875" s="1340"/>
      <c r="F875" s="1340"/>
      <c r="G875" s="1340"/>
      <c r="H875" s="1340"/>
      <c r="I875" s="1340"/>
      <c r="J875" s="1340"/>
      <c r="K875" s="1340"/>
      <c r="L875" s="1340"/>
      <c r="M875" s="1340"/>
      <c r="N875" s="1340"/>
      <c r="O875" s="1340"/>
    </row>
    <row r="876" spans="1:15">
      <c r="A876" s="1338"/>
      <c r="B876" s="1342" t="s">
        <v>276</v>
      </c>
      <c r="C876" s="1340"/>
      <c r="D876" s="1340"/>
      <c r="E876" s="1340"/>
      <c r="F876" s="1340"/>
      <c r="G876" s="1340"/>
      <c r="H876" s="1340"/>
      <c r="I876" s="1340"/>
      <c r="J876" s="1340"/>
      <c r="K876" s="1340"/>
      <c r="L876" s="1340"/>
      <c r="M876" s="1340"/>
      <c r="N876" s="1340"/>
      <c r="O876" s="1340"/>
    </row>
    <row r="877" spans="1:15">
      <c r="A877" s="1338"/>
      <c r="B877" s="1342" t="s">
        <v>275</v>
      </c>
      <c r="C877" s="1340"/>
      <c r="D877" s="1340"/>
      <c r="E877" s="1340"/>
      <c r="F877" s="1340"/>
      <c r="G877" s="1340"/>
      <c r="H877" s="1340"/>
      <c r="I877" s="1340"/>
      <c r="J877" s="1340"/>
      <c r="K877" s="1340"/>
      <c r="L877" s="1340"/>
      <c r="M877" s="1340"/>
      <c r="N877" s="1340"/>
      <c r="O877" s="1340"/>
    </row>
    <row r="878" spans="1:15">
      <c r="A878" s="1338"/>
      <c r="B878" s="1342" t="s">
        <v>274</v>
      </c>
      <c r="C878" s="1340"/>
      <c r="D878" s="1340"/>
      <c r="E878" s="1340"/>
      <c r="F878" s="1340"/>
      <c r="G878" s="1340"/>
      <c r="H878" s="1340"/>
      <c r="I878" s="1340"/>
      <c r="J878" s="1340"/>
      <c r="K878" s="1340"/>
      <c r="L878" s="1340"/>
      <c r="M878" s="1340"/>
      <c r="N878" s="1340"/>
      <c r="O878" s="1340"/>
    </row>
    <row r="879" spans="1:15">
      <c r="A879" s="1338"/>
      <c r="B879" s="1342" t="s">
        <v>273</v>
      </c>
      <c r="C879" s="1340"/>
      <c r="D879" s="1340"/>
      <c r="E879" s="1340"/>
      <c r="F879" s="1340"/>
      <c r="G879" s="1340"/>
      <c r="H879" s="1340"/>
      <c r="I879" s="1340"/>
      <c r="J879" s="1340"/>
      <c r="K879" s="1340"/>
      <c r="L879" s="1340"/>
      <c r="M879" s="1340"/>
      <c r="N879" s="1340"/>
      <c r="O879" s="1340"/>
    </row>
    <row r="880" spans="1:15">
      <c r="A880" s="1338"/>
      <c r="B880" s="1342" t="s">
        <v>272</v>
      </c>
      <c r="C880" s="1340"/>
      <c r="D880" s="1340"/>
      <c r="E880" s="1340"/>
      <c r="F880" s="1340"/>
      <c r="G880" s="1340"/>
      <c r="H880" s="1340"/>
      <c r="I880" s="1340"/>
      <c r="J880" s="1340"/>
      <c r="K880" s="1340"/>
      <c r="L880" s="1340"/>
      <c r="M880" s="1340"/>
      <c r="N880" s="1340"/>
      <c r="O880" s="1340"/>
    </row>
    <row r="881" spans="1:15" ht="25.5">
      <c r="A881" s="1338"/>
      <c r="B881" s="1342" t="s">
        <v>271</v>
      </c>
      <c r="C881" s="1340"/>
      <c r="D881" s="1340"/>
      <c r="E881" s="1340"/>
      <c r="F881" s="1340"/>
      <c r="G881" s="1340"/>
      <c r="H881" s="1340"/>
      <c r="I881" s="1340"/>
      <c r="J881" s="1340"/>
      <c r="K881" s="1340"/>
      <c r="L881" s="1340"/>
      <c r="M881" s="1340"/>
      <c r="N881" s="1340"/>
      <c r="O881" s="1340"/>
    </row>
    <row r="882" spans="1:15">
      <c r="A882" s="1338"/>
      <c r="B882" s="1342"/>
      <c r="C882" s="1340"/>
      <c r="D882" s="1340"/>
      <c r="E882" s="1340"/>
      <c r="F882" s="1340"/>
      <c r="G882" s="1340"/>
      <c r="H882" s="1340"/>
      <c r="I882" s="1340"/>
      <c r="J882" s="1340"/>
      <c r="K882" s="1340"/>
      <c r="L882" s="1340"/>
      <c r="M882" s="1340"/>
      <c r="N882" s="1340"/>
      <c r="O882" s="1340"/>
    </row>
    <row r="883" spans="1:15">
      <c r="A883" s="1338"/>
      <c r="B883" s="1358" t="s">
        <v>270</v>
      </c>
      <c r="C883" s="1340"/>
      <c r="D883" s="1340"/>
      <c r="E883" s="1340"/>
      <c r="F883" s="1340"/>
      <c r="G883" s="1340"/>
      <c r="H883" s="1340"/>
      <c r="I883" s="1340"/>
      <c r="J883" s="1340"/>
      <c r="K883" s="1340"/>
      <c r="L883" s="1340"/>
      <c r="M883" s="1340"/>
      <c r="N883" s="1340"/>
      <c r="O883" s="1340"/>
    </row>
    <row r="884" spans="1:15" ht="25.5">
      <c r="A884" s="1338"/>
      <c r="B884" s="1342" t="s">
        <v>269</v>
      </c>
      <c r="C884" s="1340"/>
      <c r="D884" s="1340"/>
      <c r="E884" s="1340"/>
      <c r="F884" s="1340"/>
      <c r="G884" s="1340"/>
      <c r="H884" s="1340"/>
      <c r="I884" s="1340"/>
      <c r="J884" s="1340"/>
      <c r="K884" s="1340"/>
      <c r="L884" s="1340"/>
      <c r="M884" s="1340"/>
      <c r="N884" s="1340"/>
      <c r="O884" s="1340"/>
    </row>
    <row r="885" spans="1:15">
      <c r="A885" s="1338"/>
      <c r="B885" s="1342" t="s">
        <v>268</v>
      </c>
      <c r="C885" s="1340"/>
      <c r="D885" s="1340"/>
      <c r="E885" s="1340"/>
      <c r="F885" s="1340"/>
      <c r="G885" s="1340"/>
      <c r="H885" s="1340"/>
      <c r="I885" s="1340"/>
      <c r="J885" s="1340"/>
      <c r="K885" s="1340"/>
      <c r="L885" s="1340"/>
      <c r="M885" s="1340"/>
      <c r="N885" s="1340"/>
      <c r="O885" s="1340"/>
    </row>
    <row r="886" spans="1:15">
      <c r="A886" s="1338"/>
      <c r="B886" s="1342" t="s">
        <v>267</v>
      </c>
      <c r="C886" s="1340"/>
      <c r="D886" s="1340"/>
      <c r="E886" s="1340"/>
      <c r="F886" s="1340"/>
      <c r="G886" s="1340"/>
      <c r="H886" s="1340"/>
      <c r="I886" s="1340"/>
      <c r="J886" s="1340"/>
      <c r="K886" s="1340"/>
      <c r="L886" s="1340"/>
      <c r="M886" s="1340"/>
      <c r="N886" s="1340"/>
      <c r="O886" s="1340"/>
    </row>
    <row r="887" spans="1:15">
      <c r="A887" s="1338"/>
      <c r="B887" s="1342" t="s">
        <v>266</v>
      </c>
      <c r="C887" s="1340"/>
      <c r="D887" s="1340"/>
      <c r="E887" s="1340"/>
      <c r="F887" s="1340"/>
      <c r="G887" s="1340"/>
      <c r="H887" s="1340"/>
      <c r="I887" s="1340"/>
      <c r="J887" s="1340"/>
      <c r="K887" s="1340"/>
      <c r="L887" s="1340"/>
      <c r="M887" s="1340"/>
      <c r="N887" s="1340"/>
      <c r="O887" s="1340"/>
    </row>
    <row r="888" spans="1:15">
      <c r="A888" s="1338"/>
      <c r="B888" s="1342" t="s">
        <v>265</v>
      </c>
      <c r="C888" s="1340"/>
      <c r="D888" s="1340"/>
      <c r="E888" s="1340"/>
      <c r="F888" s="1340"/>
      <c r="G888" s="1340"/>
      <c r="H888" s="1340"/>
      <c r="I888" s="1340"/>
      <c r="J888" s="1340"/>
      <c r="K888" s="1340"/>
      <c r="L888" s="1340"/>
      <c r="M888" s="1340"/>
      <c r="N888" s="1340"/>
      <c r="O888" s="1340"/>
    </row>
    <row r="889" spans="1:15">
      <c r="A889" s="1338"/>
      <c r="B889" s="1342" t="s">
        <v>264</v>
      </c>
      <c r="C889" s="1340"/>
      <c r="D889" s="1340"/>
      <c r="E889" s="1340"/>
      <c r="F889" s="1340"/>
      <c r="G889" s="1340"/>
      <c r="H889" s="1340"/>
      <c r="I889" s="1340"/>
      <c r="J889" s="1340"/>
      <c r="K889" s="1340"/>
      <c r="L889" s="1340"/>
      <c r="M889" s="1340"/>
      <c r="N889" s="1340"/>
      <c r="O889" s="1340"/>
    </row>
    <row r="890" spans="1:15">
      <c r="A890" s="1338"/>
      <c r="B890" s="1342" t="s">
        <v>263</v>
      </c>
      <c r="C890" s="1340"/>
      <c r="D890" s="1340"/>
      <c r="E890" s="1340"/>
      <c r="F890" s="1340"/>
      <c r="G890" s="1340"/>
      <c r="H890" s="1340"/>
      <c r="I890" s="1340"/>
      <c r="J890" s="1340"/>
      <c r="K890" s="1340"/>
      <c r="L890" s="1340"/>
      <c r="M890" s="1340"/>
      <c r="N890" s="1340"/>
      <c r="O890" s="1340"/>
    </row>
    <row r="891" spans="1:15">
      <c r="A891" s="1338"/>
      <c r="B891" s="1342" t="s">
        <v>262</v>
      </c>
      <c r="C891" s="1340"/>
      <c r="D891" s="1340"/>
      <c r="E891" s="1340"/>
      <c r="F891" s="1340"/>
      <c r="G891" s="1340"/>
      <c r="H891" s="1340"/>
      <c r="I891" s="1340"/>
      <c r="J891" s="1340"/>
      <c r="K891" s="1340"/>
      <c r="L891" s="1340"/>
      <c r="M891" s="1340"/>
      <c r="N891" s="1340"/>
      <c r="O891" s="1340"/>
    </row>
    <row r="892" spans="1:15">
      <c r="A892" s="1338"/>
      <c r="B892" s="1342" t="s">
        <v>261</v>
      </c>
      <c r="C892" s="1340"/>
      <c r="D892" s="1340"/>
      <c r="E892" s="1340"/>
      <c r="F892" s="1340"/>
      <c r="G892" s="1340"/>
      <c r="H892" s="1340"/>
      <c r="I892" s="1340"/>
      <c r="J892" s="1340"/>
      <c r="K892" s="1340"/>
      <c r="L892" s="1340"/>
      <c r="M892" s="1340"/>
      <c r="N892" s="1340"/>
      <c r="O892" s="1340"/>
    </row>
    <row r="893" spans="1:15">
      <c r="A893" s="1338"/>
      <c r="B893" s="1342" t="s">
        <v>260</v>
      </c>
      <c r="C893" s="1340"/>
      <c r="D893" s="1340"/>
      <c r="E893" s="1340"/>
      <c r="F893" s="1340"/>
      <c r="G893" s="1340"/>
      <c r="H893" s="1340"/>
      <c r="I893" s="1340"/>
      <c r="J893" s="1340"/>
      <c r="K893" s="1340"/>
      <c r="L893" s="1340"/>
      <c r="M893" s="1340"/>
      <c r="N893" s="1340"/>
      <c r="O893" s="1340"/>
    </row>
    <row r="894" spans="1:15">
      <c r="A894" s="1338"/>
      <c r="B894" s="1342" t="s">
        <v>259</v>
      </c>
      <c r="C894" s="1340"/>
      <c r="D894" s="1340"/>
      <c r="E894" s="1340"/>
      <c r="F894" s="1340"/>
      <c r="G894" s="1340"/>
      <c r="H894" s="1340"/>
      <c r="I894" s="1340"/>
      <c r="J894" s="1340"/>
      <c r="K894" s="1340"/>
      <c r="L894" s="1340"/>
      <c r="M894" s="1340"/>
      <c r="N894" s="1340"/>
      <c r="O894" s="1340"/>
    </row>
    <row r="895" spans="1:15">
      <c r="A895" s="1338"/>
      <c r="B895" s="1342" t="s">
        <v>258</v>
      </c>
      <c r="C895" s="1340"/>
      <c r="D895" s="1340"/>
      <c r="E895" s="1340"/>
      <c r="F895" s="1340"/>
      <c r="G895" s="1340"/>
      <c r="H895" s="1340"/>
      <c r="I895" s="1340"/>
      <c r="J895" s="1340"/>
      <c r="K895" s="1340"/>
      <c r="L895" s="1340"/>
      <c r="M895" s="1340"/>
      <c r="N895" s="1340"/>
      <c r="O895" s="1340"/>
    </row>
    <row r="896" spans="1:15">
      <c r="A896" s="1338"/>
      <c r="B896" s="1342" t="s">
        <v>257</v>
      </c>
      <c r="C896" s="1340"/>
      <c r="D896" s="1340"/>
      <c r="E896" s="1340"/>
      <c r="F896" s="1340"/>
      <c r="G896" s="1340"/>
      <c r="H896" s="1340"/>
      <c r="I896" s="1340"/>
      <c r="J896" s="1340"/>
      <c r="K896" s="1340"/>
      <c r="L896" s="1340"/>
      <c r="M896" s="1340"/>
      <c r="N896" s="1340"/>
      <c r="O896" s="1340"/>
    </row>
    <row r="897" spans="1:15">
      <c r="A897" s="1338"/>
      <c r="B897" s="1342" t="s">
        <v>256</v>
      </c>
      <c r="C897" s="1340"/>
      <c r="D897" s="1340"/>
      <c r="E897" s="1340"/>
      <c r="F897" s="1340"/>
      <c r="G897" s="1340"/>
      <c r="H897" s="1340"/>
      <c r="I897" s="1340"/>
      <c r="J897" s="1340"/>
      <c r="K897" s="1340"/>
      <c r="L897" s="1340"/>
      <c r="M897" s="1340"/>
      <c r="N897" s="1340"/>
      <c r="O897" s="1340"/>
    </row>
    <row r="898" spans="1:15">
      <c r="A898" s="1338"/>
      <c r="B898" s="1342" t="s">
        <v>255</v>
      </c>
      <c r="C898" s="1340"/>
      <c r="D898" s="1340"/>
      <c r="E898" s="1340"/>
      <c r="F898" s="1340"/>
      <c r="G898" s="1340"/>
      <c r="H898" s="1340"/>
      <c r="I898" s="1340"/>
      <c r="J898" s="1340"/>
      <c r="K898" s="1340"/>
      <c r="L898" s="1340"/>
      <c r="M898" s="1340"/>
      <c r="N898" s="1340"/>
      <c r="O898" s="1340"/>
    </row>
    <row r="899" spans="1:15">
      <c r="A899" s="1338"/>
      <c r="B899" s="1342" t="s">
        <v>254</v>
      </c>
      <c r="C899" s="1340"/>
      <c r="D899" s="1340"/>
      <c r="E899" s="1340"/>
      <c r="F899" s="1340"/>
      <c r="G899" s="1340"/>
      <c r="H899" s="1340"/>
      <c r="I899" s="1340"/>
      <c r="J899" s="1340"/>
      <c r="K899" s="1340"/>
      <c r="L899" s="1340"/>
      <c r="M899" s="1340"/>
      <c r="N899" s="1340"/>
      <c r="O899" s="1340"/>
    </row>
    <row r="900" spans="1:15">
      <c r="A900" s="1338"/>
      <c r="B900" s="1342" t="s">
        <v>253</v>
      </c>
      <c r="C900" s="1340"/>
      <c r="D900" s="1340"/>
      <c r="E900" s="1340"/>
      <c r="F900" s="1340"/>
      <c r="G900" s="1340"/>
      <c r="H900" s="1340"/>
      <c r="I900" s="1340"/>
      <c r="J900" s="1340"/>
      <c r="K900" s="1340"/>
      <c r="L900" s="1340"/>
      <c r="M900" s="1340"/>
      <c r="N900" s="1340"/>
      <c r="O900" s="1340"/>
    </row>
    <row r="901" spans="1:15">
      <c r="A901" s="1338"/>
      <c r="B901" s="1342" t="s">
        <v>252</v>
      </c>
      <c r="C901" s="1340"/>
      <c r="D901" s="1340"/>
      <c r="E901" s="1340"/>
      <c r="F901" s="1340"/>
      <c r="G901" s="1340"/>
      <c r="H901" s="1340"/>
      <c r="I901" s="1340"/>
      <c r="J901" s="1340"/>
      <c r="K901" s="1340"/>
      <c r="L901" s="1340"/>
      <c r="M901" s="1340"/>
      <c r="N901" s="1340"/>
      <c r="O901" s="1340"/>
    </row>
    <row r="902" spans="1:15">
      <c r="A902" s="1338"/>
      <c r="B902" s="1342" t="s">
        <v>251</v>
      </c>
      <c r="C902" s="1340"/>
      <c r="D902" s="1340"/>
      <c r="E902" s="1340"/>
      <c r="F902" s="1340"/>
      <c r="G902" s="1340"/>
      <c r="H902" s="1340"/>
      <c r="I902" s="1340"/>
      <c r="J902" s="1340"/>
      <c r="K902" s="1340"/>
      <c r="L902" s="1340"/>
      <c r="M902" s="1340"/>
      <c r="N902" s="1340"/>
      <c r="O902" s="1340"/>
    </row>
    <row r="903" spans="1:15">
      <c r="A903" s="1338"/>
      <c r="B903" s="1342" t="s">
        <v>250</v>
      </c>
      <c r="C903" s="1340"/>
      <c r="D903" s="1340"/>
      <c r="E903" s="1340"/>
      <c r="F903" s="1340"/>
      <c r="G903" s="1340"/>
      <c r="H903" s="1340"/>
      <c r="I903" s="1340"/>
      <c r="J903" s="1340"/>
      <c r="K903" s="1340"/>
      <c r="L903" s="1340"/>
      <c r="M903" s="1340"/>
      <c r="N903" s="1340"/>
      <c r="O903" s="1340"/>
    </row>
    <row r="904" spans="1:15">
      <c r="A904" s="1338"/>
      <c r="B904" s="1342" t="s">
        <v>249</v>
      </c>
      <c r="C904" s="1340"/>
      <c r="D904" s="1340"/>
      <c r="E904" s="1340"/>
      <c r="F904" s="1340"/>
      <c r="G904" s="1340"/>
      <c r="H904" s="1340"/>
      <c r="I904" s="1340"/>
      <c r="J904" s="1340"/>
      <c r="K904" s="1340"/>
      <c r="L904" s="1340"/>
      <c r="M904" s="1340"/>
      <c r="N904" s="1340"/>
      <c r="O904" s="1340"/>
    </row>
    <row r="905" spans="1:15">
      <c r="A905" s="1338"/>
      <c r="B905" s="1342" t="s">
        <v>248</v>
      </c>
      <c r="C905" s="1340"/>
      <c r="D905" s="1340"/>
      <c r="E905" s="1340"/>
      <c r="F905" s="1340"/>
      <c r="G905" s="1340"/>
      <c r="H905" s="1340"/>
      <c r="I905" s="1340"/>
      <c r="J905" s="1340"/>
      <c r="K905" s="1340"/>
      <c r="L905" s="1340"/>
      <c r="M905" s="1340"/>
      <c r="N905" s="1340"/>
      <c r="O905" s="1340"/>
    </row>
    <row r="906" spans="1:15">
      <c r="A906" s="1338"/>
      <c r="B906" s="1342" t="s">
        <v>247</v>
      </c>
      <c r="C906" s="1340"/>
      <c r="D906" s="1340"/>
      <c r="E906" s="1340"/>
      <c r="F906" s="1340"/>
      <c r="G906" s="1340"/>
      <c r="H906" s="1340"/>
      <c r="I906" s="1340"/>
      <c r="J906" s="1340"/>
      <c r="K906" s="1340"/>
      <c r="L906" s="1340"/>
      <c r="M906" s="1340"/>
      <c r="N906" s="1340"/>
      <c r="O906" s="1340"/>
    </row>
    <row r="907" spans="1:15" ht="25.5">
      <c r="A907" s="1338"/>
      <c r="B907" s="1342" t="s">
        <v>246</v>
      </c>
      <c r="C907" s="1340"/>
      <c r="D907" s="1340"/>
      <c r="E907" s="1340"/>
      <c r="F907" s="1340"/>
      <c r="G907" s="1340"/>
      <c r="H907" s="1340"/>
      <c r="I907" s="1340"/>
      <c r="J907" s="1340"/>
      <c r="K907" s="1340"/>
      <c r="L907" s="1340"/>
      <c r="M907" s="1340"/>
      <c r="N907" s="1340"/>
      <c r="O907" s="1340"/>
    </row>
    <row r="908" spans="1:15">
      <c r="A908" s="1338"/>
      <c r="B908" s="1342" t="s">
        <v>245</v>
      </c>
      <c r="C908" s="1340"/>
      <c r="D908" s="1340"/>
      <c r="E908" s="1340"/>
      <c r="F908" s="1340"/>
      <c r="G908" s="1340"/>
      <c r="H908" s="1340"/>
      <c r="I908" s="1340"/>
      <c r="J908" s="1340"/>
      <c r="K908" s="1340"/>
      <c r="L908" s="1340"/>
      <c r="M908" s="1340"/>
      <c r="N908" s="1340"/>
      <c r="O908" s="1340"/>
    </row>
    <row r="909" spans="1:15">
      <c r="A909" s="1338"/>
      <c r="B909" s="1342" t="s">
        <v>244</v>
      </c>
      <c r="C909" s="1340"/>
      <c r="D909" s="1340"/>
      <c r="E909" s="1340"/>
      <c r="F909" s="1340"/>
      <c r="G909" s="1340"/>
      <c r="H909" s="1340"/>
      <c r="I909" s="1340"/>
      <c r="J909" s="1340"/>
      <c r="K909" s="1340"/>
      <c r="L909" s="1340"/>
      <c r="M909" s="1340"/>
      <c r="N909" s="1340"/>
      <c r="O909" s="1340"/>
    </row>
    <row r="910" spans="1:15">
      <c r="A910" s="1338"/>
      <c r="B910" s="1342" t="s">
        <v>243</v>
      </c>
      <c r="C910" s="1340"/>
      <c r="D910" s="1340"/>
      <c r="E910" s="1340"/>
      <c r="F910" s="1340"/>
      <c r="G910" s="1340"/>
      <c r="H910" s="1340"/>
      <c r="I910" s="1340"/>
      <c r="J910" s="1340"/>
      <c r="K910" s="1340"/>
      <c r="L910" s="1340"/>
      <c r="M910" s="1340"/>
      <c r="N910" s="1340"/>
      <c r="O910" s="1340"/>
    </row>
    <row r="911" spans="1:15">
      <c r="A911" s="1338"/>
      <c r="B911" s="1342" t="s">
        <v>242</v>
      </c>
      <c r="C911" s="1340"/>
      <c r="D911" s="1340"/>
      <c r="E911" s="1340"/>
      <c r="F911" s="1340"/>
      <c r="G911" s="1340"/>
      <c r="H911" s="1340"/>
      <c r="I911" s="1340"/>
      <c r="J911" s="1340"/>
      <c r="K911" s="1340"/>
      <c r="L911" s="1340"/>
      <c r="M911" s="1340"/>
      <c r="N911" s="1340"/>
      <c r="O911" s="1340"/>
    </row>
    <row r="912" spans="1:15">
      <c r="A912" s="1338"/>
      <c r="B912" s="1342" t="s">
        <v>241</v>
      </c>
      <c r="C912" s="1340"/>
      <c r="D912" s="1340"/>
      <c r="E912" s="1340"/>
      <c r="F912" s="1340"/>
      <c r="G912" s="1340"/>
      <c r="H912" s="1340"/>
      <c r="I912" s="1340"/>
      <c r="J912" s="1340"/>
      <c r="K912" s="1340"/>
      <c r="L912" s="1340"/>
      <c r="M912" s="1340"/>
      <c r="N912" s="1340"/>
      <c r="O912" s="1340"/>
    </row>
    <row r="913" spans="1:15">
      <c r="A913" s="1338"/>
      <c r="B913" s="1342" t="s">
        <v>240</v>
      </c>
      <c r="C913" s="1340"/>
      <c r="D913" s="1340"/>
      <c r="E913" s="1340"/>
      <c r="F913" s="1340"/>
      <c r="G913" s="1340"/>
      <c r="H913" s="1340"/>
      <c r="I913" s="1340"/>
      <c r="J913" s="1340"/>
      <c r="K913" s="1340"/>
      <c r="L913" s="1340"/>
      <c r="M913" s="1340"/>
      <c r="N913" s="1340"/>
      <c r="O913" s="1340"/>
    </row>
    <row r="914" spans="1:15">
      <c r="A914" s="1338"/>
      <c r="B914" s="1342" t="s">
        <v>239</v>
      </c>
      <c r="C914" s="1340"/>
      <c r="D914" s="1340"/>
      <c r="E914" s="1340"/>
      <c r="F914" s="1340"/>
      <c r="G914" s="1340"/>
      <c r="H914" s="1340"/>
      <c r="I914" s="1340"/>
      <c r="J914" s="1340"/>
      <c r="K914" s="1340"/>
      <c r="L914" s="1340"/>
      <c r="M914" s="1340"/>
      <c r="N914" s="1340"/>
      <c r="O914" s="1340"/>
    </row>
    <row r="915" spans="1:15">
      <c r="A915" s="1338"/>
      <c r="B915" s="1342" t="s">
        <v>238</v>
      </c>
      <c r="C915" s="1340"/>
      <c r="D915" s="1340"/>
      <c r="E915" s="1340"/>
      <c r="F915" s="1340"/>
      <c r="G915" s="1340"/>
      <c r="H915" s="1340"/>
      <c r="I915" s="1340"/>
      <c r="J915" s="1340"/>
      <c r="K915" s="1340"/>
      <c r="L915" s="1340"/>
      <c r="M915" s="1340"/>
      <c r="N915" s="1340"/>
      <c r="O915" s="1340"/>
    </row>
    <row r="916" spans="1:15">
      <c r="A916" s="1338"/>
      <c r="B916" s="1342" t="s">
        <v>237</v>
      </c>
      <c r="C916" s="1340"/>
      <c r="D916" s="1340"/>
      <c r="E916" s="1340"/>
      <c r="F916" s="1340"/>
      <c r="G916" s="1340"/>
      <c r="H916" s="1340"/>
      <c r="I916" s="1340"/>
      <c r="J916" s="1340"/>
      <c r="K916" s="1340"/>
      <c r="L916" s="1340"/>
      <c r="M916" s="1340"/>
      <c r="N916" s="1340"/>
      <c r="O916" s="1340"/>
    </row>
    <row r="917" spans="1:15" ht="38.25">
      <c r="A917" s="1338"/>
      <c r="B917" s="1342" t="s">
        <v>2423</v>
      </c>
      <c r="C917" s="1340"/>
      <c r="D917" s="1340"/>
      <c r="E917" s="1340"/>
      <c r="F917" s="1340"/>
      <c r="G917" s="1340"/>
      <c r="H917" s="1340"/>
      <c r="I917" s="1340"/>
      <c r="J917" s="1340"/>
      <c r="K917" s="1340"/>
      <c r="L917" s="1340"/>
      <c r="M917" s="1340"/>
      <c r="N917" s="1340"/>
      <c r="O917" s="1340"/>
    </row>
    <row r="918" spans="1:15">
      <c r="A918" s="1338"/>
      <c r="B918" s="1342" t="s">
        <v>236</v>
      </c>
      <c r="C918" s="1340"/>
      <c r="D918" s="1340"/>
      <c r="E918" s="1340"/>
      <c r="F918" s="1340"/>
      <c r="G918" s="1340"/>
      <c r="H918" s="1340"/>
      <c r="I918" s="1340"/>
      <c r="J918" s="1340"/>
      <c r="K918" s="1340"/>
      <c r="L918" s="1340"/>
      <c r="M918" s="1340"/>
      <c r="N918" s="1340"/>
      <c r="O918" s="1340"/>
    </row>
    <row r="919" spans="1:15">
      <c r="A919" s="1338"/>
      <c r="B919" s="1342" t="s">
        <v>235</v>
      </c>
      <c r="C919" s="1340"/>
      <c r="D919" s="1340"/>
      <c r="E919" s="1340"/>
      <c r="F919" s="1340"/>
      <c r="G919" s="1340"/>
      <c r="H919" s="1340"/>
      <c r="I919" s="1340"/>
      <c r="J919" s="1340"/>
      <c r="K919" s="1340"/>
      <c r="L919" s="1340"/>
      <c r="M919" s="1340"/>
      <c r="N919" s="1340"/>
      <c r="O919" s="1340"/>
    </row>
    <row r="920" spans="1:15">
      <c r="A920" s="1338"/>
      <c r="B920" s="1342" t="s">
        <v>234</v>
      </c>
      <c r="C920" s="1340"/>
      <c r="D920" s="1340"/>
      <c r="E920" s="1340"/>
      <c r="F920" s="1340"/>
      <c r="G920" s="1340"/>
      <c r="H920" s="1340"/>
      <c r="I920" s="1340"/>
      <c r="J920" s="1340"/>
      <c r="K920" s="1340"/>
      <c r="L920" s="1340"/>
      <c r="M920" s="1340"/>
      <c r="N920" s="1340"/>
      <c r="O920" s="1340"/>
    </row>
    <row r="921" spans="1:15" ht="25.5">
      <c r="A921" s="1338"/>
      <c r="B921" s="1342" t="s">
        <v>233</v>
      </c>
      <c r="C921" s="1340"/>
      <c r="D921" s="1340"/>
      <c r="E921" s="1340"/>
      <c r="F921" s="1340"/>
      <c r="G921" s="1340"/>
      <c r="H921" s="1340"/>
      <c r="I921" s="1340"/>
      <c r="J921" s="1340"/>
      <c r="K921" s="1340"/>
      <c r="L921" s="1340"/>
      <c r="M921" s="1340"/>
      <c r="N921" s="1340"/>
      <c r="O921" s="1340"/>
    </row>
    <row r="922" spans="1:15">
      <c r="A922" s="1338"/>
      <c r="B922" s="1342" t="s">
        <v>232</v>
      </c>
      <c r="C922" s="1340"/>
      <c r="D922" s="1340"/>
      <c r="E922" s="1340"/>
      <c r="F922" s="1340"/>
      <c r="G922" s="1340"/>
      <c r="H922" s="1340"/>
      <c r="I922" s="1340"/>
      <c r="J922" s="1340"/>
      <c r="K922" s="1340"/>
      <c r="L922" s="1340"/>
      <c r="M922" s="1340"/>
      <c r="N922" s="1340"/>
      <c r="O922" s="1340"/>
    </row>
    <row r="923" spans="1:15">
      <c r="A923" s="1338"/>
      <c r="B923" s="1342" t="s">
        <v>231</v>
      </c>
      <c r="C923" s="1340"/>
      <c r="D923" s="1340"/>
      <c r="E923" s="1340"/>
      <c r="F923" s="1340"/>
      <c r="G923" s="1340"/>
      <c r="H923" s="1340"/>
      <c r="I923" s="1340"/>
      <c r="J923" s="1340"/>
      <c r="K923" s="1340"/>
      <c r="L923" s="1340"/>
      <c r="M923" s="1340"/>
      <c r="N923" s="1340"/>
      <c r="O923" s="1340"/>
    </row>
    <row r="924" spans="1:15">
      <c r="A924" s="1338"/>
      <c r="B924" s="1342" t="s">
        <v>230</v>
      </c>
      <c r="C924" s="1340"/>
      <c r="D924" s="1340"/>
      <c r="E924" s="1340"/>
      <c r="F924" s="1340"/>
      <c r="G924" s="1340"/>
      <c r="H924" s="1340"/>
      <c r="I924" s="1340"/>
      <c r="J924" s="1340"/>
      <c r="K924" s="1340"/>
      <c r="L924" s="1340"/>
      <c r="M924" s="1340"/>
      <c r="N924" s="1340"/>
      <c r="O924" s="1340"/>
    </row>
    <row r="925" spans="1:15" ht="25.5">
      <c r="A925" s="1338"/>
      <c r="B925" s="1342" t="s">
        <v>229</v>
      </c>
      <c r="C925" s="1340"/>
      <c r="D925" s="1340"/>
      <c r="E925" s="1340"/>
      <c r="F925" s="1340"/>
      <c r="G925" s="1340"/>
      <c r="H925" s="1340"/>
      <c r="I925" s="1340"/>
      <c r="J925" s="1340"/>
      <c r="K925" s="1340"/>
      <c r="L925" s="1340"/>
      <c r="M925" s="1340"/>
      <c r="N925" s="1340"/>
      <c r="O925" s="1340"/>
    </row>
    <row r="926" spans="1:15">
      <c r="A926" s="1338"/>
      <c r="B926" s="1342" t="s">
        <v>228</v>
      </c>
      <c r="C926" s="1340"/>
      <c r="D926" s="1340"/>
      <c r="E926" s="1340"/>
      <c r="F926" s="1340"/>
      <c r="G926" s="1340"/>
      <c r="H926" s="1340"/>
      <c r="I926" s="1340"/>
      <c r="J926" s="1340"/>
      <c r="K926" s="1340"/>
      <c r="L926" s="1340"/>
      <c r="M926" s="1340"/>
      <c r="N926" s="1340"/>
      <c r="O926" s="1340"/>
    </row>
    <row r="927" spans="1:15">
      <c r="A927" s="1338"/>
      <c r="B927" s="1342" t="s">
        <v>227</v>
      </c>
      <c r="C927" s="1340"/>
      <c r="D927" s="1340"/>
      <c r="E927" s="1340"/>
      <c r="F927" s="1340"/>
      <c r="G927" s="1340"/>
      <c r="H927" s="1340"/>
      <c r="I927" s="1340"/>
      <c r="J927" s="1340"/>
      <c r="K927" s="1340"/>
      <c r="L927" s="1340"/>
      <c r="M927" s="1340"/>
      <c r="N927" s="1340"/>
      <c r="O927" s="1340"/>
    </row>
    <row r="928" spans="1:15">
      <c r="A928" s="1338"/>
      <c r="B928" s="1342" t="s">
        <v>226</v>
      </c>
      <c r="C928" s="1340"/>
      <c r="D928" s="1340"/>
      <c r="E928" s="1340"/>
      <c r="F928" s="1340"/>
      <c r="G928" s="1340"/>
      <c r="H928" s="1340"/>
      <c r="I928" s="1340"/>
      <c r="J928" s="1340"/>
      <c r="K928" s="1340"/>
      <c r="L928" s="1340"/>
      <c r="M928" s="1340"/>
      <c r="N928" s="1340"/>
      <c r="O928" s="1340"/>
    </row>
    <row r="929" spans="1:15" ht="25.5">
      <c r="A929" s="1338"/>
      <c r="B929" s="1342" t="s">
        <v>225</v>
      </c>
      <c r="C929" s="1340"/>
      <c r="D929" s="1340"/>
      <c r="E929" s="1340"/>
      <c r="F929" s="1340"/>
      <c r="G929" s="1340"/>
      <c r="H929" s="1340"/>
      <c r="I929" s="1340"/>
      <c r="J929" s="1340"/>
      <c r="K929" s="1340"/>
      <c r="L929" s="1340"/>
      <c r="M929" s="1340"/>
      <c r="N929" s="1340"/>
      <c r="O929" s="1340"/>
    </row>
    <row r="930" spans="1:15">
      <c r="A930" s="1338"/>
      <c r="B930" s="1342" t="s">
        <v>224</v>
      </c>
      <c r="C930" s="1340"/>
      <c r="D930" s="1340"/>
      <c r="E930" s="1340"/>
      <c r="F930" s="1340"/>
      <c r="G930" s="1340"/>
      <c r="H930" s="1340"/>
      <c r="I930" s="1340"/>
      <c r="J930" s="1340"/>
      <c r="K930" s="1340"/>
      <c r="L930" s="1340"/>
      <c r="M930" s="1340"/>
      <c r="N930" s="1340"/>
      <c r="O930" s="1340"/>
    </row>
    <row r="931" spans="1:15">
      <c r="A931" s="1338"/>
      <c r="B931" s="1342" t="s">
        <v>223</v>
      </c>
      <c r="C931" s="1340"/>
      <c r="D931" s="1340"/>
      <c r="E931" s="1340"/>
      <c r="F931" s="1340"/>
      <c r="G931" s="1340"/>
      <c r="H931" s="1340"/>
      <c r="I931" s="1340"/>
      <c r="J931" s="1340"/>
      <c r="K931" s="1340"/>
      <c r="L931" s="1340"/>
      <c r="M931" s="1340"/>
      <c r="N931" s="1340"/>
      <c r="O931" s="1340"/>
    </row>
    <row r="932" spans="1:15">
      <c r="A932" s="1338"/>
      <c r="B932" s="1342" t="s">
        <v>222</v>
      </c>
      <c r="C932" s="1340"/>
      <c r="D932" s="1340"/>
      <c r="E932" s="1340"/>
      <c r="F932" s="1340"/>
      <c r="G932" s="1340"/>
      <c r="H932" s="1340"/>
      <c r="I932" s="1340"/>
      <c r="J932" s="1340"/>
      <c r="K932" s="1340"/>
      <c r="L932" s="1340"/>
      <c r="M932" s="1340"/>
      <c r="N932" s="1340"/>
      <c r="O932" s="1340"/>
    </row>
    <row r="933" spans="1:15">
      <c r="A933" s="1338"/>
      <c r="B933" s="1342" t="s">
        <v>221</v>
      </c>
      <c r="C933" s="1340"/>
      <c r="D933" s="1340"/>
      <c r="E933" s="1340"/>
      <c r="F933" s="1340"/>
      <c r="G933" s="1340"/>
      <c r="H933" s="1340"/>
      <c r="I933" s="1340"/>
      <c r="J933" s="1340"/>
      <c r="K933" s="1340"/>
      <c r="L933" s="1340"/>
      <c r="M933" s="1340"/>
      <c r="N933" s="1340"/>
      <c r="O933" s="1340"/>
    </row>
    <row r="934" spans="1:15">
      <c r="A934" s="1338"/>
      <c r="B934" s="1342" t="s">
        <v>220</v>
      </c>
      <c r="C934" s="1340"/>
      <c r="D934" s="1340"/>
      <c r="E934" s="1340"/>
      <c r="F934" s="1340"/>
      <c r="G934" s="1340"/>
      <c r="H934" s="1340"/>
      <c r="I934" s="1340"/>
      <c r="J934" s="1340"/>
      <c r="K934" s="1340"/>
      <c r="L934" s="1340"/>
      <c r="M934" s="1340"/>
      <c r="N934" s="1340"/>
      <c r="O934" s="1340"/>
    </row>
    <row r="935" spans="1:15">
      <c r="A935" s="1338"/>
      <c r="B935" s="1342" t="s">
        <v>219</v>
      </c>
      <c r="C935" s="1340"/>
      <c r="D935" s="1340"/>
      <c r="E935" s="1340"/>
      <c r="F935" s="1340"/>
      <c r="G935" s="1340"/>
      <c r="H935" s="1340"/>
      <c r="I935" s="1340"/>
      <c r="J935" s="1340"/>
      <c r="K935" s="1340"/>
      <c r="L935" s="1340"/>
      <c r="M935" s="1340"/>
      <c r="N935" s="1340"/>
      <c r="O935" s="1340"/>
    </row>
    <row r="936" spans="1:15">
      <c r="A936" s="1338"/>
      <c r="B936" s="1342" t="s">
        <v>218</v>
      </c>
      <c r="C936" s="1340"/>
      <c r="D936" s="1340"/>
      <c r="E936" s="1340"/>
      <c r="F936" s="1340"/>
      <c r="G936" s="1340"/>
      <c r="H936" s="1340"/>
      <c r="I936" s="1340"/>
      <c r="J936" s="1340"/>
      <c r="K936" s="1340"/>
      <c r="L936" s="1340"/>
      <c r="M936" s="1340"/>
      <c r="N936" s="1340"/>
      <c r="O936" s="1340"/>
    </row>
    <row r="937" spans="1:15">
      <c r="A937" s="1338"/>
      <c r="B937" s="1342" t="s">
        <v>217</v>
      </c>
      <c r="C937" s="1340"/>
      <c r="D937" s="1340"/>
      <c r="E937" s="1340"/>
      <c r="F937" s="1340"/>
      <c r="G937" s="1340"/>
      <c r="H937" s="1340"/>
      <c r="I937" s="1340"/>
      <c r="J937" s="1340"/>
      <c r="K937" s="1340"/>
      <c r="L937" s="1340"/>
      <c r="M937" s="1340"/>
      <c r="N937" s="1340"/>
      <c r="O937" s="1340"/>
    </row>
    <row r="938" spans="1:15" ht="25.5">
      <c r="A938" s="1338"/>
      <c r="B938" s="1342" t="s">
        <v>216</v>
      </c>
      <c r="C938" s="1340"/>
      <c r="D938" s="1340"/>
      <c r="E938" s="1340"/>
      <c r="F938" s="1340"/>
      <c r="G938" s="1340"/>
      <c r="H938" s="1340"/>
      <c r="I938" s="1340"/>
      <c r="J938" s="1340"/>
      <c r="K938" s="1340"/>
      <c r="L938" s="1340"/>
      <c r="M938" s="1340"/>
      <c r="N938" s="1340"/>
      <c r="O938" s="1340"/>
    </row>
    <row r="939" spans="1:15">
      <c r="A939" s="1338"/>
      <c r="B939" s="1342" t="s">
        <v>2424</v>
      </c>
      <c r="C939" s="1340"/>
      <c r="D939" s="1340"/>
      <c r="E939" s="1340"/>
      <c r="F939" s="1340"/>
      <c r="G939" s="1340"/>
      <c r="H939" s="1340"/>
      <c r="I939" s="1340"/>
      <c r="J939" s="1340"/>
      <c r="K939" s="1340"/>
      <c r="L939" s="1340"/>
      <c r="M939" s="1340"/>
      <c r="N939" s="1340"/>
      <c r="O939" s="1340"/>
    </row>
    <row r="940" spans="1:15">
      <c r="A940" s="1338"/>
      <c r="B940" s="1342" t="s">
        <v>215</v>
      </c>
      <c r="C940" s="1340"/>
      <c r="D940" s="1340"/>
      <c r="E940" s="1340"/>
      <c r="F940" s="1340"/>
      <c r="G940" s="1340"/>
      <c r="H940" s="1340"/>
      <c r="I940" s="1340"/>
      <c r="J940" s="1340"/>
      <c r="K940" s="1340"/>
      <c r="L940" s="1340"/>
      <c r="M940" s="1340"/>
      <c r="N940" s="1340"/>
      <c r="O940" s="1340"/>
    </row>
    <row r="941" spans="1:15">
      <c r="A941" s="1338"/>
      <c r="B941" s="1342" t="s">
        <v>214</v>
      </c>
      <c r="C941" s="1340"/>
      <c r="D941" s="1340"/>
      <c r="E941" s="1340"/>
      <c r="F941" s="1340"/>
      <c r="G941" s="1340"/>
      <c r="H941" s="1340"/>
      <c r="I941" s="1340"/>
      <c r="J941" s="1340"/>
      <c r="K941" s="1340"/>
      <c r="L941" s="1340"/>
      <c r="M941" s="1340"/>
      <c r="N941" s="1340"/>
      <c r="O941" s="1340"/>
    </row>
    <row r="942" spans="1:15">
      <c r="A942" s="1338"/>
      <c r="B942" s="1342" t="s">
        <v>213</v>
      </c>
      <c r="C942" s="1340"/>
      <c r="D942" s="1340"/>
      <c r="E942" s="1340"/>
      <c r="F942" s="1340"/>
      <c r="G942" s="1340"/>
      <c r="H942" s="1340"/>
      <c r="I942" s="1340"/>
      <c r="J942" s="1340"/>
      <c r="K942" s="1340"/>
      <c r="L942" s="1340"/>
      <c r="M942" s="1340"/>
      <c r="N942" s="1340"/>
      <c r="O942" s="1340"/>
    </row>
    <row r="943" spans="1:15">
      <c r="A943" s="1338"/>
      <c r="B943" s="1342" t="s">
        <v>212</v>
      </c>
      <c r="C943" s="1340"/>
      <c r="D943" s="1340"/>
      <c r="E943" s="1340"/>
      <c r="F943" s="1340"/>
      <c r="G943" s="1340"/>
      <c r="H943" s="1340"/>
      <c r="I943" s="1340"/>
      <c r="J943" s="1340"/>
      <c r="K943" s="1340"/>
      <c r="L943" s="1340"/>
      <c r="M943" s="1340"/>
      <c r="N943" s="1340"/>
      <c r="O943" s="1340"/>
    </row>
    <row r="944" spans="1:15">
      <c r="A944" s="1338"/>
      <c r="B944" s="1342" t="s">
        <v>211</v>
      </c>
      <c r="C944" s="1340"/>
      <c r="D944" s="1340"/>
      <c r="E944" s="1340"/>
      <c r="F944" s="1340"/>
      <c r="G944" s="1340"/>
      <c r="H944" s="1340"/>
      <c r="I944" s="1340"/>
      <c r="J944" s="1340"/>
      <c r="K944" s="1340"/>
      <c r="L944" s="1340"/>
      <c r="M944" s="1340"/>
      <c r="N944" s="1340"/>
      <c r="O944" s="1340"/>
    </row>
    <row r="945" spans="1:15" ht="25.5">
      <c r="A945" s="1338"/>
      <c r="B945" s="1342" t="s">
        <v>210</v>
      </c>
      <c r="C945" s="1340"/>
      <c r="D945" s="1340"/>
      <c r="E945" s="1340"/>
      <c r="F945" s="1340"/>
      <c r="G945" s="1340"/>
      <c r="H945" s="1340"/>
      <c r="I945" s="1340"/>
      <c r="J945" s="1340"/>
      <c r="K945" s="1340"/>
      <c r="L945" s="1340"/>
      <c r="M945" s="1340"/>
      <c r="N945" s="1340"/>
      <c r="O945" s="1340"/>
    </row>
    <row r="946" spans="1:15">
      <c r="A946" s="1338"/>
      <c r="B946" s="1342" t="s">
        <v>209</v>
      </c>
      <c r="C946" s="1340"/>
      <c r="D946" s="1340"/>
      <c r="E946" s="1340"/>
      <c r="F946" s="1340"/>
      <c r="G946" s="1340"/>
      <c r="H946" s="1340"/>
      <c r="I946" s="1340"/>
      <c r="J946" s="1340"/>
      <c r="K946" s="1340"/>
      <c r="L946" s="1340"/>
      <c r="M946" s="1340"/>
      <c r="N946" s="1340"/>
      <c r="O946" s="1340"/>
    </row>
    <row r="947" spans="1:15" ht="25.5">
      <c r="A947" s="1338"/>
      <c r="B947" s="1342" t="s">
        <v>208</v>
      </c>
      <c r="C947" s="1340"/>
      <c r="D947" s="1340"/>
      <c r="E947" s="1340"/>
      <c r="F947" s="1340"/>
      <c r="G947" s="1340"/>
      <c r="H947" s="1340"/>
      <c r="I947" s="1340"/>
      <c r="J947" s="1340"/>
      <c r="K947" s="1340"/>
      <c r="L947" s="1340"/>
      <c r="M947" s="1340"/>
      <c r="N947" s="1340"/>
      <c r="O947" s="1340"/>
    </row>
    <row r="948" spans="1:15">
      <c r="A948" s="1338"/>
      <c r="B948" s="1342" t="s">
        <v>207</v>
      </c>
      <c r="C948" s="1340"/>
      <c r="D948" s="1340"/>
      <c r="E948" s="1340"/>
      <c r="F948" s="1340"/>
      <c r="G948" s="1340"/>
      <c r="H948" s="1340"/>
      <c r="I948" s="1340"/>
      <c r="J948" s="1340"/>
      <c r="K948" s="1340"/>
      <c r="L948" s="1340"/>
      <c r="M948" s="1340"/>
      <c r="N948" s="1340"/>
      <c r="O948" s="1340"/>
    </row>
    <row r="949" spans="1:15">
      <c r="A949" s="1338"/>
      <c r="B949" s="1342" t="s">
        <v>206</v>
      </c>
      <c r="C949" s="1340"/>
      <c r="D949" s="1340"/>
      <c r="E949" s="1340"/>
      <c r="F949" s="1340"/>
      <c r="G949" s="1340"/>
      <c r="H949" s="1340"/>
      <c r="I949" s="1340"/>
      <c r="J949" s="1340"/>
      <c r="K949" s="1340"/>
      <c r="L949" s="1340"/>
      <c r="M949" s="1340"/>
      <c r="N949" s="1340"/>
      <c r="O949" s="1340"/>
    </row>
    <row r="950" spans="1:15">
      <c r="A950" s="1338"/>
      <c r="B950" s="1342" t="s">
        <v>205</v>
      </c>
      <c r="C950" s="1340"/>
      <c r="D950" s="1340"/>
      <c r="E950" s="1340"/>
      <c r="F950" s="1340"/>
      <c r="G950" s="1340"/>
      <c r="H950" s="1340"/>
      <c r="I950" s="1340"/>
      <c r="J950" s="1340"/>
      <c r="K950" s="1340"/>
      <c r="L950" s="1340"/>
      <c r="M950" s="1340"/>
      <c r="N950" s="1340"/>
      <c r="O950" s="1340"/>
    </row>
    <row r="951" spans="1:15">
      <c r="A951" s="1338"/>
      <c r="B951" s="1342" t="s">
        <v>160</v>
      </c>
      <c r="C951" s="1340"/>
      <c r="D951" s="1340"/>
      <c r="E951" s="1340"/>
      <c r="F951" s="1340"/>
      <c r="G951" s="1340"/>
      <c r="H951" s="1340"/>
      <c r="I951" s="1340"/>
      <c r="J951" s="1340"/>
      <c r="K951" s="1340"/>
      <c r="L951" s="1340"/>
      <c r="M951" s="1340"/>
      <c r="N951" s="1340"/>
      <c r="O951" s="1340"/>
    </row>
    <row r="952" spans="1:15">
      <c r="A952" s="1338"/>
      <c r="B952" s="1342" t="s">
        <v>204</v>
      </c>
      <c r="C952" s="1340"/>
      <c r="D952" s="1340"/>
      <c r="E952" s="1340"/>
      <c r="F952" s="1340"/>
      <c r="G952" s="1340"/>
      <c r="H952" s="1340"/>
      <c r="I952" s="1340"/>
      <c r="J952" s="1340"/>
      <c r="K952" s="1340"/>
      <c r="L952" s="1340"/>
      <c r="M952" s="1340"/>
      <c r="N952" s="1340"/>
      <c r="O952" s="1340"/>
    </row>
    <row r="953" spans="1:15" ht="25.5">
      <c r="A953" s="1338"/>
      <c r="B953" s="1342" t="s">
        <v>203</v>
      </c>
      <c r="C953" s="1340"/>
      <c r="D953" s="1340"/>
      <c r="E953" s="1340"/>
      <c r="F953" s="1340"/>
      <c r="G953" s="1340"/>
      <c r="H953" s="1340"/>
      <c r="I953" s="1340"/>
      <c r="J953" s="1340"/>
      <c r="K953" s="1340"/>
      <c r="L953" s="1340"/>
      <c r="M953" s="1340"/>
      <c r="N953" s="1340"/>
      <c r="O953" s="1340"/>
    </row>
    <row r="954" spans="1:15">
      <c r="A954" s="1338"/>
      <c r="B954" s="1342" t="s">
        <v>202</v>
      </c>
      <c r="C954" s="1340"/>
      <c r="D954" s="1340"/>
      <c r="E954" s="1340"/>
      <c r="F954" s="1340"/>
      <c r="G954" s="1340"/>
      <c r="H954" s="1340"/>
      <c r="I954" s="1340"/>
      <c r="J954" s="1340"/>
      <c r="K954" s="1340"/>
      <c r="L954" s="1340"/>
      <c r="M954" s="1340"/>
      <c r="N954" s="1340"/>
      <c r="O954" s="1340"/>
    </row>
    <row r="955" spans="1:15">
      <c r="A955" s="1338"/>
      <c r="B955" s="1342" t="s">
        <v>201</v>
      </c>
      <c r="C955" s="1340"/>
      <c r="D955" s="1340"/>
      <c r="E955" s="1340"/>
      <c r="F955" s="1340"/>
      <c r="G955" s="1340"/>
      <c r="H955" s="1340"/>
      <c r="I955" s="1340"/>
      <c r="J955" s="1340"/>
      <c r="K955" s="1340"/>
      <c r="L955" s="1340"/>
      <c r="M955" s="1340"/>
      <c r="N955" s="1340"/>
      <c r="O955" s="1340"/>
    </row>
    <row r="956" spans="1:15">
      <c r="A956" s="1338"/>
      <c r="B956" s="1342" t="s">
        <v>200</v>
      </c>
      <c r="C956" s="1340"/>
      <c r="D956" s="1340"/>
      <c r="E956" s="1340"/>
      <c r="F956" s="1340"/>
      <c r="G956" s="1340"/>
      <c r="H956" s="1340"/>
      <c r="I956" s="1340"/>
      <c r="J956" s="1340"/>
      <c r="K956" s="1340"/>
      <c r="L956" s="1340"/>
      <c r="M956" s="1340"/>
      <c r="N956" s="1340"/>
      <c r="O956" s="1340"/>
    </row>
    <row r="957" spans="1:15">
      <c r="A957" s="1338"/>
      <c r="B957" s="1342" t="s">
        <v>199</v>
      </c>
      <c r="C957" s="1340"/>
      <c r="D957" s="1340"/>
      <c r="E957" s="1340"/>
      <c r="F957" s="1340"/>
      <c r="G957" s="1340"/>
      <c r="H957" s="1340"/>
      <c r="I957" s="1340"/>
      <c r="J957" s="1340"/>
      <c r="K957" s="1340"/>
      <c r="L957" s="1340"/>
      <c r="M957" s="1340"/>
      <c r="N957" s="1340"/>
      <c r="O957" s="1340"/>
    </row>
    <row r="958" spans="1:15">
      <c r="A958" s="1338"/>
      <c r="B958" s="1342" t="s">
        <v>198</v>
      </c>
      <c r="C958" s="1340"/>
      <c r="D958" s="1340"/>
      <c r="E958" s="1340"/>
      <c r="F958" s="1340"/>
      <c r="G958" s="1340"/>
      <c r="H958" s="1340"/>
      <c r="I958" s="1340"/>
      <c r="J958" s="1340"/>
      <c r="K958" s="1340"/>
      <c r="L958" s="1340"/>
      <c r="M958" s="1340"/>
      <c r="N958" s="1340"/>
      <c r="O958" s="1340"/>
    </row>
    <row r="959" spans="1:15">
      <c r="A959" s="1349"/>
      <c r="B959" s="1342"/>
      <c r="C959" s="1340"/>
      <c r="D959" s="1340"/>
      <c r="E959" s="1340"/>
      <c r="F959" s="1340"/>
      <c r="G959" s="1340"/>
      <c r="H959" s="1340"/>
      <c r="I959" s="1340"/>
      <c r="J959" s="1340"/>
      <c r="K959" s="1340"/>
      <c r="L959" s="1340"/>
      <c r="M959" s="1340"/>
      <c r="N959" s="1340"/>
      <c r="O959" s="1340"/>
    </row>
    <row r="960" spans="1:15">
      <c r="A960" s="1359"/>
      <c r="B960" s="1354" t="s">
        <v>197</v>
      </c>
      <c r="C960" s="1340"/>
      <c r="D960" s="1340"/>
      <c r="E960" s="1340"/>
      <c r="F960" s="1340"/>
      <c r="G960" s="1340"/>
      <c r="H960" s="1340"/>
      <c r="I960" s="1340"/>
      <c r="J960" s="1340"/>
      <c r="K960" s="1340"/>
      <c r="L960" s="1340"/>
      <c r="M960" s="1340"/>
      <c r="N960" s="1340"/>
      <c r="O960" s="1340"/>
    </row>
    <row r="961" spans="1:15">
      <c r="A961" s="1338"/>
      <c r="B961" s="1358" t="s">
        <v>196</v>
      </c>
      <c r="C961" s="1340"/>
      <c r="D961" s="1340"/>
      <c r="E961" s="1340"/>
      <c r="F961" s="1340"/>
      <c r="G961" s="1340"/>
      <c r="H961" s="1340"/>
      <c r="I961" s="1340"/>
      <c r="J961" s="1340"/>
      <c r="K961" s="1340"/>
      <c r="L961" s="1340"/>
      <c r="M961" s="1340"/>
      <c r="N961" s="1340"/>
      <c r="O961" s="1340"/>
    </row>
    <row r="962" spans="1:15">
      <c r="A962" s="1338"/>
      <c r="B962" s="1342" t="s">
        <v>195</v>
      </c>
      <c r="C962" s="1340"/>
      <c r="D962" s="1340"/>
      <c r="E962" s="1340"/>
      <c r="F962" s="1340"/>
      <c r="G962" s="1340"/>
      <c r="H962" s="1340"/>
      <c r="I962" s="1340"/>
      <c r="J962" s="1340"/>
      <c r="K962" s="1340"/>
      <c r="L962" s="1340"/>
      <c r="M962" s="1340"/>
      <c r="N962" s="1340"/>
      <c r="O962" s="1340"/>
    </row>
    <row r="963" spans="1:15">
      <c r="A963" s="1338"/>
      <c r="B963" s="1342" t="s">
        <v>194</v>
      </c>
      <c r="C963" s="1340"/>
      <c r="D963" s="1340"/>
      <c r="E963" s="1340"/>
      <c r="F963" s="1340"/>
      <c r="G963" s="1340"/>
      <c r="H963" s="1340"/>
      <c r="I963" s="1340"/>
      <c r="J963" s="1340"/>
      <c r="K963" s="1340"/>
      <c r="L963" s="1340"/>
      <c r="M963" s="1340"/>
      <c r="N963" s="1340"/>
      <c r="O963" s="1340"/>
    </row>
    <row r="964" spans="1:15">
      <c r="A964" s="1338"/>
      <c r="B964" s="1342" t="s">
        <v>193</v>
      </c>
      <c r="C964" s="1340"/>
      <c r="D964" s="1340"/>
      <c r="E964" s="1340"/>
      <c r="F964" s="1340"/>
      <c r="G964" s="1340"/>
      <c r="H964" s="1340"/>
      <c r="I964" s="1340"/>
      <c r="J964" s="1340"/>
      <c r="K964" s="1340"/>
      <c r="L964" s="1340"/>
      <c r="M964" s="1340"/>
      <c r="N964" s="1340"/>
      <c r="O964" s="1340"/>
    </row>
    <row r="965" spans="1:15">
      <c r="A965" s="1338"/>
      <c r="B965" s="1342" t="s">
        <v>192</v>
      </c>
      <c r="C965" s="1340"/>
      <c r="D965" s="1340"/>
      <c r="E965" s="1340"/>
      <c r="F965" s="1340"/>
      <c r="G965" s="1340"/>
      <c r="H965" s="1340"/>
      <c r="I965" s="1340"/>
      <c r="J965" s="1340"/>
      <c r="K965" s="1340"/>
      <c r="L965" s="1340"/>
      <c r="M965" s="1340"/>
      <c r="N965" s="1340"/>
      <c r="O965" s="1340"/>
    </row>
    <row r="966" spans="1:15">
      <c r="A966" s="1338"/>
      <c r="B966" s="1342" t="s">
        <v>191</v>
      </c>
      <c r="C966" s="1340"/>
      <c r="D966" s="1340"/>
      <c r="E966" s="1340"/>
      <c r="F966" s="1340"/>
      <c r="G966" s="1340"/>
      <c r="H966" s="1340"/>
      <c r="I966" s="1340"/>
      <c r="J966" s="1340"/>
      <c r="K966" s="1340"/>
      <c r="L966" s="1340"/>
      <c r="M966" s="1340"/>
      <c r="N966" s="1340"/>
      <c r="O966" s="1340"/>
    </row>
    <row r="967" spans="1:15" ht="38.25">
      <c r="A967" s="1338"/>
      <c r="B967" s="1342" t="s">
        <v>190</v>
      </c>
      <c r="C967" s="1340"/>
      <c r="D967" s="1340"/>
      <c r="E967" s="1340"/>
      <c r="F967" s="1340"/>
      <c r="G967" s="1340"/>
      <c r="H967" s="1340"/>
      <c r="I967" s="1340"/>
      <c r="J967" s="1340"/>
      <c r="K967" s="1340"/>
      <c r="L967" s="1340"/>
      <c r="M967" s="1340"/>
      <c r="N967" s="1340"/>
      <c r="O967" s="1340"/>
    </row>
    <row r="968" spans="1:15">
      <c r="A968" s="1338"/>
      <c r="B968" s="1342" t="s">
        <v>189</v>
      </c>
      <c r="C968" s="1340"/>
      <c r="D968" s="1340"/>
      <c r="E968" s="1340"/>
      <c r="F968" s="1340"/>
      <c r="G968" s="1340"/>
      <c r="H968" s="1340"/>
      <c r="I968" s="1340"/>
      <c r="J968" s="1340"/>
      <c r="K968" s="1340"/>
      <c r="L968" s="1340"/>
      <c r="M968" s="1340"/>
      <c r="N968" s="1340"/>
      <c r="O968" s="1340"/>
    </row>
    <row r="969" spans="1:15" ht="25.5">
      <c r="A969" s="1338"/>
      <c r="B969" s="1342" t="s">
        <v>188</v>
      </c>
      <c r="C969" s="1340"/>
      <c r="D969" s="1340"/>
      <c r="E969" s="1340"/>
      <c r="F969" s="1340"/>
      <c r="G969" s="1340"/>
      <c r="H969" s="1340"/>
      <c r="I969" s="1340"/>
      <c r="J969" s="1340"/>
      <c r="K969" s="1340"/>
      <c r="L969" s="1340"/>
      <c r="M969" s="1340"/>
      <c r="N969" s="1340"/>
      <c r="O969" s="1340"/>
    </row>
    <row r="970" spans="1:15">
      <c r="A970" s="1338"/>
      <c r="B970" s="1342" t="s">
        <v>187</v>
      </c>
      <c r="C970" s="1340"/>
      <c r="D970" s="1340"/>
      <c r="E970" s="1340"/>
      <c r="F970" s="1340"/>
      <c r="G970" s="1340"/>
      <c r="H970" s="1340"/>
      <c r="I970" s="1340"/>
      <c r="J970" s="1340"/>
      <c r="K970" s="1340"/>
      <c r="L970" s="1340"/>
      <c r="M970" s="1340"/>
      <c r="N970" s="1340"/>
      <c r="O970" s="1340"/>
    </row>
    <row r="971" spans="1:15">
      <c r="A971" s="1338"/>
      <c r="B971" s="1342" t="s">
        <v>186</v>
      </c>
      <c r="C971" s="1340"/>
      <c r="D971" s="1340"/>
      <c r="E971" s="1340"/>
      <c r="F971" s="1340"/>
      <c r="G971" s="1340"/>
      <c r="H971" s="1340"/>
      <c r="I971" s="1340"/>
      <c r="J971" s="1340"/>
      <c r="K971" s="1340"/>
      <c r="L971" s="1340"/>
      <c r="M971" s="1340"/>
      <c r="N971" s="1340"/>
      <c r="O971" s="1340"/>
    </row>
    <row r="972" spans="1:15" ht="25.5">
      <c r="A972" s="1338"/>
      <c r="B972" s="1342" t="s">
        <v>2425</v>
      </c>
      <c r="C972" s="1340"/>
      <c r="D972" s="1340"/>
      <c r="E972" s="1340"/>
      <c r="F972" s="1340"/>
      <c r="G972" s="1340"/>
      <c r="H972" s="1340"/>
      <c r="I972" s="1340"/>
      <c r="J972" s="1340"/>
      <c r="K972" s="1340"/>
      <c r="L972" s="1340"/>
      <c r="M972" s="1340"/>
      <c r="N972" s="1340"/>
      <c r="O972" s="1340"/>
    </row>
    <row r="973" spans="1:15">
      <c r="A973" s="1338"/>
      <c r="B973" s="1342" t="s">
        <v>185</v>
      </c>
      <c r="C973" s="1340"/>
      <c r="D973" s="1340"/>
      <c r="E973" s="1340"/>
      <c r="F973" s="1340"/>
      <c r="G973" s="1340"/>
      <c r="H973" s="1340"/>
      <c r="I973" s="1340"/>
      <c r="J973" s="1340"/>
      <c r="K973" s="1340"/>
      <c r="L973" s="1340"/>
      <c r="M973" s="1340"/>
      <c r="N973" s="1340"/>
      <c r="O973" s="1340"/>
    </row>
    <row r="974" spans="1:15">
      <c r="A974" s="1338"/>
      <c r="B974" s="1342" t="s">
        <v>184</v>
      </c>
      <c r="C974" s="1340"/>
      <c r="D974" s="1340"/>
      <c r="E974" s="1340"/>
      <c r="F974" s="1340"/>
      <c r="G974" s="1340"/>
      <c r="H974" s="1340"/>
      <c r="I974" s="1340"/>
      <c r="J974" s="1340"/>
      <c r="K974" s="1340"/>
      <c r="L974" s="1340"/>
      <c r="M974" s="1340"/>
      <c r="N974" s="1340"/>
      <c r="O974" s="1340"/>
    </row>
    <row r="975" spans="1:15">
      <c r="A975" s="1338"/>
      <c r="B975" s="1342" t="s">
        <v>183</v>
      </c>
      <c r="C975" s="1340"/>
      <c r="D975" s="1340"/>
      <c r="E975" s="1340"/>
      <c r="F975" s="1340"/>
      <c r="G975" s="1340"/>
      <c r="H975" s="1340"/>
      <c r="I975" s="1340"/>
      <c r="J975" s="1340"/>
      <c r="K975" s="1340"/>
      <c r="L975" s="1340"/>
      <c r="M975" s="1340"/>
      <c r="N975" s="1340"/>
      <c r="O975" s="1340"/>
    </row>
    <row r="976" spans="1:15" ht="25.5">
      <c r="A976" s="1338"/>
      <c r="B976" s="1342" t="s">
        <v>182</v>
      </c>
      <c r="C976" s="1340"/>
      <c r="D976" s="1340"/>
      <c r="E976" s="1340"/>
      <c r="F976" s="1340"/>
      <c r="G976" s="1340"/>
      <c r="H976" s="1340"/>
      <c r="I976" s="1340"/>
      <c r="J976" s="1340"/>
      <c r="K976" s="1340"/>
      <c r="L976" s="1340"/>
      <c r="M976" s="1340"/>
      <c r="N976" s="1340"/>
      <c r="O976" s="1340"/>
    </row>
    <row r="977" spans="1:15">
      <c r="A977" s="1338"/>
      <c r="B977" s="1342" t="s">
        <v>181</v>
      </c>
      <c r="C977" s="1340"/>
      <c r="D977" s="1340"/>
      <c r="E977" s="1340"/>
      <c r="F977" s="1340"/>
      <c r="G977" s="1340"/>
      <c r="H977" s="1340"/>
      <c r="I977" s="1340"/>
      <c r="J977" s="1340"/>
      <c r="K977" s="1340"/>
      <c r="L977" s="1340"/>
      <c r="M977" s="1340"/>
      <c r="N977" s="1340"/>
      <c r="O977" s="1340"/>
    </row>
    <row r="978" spans="1:15">
      <c r="A978" s="1338"/>
      <c r="B978" s="1342" t="s">
        <v>180</v>
      </c>
      <c r="C978" s="1340"/>
      <c r="D978" s="1340"/>
      <c r="E978" s="1340"/>
      <c r="F978" s="1340"/>
      <c r="G978" s="1340"/>
      <c r="H978" s="1340"/>
      <c r="I978" s="1340"/>
      <c r="J978" s="1340"/>
      <c r="K978" s="1340"/>
      <c r="L978" s="1340"/>
      <c r="M978" s="1340"/>
      <c r="N978" s="1340"/>
      <c r="O978" s="1340"/>
    </row>
    <row r="979" spans="1:15" ht="25.5">
      <c r="A979" s="1338"/>
      <c r="B979" s="1342" t="s">
        <v>179</v>
      </c>
      <c r="C979" s="1340"/>
      <c r="D979" s="1340"/>
      <c r="E979" s="1340"/>
      <c r="F979" s="1340"/>
      <c r="G979" s="1340"/>
      <c r="H979" s="1340"/>
      <c r="I979" s="1340"/>
      <c r="J979" s="1340"/>
      <c r="K979" s="1340"/>
      <c r="L979" s="1340"/>
      <c r="M979" s="1340"/>
      <c r="N979" s="1340"/>
      <c r="O979" s="1340"/>
    </row>
    <row r="980" spans="1:15">
      <c r="A980" s="1338"/>
      <c r="B980" s="1342" t="s">
        <v>178</v>
      </c>
      <c r="C980" s="1340"/>
      <c r="D980" s="1340"/>
      <c r="E980" s="1340"/>
      <c r="F980" s="1340"/>
      <c r="G980" s="1340"/>
      <c r="H980" s="1340"/>
      <c r="I980" s="1340"/>
      <c r="J980" s="1340"/>
      <c r="K980" s="1340"/>
      <c r="L980" s="1340"/>
      <c r="M980" s="1340"/>
      <c r="N980" s="1340"/>
      <c r="O980" s="1340"/>
    </row>
    <row r="981" spans="1:15">
      <c r="A981" s="1338"/>
      <c r="B981" s="1342" t="s">
        <v>177</v>
      </c>
      <c r="C981" s="1340"/>
      <c r="D981" s="1340"/>
      <c r="E981" s="1340"/>
      <c r="F981" s="1340"/>
      <c r="G981" s="1340"/>
      <c r="H981" s="1340"/>
      <c r="I981" s="1340"/>
      <c r="J981" s="1340"/>
      <c r="K981" s="1340"/>
      <c r="L981" s="1340"/>
      <c r="M981" s="1340"/>
      <c r="N981" s="1340"/>
      <c r="O981" s="1340"/>
    </row>
    <row r="982" spans="1:15">
      <c r="A982" s="1338"/>
      <c r="B982" s="1342" t="s">
        <v>176</v>
      </c>
      <c r="C982" s="1340"/>
      <c r="D982" s="1340"/>
      <c r="E982" s="1340"/>
      <c r="F982" s="1340"/>
      <c r="G982" s="1340"/>
      <c r="H982" s="1340"/>
      <c r="I982" s="1340"/>
      <c r="J982" s="1340"/>
      <c r="K982" s="1340"/>
      <c r="L982" s="1340"/>
      <c r="M982" s="1340"/>
      <c r="N982" s="1340"/>
      <c r="O982" s="1340"/>
    </row>
    <row r="983" spans="1:15">
      <c r="A983" s="1338"/>
      <c r="B983" s="1342" t="s">
        <v>175</v>
      </c>
      <c r="C983" s="1340"/>
      <c r="D983" s="1340"/>
      <c r="E983" s="1340"/>
      <c r="F983" s="1340"/>
      <c r="G983" s="1340"/>
      <c r="H983" s="1340"/>
      <c r="I983" s="1340"/>
      <c r="J983" s="1340"/>
      <c r="K983" s="1340"/>
      <c r="L983" s="1340"/>
      <c r="M983" s="1340"/>
      <c r="N983" s="1340"/>
      <c r="O983" s="1340"/>
    </row>
    <row r="984" spans="1:15">
      <c r="A984" s="1338"/>
      <c r="B984" s="1342" t="s">
        <v>174</v>
      </c>
      <c r="C984" s="1340"/>
      <c r="D984" s="1340"/>
      <c r="E984" s="1340"/>
      <c r="F984" s="1340"/>
      <c r="G984" s="1340"/>
      <c r="H984" s="1340"/>
      <c r="I984" s="1340"/>
      <c r="J984" s="1340"/>
      <c r="K984" s="1340"/>
      <c r="L984" s="1340"/>
      <c r="M984" s="1340"/>
      <c r="N984" s="1340"/>
      <c r="O984" s="1340"/>
    </row>
    <row r="985" spans="1:15">
      <c r="A985" s="1338"/>
      <c r="B985" s="1342" t="s">
        <v>173</v>
      </c>
      <c r="C985" s="1340"/>
      <c r="D985" s="1340"/>
      <c r="E985" s="1340"/>
      <c r="F985" s="1340"/>
      <c r="G985" s="1340"/>
      <c r="H985" s="1340"/>
      <c r="I985" s="1340"/>
      <c r="J985" s="1340"/>
      <c r="K985" s="1340"/>
      <c r="L985" s="1340"/>
      <c r="M985" s="1340"/>
      <c r="N985" s="1340"/>
      <c r="O985" s="1340"/>
    </row>
    <row r="986" spans="1:15">
      <c r="A986" s="1338"/>
      <c r="B986" s="1342" t="s">
        <v>172</v>
      </c>
      <c r="C986" s="1340"/>
      <c r="D986" s="1340"/>
      <c r="E986" s="1340"/>
      <c r="F986" s="1340"/>
      <c r="G986" s="1340"/>
      <c r="H986" s="1340"/>
      <c r="I986" s="1340"/>
      <c r="J986" s="1340"/>
      <c r="K986" s="1340"/>
      <c r="L986" s="1340"/>
      <c r="M986" s="1340"/>
      <c r="N986" s="1340"/>
      <c r="O986" s="1340"/>
    </row>
    <row r="987" spans="1:15">
      <c r="A987" s="1338"/>
      <c r="B987" s="1342" t="s">
        <v>171</v>
      </c>
      <c r="C987" s="1340"/>
      <c r="D987" s="1340"/>
      <c r="E987" s="1340"/>
      <c r="F987" s="1340"/>
      <c r="G987" s="1340"/>
      <c r="H987" s="1340"/>
      <c r="I987" s="1340"/>
      <c r="J987" s="1340"/>
      <c r="K987" s="1340"/>
      <c r="L987" s="1340"/>
      <c r="M987" s="1340"/>
      <c r="N987" s="1340"/>
      <c r="O987" s="1340"/>
    </row>
    <row r="988" spans="1:15">
      <c r="A988" s="1338"/>
      <c r="B988" s="1342" t="s">
        <v>170</v>
      </c>
      <c r="C988" s="1340"/>
      <c r="D988" s="1340"/>
      <c r="E988" s="1340"/>
      <c r="F988" s="1340"/>
      <c r="G988" s="1340"/>
      <c r="H988" s="1340"/>
      <c r="I988" s="1340"/>
      <c r="J988" s="1340"/>
      <c r="K988" s="1340"/>
      <c r="L988" s="1340"/>
      <c r="M988" s="1340"/>
      <c r="N988" s="1340"/>
      <c r="O988" s="1340"/>
    </row>
    <row r="989" spans="1:15">
      <c r="A989" s="1338"/>
      <c r="B989" s="1342" t="s">
        <v>169</v>
      </c>
      <c r="C989" s="1340"/>
      <c r="D989" s="1340"/>
      <c r="E989" s="1340"/>
      <c r="F989" s="1340"/>
      <c r="G989" s="1340"/>
      <c r="H989" s="1340"/>
      <c r="I989" s="1340"/>
      <c r="J989" s="1340"/>
      <c r="K989" s="1340"/>
      <c r="L989" s="1340"/>
      <c r="M989" s="1340"/>
      <c r="N989" s="1340"/>
      <c r="O989" s="1340"/>
    </row>
    <row r="990" spans="1:15" ht="25.5">
      <c r="A990" s="1338"/>
      <c r="B990" s="1342" t="s">
        <v>2426</v>
      </c>
      <c r="C990" s="1340"/>
      <c r="D990" s="1340"/>
      <c r="E990" s="1340"/>
      <c r="F990" s="1340"/>
      <c r="G990" s="1340"/>
      <c r="H990" s="1340"/>
      <c r="I990" s="1340"/>
      <c r="J990" s="1340"/>
      <c r="K990" s="1340"/>
      <c r="L990" s="1340"/>
      <c r="M990" s="1340"/>
      <c r="N990" s="1340"/>
      <c r="O990" s="1340"/>
    </row>
    <row r="991" spans="1:15">
      <c r="A991" s="1338"/>
      <c r="B991" s="1342" t="s">
        <v>168</v>
      </c>
      <c r="C991" s="1340"/>
      <c r="D991" s="1340"/>
      <c r="E991" s="1340"/>
      <c r="F991" s="1340"/>
      <c r="G991" s="1340"/>
      <c r="H991" s="1340"/>
      <c r="I991" s="1340"/>
      <c r="J991" s="1340"/>
      <c r="K991" s="1340"/>
      <c r="L991" s="1340"/>
      <c r="M991" s="1340"/>
      <c r="N991" s="1340"/>
      <c r="O991" s="1340"/>
    </row>
    <row r="992" spans="1:15">
      <c r="A992" s="1338"/>
      <c r="B992" s="1342" t="s">
        <v>167</v>
      </c>
      <c r="C992" s="1340"/>
      <c r="D992" s="1340"/>
      <c r="E992" s="1340"/>
      <c r="F992" s="1340"/>
      <c r="G992" s="1340"/>
      <c r="H992" s="1340"/>
      <c r="I992" s="1340"/>
      <c r="J992" s="1340"/>
      <c r="K992" s="1340"/>
      <c r="L992" s="1340"/>
      <c r="M992" s="1340"/>
      <c r="N992" s="1340"/>
      <c r="O992" s="1340"/>
    </row>
    <row r="993" spans="1:15">
      <c r="A993" s="1338"/>
      <c r="B993" s="1342" t="s">
        <v>166</v>
      </c>
      <c r="C993" s="1340"/>
      <c r="D993" s="1340"/>
      <c r="E993" s="1340"/>
      <c r="F993" s="1340"/>
      <c r="G993" s="1340"/>
      <c r="H993" s="1340"/>
      <c r="I993" s="1340"/>
      <c r="J993" s="1340"/>
      <c r="K993" s="1340"/>
      <c r="L993" s="1340"/>
      <c r="M993" s="1340"/>
      <c r="N993" s="1340"/>
      <c r="O993" s="1340"/>
    </row>
    <row r="994" spans="1:15">
      <c r="A994" s="1338"/>
      <c r="B994" s="1342" t="s">
        <v>165</v>
      </c>
      <c r="C994" s="1340"/>
      <c r="D994" s="1340"/>
      <c r="E994" s="1340"/>
      <c r="F994" s="1340"/>
      <c r="G994" s="1340"/>
      <c r="H994" s="1340"/>
      <c r="I994" s="1340"/>
      <c r="J994" s="1340"/>
      <c r="K994" s="1340"/>
      <c r="L994" s="1340"/>
      <c r="M994" s="1340"/>
      <c r="N994" s="1340"/>
      <c r="O994" s="1340"/>
    </row>
    <row r="995" spans="1:15">
      <c r="A995" s="1338"/>
      <c r="B995" s="1342" t="s">
        <v>164</v>
      </c>
      <c r="C995" s="1340"/>
      <c r="D995" s="1340"/>
      <c r="E995" s="1340"/>
      <c r="F995" s="1340"/>
      <c r="G995" s="1340"/>
      <c r="H995" s="1340"/>
      <c r="I995" s="1340"/>
      <c r="J995" s="1340"/>
      <c r="K995" s="1340"/>
      <c r="L995" s="1340"/>
      <c r="M995" s="1340"/>
      <c r="N995" s="1340"/>
      <c r="O995" s="1340"/>
    </row>
    <row r="996" spans="1:15" ht="25.5">
      <c r="A996" s="1338"/>
      <c r="B996" s="1342" t="s">
        <v>163</v>
      </c>
      <c r="C996" s="1340"/>
      <c r="D996" s="1340"/>
      <c r="E996" s="1340"/>
      <c r="F996" s="1340"/>
      <c r="G996" s="1340"/>
      <c r="H996" s="1340"/>
      <c r="I996" s="1340"/>
      <c r="J996" s="1340"/>
      <c r="K996" s="1340"/>
      <c r="L996" s="1340"/>
      <c r="M996" s="1340"/>
      <c r="N996" s="1340"/>
      <c r="O996" s="1340"/>
    </row>
    <row r="997" spans="1:15">
      <c r="A997" s="1338"/>
      <c r="B997" s="1342" t="s">
        <v>162</v>
      </c>
      <c r="C997" s="1340"/>
      <c r="D997" s="1340"/>
      <c r="E997" s="1340"/>
      <c r="F997" s="1340"/>
      <c r="G997" s="1340"/>
      <c r="H997" s="1340"/>
      <c r="I997" s="1340"/>
      <c r="J997" s="1340"/>
      <c r="K997" s="1340"/>
      <c r="L997" s="1340"/>
      <c r="M997" s="1340"/>
      <c r="N997" s="1340"/>
      <c r="O997" s="1340"/>
    </row>
    <row r="998" spans="1:15">
      <c r="A998" s="1338"/>
      <c r="B998" s="1342" t="s">
        <v>161</v>
      </c>
      <c r="C998" s="1340"/>
      <c r="D998" s="1340"/>
      <c r="E998" s="1340"/>
      <c r="F998" s="1340"/>
      <c r="G998" s="1340"/>
      <c r="H998" s="1340"/>
      <c r="I998" s="1340"/>
      <c r="J998" s="1340"/>
      <c r="K998" s="1340"/>
      <c r="L998" s="1340"/>
      <c r="M998" s="1340"/>
      <c r="N998" s="1340"/>
      <c r="O998" s="1340"/>
    </row>
    <row r="999" spans="1:15">
      <c r="A999" s="1338"/>
      <c r="B999" s="1342" t="s">
        <v>160</v>
      </c>
      <c r="C999" s="1340"/>
      <c r="D999" s="1340"/>
      <c r="E999" s="1340"/>
      <c r="F999" s="1340"/>
      <c r="G999" s="1340"/>
      <c r="H999" s="1340"/>
      <c r="I999" s="1340"/>
      <c r="J999" s="1340"/>
      <c r="K999" s="1340"/>
      <c r="L999" s="1340"/>
      <c r="M999" s="1340"/>
      <c r="N999" s="1340"/>
      <c r="O999" s="1340"/>
    </row>
    <row r="1000" spans="1:15">
      <c r="A1000" s="1338"/>
      <c r="B1000" s="1342" t="s">
        <v>159</v>
      </c>
      <c r="C1000" s="1340"/>
      <c r="D1000" s="1340"/>
      <c r="E1000" s="1340"/>
      <c r="F1000" s="1340"/>
      <c r="G1000" s="1340"/>
      <c r="H1000" s="1340"/>
      <c r="I1000" s="1340"/>
      <c r="J1000" s="1340"/>
      <c r="K1000" s="1340"/>
      <c r="L1000" s="1340"/>
      <c r="M1000" s="1340"/>
      <c r="N1000" s="1340"/>
      <c r="O1000" s="1340"/>
    </row>
    <row r="1001" spans="1:15" ht="25.5">
      <c r="A1001" s="1338"/>
      <c r="B1001" s="1342" t="s">
        <v>158</v>
      </c>
      <c r="C1001" s="1340"/>
      <c r="D1001" s="1340"/>
      <c r="E1001" s="1340"/>
      <c r="F1001" s="1340"/>
      <c r="G1001" s="1340"/>
      <c r="H1001" s="1340"/>
      <c r="I1001" s="1340"/>
      <c r="J1001" s="1340"/>
      <c r="K1001" s="1340"/>
      <c r="L1001" s="1340"/>
      <c r="M1001" s="1340"/>
      <c r="N1001" s="1340"/>
      <c r="O1001" s="1340"/>
    </row>
    <row r="1002" spans="1:15">
      <c r="A1002" s="1338"/>
      <c r="B1002" s="1342" t="s">
        <v>157</v>
      </c>
      <c r="C1002" s="1340"/>
      <c r="D1002" s="1340"/>
      <c r="E1002" s="1340"/>
      <c r="F1002" s="1340"/>
      <c r="G1002" s="1340"/>
      <c r="H1002" s="1340"/>
      <c r="I1002" s="1340"/>
      <c r="J1002" s="1340"/>
      <c r="K1002" s="1340"/>
      <c r="L1002" s="1340"/>
      <c r="M1002" s="1340"/>
      <c r="N1002" s="1340"/>
      <c r="O1002" s="1340"/>
    </row>
    <row r="1003" spans="1:15">
      <c r="A1003" s="1338"/>
      <c r="B1003" s="1342" t="s">
        <v>156</v>
      </c>
      <c r="C1003" s="1340"/>
      <c r="D1003" s="1340"/>
      <c r="E1003" s="1340"/>
      <c r="F1003" s="1340"/>
      <c r="G1003" s="1340"/>
      <c r="H1003" s="1340"/>
      <c r="I1003" s="1340"/>
      <c r="J1003" s="1340"/>
      <c r="K1003" s="1340"/>
      <c r="L1003" s="1340"/>
      <c r="M1003" s="1340"/>
      <c r="N1003" s="1340"/>
      <c r="O1003" s="1340"/>
    </row>
    <row r="1004" spans="1:15">
      <c r="A1004" s="1338"/>
      <c r="B1004" s="1342" t="s">
        <v>155</v>
      </c>
      <c r="C1004" s="1340"/>
      <c r="D1004" s="1340"/>
      <c r="E1004" s="1340"/>
      <c r="F1004" s="1340"/>
      <c r="G1004" s="1340"/>
      <c r="H1004" s="1340"/>
      <c r="I1004" s="1340"/>
      <c r="J1004" s="1340"/>
      <c r="K1004" s="1340"/>
      <c r="L1004" s="1340"/>
      <c r="M1004" s="1340"/>
      <c r="N1004" s="1340"/>
      <c r="O1004" s="1340"/>
    </row>
    <row r="1005" spans="1:15">
      <c r="A1005" s="1338"/>
      <c r="B1005" s="1342" t="s">
        <v>154</v>
      </c>
      <c r="C1005" s="1340"/>
      <c r="D1005" s="1340"/>
      <c r="E1005" s="1340"/>
      <c r="F1005" s="1340"/>
      <c r="G1005" s="1340"/>
      <c r="H1005" s="1340"/>
      <c r="I1005" s="1340"/>
      <c r="J1005" s="1340"/>
      <c r="K1005" s="1340"/>
      <c r="L1005" s="1340"/>
      <c r="M1005" s="1340"/>
      <c r="N1005" s="1340"/>
      <c r="O1005" s="1340"/>
    </row>
    <row r="1006" spans="1:15" ht="25.5">
      <c r="A1006" s="1338"/>
      <c r="B1006" s="1342" t="s">
        <v>153</v>
      </c>
      <c r="C1006" s="1340"/>
      <c r="D1006" s="1340"/>
      <c r="E1006" s="1340"/>
      <c r="F1006" s="1340"/>
      <c r="G1006" s="1340"/>
      <c r="H1006" s="1340"/>
      <c r="I1006" s="1340"/>
      <c r="J1006" s="1340"/>
      <c r="K1006" s="1340"/>
      <c r="L1006" s="1340"/>
      <c r="M1006" s="1340"/>
      <c r="N1006" s="1340"/>
      <c r="O1006" s="1340"/>
    </row>
    <row r="1007" spans="1:15">
      <c r="A1007" s="1338"/>
      <c r="B1007" s="1342" t="s">
        <v>152</v>
      </c>
      <c r="C1007" s="1340"/>
      <c r="D1007" s="1340"/>
      <c r="E1007" s="1340"/>
      <c r="F1007" s="1340"/>
      <c r="G1007" s="1340"/>
      <c r="H1007" s="1340"/>
      <c r="I1007" s="1340"/>
      <c r="J1007" s="1340"/>
      <c r="K1007" s="1340"/>
      <c r="L1007" s="1340"/>
      <c r="M1007" s="1340"/>
      <c r="N1007" s="1340"/>
      <c r="O1007" s="1340"/>
    </row>
    <row r="1008" spans="1:15">
      <c r="A1008" s="1338"/>
      <c r="B1008" s="1342" t="s">
        <v>151</v>
      </c>
      <c r="C1008" s="1340"/>
      <c r="D1008" s="1340"/>
      <c r="E1008" s="1340"/>
      <c r="F1008" s="1340"/>
      <c r="G1008" s="1340"/>
      <c r="H1008" s="1340"/>
      <c r="I1008" s="1340"/>
      <c r="J1008" s="1340"/>
      <c r="K1008" s="1340"/>
      <c r="L1008" s="1340"/>
      <c r="M1008" s="1340"/>
      <c r="N1008" s="1340"/>
      <c r="O1008" s="1340"/>
    </row>
    <row r="1009" spans="1:15" ht="25.5">
      <c r="A1009" s="1338"/>
      <c r="B1009" s="1342" t="s">
        <v>150</v>
      </c>
      <c r="C1009" s="1340"/>
      <c r="D1009" s="1340"/>
      <c r="E1009" s="1340"/>
      <c r="F1009" s="1340"/>
      <c r="G1009" s="1340"/>
      <c r="H1009" s="1340"/>
      <c r="I1009" s="1340"/>
      <c r="J1009" s="1340"/>
      <c r="K1009" s="1340"/>
      <c r="L1009" s="1340"/>
      <c r="M1009" s="1340"/>
      <c r="N1009" s="1340"/>
      <c r="O1009" s="1340"/>
    </row>
    <row r="1010" spans="1:15">
      <c r="A1010" s="1338"/>
      <c r="B1010" s="1342" t="s">
        <v>149</v>
      </c>
      <c r="C1010" s="1340"/>
      <c r="D1010" s="1340"/>
      <c r="E1010" s="1340"/>
      <c r="F1010" s="1340"/>
      <c r="G1010" s="1340"/>
      <c r="H1010" s="1340"/>
      <c r="I1010" s="1340"/>
      <c r="J1010" s="1340"/>
      <c r="K1010" s="1340"/>
      <c r="L1010" s="1340"/>
      <c r="M1010" s="1340"/>
      <c r="N1010" s="1340"/>
      <c r="O1010" s="1340"/>
    </row>
    <row r="1011" spans="1:15">
      <c r="A1011" s="1338"/>
      <c r="B1011" s="1342" t="s">
        <v>148</v>
      </c>
      <c r="C1011" s="1340"/>
      <c r="D1011" s="1340"/>
      <c r="E1011" s="1340"/>
      <c r="F1011" s="1340"/>
      <c r="G1011" s="1340"/>
      <c r="H1011" s="1340"/>
      <c r="I1011" s="1340"/>
      <c r="J1011" s="1340"/>
      <c r="K1011" s="1340"/>
      <c r="L1011" s="1340"/>
      <c r="M1011" s="1340"/>
      <c r="N1011" s="1340"/>
      <c r="O1011" s="1340"/>
    </row>
    <row r="1012" spans="1:15" ht="25.5">
      <c r="A1012" s="1338"/>
      <c r="B1012" s="1342" t="s">
        <v>147</v>
      </c>
      <c r="C1012" s="1340"/>
      <c r="D1012" s="1340"/>
      <c r="E1012" s="1340"/>
      <c r="F1012" s="1340"/>
      <c r="G1012" s="1340"/>
      <c r="H1012" s="1340"/>
      <c r="I1012" s="1340"/>
      <c r="J1012" s="1340"/>
      <c r="K1012" s="1340"/>
      <c r="L1012" s="1340"/>
      <c r="M1012" s="1340"/>
      <c r="N1012" s="1340"/>
      <c r="O1012" s="1340"/>
    </row>
    <row r="1013" spans="1:15">
      <c r="A1013" s="1338"/>
      <c r="B1013" s="1342" t="s">
        <v>146</v>
      </c>
      <c r="C1013" s="1340"/>
      <c r="D1013" s="1340"/>
      <c r="E1013" s="1340"/>
      <c r="F1013" s="1340"/>
      <c r="G1013" s="1340"/>
      <c r="H1013" s="1340"/>
      <c r="I1013" s="1340"/>
      <c r="J1013" s="1340"/>
      <c r="K1013" s="1340"/>
      <c r="L1013" s="1340"/>
      <c r="M1013" s="1340"/>
      <c r="N1013" s="1340"/>
      <c r="O1013" s="1340"/>
    </row>
    <row r="1014" spans="1:15">
      <c r="A1014" s="1338"/>
      <c r="B1014" s="1342" t="s">
        <v>145</v>
      </c>
      <c r="C1014" s="1340"/>
      <c r="D1014" s="1340"/>
      <c r="E1014" s="1340"/>
      <c r="F1014" s="1340"/>
      <c r="G1014" s="1340"/>
      <c r="H1014" s="1340"/>
      <c r="I1014" s="1340"/>
      <c r="J1014" s="1340"/>
      <c r="K1014" s="1340"/>
      <c r="L1014" s="1340"/>
      <c r="M1014" s="1340"/>
      <c r="N1014" s="1340"/>
      <c r="O1014" s="1340"/>
    </row>
    <row r="1015" spans="1:15" ht="25.5">
      <c r="A1015" s="1338"/>
      <c r="B1015" s="1342" t="s">
        <v>144</v>
      </c>
      <c r="C1015" s="1340"/>
      <c r="D1015" s="1340"/>
      <c r="E1015" s="1340"/>
      <c r="F1015" s="1340"/>
      <c r="G1015" s="1340"/>
      <c r="H1015" s="1340"/>
      <c r="I1015" s="1340"/>
      <c r="J1015" s="1340"/>
      <c r="K1015" s="1340"/>
      <c r="L1015" s="1340"/>
      <c r="M1015" s="1340"/>
      <c r="N1015" s="1340"/>
      <c r="O1015" s="1340"/>
    </row>
    <row r="1016" spans="1:15">
      <c r="A1016" s="1338"/>
      <c r="B1016" s="1342" t="s">
        <v>143</v>
      </c>
      <c r="C1016" s="1340"/>
      <c r="D1016" s="1340"/>
      <c r="E1016" s="1340"/>
      <c r="F1016" s="1340"/>
      <c r="G1016" s="1340"/>
      <c r="H1016" s="1340"/>
      <c r="I1016" s="1340"/>
      <c r="J1016" s="1340"/>
      <c r="K1016" s="1340"/>
      <c r="L1016" s="1340"/>
      <c r="M1016" s="1340"/>
      <c r="N1016" s="1340"/>
      <c r="O1016" s="1340"/>
    </row>
    <row r="1017" spans="1:15" ht="25.5">
      <c r="A1017" s="1338"/>
      <c r="B1017" s="1342" t="s">
        <v>142</v>
      </c>
      <c r="C1017" s="1340"/>
      <c r="D1017" s="1340"/>
      <c r="E1017" s="1340"/>
      <c r="F1017" s="1340"/>
      <c r="G1017" s="1340"/>
      <c r="H1017" s="1340"/>
      <c r="I1017" s="1340"/>
      <c r="J1017" s="1340"/>
      <c r="K1017" s="1340"/>
      <c r="L1017" s="1340"/>
      <c r="M1017" s="1340"/>
      <c r="N1017" s="1340"/>
      <c r="O1017" s="1340"/>
    </row>
    <row r="1018" spans="1:15">
      <c r="A1018" s="1338"/>
      <c r="B1018" s="1342" t="s">
        <v>141</v>
      </c>
      <c r="C1018" s="1340"/>
      <c r="D1018" s="1340"/>
      <c r="E1018" s="1340"/>
      <c r="F1018" s="1340"/>
      <c r="G1018" s="1340"/>
      <c r="H1018" s="1340"/>
      <c r="I1018" s="1340"/>
      <c r="J1018" s="1340"/>
      <c r="K1018" s="1340"/>
      <c r="L1018" s="1340"/>
      <c r="M1018" s="1340"/>
      <c r="N1018" s="1340"/>
      <c r="O1018" s="1340"/>
    </row>
    <row r="1019" spans="1:15" ht="25.5">
      <c r="A1019" s="1338"/>
      <c r="B1019" s="1342" t="s">
        <v>140</v>
      </c>
      <c r="C1019" s="1340"/>
      <c r="D1019" s="1340"/>
      <c r="E1019" s="1340"/>
      <c r="F1019" s="1340"/>
      <c r="G1019" s="1340"/>
      <c r="H1019" s="1340"/>
      <c r="I1019" s="1340"/>
      <c r="J1019" s="1340"/>
      <c r="K1019" s="1340"/>
      <c r="L1019" s="1340"/>
      <c r="M1019" s="1340"/>
      <c r="N1019" s="1340"/>
      <c r="O1019" s="1340"/>
    </row>
    <row r="1020" spans="1:15">
      <c r="A1020" s="1338"/>
      <c r="B1020" s="1342" t="s">
        <v>139</v>
      </c>
      <c r="C1020" s="1340"/>
      <c r="D1020" s="1340"/>
      <c r="E1020" s="1340"/>
      <c r="F1020" s="1340"/>
      <c r="G1020" s="1340"/>
      <c r="H1020" s="1340"/>
      <c r="I1020" s="1340"/>
      <c r="J1020" s="1340"/>
      <c r="K1020" s="1340"/>
      <c r="L1020" s="1340"/>
      <c r="M1020" s="1340"/>
      <c r="N1020" s="1340"/>
      <c r="O1020" s="1340"/>
    </row>
    <row r="1021" spans="1:15" ht="25.5">
      <c r="A1021" s="1338"/>
      <c r="B1021" s="1342" t="s">
        <v>138</v>
      </c>
      <c r="C1021" s="1340"/>
      <c r="D1021" s="1340"/>
      <c r="E1021" s="1340"/>
      <c r="F1021" s="1340"/>
      <c r="G1021" s="1340"/>
      <c r="H1021" s="1340"/>
      <c r="I1021" s="1340"/>
      <c r="J1021" s="1340"/>
      <c r="K1021" s="1340"/>
      <c r="L1021" s="1340"/>
      <c r="M1021" s="1340"/>
      <c r="N1021" s="1340"/>
      <c r="O1021" s="1340"/>
    </row>
    <row r="1022" spans="1:15">
      <c r="A1022" s="1338"/>
      <c r="B1022" s="1342" t="s">
        <v>137</v>
      </c>
      <c r="C1022" s="1340"/>
      <c r="D1022" s="1340"/>
      <c r="E1022" s="1340"/>
      <c r="F1022" s="1340"/>
      <c r="G1022" s="1340"/>
      <c r="H1022" s="1340"/>
      <c r="I1022" s="1340"/>
      <c r="J1022" s="1340"/>
      <c r="K1022" s="1340"/>
      <c r="L1022" s="1340"/>
      <c r="M1022" s="1340"/>
      <c r="N1022" s="1340"/>
      <c r="O1022" s="1340"/>
    </row>
    <row r="1023" spans="1:15">
      <c r="A1023" s="1338"/>
      <c r="B1023" s="1342" t="s">
        <v>136</v>
      </c>
      <c r="C1023" s="1340"/>
      <c r="D1023" s="1340"/>
      <c r="E1023" s="1340"/>
      <c r="F1023" s="1340"/>
      <c r="G1023" s="1340"/>
      <c r="H1023" s="1340"/>
      <c r="I1023" s="1340"/>
      <c r="J1023" s="1340"/>
      <c r="K1023" s="1340"/>
      <c r="L1023" s="1340"/>
      <c r="M1023" s="1340"/>
      <c r="N1023" s="1340"/>
      <c r="O1023" s="1340"/>
    </row>
    <row r="1024" spans="1:15">
      <c r="A1024" s="1338"/>
      <c r="B1024" s="1342" t="s">
        <v>135</v>
      </c>
      <c r="C1024" s="1340"/>
      <c r="D1024" s="1340"/>
      <c r="E1024" s="1340"/>
      <c r="F1024" s="1340"/>
      <c r="G1024" s="1340"/>
      <c r="H1024" s="1340"/>
      <c r="I1024" s="1340"/>
      <c r="J1024" s="1340"/>
      <c r="K1024" s="1340"/>
      <c r="L1024" s="1340"/>
      <c r="M1024" s="1340"/>
      <c r="N1024" s="1340"/>
      <c r="O1024" s="1340"/>
    </row>
    <row r="1025" spans="1:15">
      <c r="A1025" s="1338"/>
      <c r="B1025" s="1342" t="s">
        <v>134</v>
      </c>
      <c r="C1025" s="1340"/>
      <c r="D1025" s="1340"/>
      <c r="E1025" s="1340"/>
      <c r="F1025" s="1340"/>
      <c r="G1025" s="1340"/>
      <c r="H1025" s="1340"/>
      <c r="I1025" s="1340"/>
      <c r="J1025" s="1340"/>
      <c r="K1025" s="1340"/>
      <c r="L1025" s="1340"/>
      <c r="M1025" s="1340"/>
      <c r="N1025" s="1340"/>
      <c r="O1025" s="1340"/>
    </row>
    <row r="1026" spans="1:15" ht="25.5">
      <c r="A1026" s="1338"/>
      <c r="B1026" s="1342" t="s">
        <v>133</v>
      </c>
      <c r="C1026" s="1340"/>
      <c r="D1026" s="1340"/>
      <c r="E1026" s="1340"/>
      <c r="F1026" s="1340"/>
      <c r="G1026" s="1340"/>
      <c r="H1026" s="1340"/>
      <c r="I1026" s="1340"/>
      <c r="J1026" s="1340"/>
      <c r="K1026" s="1340"/>
      <c r="L1026" s="1340"/>
      <c r="M1026" s="1340"/>
      <c r="N1026" s="1340"/>
      <c r="O1026" s="1340"/>
    </row>
    <row r="1027" spans="1:15">
      <c r="A1027" s="1338"/>
      <c r="B1027" s="1342" t="s">
        <v>132</v>
      </c>
      <c r="C1027" s="1340"/>
      <c r="D1027" s="1340"/>
      <c r="E1027" s="1340"/>
      <c r="F1027" s="1340"/>
      <c r="G1027" s="1340"/>
      <c r="H1027" s="1340"/>
      <c r="I1027" s="1340"/>
      <c r="J1027" s="1340"/>
      <c r="K1027" s="1340"/>
      <c r="L1027" s="1340"/>
      <c r="M1027" s="1340"/>
      <c r="N1027" s="1340"/>
      <c r="O1027" s="1340"/>
    </row>
    <row r="1028" spans="1:15">
      <c r="A1028" s="1338"/>
      <c r="B1028" s="1342" t="s">
        <v>131</v>
      </c>
      <c r="C1028" s="1340"/>
      <c r="D1028" s="1340"/>
      <c r="E1028" s="1340"/>
      <c r="F1028" s="1340"/>
      <c r="G1028" s="1340"/>
      <c r="H1028" s="1340"/>
      <c r="I1028" s="1340"/>
      <c r="J1028" s="1340"/>
      <c r="K1028" s="1340"/>
      <c r="L1028" s="1340"/>
      <c r="M1028" s="1340"/>
      <c r="N1028" s="1340"/>
      <c r="O1028" s="1340"/>
    </row>
    <row r="1029" spans="1:15">
      <c r="A1029" s="1338"/>
      <c r="B1029" s="1342" t="s">
        <v>130</v>
      </c>
      <c r="C1029" s="1340"/>
      <c r="D1029" s="1340"/>
      <c r="E1029" s="1340"/>
      <c r="F1029" s="1340"/>
      <c r="G1029" s="1340"/>
      <c r="H1029" s="1340"/>
      <c r="I1029" s="1340"/>
      <c r="J1029" s="1340"/>
      <c r="K1029" s="1340"/>
      <c r="L1029" s="1340"/>
      <c r="M1029" s="1340"/>
      <c r="N1029" s="1340"/>
      <c r="O1029" s="1340"/>
    </row>
    <row r="1030" spans="1:15">
      <c r="A1030" s="1338"/>
      <c r="B1030" s="1342" t="s">
        <v>129</v>
      </c>
      <c r="C1030" s="1340"/>
      <c r="D1030" s="1340"/>
      <c r="E1030" s="1340"/>
      <c r="F1030" s="1340"/>
      <c r="G1030" s="1340"/>
      <c r="H1030" s="1340"/>
      <c r="I1030" s="1340"/>
      <c r="J1030" s="1340"/>
      <c r="K1030" s="1340"/>
      <c r="L1030" s="1340"/>
      <c r="M1030" s="1340"/>
      <c r="N1030" s="1340"/>
      <c r="O1030" s="1340"/>
    </row>
    <row r="1031" spans="1:15">
      <c r="A1031" s="1338"/>
      <c r="B1031" s="1342" t="s">
        <v>128</v>
      </c>
      <c r="C1031" s="1340"/>
      <c r="D1031" s="1340"/>
      <c r="E1031" s="1340"/>
      <c r="F1031" s="1340"/>
      <c r="G1031" s="1340"/>
      <c r="H1031" s="1340"/>
      <c r="I1031" s="1340"/>
      <c r="J1031" s="1340"/>
      <c r="K1031" s="1340"/>
      <c r="L1031" s="1340"/>
      <c r="M1031" s="1340"/>
      <c r="N1031" s="1340"/>
      <c r="O1031" s="1340"/>
    </row>
    <row r="1032" spans="1:15">
      <c r="A1032" s="1349"/>
      <c r="B1032" s="1342"/>
      <c r="C1032" s="1340"/>
      <c r="D1032" s="1340"/>
      <c r="E1032" s="1340"/>
      <c r="F1032" s="1340"/>
      <c r="G1032" s="1340"/>
      <c r="H1032" s="1340"/>
      <c r="I1032" s="1340"/>
      <c r="J1032" s="1340"/>
      <c r="K1032" s="1340"/>
      <c r="L1032" s="1340"/>
      <c r="M1032" s="1340"/>
      <c r="N1032" s="1340"/>
      <c r="O1032" s="1340"/>
    </row>
    <row r="1033" spans="1:15">
      <c r="A1033" s="1359" t="s">
        <v>127</v>
      </c>
      <c r="B1033" s="1354" t="s">
        <v>126</v>
      </c>
      <c r="C1033" s="1340"/>
      <c r="D1033" s="1340"/>
      <c r="E1033" s="1340"/>
      <c r="F1033" s="1340"/>
      <c r="G1033" s="1340"/>
      <c r="H1033" s="1340"/>
      <c r="I1033" s="1340"/>
      <c r="J1033" s="1340"/>
      <c r="K1033" s="1340"/>
      <c r="L1033" s="1340"/>
      <c r="M1033" s="1340"/>
      <c r="N1033" s="1340"/>
      <c r="O1033" s="1340"/>
    </row>
    <row r="1034" spans="1:15">
      <c r="A1034" s="1338"/>
      <c r="B1034" s="1342" t="s">
        <v>125</v>
      </c>
      <c r="C1034" s="1340"/>
      <c r="D1034" s="1340"/>
      <c r="E1034" s="1340"/>
      <c r="F1034" s="1340"/>
      <c r="G1034" s="1340"/>
      <c r="H1034" s="1340"/>
      <c r="I1034" s="1340"/>
      <c r="J1034" s="1340"/>
      <c r="K1034" s="1340"/>
      <c r="L1034" s="1340"/>
      <c r="M1034" s="1340"/>
      <c r="N1034" s="1340"/>
      <c r="O1034" s="1340"/>
    </row>
    <row r="1035" spans="1:15">
      <c r="A1035" s="1338" t="s">
        <v>7</v>
      </c>
      <c r="B1035" s="1342" t="s">
        <v>124</v>
      </c>
      <c r="C1035" s="1340"/>
      <c r="D1035" s="1340"/>
      <c r="E1035" s="1340"/>
      <c r="F1035" s="1340"/>
      <c r="G1035" s="1340"/>
      <c r="H1035" s="1340"/>
      <c r="I1035" s="1340"/>
      <c r="J1035" s="1340"/>
      <c r="K1035" s="1340"/>
      <c r="L1035" s="1340"/>
      <c r="M1035" s="1340"/>
      <c r="N1035" s="1340"/>
      <c r="O1035" s="1340"/>
    </row>
    <row r="1036" spans="1:15">
      <c r="A1036" s="1338"/>
      <c r="B1036" s="1342" t="s">
        <v>123</v>
      </c>
      <c r="C1036" s="1340"/>
      <c r="D1036" s="1340"/>
      <c r="E1036" s="1340"/>
      <c r="F1036" s="1340"/>
      <c r="G1036" s="1340"/>
      <c r="H1036" s="1340"/>
      <c r="I1036" s="1340"/>
      <c r="J1036" s="1340"/>
      <c r="K1036" s="1340"/>
      <c r="L1036" s="1340"/>
      <c r="M1036" s="1340"/>
      <c r="N1036" s="1340"/>
      <c r="O1036" s="1340"/>
    </row>
    <row r="1037" spans="1:15">
      <c r="A1037" s="1338" t="s">
        <v>8</v>
      </c>
      <c r="B1037" s="1342" t="s">
        <v>122</v>
      </c>
      <c r="C1037" s="1340"/>
      <c r="D1037" s="1340"/>
      <c r="E1037" s="1340"/>
      <c r="F1037" s="1340"/>
      <c r="G1037" s="1340"/>
      <c r="H1037" s="1340"/>
      <c r="I1037" s="1340"/>
      <c r="J1037" s="1340"/>
      <c r="K1037" s="1340"/>
      <c r="L1037" s="1340"/>
      <c r="M1037" s="1340"/>
      <c r="N1037" s="1340"/>
      <c r="O1037" s="1340"/>
    </row>
    <row r="1038" spans="1:15">
      <c r="A1038" s="1338" t="s">
        <v>9</v>
      </c>
      <c r="B1038" s="1342" t="s">
        <v>121</v>
      </c>
      <c r="C1038" s="1340"/>
      <c r="D1038" s="1340"/>
      <c r="E1038" s="1340"/>
      <c r="F1038" s="1340"/>
      <c r="G1038" s="1340"/>
      <c r="H1038" s="1340"/>
      <c r="I1038" s="1340"/>
      <c r="J1038" s="1340"/>
      <c r="K1038" s="1340"/>
      <c r="L1038" s="1340"/>
      <c r="M1038" s="1340"/>
      <c r="N1038" s="1340"/>
      <c r="O1038" s="1340"/>
    </row>
    <row r="1039" spans="1:15">
      <c r="A1039" s="1338"/>
      <c r="B1039" s="1342" t="s">
        <v>120</v>
      </c>
      <c r="C1039" s="1340"/>
      <c r="D1039" s="1340"/>
      <c r="E1039" s="1340"/>
      <c r="F1039" s="1340"/>
      <c r="G1039" s="1340"/>
      <c r="H1039" s="1340"/>
      <c r="I1039" s="1340"/>
      <c r="J1039" s="1340"/>
      <c r="K1039" s="1340"/>
      <c r="L1039" s="1340"/>
      <c r="M1039" s="1340"/>
      <c r="N1039" s="1340"/>
      <c r="O1039" s="1340"/>
    </row>
    <row r="1040" spans="1:15">
      <c r="A1040" s="1338"/>
      <c r="B1040" s="1342" t="s">
        <v>119</v>
      </c>
      <c r="C1040" s="1340"/>
      <c r="D1040" s="1340"/>
      <c r="E1040" s="1340"/>
      <c r="F1040" s="1340"/>
      <c r="G1040" s="1340"/>
      <c r="H1040" s="1340"/>
      <c r="I1040" s="1340"/>
      <c r="J1040" s="1340"/>
      <c r="K1040" s="1340"/>
      <c r="L1040" s="1340"/>
      <c r="M1040" s="1340"/>
      <c r="N1040" s="1340"/>
      <c r="O1040" s="1340"/>
    </row>
    <row r="1041" spans="1:15">
      <c r="A1041" s="1338"/>
      <c r="B1041" s="1342" t="s">
        <v>118</v>
      </c>
      <c r="C1041" s="1340"/>
      <c r="D1041" s="1340"/>
      <c r="E1041" s="1340"/>
      <c r="F1041" s="1340"/>
      <c r="G1041" s="1340"/>
      <c r="H1041" s="1340"/>
      <c r="I1041" s="1340"/>
      <c r="J1041" s="1340"/>
      <c r="K1041" s="1340"/>
      <c r="L1041" s="1340"/>
      <c r="M1041" s="1340"/>
      <c r="N1041" s="1340"/>
      <c r="O1041" s="1340"/>
    </row>
    <row r="1042" spans="1:15">
      <c r="A1042" s="1338"/>
      <c r="B1042" s="1342" t="s">
        <v>117</v>
      </c>
      <c r="C1042" s="1340"/>
      <c r="D1042" s="1340"/>
      <c r="E1042" s="1340"/>
      <c r="F1042" s="1340"/>
      <c r="G1042" s="1340"/>
      <c r="H1042" s="1340"/>
      <c r="I1042" s="1340"/>
      <c r="J1042" s="1340"/>
      <c r="K1042" s="1340"/>
      <c r="L1042" s="1340"/>
      <c r="M1042" s="1340"/>
      <c r="N1042" s="1340"/>
      <c r="O1042" s="1340"/>
    </row>
    <row r="1043" spans="1:15">
      <c r="A1043" s="1338"/>
      <c r="B1043" s="1342" t="s">
        <v>116</v>
      </c>
      <c r="C1043" s="1340"/>
      <c r="D1043" s="1340"/>
      <c r="E1043" s="1340"/>
      <c r="F1043" s="1340"/>
      <c r="G1043" s="1340"/>
      <c r="H1043" s="1340"/>
      <c r="I1043" s="1340"/>
      <c r="J1043" s="1340"/>
      <c r="K1043" s="1340"/>
      <c r="L1043" s="1340"/>
      <c r="M1043" s="1340"/>
      <c r="N1043" s="1340"/>
      <c r="O1043" s="1340"/>
    </row>
    <row r="1044" spans="1:15">
      <c r="A1044" s="1338"/>
      <c r="B1044" s="1342" t="s">
        <v>115</v>
      </c>
      <c r="C1044" s="1340"/>
      <c r="D1044" s="1340"/>
      <c r="E1044" s="1340"/>
      <c r="F1044" s="1340"/>
      <c r="G1044" s="1340"/>
      <c r="H1044" s="1340"/>
      <c r="I1044" s="1340"/>
      <c r="J1044" s="1340"/>
      <c r="K1044" s="1340"/>
      <c r="L1044" s="1340"/>
      <c r="M1044" s="1340"/>
      <c r="N1044" s="1340"/>
      <c r="O1044" s="1340"/>
    </row>
    <row r="1045" spans="1:15">
      <c r="A1045" s="1338"/>
      <c r="B1045" s="1342" t="s">
        <v>114</v>
      </c>
      <c r="C1045" s="1340"/>
      <c r="D1045" s="1340"/>
      <c r="E1045" s="1340"/>
      <c r="F1045" s="1340"/>
      <c r="G1045" s="1340"/>
      <c r="H1045" s="1340"/>
      <c r="I1045" s="1340"/>
      <c r="J1045" s="1340"/>
      <c r="K1045" s="1340"/>
      <c r="L1045" s="1340"/>
      <c r="M1045" s="1340"/>
      <c r="N1045" s="1340"/>
      <c r="O1045" s="1340"/>
    </row>
    <row r="1046" spans="1:15">
      <c r="A1046" s="1338" t="s">
        <v>11</v>
      </c>
      <c r="B1046" s="1342" t="s">
        <v>113</v>
      </c>
      <c r="C1046" s="1340"/>
      <c r="D1046" s="1340"/>
      <c r="E1046" s="1340"/>
      <c r="F1046" s="1340"/>
      <c r="G1046" s="1340"/>
      <c r="H1046" s="1340"/>
      <c r="I1046" s="1340"/>
      <c r="J1046" s="1340"/>
      <c r="K1046" s="1340"/>
      <c r="L1046" s="1340"/>
      <c r="M1046" s="1340"/>
      <c r="N1046" s="1340"/>
      <c r="O1046" s="1340"/>
    </row>
    <row r="1047" spans="1:15">
      <c r="A1047" s="1338"/>
      <c r="B1047" s="1342" t="s">
        <v>112</v>
      </c>
      <c r="C1047" s="1340"/>
      <c r="D1047" s="1340"/>
      <c r="E1047" s="1340"/>
      <c r="F1047" s="1340"/>
      <c r="G1047" s="1340"/>
      <c r="H1047" s="1340"/>
      <c r="I1047" s="1340"/>
      <c r="J1047" s="1340"/>
      <c r="K1047" s="1340"/>
      <c r="L1047" s="1340"/>
      <c r="M1047" s="1340"/>
      <c r="N1047" s="1340"/>
      <c r="O1047" s="1340"/>
    </row>
    <row r="1048" spans="1:15" ht="25.5">
      <c r="A1048" s="1338"/>
      <c r="B1048" s="1342" t="s">
        <v>111</v>
      </c>
      <c r="C1048" s="1340"/>
      <c r="D1048" s="1340"/>
      <c r="E1048" s="1340"/>
      <c r="F1048" s="1340"/>
      <c r="G1048" s="1340"/>
      <c r="H1048" s="1340"/>
      <c r="I1048" s="1340"/>
      <c r="J1048" s="1340"/>
      <c r="K1048" s="1340"/>
      <c r="L1048" s="1340"/>
      <c r="M1048" s="1340"/>
      <c r="N1048" s="1340"/>
      <c r="O1048" s="1340"/>
    </row>
  </sheetData>
  <sheetProtection algorithmName="SHA-512" hashValue="n8lvacPf4TXSfz2I2b5Lht++dTHdyxXknDHZYEUvTfmclx6Cn3pnz/zfqwFby8A5eyMKUnBN8Z98lLWFGf7yaQ==" saltValue="pH0vXPsKEe/DGdULYAshXg==" spinCount="100000" sheet="1" objects="1" scenarios="1"/>
  <pageMargins left="0.98425196850393704" right="0.19685039370078741" top="0.78740157480314965" bottom="0.78740157480314965" header="0.31496062992125984" footer="0.31496062992125984"/>
  <pageSetup paperSize="9" pageOrder="overThenDown" orientation="portrait" r:id="rId1"/>
  <headerFooter>
    <oddFooter>Stran &amp;P od &amp;N</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9.9978637043366805E-2"/>
  </sheetPr>
  <dimension ref="A1:U1032"/>
  <sheetViews>
    <sheetView showZeros="0" workbookViewId="0">
      <selection activeCell="E6" sqref="E6"/>
    </sheetView>
  </sheetViews>
  <sheetFormatPr defaultColWidth="14.42578125" defaultRowHeight="15"/>
  <cols>
    <col min="1" max="1" width="5.7109375" style="1616" customWidth="1"/>
    <col min="2" max="2" width="50.7109375" style="1573" customWidth="1"/>
    <col min="3" max="3" width="5.7109375" style="1573" customWidth="1"/>
    <col min="4" max="5" width="10.7109375" style="1573" customWidth="1"/>
    <col min="6" max="6" width="15.7109375" style="1573" customWidth="1"/>
    <col min="7" max="8" width="9.85546875" style="1573" customWidth="1"/>
    <col min="9" max="9" width="11.7109375" style="1573" bestFit="1" customWidth="1"/>
    <col min="10" max="12" width="9.85546875" style="1573" customWidth="1"/>
    <col min="13" max="13" width="12.140625" style="1573" customWidth="1"/>
    <col min="14" max="21" width="9.85546875" style="1573" customWidth="1"/>
    <col min="22" max="16384" width="14.42578125" style="1573"/>
  </cols>
  <sheetData>
    <row r="1" spans="1:21" s="1566" customFormat="1" ht="21">
      <c r="A1" s="1559"/>
      <c r="B1" s="1560"/>
      <c r="C1" s="1561" t="s">
        <v>986</v>
      </c>
      <c r="D1" s="1561" t="s">
        <v>78</v>
      </c>
      <c r="E1" s="1562" t="s">
        <v>2428</v>
      </c>
      <c r="F1" s="1562" t="s">
        <v>984</v>
      </c>
      <c r="G1" s="1563"/>
      <c r="H1" s="1563" t="s">
        <v>1880</v>
      </c>
      <c r="I1" s="1563"/>
      <c r="J1" s="1564"/>
      <c r="K1" s="1564" t="s">
        <v>1881</v>
      </c>
      <c r="L1" s="1564"/>
      <c r="M1" s="1565"/>
      <c r="N1" s="1565"/>
      <c r="O1" s="1565"/>
      <c r="P1" s="1565"/>
      <c r="Q1" s="1565"/>
      <c r="R1" s="1565"/>
      <c r="S1" s="1565"/>
      <c r="T1" s="1565"/>
      <c r="U1" s="1565"/>
    </row>
    <row r="2" spans="1:21" ht="15.75">
      <c r="A2" s="1567" t="s">
        <v>90</v>
      </c>
      <c r="B2" s="1568" t="s">
        <v>109</v>
      </c>
      <c r="C2" s="1569"/>
      <c r="D2" s="1569"/>
      <c r="E2" s="1568"/>
      <c r="F2" s="1568"/>
      <c r="G2" s="1570"/>
      <c r="H2" s="1570"/>
      <c r="I2" s="1570"/>
      <c r="J2" s="1571"/>
      <c r="K2" s="1571"/>
      <c r="L2" s="1571"/>
      <c r="M2" s="1572"/>
      <c r="N2" s="1572"/>
      <c r="O2" s="1572"/>
      <c r="P2" s="1572"/>
      <c r="Q2" s="1572"/>
      <c r="R2" s="1572"/>
      <c r="S2" s="1572"/>
      <c r="T2" s="1572"/>
      <c r="U2" s="1572"/>
    </row>
    <row r="3" spans="1:21">
      <c r="A3" s="1574"/>
      <c r="B3" s="1322"/>
      <c r="C3" s="1572"/>
      <c r="D3" s="1572"/>
      <c r="E3" s="1572"/>
      <c r="F3" s="1572"/>
      <c r="G3" s="1570"/>
      <c r="H3" s="1570"/>
      <c r="I3" s="1570"/>
      <c r="J3" s="1571"/>
      <c r="K3" s="1571"/>
      <c r="L3" s="1571"/>
      <c r="M3" s="1572"/>
      <c r="N3" s="1572"/>
      <c r="O3" s="1572"/>
      <c r="P3" s="1572"/>
      <c r="Q3" s="1572"/>
      <c r="R3" s="1572"/>
      <c r="S3" s="1572"/>
      <c r="T3" s="1572"/>
      <c r="U3" s="1572"/>
    </row>
    <row r="4" spans="1:21" ht="15.75">
      <c r="A4" s="1567" t="s">
        <v>77</v>
      </c>
      <c r="B4" s="1568" t="s">
        <v>5</v>
      </c>
      <c r="C4" s="1575"/>
      <c r="D4" s="1572"/>
      <c r="E4" s="1326"/>
      <c r="F4" s="1576"/>
      <c r="G4" s="1577"/>
      <c r="H4" s="1577"/>
      <c r="I4" s="1577"/>
      <c r="J4" s="1578"/>
      <c r="K4" s="1578"/>
      <c r="L4" s="1578"/>
      <c r="M4" s="1579"/>
      <c r="N4" s="1579"/>
      <c r="O4" s="1579"/>
      <c r="P4" s="1579"/>
      <c r="Q4" s="1579"/>
      <c r="R4" s="1579"/>
      <c r="S4" s="1579"/>
      <c r="T4" s="1579"/>
      <c r="U4" s="1579"/>
    </row>
    <row r="5" spans="1:21">
      <c r="A5" s="1580"/>
      <c r="B5" s="1579"/>
      <c r="C5" s="1575"/>
      <c r="D5" s="1572"/>
      <c r="E5" s="1326"/>
      <c r="F5" s="1576"/>
      <c r="G5" s="1577"/>
      <c r="H5" s="1577"/>
      <c r="I5" s="1577"/>
      <c r="J5" s="1578"/>
      <c r="K5" s="1578"/>
      <c r="L5" s="1578"/>
      <c r="M5" s="1579"/>
      <c r="N5" s="1579"/>
      <c r="O5" s="1579"/>
      <c r="P5" s="1579"/>
      <c r="Q5" s="1579"/>
      <c r="R5" s="1579"/>
      <c r="S5" s="1579"/>
      <c r="T5" s="1579"/>
      <c r="U5" s="1579"/>
    </row>
    <row r="6" spans="1:21" ht="51">
      <c r="A6" s="1574" t="s">
        <v>7</v>
      </c>
      <c r="B6" s="1322" t="s">
        <v>2483</v>
      </c>
      <c r="C6" s="1575" t="s">
        <v>37</v>
      </c>
      <c r="D6" s="1572">
        <v>1</v>
      </c>
      <c r="E6" s="1581"/>
      <c r="F6" s="1326">
        <f>+D6*E6</f>
        <v>0</v>
      </c>
      <c r="G6" s="1570">
        <f>D6-J6</f>
        <v>1</v>
      </c>
      <c r="H6" s="1582">
        <f>E6</f>
        <v>0</v>
      </c>
      <c r="I6" s="1582">
        <f>+G6*H6</f>
        <v>0</v>
      </c>
      <c r="J6" s="1571">
        <v>0</v>
      </c>
      <c r="K6" s="1583">
        <f>E6</f>
        <v>0</v>
      </c>
      <c r="L6" s="1583">
        <f>+J6*K6</f>
        <v>0</v>
      </c>
      <c r="M6" s="1572"/>
      <c r="N6" s="1572"/>
      <c r="O6" s="1572"/>
      <c r="P6" s="1572"/>
      <c r="Q6" s="1572"/>
      <c r="R6" s="1572"/>
      <c r="S6" s="1572"/>
      <c r="T6" s="1572"/>
      <c r="U6" s="1572"/>
    </row>
    <row r="7" spans="1:21">
      <c r="A7" s="1580"/>
      <c r="B7" s="1572"/>
      <c r="C7" s="1575"/>
      <c r="D7" s="1572"/>
      <c r="E7" s="1326"/>
      <c r="F7" s="1326"/>
      <c r="G7" s="1570"/>
      <c r="H7" s="1570"/>
      <c r="I7" s="1570"/>
      <c r="J7" s="1571"/>
      <c r="K7" s="1571"/>
      <c r="L7" s="1571"/>
      <c r="M7" s="1572"/>
      <c r="N7" s="1572"/>
      <c r="O7" s="1572"/>
      <c r="P7" s="1572"/>
      <c r="Q7" s="1572"/>
      <c r="R7" s="1572"/>
      <c r="S7" s="1572"/>
      <c r="T7" s="1572"/>
      <c r="U7" s="1572"/>
    </row>
    <row r="8" spans="1:21" ht="38.25">
      <c r="A8" s="1574" t="s">
        <v>8</v>
      </c>
      <c r="B8" s="1322" t="s">
        <v>1196</v>
      </c>
      <c r="C8" s="1575" t="s">
        <v>37</v>
      </c>
      <c r="D8" s="1572">
        <v>1</v>
      </c>
      <c r="E8" s="1581"/>
      <c r="F8" s="1326">
        <f>+D8*E8</f>
        <v>0</v>
      </c>
      <c r="G8" s="1570">
        <f>D8-J8</f>
        <v>1</v>
      </c>
      <c r="H8" s="1582">
        <f>E8</f>
        <v>0</v>
      </c>
      <c r="I8" s="1582">
        <f>+G8*H8</f>
        <v>0</v>
      </c>
      <c r="J8" s="1571">
        <v>0</v>
      </c>
      <c r="K8" s="1583">
        <f>E8</f>
        <v>0</v>
      </c>
      <c r="L8" s="1583">
        <f>+J8*K8</f>
        <v>0</v>
      </c>
      <c r="M8" s="1572"/>
      <c r="N8" s="1572"/>
      <c r="O8" s="1572"/>
      <c r="P8" s="1572"/>
      <c r="Q8" s="1572"/>
      <c r="R8" s="1572"/>
      <c r="S8" s="1572"/>
      <c r="T8" s="1572"/>
      <c r="U8" s="1572"/>
    </row>
    <row r="9" spans="1:21">
      <c r="A9" s="1574"/>
      <c r="B9" s="1322"/>
      <c r="C9" s="1575"/>
      <c r="D9" s="1572"/>
      <c r="E9" s="1326"/>
      <c r="F9" s="1326"/>
      <c r="G9" s="1570"/>
      <c r="H9" s="1582"/>
      <c r="I9" s="1582"/>
      <c r="J9" s="1571"/>
      <c r="K9" s="1583"/>
      <c r="L9" s="1583"/>
      <c r="M9" s="1572"/>
      <c r="N9" s="1572"/>
      <c r="O9" s="1572"/>
      <c r="P9" s="1572"/>
      <c r="Q9" s="1572"/>
      <c r="R9" s="1572"/>
      <c r="S9" s="1572"/>
      <c r="T9" s="1572"/>
      <c r="U9" s="1572"/>
    </row>
    <row r="10" spans="1:21" ht="89.25">
      <c r="A10" s="1574" t="s">
        <v>9</v>
      </c>
      <c r="B10" s="1328" t="s">
        <v>2486</v>
      </c>
      <c r="C10" s="1575" t="s">
        <v>37</v>
      </c>
      <c r="D10" s="1572">
        <v>1</v>
      </c>
      <c r="E10" s="1581"/>
      <c r="F10" s="1326">
        <f>+D10*E10</f>
        <v>0</v>
      </c>
      <c r="G10" s="1570">
        <f>D10-J10</f>
        <v>1</v>
      </c>
      <c r="H10" s="1582">
        <f>E10</f>
        <v>0</v>
      </c>
      <c r="I10" s="1582">
        <f>+G10*H10</f>
        <v>0</v>
      </c>
      <c r="J10" s="1571">
        <v>0</v>
      </c>
      <c r="K10" s="1583">
        <f>E10</f>
        <v>0</v>
      </c>
      <c r="L10" s="1583">
        <f>+J10*K10</f>
        <v>0</v>
      </c>
      <c r="M10" s="1572"/>
      <c r="N10" s="1572"/>
      <c r="O10" s="1572"/>
      <c r="P10" s="1572"/>
      <c r="Q10" s="1572"/>
      <c r="R10" s="1572"/>
      <c r="S10" s="1572"/>
      <c r="T10" s="1572"/>
      <c r="U10" s="1572"/>
    </row>
    <row r="11" spans="1:21">
      <c r="A11" s="1574"/>
      <c r="B11" s="1329"/>
      <c r="C11" s="1575"/>
      <c r="D11" s="1572"/>
      <c r="E11" s="1326"/>
      <c r="F11" s="1326"/>
      <c r="G11" s="1570"/>
      <c r="H11" s="1582"/>
      <c r="I11" s="1582"/>
      <c r="J11" s="1571"/>
      <c r="K11" s="1583"/>
      <c r="L11" s="1583"/>
      <c r="M11" s="1572"/>
      <c r="N11" s="1572"/>
      <c r="O11" s="1572"/>
      <c r="P11" s="1572"/>
      <c r="Q11" s="1572"/>
      <c r="R11" s="1572"/>
      <c r="S11" s="1572"/>
      <c r="T11" s="1572"/>
      <c r="U11" s="1572"/>
    </row>
    <row r="12" spans="1:21" ht="63.75">
      <c r="A12" s="1574" t="s">
        <v>10</v>
      </c>
      <c r="B12" s="1329" t="s">
        <v>8298</v>
      </c>
      <c r="C12" s="1575" t="s">
        <v>37</v>
      </c>
      <c r="D12" s="1572">
        <v>1</v>
      </c>
      <c r="E12" s="1581"/>
      <c r="F12" s="1326">
        <f>+D12*E12</f>
        <v>0</v>
      </c>
      <c r="G12" s="1570">
        <f>D12-J12</f>
        <v>1</v>
      </c>
      <c r="H12" s="1582">
        <f>E12</f>
        <v>0</v>
      </c>
      <c r="I12" s="1582">
        <f>+G12*H12</f>
        <v>0</v>
      </c>
      <c r="J12" s="1571">
        <v>0</v>
      </c>
      <c r="K12" s="1583">
        <f>E12</f>
        <v>0</v>
      </c>
      <c r="L12" s="1583">
        <f>+J12*K12</f>
        <v>0</v>
      </c>
      <c r="M12" s="1572"/>
      <c r="N12" s="1572"/>
      <c r="O12" s="1572"/>
      <c r="P12" s="1572"/>
      <c r="Q12" s="1572"/>
      <c r="R12" s="1572"/>
      <c r="S12" s="1572"/>
      <c r="T12" s="1572"/>
      <c r="U12" s="1572"/>
    </row>
    <row r="13" spans="1:21">
      <c r="A13" s="1574"/>
      <c r="B13" s="1329"/>
      <c r="C13" s="1575"/>
      <c r="D13" s="1572"/>
      <c r="E13" s="1326"/>
      <c r="F13" s="1326"/>
      <c r="G13" s="1570"/>
      <c r="H13" s="1582"/>
      <c r="I13" s="1582"/>
      <c r="J13" s="1571"/>
      <c r="K13" s="1583"/>
      <c r="L13" s="1583"/>
      <c r="M13" s="1572"/>
      <c r="N13" s="1572"/>
      <c r="O13" s="1572"/>
      <c r="P13" s="1572"/>
      <c r="Q13" s="1572"/>
      <c r="R13" s="1572"/>
      <c r="S13" s="1572"/>
      <c r="T13" s="1572"/>
      <c r="U13" s="1572"/>
    </row>
    <row r="14" spans="1:21">
      <c r="A14" s="1574" t="s">
        <v>11</v>
      </c>
      <c r="B14" s="1330" t="s">
        <v>2479</v>
      </c>
      <c r="C14" s="1575"/>
      <c r="D14" s="1572"/>
      <c r="E14" s="1326"/>
      <c r="F14" s="1326"/>
      <c r="G14" s="1570"/>
      <c r="H14" s="1582"/>
      <c r="I14" s="1582"/>
      <c r="J14" s="1571"/>
      <c r="K14" s="1583"/>
      <c r="L14" s="1583"/>
      <c r="M14" s="1572"/>
      <c r="N14" s="1572"/>
      <c r="O14" s="1572"/>
      <c r="P14" s="1572"/>
      <c r="Q14" s="1572"/>
      <c r="R14" s="1572"/>
      <c r="S14" s="1572"/>
      <c r="T14" s="1572"/>
      <c r="U14" s="1572"/>
    </row>
    <row r="15" spans="1:21" ht="255">
      <c r="A15" s="1574"/>
      <c r="B15" s="1331" t="s">
        <v>2484</v>
      </c>
      <c r="C15" s="1575"/>
      <c r="D15" s="1572"/>
      <c r="E15" s="1326"/>
      <c r="F15" s="1326"/>
      <c r="G15" s="1570"/>
      <c r="H15" s="1582"/>
      <c r="I15" s="1582"/>
      <c r="J15" s="1571"/>
      <c r="K15" s="1583"/>
      <c r="L15" s="1583"/>
      <c r="M15" s="1572"/>
      <c r="N15" s="1572"/>
      <c r="O15" s="1572"/>
      <c r="P15" s="1572"/>
      <c r="Q15" s="1572"/>
      <c r="R15" s="1572"/>
      <c r="S15" s="1572"/>
      <c r="T15" s="1572"/>
      <c r="U15" s="1572"/>
    </row>
    <row r="16" spans="1:21" ht="38.25">
      <c r="A16" s="1574" t="s">
        <v>80</v>
      </c>
      <c r="B16" s="1332" t="s">
        <v>2480</v>
      </c>
      <c r="C16" s="1575" t="s">
        <v>37</v>
      </c>
      <c r="D16" s="1572">
        <v>1</v>
      </c>
      <c r="E16" s="1581"/>
      <c r="F16" s="1326">
        <f>+D16*E16</f>
        <v>0</v>
      </c>
      <c r="G16" s="1570">
        <f>D16-J16</f>
        <v>1</v>
      </c>
      <c r="H16" s="1582">
        <f t="shared" ref="H16:H18" si="0">E16</f>
        <v>0</v>
      </c>
      <c r="I16" s="1582">
        <f t="shared" ref="I16:I18" si="1">+G16*H16</f>
        <v>0</v>
      </c>
      <c r="J16" s="1571">
        <v>0</v>
      </c>
      <c r="K16" s="1583">
        <f t="shared" ref="K16:K18" si="2">E16</f>
        <v>0</v>
      </c>
      <c r="L16" s="1583">
        <f t="shared" ref="L16:L18" si="3">+J16*K16</f>
        <v>0</v>
      </c>
      <c r="M16" s="1572"/>
      <c r="N16" s="1572"/>
      <c r="O16" s="1572"/>
      <c r="P16" s="1572"/>
      <c r="Q16" s="1572"/>
      <c r="R16" s="1572"/>
      <c r="S16" s="1572"/>
      <c r="T16" s="1572"/>
      <c r="U16" s="1572"/>
    </row>
    <row r="17" spans="1:21" ht="38.25">
      <c r="A17" s="1574" t="s">
        <v>79</v>
      </c>
      <c r="B17" s="1322" t="s">
        <v>8335</v>
      </c>
      <c r="C17" s="1575" t="s">
        <v>37</v>
      </c>
      <c r="D17" s="1572">
        <v>1</v>
      </c>
      <c r="E17" s="1581"/>
      <c r="F17" s="1326">
        <f>+D17*E17</f>
        <v>0</v>
      </c>
      <c r="G17" s="1570">
        <f>D17-J17</f>
        <v>1</v>
      </c>
      <c r="H17" s="1582">
        <f t="shared" ref="H17" si="4">E17</f>
        <v>0</v>
      </c>
      <c r="I17" s="1582">
        <f t="shared" ref="I17" si="5">+G17*H17</f>
        <v>0</v>
      </c>
      <c r="J17" s="1571">
        <v>0</v>
      </c>
      <c r="K17" s="1583">
        <f t="shared" ref="K17" si="6">E17</f>
        <v>0</v>
      </c>
      <c r="L17" s="1583">
        <f t="shared" ref="L17" si="7">+J17*K17</f>
        <v>0</v>
      </c>
      <c r="M17" s="1572"/>
      <c r="N17" s="1572"/>
      <c r="O17" s="1572"/>
      <c r="P17" s="1572"/>
      <c r="Q17" s="1572"/>
      <c r="R17" s="1572"/>
      <c r="S17" s="1572"/>
      <c r="T17" s="1572"/>
      <c r="U17" s="1572"/>
    </row>
    <row r="18" spans="1:21" ht="38.25">
      <c r="A18" s="1574" t="s">
        <v>2489</v>
      </c>
      <c r="B18" s="1333" t="s">
        <v>2485</v>
      </c>
      <c r="C18" s="1575" t="s">
        <v>37</v>
      </c>
      <c r="D18" s="1572">
        <v>1</v>
      </c>
      <c r="E18" s="1581"/>
      <c r="F18" s="1326">
        <f>+D18*E18</f>
        <v>0</v>
      </c>
      <c r="G18" s="1570">
        <f>D18-J18</f>
        <v>1</v>
      </c>
      <c r="H18" s="1582">
        <f t="shared" si="0"/>
        <v>0</v>
      </c>
      <c r="I18" s="1582">
        <f t="shared" si="1"/>
        <v>0</v>
      </c>
      <c r="J18" s="1571">
        <v>0</v>
      </c>
      <c r="K18" s="1583">
        <f t="shared" si="2"/>
        <v>0</v>
      </c>
      <c r="L18" s="1583">
        <f t="shared" si="3"/>
        <v>0</v>
      </c>
      <c r="M18" s="1572"/>
      <c r="N18" s="1572"/>
      <c r="O18" s="1572"/>
      <c r="P18" s="1572"/>
      <c r="Q18" s="1572"/>
      <c r="R18" s="1572"/>
      <c r="S18" s="1572"/>
      <c r="T18" s="1572"/>
      <c r="U18" s="1572"/>
    </row>
    <row r="19" spans="1:21" ht="25.5">
      <c r="A19" s="1574" t="s">
        <v>895</v>
      </c>
      <c r="B19" s="1333" t="s">
        <v>2488</v>
      </c>
      <c r="C19" s="1575" t="s">
        <v>37</v>
      </c>
      <c r="D19" s="1572">
        <v>1</v>
      </c>
      <c r="E19" s="1581"/>
      <c r="F19" s="1326">
        <f>+D19*E19</f>
        <v>0</v>
      </c>
      <c r="G19" s="1570">
        <f>D19-J19</f>
        <v>1</v>
      </c>
      <c r="H19" s="1582">
        <f t="shared" ref="H19" si="8">E19</f>
        <v>0</v>
      </c>
      <c r="I19" s="1582">
        <f t="shared" ref="I19" si="9">+G19*H19</f>
        <v>0</v>
      </c>
      <c r="J19" s="1571">
        <v>0</v>
      </c>
      <c r="K19" s="1583">
        <f t="shared" ref="K19" si="10">E19</f>
        <v>0</v>
      </c>
      <c r="L19" s="1583">
        <f t="shared" ref="L19" si="11">+J19*K19</f>
        <v>0</v>
      </c>
      <c r="M19" s="1572"/>
      <c r="N19" s="1572"/>
      <c r="O19" s="1572"/>
      <c r="P19" s="1572"/>
      <c r="Q19" s="1572"/>
      <c r="R19" s="1572"/>
      <c r="S19" s="1572"/>
      <c r="T19" s="1572"/>
      <c r="U19" s="1572"/>
    </row>
    <row r="20" spans="1:21">
      <c r="A20" s="1574"/>
      <c r="B20" s="1322"/>
      <c r="C20" s="1575"/>
      <c r="D20" s="1572"/>
      <c r="E20" s="1326"/>
      <c r="F20" s="1326"/>
      <c r="G20" s="1570"/>
      <c r="H20" s="1582"/>
      <c r="I20" s="1582"/>
      <c r="J20" s="1571"/>
      <c r="K20" s="1583"/>
      <c r="L20" s="1583"/>
      <c r="M20" s="1572"/>
      <c r="N20" s="1572"/>
      <c r="O20" s="1572"/>
      <c r="P20" s="1572"/>
      <c r="Q20" s="1572"/>
      <c r="R20" s="1572"/>
      <c r="S20" s="1572"/>
      <c r="T20" s="1572"/>
      <c r="U20" s="1572"/>
    </row>
    <row r="21" spans="1:21" ht="25.5">
      <c r="A21" s="1574" t="s">
        <v>84</v>
      </c>
      <c r="B21" s="1322" t="s">
        <v>1595</v>
      </c>
      <c r="C21" s="1575" t="s">
        <v>37</v>
      </c>
      <c r="D21" s="1572">
        <v>1</v>
      </c>
      <c r="E21" s="1581"/>
      <c r="F21" s="1326">
        <f>+D21*E21</f>
        <v>0</v>
      </c>
      <c r="G21" s="1570">
        <f>D21-J21</f>
        <v>1</v>
      </c>
      <c r="H21" s="1582">
        <f t="shared" ref="H21:H23" si="12">E21</f>
        <v>0</v>
      </c>
      <c r="I21" s="1582">
        <f t="shared" ref="I21:I23" si="13">+G21*H21</f>
        <v>0</v>
      </c>
      <c r="J21" s="1571">
        <v>0</v>
      </c>
      <c r="K21" s="1583">
        <f t="shared" ref="K21:K23" si="14">E21</f>
        <v>0</v>
      </c>
      <c r="L21" s="1583">
        <f t="shared" ref="L21:L23" si="15">+J21*K21</f>
        <v>0</v>
      </c>
      <c r="M21" s="1572"/>
      <c r="N21" s="1572"/>
      <c r="O21" s="1572"/>
      <c r="P21" s="1572"/>
      <c r="Q21" s="1572"/>
      <c r="R21" s="1572"/>
      <c r="S21" s="1572"/>
      <c r="T21" s="1572"/>
      <c r="U21" s="1572"/>
    </row>
    <row r="22" spans="1:21">
      <c r="A22" s="1574"/>
      <c r="B22" s="1322"/>
      <c r="C22" s="1575"/>
      <c r="D22" s="1572"/>
      <c r="E22" s="1326"/>
      <c r="F22" s="1326"/>
      <c r="G22" s="1570"/>
      <c r="H22" s="1582"/>
      <c r="I22" s="1582"/>
      <c r="J22" s="1571"/>
      <c r="K22" s="1583"/>
      <c r="L22" s="1583"/>
      <c r="M22" s="1572"/>
      <c r="N22" s="1572"/>
      <c r="O22" s="1572"/>
      <c r="P22" s="1572"/>
      <c r="Q22" s="1572"/>
      <c r="R22" s="1572"/>
      <c r="S22" s="1572"/>
      <c r="T22" s="1572"/>
      <c r="U22" s="1572"/>
    </row>
    <row r="23" spans="1:21" ht="25.5">
      <c r="A23" s="1574" t="s">
        <v>12</v>
      </c>
      <c r="B23" s="1322" t="s">
        <v>1596</v>
      </c>
      <c r="C23" s="1575" t="s">
        <v>37</v>
      </c>
      <c r="D23" s="1572">
        <v>1</v>
      </c>
      <c r="E23" s="1581"/>
      <c r="F23" s="1326">
        <f>+D23*E23</f>
        <v>0</v>
      </c>
      <c r="G23" s="1570">
        <f>D23-J23</f>
        <v>1</v>
      </c>
      <c r="H23" s="1582">
        <f t="shared" si="12"/>
        <v>0</v>
      </c>
      <c r="I23" s="1582">
        <f t="shared" si="13"/>
        <v>0</v>
      </c>
      <c r="J23" s="1571">
        <v>0</v>
      </c>
      <c r="K23" s="1583">
        <f t="shared" si="14"/>
        <v>0</v>
      </c>
      <c r="L23" s="1583">
        <f t="shared" si="15"/>
        <v>0</v>
      </c>
      <c r="M23" s="1572"/>
      <c r="N23" s="1572"/>
      <c r="O23" s="1572"/>
      <c r="P23" s="1572"/>
      <c r="Q23" s="1572"/>
      <c r="R23" s="1572"/>
      <c r="S23" s="1572"/>
      <c r="T23" s="1572"/>
      <c r="U23" s="1572"/>
    </row>
    <row r="24" spans="1:21">
      <c r="A24" s="1574"/>
      <c r="B24" s="1322"/>
      <c r="C24" s="1575"/>
      <c r="D24" s="1572"/>
      <c r="E24" s="1326"/>
      <c r="F24" s="1326"/>
      <c r="G24" s="1570"/>
      <c r="H24" s="1582"/>
      <c r="I24" s="1582"/>
      <c r="J24" s="1571"/>
      <c r="K24" s="1583"/>
      <c r="L24" s="1583"/>
      <c r="M24" s="1572"/>
      <c r="N24" s="1572"/>
      <c r="O24" s="1572"/>
      <c r="P24" s="1572"/>
      <c r="Q24" s="1572"/>
      <c r="R24" s="1572"/>
      <c r="S24" s="1572"/>
      <c r="T24" s="1572"/>
      <c r="U24" s="1572"/>
    </row>
    <row r="25" spans="1:21" ht="25.5">
      <c r="A25" s="1574" t="s">
        <v>13</v>
      </c>
      <c r="B25" s="1322" t="s">
        <v>8346</v>
      </c>
      <c r="C25" s="1575" t="s">
        <v>37</v>
      </c>
      <c r="D25" s="1572">
        <v>1</v>
      </c>
      <c r="E25" s="1581"/>
      <c r="F25" s="1326">
        <f>+D25*E25</f>
        <v>0</v>
      </c>
      <c r="G25" s="1570">
        <f>D25-J25</f>
        <v>1</v>
      </c>
      <c r="H25" s="1582">
        <f t="shared" ref="H25" si="16">E25</f>
        <v>0</v>
      </c>
      <c r="I25" s="1582">
        <f t="shared" ref="I25" si="17">+G25*H25</f>
        <v>0</v>
      </c>
      <c r="J25" s="1571">
        <v>0</v>
      </c>
      <c r="K25" s="1583">
        <f t="shared" ref="K25" si="18">E25</f>
        <v>0</v>
      </c>
      <c r="L25" s="1583">
        <f t="shared" ref="L25" si="19">+J25*K25</f>
        <v>0</v>
      </c>
      <c r="M25" s="1572"/>
      <c r="N25" s="1572"/>
      <c r="O25" s="1572"/>
      <c r="P25" s="1572"/>
      <c r="Q25" s="1572"/>
      <c r="R25" s="1572"/>
      <c r="S25" s="1572"/>
      <c r="T25" s="1572"/>
      <c r="U25" s="1572"/>
    </row>
    <row r="26" spans="1:21">
      <c r="A26" s="1574"/>
      <c r="B26" s="1322"/>
      <c r="C26" s="1575"/>
      <c r="D26" s="1572"/>
      <c r="E26" s="1326"/>
      <c r="F26" s="1326"/>
      <c r="G26" s="1570"/>
      <c r="H26" s="1582"/>
      <c r="I26" s="1582"/>
      <c r="J26" s="1571"/>
      <c r="K26" s="1583"/>
      <c r="L26" s="1583"/>
      <c r="M26" s="1572"/>
      <c r="N26" s="1572"/>
      <c r="O26" s="1572"/>
      <c r="P26" s="1572"/>
      <c r="Q26" s="1572"/>
      <c r="R26" s="1572"/>
      <c r="S26" s="1572"/>
      <c r="T26" s="1572"/>
      <c r="U26" s="1572"/>
    </row>
    <row r="27" spans="1:21" ht="38.25">
      <c r="A27" s="1574" t="s">
        <v>14</v>
      </c>
      <c r="B27" s="1322" t="s">
        <v>2427</v>
      </c>
      <c r="C27" s="1575" t="s">
        <v>37</v>
      </c>
      <c r="D27" s="1572">
        <v>1</v>
      </c>
      <c r="E27" s="1581"/>
      <c r="F27" s="1326">
        <f>+D27*E27</f>
        <v>0</v>
      </c>
      <c r="G27" s="1570">
        <f>D27-J27</f>
        <v>1</v>
      </c>
      <c r="H27" s="1582">
        <f t="shared" ref="H27" si="20">E27</f>
        <v>0</v>
      </c>
      <c r="I27" s="1582">
        <f t="shared" ref="I27" si="21">+G27*H27</f>
        <v>0</v>
      </c>
      <c r="J27" s="1571">
        <v>0</v>
      </c>
      <c r="K27" s="1583">
        <f t="shared" ref="K27" si="22">E27</f>
        <v>0</v>
      </c>
      <c r="L27" s="1583">
        <f t="shared" ref="L27" si="23">+J27*K27</f>
        <v>0</v>
      </c>
      <c r="M27" s="1572"/>
      <c r="N27" s="1572"/>
      <c r="O27" s="1572"/>
      <c r="P27" s="1572"/>
      <c r="Q27" s="1572"/>
      <c r="R27" s="1572"/>
      <c r="S27" s="1572"/>
      <c r="T27" s="1572"/>
      <c r="U27" s="1572"/>
    </row>
    <row r="28" spans="1:21">
      <c r="A28" s="1574"/>
      <c r="B28" s="1322"/>
      <c r="C28" s="1575"/>
      <c r="D28" s="1572"/>
      <c r="E28" s="1326"/>
      <c r="F28" s="1326"/>
      <c r="G28" s="1570"/>
      <c r="H28" s="1582"/>
      <c r="I28" s="1582"/>
      <c r="J28" s="1571"/>
      <c r="K28" s="1583"/>
      <c r="L28" s="1583"/>
      <c r="M28" s="1572"/>
      <c r="N28" s="1572"/>
      <c r="O28" s="1572"/>
      <c r="P28" s="1572"/>
      <c r="Q28" s="1572"/>
      <c r="R28" s="1572"/>
      <c r="S28" s="1572"/>
      <c r="T28" s="1572"/>
      <c r="U28" s="1572"/>
    </row>
    <row r="29" spans="1:21" ht="25.5">
      <c r="A29" s="1574" t="s">
        <v>15</v>
      </c>
      <c r="B29" s="1328" t="s">
        <v>2482</v>
      </c>
      <c r="C29" s="1575" t="s">
        <v>37</v>
      </c>
      <c r="D29" s="1572">
        <v>1</v>
      </c>
      <c r="E29" s="1581"/>
      <c r="F29" s="1326">
        <f>+D29*E29</f>
        <v>0</v>
      </c>
      <c r="G29" s="1570">
        <f>D29-J29</f>
        <v>1</v>
      </c>
      <c r="H29" s="1582">
        <f t="shared" ref="H29" si="24">E29</f>
        <v>0</v>
      </c>
      <c r="I29" s="1582">
        <f t="shared" ref="I29" si="25">+G29*H29</f>
        <v>0</v>
      </c>
      <c r="J29" s="1571">
        <v>0</v>
      </c>
      <c r="K29" s="1583">
        <f t="shared" ref="K29" si="26">E29</f>
        <v>0</v>
      </c>
      <c r="L29" s="1583">
        <f t="shared" ref="L29" si="27">+J29*K29</f>
        <v>0</v>
      </c>
      <c r="M29" s="1572"/>
      <c r="N29" s="1572"/>
      <c r="O29" s="1572"/>
      <c r="P29" s="1572"/>
      <c r="Q29" s="1572"/>
      <c r="R29" s="1572"/>
      <c r="S29" s="1572"/>
      <c r="T29" s="1572"/>
      <c r="U29" s="1572"/>
    </row>
    <row r="30" spans="1:21">
      <c r="A30" s="1574"/>
      <c r="B30" s="1322"/>
      <c r="C30" s="1575"/>
      <c r="D30" s="1572"/>
      <c r="E30" s="1326"/>
      <c r="F30" s="1326"/>
      <c r="G30" s="1570"/>
      <c r="H30" s="1582"/>
      <c r="I30" s="1582"/>
      <c r="J30" s="1571"/>
      <c r="K30" s="1583"/>
      <c r="L30" s="1583"/>
      <c r="M30" s="1572"/>
      <c r="N30" s="1572"/>
      <c r="O30" s="1572"/>
      <c r="P30" s="1572"/>
      <c r="Q30" s="1572"/>
      <c r="R30" s="1572"/>
      <c r="S30" s="1572"/>
      <c r="T30" s="1572"/>
      <c r="U30" s="1572"/>
    </row>
    <row r="31" spans="1:21" ht="25.5">
      <c r="A31" s="1574" t="s">
        <v>16</v>
      </c>
      <c r="B31" s="1334" t="s">
        <v>2481</v>
      </c>
      <c r="C31" s="1575" t="s">
        <v>37</v>
      </c>
      <c r="D31" s="1572">
        <v>1</v>
      </c>
      <c r="E31" s="1581"/>
      <c r="F31" s="1326">
        <f>+D31*E31</f>
        <v>0</v>
      </c>
      <c r="G31" s="1570">
        <f>D31-J31</f>
        <v>1</v>
      </c>
      <c r="H31" s="1582">
        <f t="shared" ref="H31" si="28">E31</f>
        <v>0</v>
      </c>
      <c r="I31" s="1582">
        <f t="shared" ref="I31" si="29">+G31*H31</f>
        <v>0</v>
      </c>
      <c r="J31" s="1571">
        <v>0</v>
      </c>
      <c r="K31" s="1583">
        <f t="shared" ref="K31" si="30">E31</f>
        <v>0</v>
      </c>
      <c r="L31" s="1583">
        <f t="shared" ref="L31" si="31">+J31*K31</f>
        <v>0</v>
      </c>
      <c r="M31" s="1572"/>
      <c r="N31" s="1572"/>
      <c r="O31" s="1572"/>
      <c r="P31" s="1572"/>
      <c r="Q31" s="1572"/>
      <c r="R31" s="1572"/>
      <c r="S31" s="1572"/>
      <c r="T31" s="1572"/>
      <c r="U31" s="1572"/>
    </row>
    <row r="32" spans="1:21">
      <c r="A32" s="1574"/>
      <c r="B32" s="1322"/>
      <c r="C32" s="1575"/>
      <c r="D32" s="1572"/>
      <c r="E32" s="1326"/>
      <c r="F32" s="1326"/>
      <c r="G32" s="1570"/>
      <c r="H32" s="1582"/>
      <c r="I32" s="1582"/>
      <c r="J32" s="1571"/>
      <c r="K32" s="1583"/>
      <c r="L32" s="1583"/>
      <c r="M32" s="1572"/>
      <c r="N32" s="1572"/>
      <c r="O32" s="1572"/>
      <c r="P32" s="1572"/>
      <c r="Q32" s="1572"/>
      <c r="R32" s="1572"/>
      <c r="S32" s="1572"/>
      <c r="T32" s="1572"/>
      <c r="U32" s="1572"/>
    </row>
    <row r="33" spans="1:21" ht="38.25">
      <c r="A33" s="1574" t="s">
        <v>83</v>
      </c>
      <c r="B33" s="1334" t="s">
        <v>2487</v>
      </c>
      <c r="C33" s="1575" t="s">
        <v>37</v>
      </c>
      <c r="D33" s="1572">
        <v>1</v>
      </c>
      <c r="E33" s="1581"/>
      <c r="F33" s="1326">
        <f>+D33*E33</f>
        <v>0</v>
      </c>
      <c r="G33" s="1570">
        <f>D33-J33</f>
        <v>1</v>
      </c>
      <c r="H33" s="1582">
        <f t="shared" ref="H33" si="32">E33</f>
        <v>0</v>
      </c>
      <c r="I33" s="1582">
        <f t="shared" ref="I33" si="33">+G33*H33</f>
        <v>0</v>
      </c>
      <c r="J33" s="1571">
        <v>0</v>
      </c>
      <c r="K33" s="1583">
        <f t="shared" ref="K33" si="34">E33</f>
        <v>0</v>
      </c>
      <c r="L33" s="1583">
        <f t="shared" ref="L33" si="35">+J33*K33</f>
        <v>0</v>
      </c>
      <c r="M33" s="1572"/>
      <c r="N33" s="1572"/>
      <c r="O33" s="1572"/>
      <c r="P33" s="1572"/>
      <c r="Q33" s="1572"/>
      <c r="R33" s="1572"/>
      <c r="S33" s="1572"/>
      <c r="T33" s="1572"/>
      <c r="U33" s="1572"/>
    </row>
    <row r="34" spans="1:21">
      <c r="A34" s="1574"/>
      <c r="B34" s="1322"/>
      <c r="C34" s="1575"/>
      <c r="D34" s="1572"/>
      <c r="E34" s="1326"/>
      <c r="F34" s="1326"/>
      <c r="G34" s="1570"/>
      <c r="H34" s="1582"/>
      <c r="I34" s="1582"/>
      <c r="J34" s="1571"/>
      <c r="K34" s="1583"/>
      <c r="L34" s="1583"/>
      <c r="M34" s="1572"/>
      <c r="N34" s="1572"/>
      <c r="O34" s="1572"/>
      <c r="P34" s="1572"/>
      <c r="Q34" s="1572"/>
      <c r="R34" s="1572"/>
      <c r="S34" s="1572"/>
      <c r="T34" s="1572"/>
      <c r="U34" s="1572"/>
    </row>
    <row r="35" spans="1:21" ht="38.25">
      <c r="A35" s="1574" t="s">
        <v>82</v>
      </c>
      <c r="B35" s="1334" t="s">
        <v>8334</v>
      </c>
      <c r="C35" s="1575" t="s">
        <v>37</v>
      </c>
      <c r="D35" s="1572">
        <v>1</v>
      </c>
      <c r="E35" s="1581"/>
      <c r="F35" s="1326">
        <f>+D35*E35</f>
        <v>0</v>
      </c>
      <c r="G35" s="1570">
        <f>D35-J35</f>
        <v>1</v>
      </c>
      <c r="H35" s="1582">
        <f t="shared" ref="H35" si="36">E35</f>
        <v>0</v>
      </c>
      <c r="I35" s="1582">
        <f t="shared" ref="I35" si="37">+G35*H35</f>
        <v>0</v>
      </c>
      <c r="J35" s="1571">
        <v>0</v>
      </c>
      <c r="K35" s="1583">
        <f t="shared" ref="K35" si="38">E35</f>
        <v>0</v>
      </c>
      <c r="L35" s="1583">
        <f t="shared" ref="L35" si="39">+J35*K35</f>
        <v>0</v>
      </c>
      <c r="M35" s="1572"/>
      <c r="N35" s="1572"/>
      <c r="O35" s="1572"/>
      <c r="P35" s="1572"/>
      <c r="Q35" s="1572"/>
      <c r="R35" s="1572"/>
      <c r="S35" s="1572"/>
      <c r="T35" s="1572"/>
      <c r="U35" s="1572"/>
    </row>
    <row r="36" spans="1:21">
      <c r="A36" s="1574"/>
      <c r="B36" s="1322"/>
      <c r="C36" s="1575"/>
      <c r="D36" s="1572"/>
      <c r="E36" s="1326"/>
      <c r="F36" s="1326"/>
      <c r="G36" s="1584"/>
      <c r="H36" s="1584"/>
      <c r="I36" s="1584"/>
      <c r="J36" s="1585"/>
      <c r="K36" s="1585"/>
      <c r="L36" s="1585"/>
      <c r="M36" s="1572"/>
      <c r="N36" s="1572"/>
      <c r="O36" s="1572"/>
      <c r="P36" s="1572"/>
      <c r="Q36" s="1572"/>
      <c r="R36" s="1572"/>
      <c r="S36" s="1572"/>
      <c r="T36" s="1572"/>
      <c r="U36" s="1572"/>
    </row>
    <row r="37" spans="1:21" ht="15.75" thickBot="1">
      <c r="A37" s="1574"/>
      <c r="B37" s="1586" t="s">
        <v>983</v>
      </c>
      <c r="C37" s="1587"/>
      <c r="D37" s="1588"/>
      <c r="E37" s="1589"/>
      <c r="F37" s="1590">
        <f>SUM(F6:F36)</f>
        <v>0</v>
      </c>
      <c r="G37" s="1591"/>
      <c r="H37" s="1591"/>
      <c r="I37" s="1592">
        <f>SUM(I6:I36)</f>
        <v>0</v>
      </c>
      <c r="J37" s="1593"/>
      <c r="K37" s="1593"/>
      <c r="L37" s="1594">
        <f>SUM(L6:L36)</f>
        <v>0</v>
      </c>
      <c r="M37" s="1572"/>
      <c r="N37" s="1572"/>
      <c r="O37" s="1572"/>
      <c r="P37" s="1572"/>
      <c r="Q37" s="1572"/>
      <c r="R37" s="1572"/>
      <c r="S37" s="1572"/>
      <c r="T37" s="1572"/>
      <c r="U37" s="1572"/>
    </row>
    <row r="38" spans="1:21" ht="16.5" thickTop="1">
      <c r="A38" s="1595" t="s">
        <v>76</v>
      </c>
      <c r="B38" s="1596" t="s">
        <v>1197</v>
      </c>
      <c r="C38" s="1597"/>
      <c r="D38" s="1209"/>
      <c r="E38" s="1207"/>
      <c r="F38" s="1598"/>
      <c r="G38" s="1570"/>
      <c r="H38" s="1570"/>
      <c r="I38" s="1570"/>
      <c r="J38" s="1571"/>
      <c r="K38" s="1571"/>
      <c r="L38" s="1571"/>
      <c r="M38" s="1572"/>
      <c r="N38" s="1572"/>
      <c r="O38" s="1572"/>
      <c r="P38" s="1572"/>
      <c r="Q38" s="1572"/>
      <c r="R38" s="1572"/>
      <c r="S38" s="1572"/>
      <c r="T38" s="1572"/>
      <c r="U38" s="1572"/>
    </row>
    <row r="39" spans="1:21">
      <c r="A39" s="1599"/>
      <c r="B39" s="1600"/>
      <c r="C39" s="1597"/>
      <c r="D39" s="1209"/>
      <c r="E39" s="1207"/>
      <c r="F39" s="1598"/>
      <c r="G39" s="1570"/>
      <c r="H39" s="1570"/>
      <c r="I39" s="1570"/>
      <c r="J39" s="1571"/>
      <c r="K39" s="1571"/>
      <c r="L39" s="1571"/>
      <c r="M39" s="1572"/>
      <c r="N39" s="1572"/>
      <c r="O39" s="1572"/>
      <c r="P39" s="1572"/>
      <c r="Q39" s="1572"/>
      <c r="R39" s="1572"/>
      <c r="S39" s="1572"/>
      <c r="T39" s="1572"/>
      <c r="U39" s="1572"/>
    </row>
    <row r="40" spans="1:21" ht="76.5">
      <c r="A40" s="1601" t="s">
        <v>7</v>
      </c>
      <c r="B40" s="1602" t="s">
        <v>1270</v>
      </c>
      <c r="C40" s="1597"/>
      <c r="D40" s="1209"/>
      <c r="E40" s="1207"/>
      <c r="F40" s="1598"/>
      <c r="G40" s="1570"/>
      <c r="H40" s="1570"/>
      <c r="I40" s="1570"/>
      <c r="J40" s="1571"/>
      <c r="K40" s="1571"/>
      <c r="L40" s="1571"/>
      <c r="M40" s="1572"/>
      <c r="N40" s="1572"/>
      <c r="O40" s="1572"/>
      <c r="P40" s="1572"/>
      <c r="Q40" s="1572"/>
      <c r="R40" s="1572"/>
      <c r="S40" s="1572"/>
      <c r="T40" s="1572"/>
      <c r="U40" s="1572"/>
    </row>
    <row r="41" spans="1:21">
      <c r="A41" s="1601"/>
      <c r="B41" s="1602" t="s">
        <v>1271</v>
      </c>
      <c r="C41" s="1597" t="s">
        <v>37</v>
      </c>
      <c r="D41" s="1209">
        <v>1</v>
      </c>
      <c r="E41" s="1207"/>
      <c r="F41" s="1598"/>
      <c r="G41" s="1570"/>
      <c r="H41" s="1582"/>
      <c r="I41" s="1582"/>
      <c r="J41" s="1571"/>
      <c r="K41" s="1583"/>
      <c r="L41" s="1583"/>
      <c r="M41" s="1572"/>
      <c r="N41" s="1572"/>
      <c r="O41" s="1572"/>
      <c r="P41" s="1572"/>
      <c r="Q41" s="1572"/>
      <c r="R41" s="1572"/>
      <c r="S41" s="1572"/>
      <c r="T41" s="1572"/>
      <c r="U41" s="1572"/>
    </row>
    <row r="42" spans="1:21">
      <c r="A42" s="1601"/>
      <c r="B42" s="1602" t="s">
        <v>1272</v>
      </c>
      <c r="C42" s="1597" t="s">
        <v>0</v>
      </c>
      <c r="D42" s="1209">
        <v>42</v>
      </c>
      <c r="E42" s="1207"/>
      <c r="F42" s="1598"/>
      <c r="G42" s="1570"/>
      <c r="H42" s="1582"/>
      <c r="I42" s="1582"/>
      <c r="J42" s="1571"/>
      <c r="K42" s="1583"/>
      <c r="L42" s="1583"/>
      <c r="M42" s="1572"/>
      <c r="N42" s="1572"/>
      <c r="O42" s="1572"/>
      <c r="P42" s="1572"/>
      <c r="Q42" s="1572"/>
      <c r="R42" s="1572"/>
      <c r="S42" s="1572"/>
      <c r="T42" s="1572"/>
      <c r="U42" s="1572"/>
    </row>
    <row r="43" spans="1:21">
      <c r="A43" s="1601"/>
      <c r="B43" s="1602" t="s">
        <v>1273</v>
      </c>
      <c r="C43" s="1597" t="s">
        <v>0</v>
      </c>
      <c r="D43" s="1209">
        <v>67</v>
      </c>
      <c r="E43" s="1207"/>
      <c r="F43" s="1598"/>
      <c r="G43" s="1570"/>
      <c r="H43" s="1582"/>
      <c r="I43" s="1582"/>
      <c r="J43" s="1571"/>
      <c r="K43" s="1583"/>
      <c r="L43" s="1583"/>
      <c r="M43" s="1572"/>
      <c r="N43" s="1572"/>
      <c r="O43" s="1572"/>
      <c r="P43" s="1572"/>
      <c r="Q43" s="1572"/>
      <c r="R43" s="1572"/>
      <c r="S43" s="1572"/>
      <c r="T43" s="1572"/>
      <c r="U43" s="1572"/>
    </row>
    <row r="44" spans="1:21">
      <c r="A44" s="1601"/>
      <c r="B44" s="1602" t="s">
        <v>1277</v>
      </c>
      <c r="C44" s="1597" t="s">
        <v>1</v>
      </c>
      <c r="D44" s="1209">
        <v>109.7</v>
      </c>
      <c r="E44" s="1207"/>
      <c r="F44" s="1598"/>
      <c r="G44" s="1570"/>
      <c r="H44" s="1582"/>
      <c r="I44" s="1582"/>
      <c r="J44" s="1571"/>
      <c r="K44" s="1583"/>
      <c r="L44" s="1583"/>
      <c r="M44" s="1572"/>
      <c r="N44" s="1572"/>
      <c r="O44" s="1572"/>
      <c r="P44" s="1572"/>
      <c r="Q44" s="1572"/>
      <c r="R44" s="1572"/>
      <c r="S44" s="1572"/>
      <c r="T44" s="1572"/>
      <c r="U44" s="1572"/>
    </row>
    <row r="45" spans="1:21">
      <c r="A45" s="1601"/>
      <c r="B45" s="1602" t="s">
        <v>1276</v>
      </c>
      <c r="C45" s="1597" t="s">
        <v>3</v>
      </c>
      <c r="D45" s="1209">
        <v>769.6</v>
      </c>
      <c r="E45" s="1207"/>
      <c r="F45" s="1598"/>
      <c r="G45" s="1570"/>
      <c r="H45" s="1582"/>
      <c r="I45" s="1582"/>
      <c r="J45" s="1571"/>
      <c r="K45" s="1583"/>
      <c r="L45" s="1583"/>
      <c r="M45" s="1572"/>
      <c r="N45" s="1572"/>
      <c r="O45" s="1572"/>
      <c r="P45" s="1572"/>
      <c r="Q45" s="1572"/>
      <c r="R45" s="1572"/>
      <c r="S45" s="1572"/>
      <c r="T45" s="1572"/>
      <c r="U45" s="1572"/>
    </row>
    <row r="46" spans="1:21" ht="25.5">
      <c r="A46" s="1601"/>
      <c r="B46" s="1602" t="s">
        <v>1278</v>
      </c>
      <c r="C46" s="1597" t="s">
        <v>3</v>
      </c>
      <c r="D46" s="1209">
        <v>510.6</v>
      </c>
      <c r="E46" s="1207"/>
      <c r="F46" s="1598"/>
      <c r="G46" s="1570"/>
      <c r="H46" s="1582"/>
      <c r="I46" s="1582"/>
      <c r="J46" s="1571"/>
      <c r="K46" s="1583"/>
      <c r="L46" s="1583"/>
      <c r="M46" s="1572"/>
      <c r="N46" s="1572"/>
      <c r="O46" s="1572"/>
      <c r="P46" s="1572"/>
      <c r="Q46" s="1572"/>
      <c r="R46" s="1572"/>
      <c r="S46" s="1572"/>
      <c r="T46" s="1572"/>
      <c r="U46" s="1572"/>
    </row>
    <row r="47" spans="1:21">
      <c r="A47" s="1601"/>
      <c r="B47" s="1602" t="s">
        <v>1279</v>
      </c>
      <c r="C47" s="1597" t="s">
        <v>3</v>
      </c>
      <c r="D47" s="1209">
        <v>182.8</v>
      </c>
      <c r="E47" s="1207"/>
      <c r="F47" s="1598"/>
      <c r="G47" s="1570"/>
      <c r="H47" s="1582"/>
      <c r="I47" s="1582"/>
      <c r="J47" s="1571"/>
      <c r="K47" s="1583"/>
      <c r="L47" s="1583"/>
      <c r="M47" s="1572"/>
      <c r="N47" s="1572"/>
      <c r="O47" s="1572"/>
      <c r="P47" s="1572"/>
      <c r="Q47" s="1572"/>
      <c r="R47" s="1572"/>
      <c r="S47" s="1572"/>
      <c r="T47" s="1572"/>
      <c r="U47" s="1572"/>
    </row>
    <row r="48" spans="1:21">
      <c r="A48" s="1601"/>
      <c r="B48" s="1602" t="s">
        <v>1274</v>
      </c>
      <c r="C48" s="1597" t="s">
        <v>1</v>
      </c>
      <c r="D48" s="1209">
        <v>982.9</v>
      </c>
      <c r="E48" s="1207"/>
      <c r="F48" s="1598"/>
      <c r="G48" s="1570"/>
      <c r="H48" s="1582"/>
      <c r="I48" s="1582"/>
      <c r="J48" s="1571"/>
      <c r="K48" s="1583"/>
      <c r="L48" s="1583"/>
      <c r="M48" s="1572"/>
      <c r="N48" s="1572"/>
      <c r="O48" s="1572"/>
      <c r="P48" s="1572"/>
      <c r="Q48" s="1572"/>
      <c r="R48" s="1572"/>
      <c r="S48" s="1572"/>
      <c r="T48" s="1572"/>
      <c r="U48" s="1572"/>
    </row>
    <row r="49" spans="1:21">
      <c r="A49" s="1601"/>
      <c r="B49" s="1602" t="s">
        <v>1275</v>
      </c>
      <c r="C49" s="1597" t="s">
        <v>3</v>
      </c>
      <c r="D49" s="1209">
        <v>245.8</v>
      </c>
      <c r="E49" s="1207"/>
      <c r="F49" s="1598"/>
      <c r="G49" s="1570"/>
      <c r="H49" s="1582"/>
      <c r="I49" s="1582"/>
      <c r="J49" s="1571"/>
      <c r="K49" s="1583"/>
      <c r="L49" s="1583"/>
      <c r="M49" s="1572"/>
      <c r="N49" s="1572"/>
      <c r="O49" s="1572"/>
      <c r="P49" s="1572"/>
      <c r="Q49" s="1572"/>
      <c r="R49" s="1572"/>
      <c r="S49" s="1572"/>
      <c r="T49" s="1572"/>
      <c r="U49" s="1572"/>
    </row>
    <row r="50" spans="1:21" ht="25.5">
      <c r="A50" s="1599"/>
      <c r="B50" s="1602" t="s">
        <v>1280</v>
      </c>
      <c r="C50" s="1597" t="s">
        <v>37</v>
      </c>
      <c r="D50" s="1209">
        <v>1</v>
      </c>
      <c r="E50" s="1207"/>
      <c r="F50" s="1598"/>
      <c r="G50" s="1570"/>
      <c r="H50" s="1582"/>
      <c r="I50" s="1582"/>
      <c r="J50" s="1571"/>
      <c r="K50" s="1583"/>
      <c r="L50" s="1583"/>
      <c r="M50" s="1572"/>
      <c r="N50" s="1572"/>
      <c r="O50" s="1572"/>
      <c r="P50" s="1572"/>
      <c r="Q50" s="1572"/>
      <c r="R50" s="1572"/>
      <c r="S50" s="1572"/>
      <c r="T50" s="1572"/>
      <c r="U50" s="1572"/>
    </row>
    <row r="51" spans="1:21">
      <c r="A51" s="1599"/>
      <c r="B51" s="1602" t="s">
        <v>1281</v>
      </c>
      <c r="C51" s="1597" t="s">
        <v>37</v>
      </c>
      <c r="D51" s="1209">
        <v>1</v>
      </c>
      <c r="E51" s="1603"/>
      <c r="F51" s="1207">
        <f>+D51*E51</f>
        <v>0</v>
      </c>
      <c r="G51" s="1570">
        <f>D51-J51</f>
        <v>1</v>
      </c>
      <c r="H51" s="1582">
        <f t="shared" ref="H51" si="40">E51</f>
        <v>0</v>
      </c>
      <c r="I51" s="1582">
        <f t="shared" ref="I51" si="41">+G51*H51</f>
        <v>0</v>
      </c>
      <c r="J51" s="1571">
        <v>0</v>
      </c>
      <c r="K51" s="1583">
        <f t="shared" ref="K51" si="42">E51</f>
        <v>0</v>
      </c>
      <c r="L51" s="1583">
        <f t="shared" ref="L51" si="43">+J51*K51</f>
        <v>0</v>
      </c>
      <c r="M51" s="1572"/>
      <c r="N51" s="1572"/>
      <c r="O51" s="1572"/>
      <c r="P51" s="1572"/>
      <c r="Q51" s="1572"/>
      <c r="R51" s="1572"/>
      <c r="S51" s="1572"/>
      <c r="T51" s="1572"/>
      <c r="U51" s="1572"/>
    </row>
    <row r="52" spans="1:21">
      <c r="A52" s="1599"/>
      <c r="B52" s="1602"/>
      <c r="C52" s="1597"/>
      <c r="D52" s="1209"/>
      <c r="E52" s="1207"/>
      <c r="F52" s="1207"/>
      <c r="G52" s="1570"/>
      <c r="H52" s="1582"/>
      <c r="I52" s="1582"/>
      <c r="J52" s="1571"/>
      <c r="K52" s="1583"/>
      <c r="L52" s="1583"/>
      <c r="M52" s="1572"/>
      <c r="N52" s="1572"/>
      <c r="O52" s="1572"/>
      <c r="P52" s="1572"/>
      <c r="Q52" s="1572"/>
      <c r="R52" s="1572"/>
      <c r="S52" s="1572"/>
      <c r="T52" s="1572"/>
      <c r="U52" s="1572"/>
    </row>
    <row r="53" spans="1:21" ht="38.25">
      <c r="A53" s="1601" t="s">
        <v>8</v>
      </c>
      <c r="B53" s="1602" t="s">
        <v>1882</v>
      </c>
      <c r="C53" s="1597"/>
      <c r="D53" s="1209"/>
      <c r="E53" s="1207"/>
      <c r="F53" s="1207"/>
      <c r="G53" s="1570"/>
      <c r="H53" s="1582"/>
      <c r="I53" s="1582"/>
      <c r="J53" s="1571"/>
      <c r="K53" s="1583"/>
      <c r="L53" s="1583"/>
      <c r="M53" s="1572"/>
      <c r="N53" s="1572"/>
      <c r="O53" s="1572"/>
      <c r="P53" s="1572"/>
      <c r="Q53" s="1572"/>
      <c r="R53" s="1572"/>
      <c r="S53" s="1572"/>
      <c r="T53" s="1572"/>
      <c r="U53" s="1572"/>
    </row>
    <row r="54" spans="1:21" ht="25.5">
      <c r="A54" s="1601" t="s">
        <v>1883</v>
      </c>
      <c r="B54" s="1602" t="s">
        <v>1884</v>
      </c>
      <c r="C54" s="1597" t="s">
        <v>0</v>
      </c>
      <c r="D54" s="1209">
        <v>18</v>
      </c>
      <c r="E54" s="1603"/>
      <c r="F54" s="1207">
        <f>+D54*E54</f>
        <v>0</v>
      </c>
      <c r="G54" s="1570">
        <f>D54-J54</f>
        <v>18</v>
      </c>
      <c r="H54" s="1582">
        <f t="shared" ref="H54" si="44">E54</f>
        <v>0</v>
      </c>
      <c r="I54" s="1582">
        <f t="shared" ref="I54" si="45">+G54*H54</f>
        <v>0</v>
      </c>
      <c r="J54" s="1571">
        <v>0</v>
      </c>
      <c r="K54" s="1583">
        <f t="shared" ref="K54" si="46">E54</f>
        <v>0</v>
      </c>
      <c r="L54" s="1583">
        <f t="shared" ref="L54" si="47">+J54*K54</f>
        <v>0</v>
      </c>
      <c r="M54" s="1572"/>
      <c r="N54" s="1572"/>
      <c r="O54" s="1572"/>
      <c r="P54" s="1572"/>
      <c r="Q54" s="1572"/>
      <c r="R54" s="1572"/>
      <c r="S54" s="1572"/>
      <c r="T54" s="1572"/>
      <c r="U54" s="1572"/>
    </row>
    <row r="55" spans="1:21" ht="25.5">
      <c r="A55" s="1601" t="s">
        <v>1885</v>
      </c>
      <c r="B55" s="1602" t="s">
        <v>1886</v>
      </c>
      <c r="C55" s="1597" t="s">
        <v>0</v>
      </c>
      <c r="D55" s="1209">
        <v>2</v>
      </c>
      <c r="E55" s="1603"/>
      <c r="F55" s="1207">
        <f>+D55*E55</f>
        <v>0</v>
      </c>
      <c r="G55" s="1570">
        <f>D55-J55</f>
        <v>2</v>
      </c>
      <c r="H55" s="1582">
        <f t="shared" ref="H55:H58" si="48">E55</f>
        <v>0</v>
      </c>
      <c r="I55" s="1582">
        <f t="shared" ref="I55:I58" si="49">+G55*H55</f>
        <v>0</v>
      </c>
      <c r="J55" s="1571">
        <v>0</v>
      </c>
      <c r="K55" s="1583">
        <f t="shared" ref="K55:K58" si="50">E55</f>
        <v>0</v>
      </c>
      <c r="L55" s="1583">
        <f t="shared" ref="L55:L58" si="51">+J55*K55</f>
        <v>0</v>
      </c>
      <c r="M55" s="1572"/>
      <c r="N55" s="1572"/>
      <c r="O55" s="1572"/>
      <c r="P55" s="1572"/>
      <c r="Q55" s="1572"/>
      <c r="R55" s="1572"/>
      <c r="S55" s="1572"/>
      <c r="T55" s="1572"/>
      <c r="U55" s="1572"/>
    </row>
    <row r="56" spans="1:21" ht="25.5">
      <c r="A56" s="1601" t="s">
        <v>1887</v>
      </c>
      <c r="B56" s="1602" t="s">
        <v>1888</v>
      </c>
      <c r="C56" s="1597" t="s">
        <v>0</v>
      </c>
      <c r="D56" s="1209">
        <v>1</v>
      </c>
      <c r="E56" s="1603"/>
      <c r="F56" s="1207">
        <f>+D56*E56</f>
        <v>0</v>
      </c>
      <c r="G56" s="1570">
        <f>D56-J56</f>
        <v>1</v>
      </c>
      <c r="H56" s="1582">
        <f t="shared" si="48"/>
        <v>0</v>
      </c>
      <c r="I56" s="1582">
        <f t="shared" si="49"/>
        <v>0</v>
      </c>
      <c r="J56" s="1571">
        <v>0</v>
      </c>
      <c r="K56" s="1583">
        <f t="shared" si="50"/>
        <v>0</v>
      </c>
      <c r="L56" s="1583">
        <f t="shared" si="51"/>
        <v>0</v>
      </c>
      <c r="M56" s="1572"/>
      <c r="N56" s="1572"/>
      <c r="O56" s="1572"/>
      <c r="P56" s="1572"/>
      <c r="Q56" s="1572"/>
      <c r="R56" s="1572"/>
      <c r="S56" s="1572"/>
      <c r="T56" s="1572"/>
      <c r="U56" s="1572"/>
    </row>
    <row r="57" spans="1:21" ht="25.5">
      <c r="A57" s="1601" t="s">
        <v>1889</v>
      </c>
      <c r="B57" s="1602" t="s">
        <v>1890</v>
      </c>
      <c r="C57" s="1597" t="s">
        <v>0</v>
      </c>
      <c r="D57" s="1209">
        <v>2</v>
      </c>
      <c r="E57" s="1603"/>
      <c r="F57" s="1207">
        <f>+D57*E57</f>
        <v>0</v>
      </c>
      <c r="G57" s="1570">
        <f>D57-J57</f>
        <v>2</v>
      </c>
      <c r="H57" s="1582">
        <f t="shared" si="48"/>
        <v>0</v>
      </c>
      <c r="I57" s="1582">
        <f t="shared" si="49"/>
        <v>0</v>
      </c>
      <c r="J57" s="1571">
        <v>0</v>
      </c>
      <c r="K57" s="1583">
        <f t="shared" si="50"/>
        <v>0</v>
      </c>
      <c r="L57" s="1583">
        <f t="shared" si="51"/>
        <v>0</v>
      </c>
      <c r="M57" s="1572"/>
      <c r="N57" s="1572"/>
      <c r="O57" s="1572"/>
      <c r="P57" s="1572"/>
      <c r="Q57" s="1572"/>
      <c r="R57" s="1572"/>
      <c r="S57" s="1572"/>
      <c r="T57" s="1572"/>
      <c r="U57" s="1572"/>
    </row>
    <row r="58" spans="1:21" ht="25.5">
      <c r="A58" s="1601" t="s">
        <v>1891</v>
      </c>
      <c r="B58" s="1602" t="s">
        <v>1892</v>
      </c>
      <c r="C58" s="1597" t="s">
        <v>0</v>
      </c>
      <c r="D58" s="1209">
        <v>39</v>
      </c>
      <c r="E58" s="1603"/>
      <c r="F58" s="1207">
        <f>+D58*E58</f>
        <v>0</v>
      </c>
      <c r="G58" s="1570">
        <f>D58-J58</f>
        <v>39</v>
      </c>
      <c r="H58" s="1582">
        <f t="shared" si="48"/>
        <v>0</v>
      </c>
      <c r="I58" s="1582">
        <f t="shared" si="49"/>
        <v>0</v>
      </c>
      <c r="J58" s="1571">
        <v>0</v>
      </c>
      <c r="K58" s="1583">
        <f t="shared" si="50"/>
        <v>0</v>
      </c>
      <c r="L58" s="1583">
        <f t="shared" si="51"/>
        <v>0</v>
      </c>
      <c r="M58" s="1572"/>
      <c r="N58" s="1572"/>
      <c r="O58" s="1572"/>
      <c r="P58" s="1572"/>
      <c r="Q58" s="1572"/>
      <c r="R58" s="1572"/>
      <c r="S58" s="1572"/>
      <c r="T58" s="1572"/>
      <c r="U58" s="1572"/>
    </row>
    <row r="59" spans="1:21">
      <c r="A59" s="1601"/>
      <c r="B59" s="1602"/>
      <c r="C59" s="1597"/>
      <c r="D59" s="1209"/>
      <c r="E59" s="1207"/>
      <c r="F59" s="1207"/>
      <c r="G59" s="1570"/>
      <c r="H59" s="1570"/>
      <c r="I59" s="1570"/>
      <c r="J59" s="1571"/>
      <c r="K59" s="1571"/>
      <c r="L59" s="1571"/>
      <c r="M59" s="1572"/>
      <c r="N59" s="1572"/>
      <c r="O59" s="1572"/>
      <c r="P59" s="1572"/>
      <c r="Q59" s="1572"/>
      <c r="R59" s="1572"/>
      <c r="S59" s="1572"/>
      <c r="T59" s="1572"/>
      <c r="U59" s="1572"/>
    </row>
    <row r="60" spans="1:21" ht="51">
      <c r="A60" s="1601" t="s">
        <v>9</v>
      </c>
      <c r="B60" s="1602" t="s">
        <v>1260</v>
      </c>
      <c r="C60" s="1597"/>
      <c r="D60" s="1209"/>
      <c r="E60" s="1207"/>
      <c r="F60" s="1207"/>
      <c r="G60" s="1570"/>
      <c r="H60" s="1570"/>
      <c r="I60" s="1570"/>
      <c r="J60" s="1571"/>
      <c r="K60" s="1571"/>
      <c r="L60" s="1571"/>
      <c r="M60" s="1572"/>
      <c r="N60" s="1572"/>
      <c r="O60" s="1572"/>
      <c r="P60" s="1572"/>
      <c r="Q60" s="1572"/>
      <c r="R60" s="1572"/>
      <c r="S60" s="1572"/>
      <c r="T60" s="1572"/>
      <c r="U60" s="1572"/>
    </row>
    <row r="61" spans="1:21" ht="63.75">
      <c r="A61" s="1601" t="s">
        <v>1893</v>
      </c>
      <c r="B61" s="1602" t="s">
        <v>1266</v>
      </c>
      <c r="C61" s="1597" t="s">
        <v>37</v>
      </c>
      <c r="D61" s="1209">
        <v>1</v>
      </c>
      <c r="E61" s="1603"/>
      <c r="F61" s="1207">
        <f t="shared" ref="F61:F92" si="52">+D61*E61</f>
        <v>0</v>
      </c>
      <c r="G61" s="1570">
        <f>D61-J61</f>
        <v>1</v>
      </c>
      <c r="H61" s="1582">
        <f t="shared" ref="H61:H67" si="53">E61</f>
        <v>0</v>
      </c>
      <c r="I61" s="1582">
        <f t="shared" ref="I61:I67" si="54">+G61*H61</f>
        <v>0</v>
      </c>
      <c r="J61" s="1571">
        <v>0</v>
      </c>
      <c r="K61" s="1583">
        <f t="shared" ref="K61" si="55">E61</f>
        <v>0</v>
      </c>
      <c r="L61" s="1583">
        <f t="shared" ref="L61" si="56">+J61*K61</f>
        <v>0</v>
      </c>
      <c r="M61" s="1572"/>
      <c r="N61" s="1572"/>
      <c r="O61" s="1572"/>
      <c r="P61" s="1572"/>
      <c r="Q61" s="1572"/>
      <c r="R61" s="1572"/>
      <c r="S61" s="1572"/>
      <c r="T61" s="1572"/>
      <c r="U61" s="1572"/>
    </row>
    <row r="62" spans="1:21" ht="25.5">
      <c r="A62" s="1601" t="s">
        <v>1894</v>
      </c>
      <c r="B62" s="1602" t="s">
        <v>1198</v>
      </c>
      <c r="C62" s="1597" t="s">
        <v>0</v>
      </c>
      <c r="D62" s="1209">
        <v>92</v>
      </c>
      <c r="E62" s="1603"/>
      <c r="F62" s="1207">
        <f t="shared" si="52"/>
        <v>0</v>
      </c>
      <c r="G62" s="1570">
        <f>D62-J62</f>
        <v>92</v>
      </c>
      <c r="H62" s="1582">
        <f t="shared" si="53"/>
        <v>0</v>
      </c>
      <c r="I62" s="1582">
        <f t="shared" si="54"/>
        <v>0</v>
      </c>
      <c r="J62" s="1571">
        <v>0</v>
      </c>
      <c r="K62" s="1583">
        <f t="shared" ref="K62:K92" si="57">E62</f>
        <v>0</v>
      </c>
      <c r="L62" s="1583">
        <f t="shared" ref="L62:L92" si="58">+J62*K62</f>
        <v>0</v>
      </c>
      <c r="M62" s="1572"/>
      <c r="N62" s="1572"/>
      <c r="O62" s="1572"/>
      <c r="P62" s="1572"/>
      <c r="Q62" s="1572"/>
      <c r="R62" s="1572"/>
      <c r="S62" s="1572"/>
      <c r="T62" s="1572"/>
      <c r="U62" s="1572"/>
    </row>
    <row r="63" spans="1:21" ht="25.5">
      <c r="A63" s="1601" t="s">
        <v>1895</v>
      </c>
      <c r="B63" s="1602" t="s">
        <v>1200</v>
      </c>
      <c r="C63" s="1597" t="s">
        <v>0</v>
      </c>
      <c r="D63" s="1209">
        <v>193</v>
      </c>
      <c r="E63" s="1603"/>
      <c r="F63" s="1207">
        <f t="shared" si="52"/>
        <v>0</v>
      </c>
      <c r="G63" s="1570">
        <f t="shared" ref="G63:G92" si="59">D63-J63</f>
        <v>193</v>
      </c>
      <c r="H63" s="1582">
        <f t="shared" si="53"/>
        <v>0</v>
      </c>
      <c r="I63" s="1582">
        <f t="shared" si="54"/>
        <v>0</v>
      </c>
      <c r="J63" s="1571">
        <v>0</v>
      </c>
      <c r="K63" s="1583">
        <f t="shared" si="57"/>
        <v>0</v>
      </c>
      <c r="L63" s="1583">
        <f t="shared" si="58"/>
        <v>0</v>
      </c>
      <c r="M63" s="1572"/>
      <c r="N63" s="1572"/>
      <c r="O63" s="1572"/>
      <c r="P63" s="1572"/>
      <c r="Q63" s="1572"/>
      <c r="R63" s="1572"/>
      <c r="S63" s="1572"/>
      <c r="T63" s="1572"/>
      <c r="U63" s="1572"/>
    </row>
    <row r="64" spans="1:21" ht="25.5">
      <c r="A64" s="1601" t="s">
        <v>1896</v>
      </c>
      <c r="B64" s="1602" t="s">
        <v>1208</v>
      </c>
      <c r="C64" s="1597" t="s">
        <v>0</v>
      </c>
      <c r="D64" s="1209">
        <v>11</v>
      </c>
      <c r="E64" s="1603"/>
      <c r="F64" s="1207">
        <f t="shared" si="52"/>
        <v>0</v>
      </c>
      <c r="G64" s="1570">
        <f t="shared" si="59"/>
        <v>11</v>
      </c>
      <c r="H64" s="1582">
        <f t="shared" si="53"/>
        <v>0</v>
      </c>
      <c r="I64" s="1582">
        <f t="shared" si="54"/>
        <v>0</v>
      </c>
      <c r="J64" s="1571">
        <v>0</v>
      </c>
      <c r="K64" s="1583">
        <f t="shared" si="57"/>
        <v>0</v>
      </c>
      <c r="L64" s="1583">
        <f t="shared" si="58"/>
        <v>0</v>
      </c>
      <c r="M64" s="1572"/>
      <c r="N64" s="1572"/>
      <c r="O64" s="1572"/>
      <c r="P64" s="1572"/>
      <c r="Q64" s="1572"/>
      <c r="R64" s="1572"/>
      <c r="S64" s="1572"/>
      <c r="T64" s="1572"/>
      <c r="U64" s="1572"/>
    </row>
    <row r="65" spans="1:21" ht="51">
      <c r="A65" s="1601" t="s">
        <v>1897</v>
      </c>
      <c r="B65" s="1602" t="s">
        <v>1263</v>
      </c>
      <c r="C65" s="1597" t="s">
        <v>1</v>
      </c>
      <c r="D65" s="1209">
        <v>180.6</v>
      </c>
      <c r="E65" s="1603"/>
      <c r="F65" s="1207">
        <f t="shared" si="52"/>
        <v>0</v>
      </c>
      <c r="G65" s="1570">
        <f t="shared" si="59"/>
        <v>180.6</v>
      </c>
      <c r="H65" s="1582">
        <f t="shared" si="53"/>
        <v>0</v>
      </c>
      <c r="I65" s="1582">
        <f t="shared" si="54"/>
        <v>0</v>
      </c>
      <c r="J65" s="1571">
        <v>0</v>
      </c>
      <c r="K65" s="1583">
        <f t="shared" si="57"/>
        <v>0</v>
      </c>
      <c r="L65" s="1583">
        <f t="shared" si="58"/>
        <v>0</v>
      </c>
      <c r="M65" s="1572"/>
      <c r="N65" s="1572"/>
      <c r="O65" s="1572"/>
      <c r="P65" s="1572"/>
      <c r="Q65" s="1572"/>
      <c r="R65" s="1572"/>
      <c r="S65" s="1572"/>
      <c r="T65" s="1572"/>
      <c r="U65" s="1572"/>
    </row>
    <row r="66" spans="1:21" ht="25.5">
      <c r="A66" s="1601" t="s">
        <v>1898</v>
      </c>
      <c r="B66" s="1602" t="s">
        <v>1261</v>
      </c>
      <c r="C66" s="1597" t="s">
        <v>1</v>
      </c>
      <c r="D66" s="1209">
        <v>1450.7</v>
      </c>
      <c r="E66" s="1603"/>
      <c r="F66" s="1207">
        <f t="shared" si="52"/>
        <v>0</v>
      </c>
      <c r="G66" s="1570">
        <f t="shared" si="59"/>
        <v>1450.7</v>
      </c>
      <c r="H66" s="1582">
        <f t="shared" si="53"/>
        <v>0</v>
      </c>
      <c r="I66" s="1582">
        <f t="shared" si="54"/>
        <v>0</v>
      </c>
      <c r="J66" s="1571">
        <v>0</v>
      </c>
      <c r="K66" s="1583">
        <f t="shared" si="57"/>
        <v>0</v>
      </c>
      <c r="L66" s="1583">
        <f t="shared" si="58"/>
        <v>0</v>
      </c>
      <c r="M66" s="1572"/>
      <c r="N66" s="1572"/>
      <c r="O66" s="1572"/>
      <c r="P66" s="1572"/>
      <c r="Q66" s="1572"/>
      <c r="R66" s="1572"/>
      <c r="S66" s="1572"/>
      <c r="T66" s="1572"/>
      <c r="U66" s="1572"/>
    </row>
    <row r="67" spans="1:21">
      <c r="A67" s="1601" t="s">
        <v>1899</v>
      </c>
      <c r="B67" s="1602" t="s">
        <v>1269</v>
      </c>
      <c r="C67" s="1597" t="s">
        <v>1</v>
      </c>
      <c r="D67" s="1209">
        <v>14.1</v>
      </c>
      <c r="E67" s="1603"/>
      <c r="F67" s="1207">
        <f t="shared" si="52"/>
        <v>0</v>
      </c>
      <c r="G67" s="1570">
        <f t="shared" si="59"/>
        <v>14.1</v>
      </c>
      <c r="H67" s="1582">
        <f t="shared" si="53"/>
        <v>0</v>
      </c>
      <c r="I67" s="1582">
        <f t="shared" si="54"/>
        <v>0</v>
      </c>
      <c r="J67" s="1571">
        <v>0</v>
      </c>
      <c r="K67" s="1583">
        <f t="shared" si="57"/>
        <v>0</v>
      </c>
      <c r="L67" s="1583">
        <f t="shared" si="58"/>
        <v>0</v>
      </c>
      <c r="M67" s="1572"/>
      <c r="N67" s="1572"/>
      <c r="O67" s="1572"/>
      <c r="P67" s="1572"/>
      <c r="Q67" s="1572"/>
      <c r="R67" s="1572"/>
      <c r="S67" s="1572"/>
      <c r="T67" s="1572"/>
      <c r="U67" s="1572"/>
    </row>
    <row r="68" spans="1:21" ht="38.25">
      <c r="A68" s="1601" t="s">
        <v>1900</v>
      </c>
      <c r="B68" s="1602" t="s">
        <v>1264</v>
      </c>
      <c r="C68" s="1597" t="s">
        <v>3</v>
      </c>
      <c r="D68" s="1209">
        <v>382.8</v>
      </c>
      <c r="E68" s="1603"/>
      <c r="F68" s="1207">
        <f t="shared" si="52"/>
        <v>0</v>
      </c>
      <c r="G68" s="1570">
        <f t="shared" si="59"/>
        <v>382.8</v>
      </c>
      <c r="H68" s="1582">
        <f t="shared" ref="H68:H92" si="60">E68</f>
        <v>0</v>
      </c>
      <c r="I68" s="1582">
        <f t="shared" ref="I68:I92" si="61">+G68*H68</f>
        <v>0</v>
      </c>
      <c r="J68" s="1571">
        <v>0</v>
      </c>
      <c r="K68" s="1583">
        <f t="shared" si="57"/>
        <v>0</v>
      </c>
      <c r="L68" s="1583">
        <f t="shared" si="58"/>
        <v>0</v>
      </c>
      <c r="M68" s="1572"/>
      <c r="N68" s="1572"/>
      <c r="O68" s="1572"/>
      <c r="P68" s="1572"/>
      <c r="Q68" s="1572"/>
      <c r="R68" s="1572"/>
      <c r="S68" s="1572"/>
      <c r="T68" s="1572"/>
      <c r="U68" s="1572"/>
    </row>
    <row r="69" spans="1:21" ht="25.5">
      <c r="A69" s="1601" t="s">
        <v>1901</v>
      </c>
      <c r="B69" s="1602" t="s">
        <v>1205</v>
      </c>
      <c r="C69" s="1597" t="s">
        <v>1</v>
      </c>
      <c r="D69" s="1209">
        <v>229</v>
      </c>
      <c r="E69" s="1603"/>
      <c r="F69" s="1207">
        <f t="shared" si="52"/>
        <v>0</v>
      </c>
      <c r="G69" s="1570">
        <f t="shared" si="59"/>
        <v>229</v>
      </c>
      <c r="H69" s="1582">
        <f t="shared" si="60"/>
        <v>0</v>
      </c>
      <c r="I69" s="1582">
        <f t="shared" si="61"/>
        <v>0</v>
      </c>
      <c r="J69" s="1571">
        <v>0</v>
      </c>
      <c r="K69" s="1583">
        <f t="shared" si="57"/>
        <v>0</v>
      </c>
      <c r="L69" s="1583">
        <f t="shared" si="58"/>
        <v>0</v>
      </c>
      <c r="M69" s="1572"/>
      <c r="N69" s="1572"/>
      <c r="O69" s="1572"/>
      <c r="P69" s="1572"/>
      <c r="Q69" s="1572"/>
      <c r="R69" s="1572"/>
      <c r="S69" s="1572"/>
      <c r="T69" s="1572"/>
      <c r="U69" s="1572"/>
    </row>
    <row r="70" spans="1:21" ht="25.5">
      <c r="A70" s="1601" t="s">
        <v>1902</v>
      </c>
      <c r="B70" s="1602" t="s">
        <v>1206</v>
      </c>
      <c r="C70" s="1597" t="s">
        <v>1</v>
      </c>
      <c r="D70" s="1209">
        <v>662.8</v>
      </c>
      <c r="E70" s="1603"/>
      <c r="F70" s="1207">
        <f t="shared" si="52"/>
        <v>0</v>
      </c>
      <c r="G70" s="1570">
        <f t="shared" si="59"/>
        <v>662.8</v>
      </c>
      <c r="H70" s="1582">
        <f t="shared" si="60"/>
        <v>0</v>
      </c>
      <c r="I70" s="1582">
        <f t="shared" si="61"/>
        <v>0</v>
      </c>
      <c r="J70" s="1571">
        <v>0</v>
      </c>
      <c r="K70" s="1583">
        <f t="shared" si="57"/>
        <v>0</v>
      </c>
      <c r="L70" s="1583">
        <f t="shared" si="58"/>
        <v>0</v>
      </c>
      <c r="M70" s="1572"/>
      <c r="N70" s="1572"/>
      <c r="O70" s="1572"/>
      <c r="P70" s="1572"/>
      <c r="Q70" s="1572"/>
      <c r="R70" s="1572"/>
      <c r="S70" s="1572"/>
      <c r="T70" s="1572"/>
      <c r="U70" s="1572"/>
    </row>
    <row r="71" spans="1:21" ht="76.5">
      <c r="A71" s="1601" t="s">
        <v>1903</v>
      </c>
      <c r="B71" s="1602" t="s">
        <v>2429</v>
      </c>
      <c r="C71" s="1597" t="s">
        <v>1</v>
      </c>
      <c r="D71" s="1209">
        <v>60</v>
      </c>
      <c r="E71" s="1603"/>
      <c r="F71" s="1207">
        <f t="shared" si="52"/>
        <v>0</v>
      </c>
      <c r="G71" s="1570">
        <f t="shared" si="59"/>
        <v>60</v>
      </c>
      <c r="H71" s="1582">
        <f t="shared" si="60"/>
        <v>0</v>
      </c>
      <c r="I71" s="1582">
        <f t="shared" si="61"/>
        <v>0</v>
      </c>
      <c r="J71" s="1571">
        <v>0</v>
      </c>
      <c r="K71" s="1583">
        <f t="shared" si="57"/>
        <v>0</v>
      </c>
      <c r="L71" s="1583">
        <f t="shared" si="58"/>
        <v>0</v>
      </c>
      <c r="M71" s="1572"/>
      <c r="N71" s="1572"/>
      <c r="O71" s="1572"/>
      <c r="P71" s="1572"/>
      <c r="Q71" s="1572"/>
      <c r="R71" s="1572"/>
      <c r="S71" s="1572"/>
      <c r="T71" s="1572"/>
      <c r="U71" s="1572"/>
    </row>
    <row r="72" spans="1:21" ht="38.25">
      <c r="A72" s="1601" t="s">
        <v>1904</v>
      </c>
      <c r="B72" s="1602" t="s">
        <v>1262</v>
      </c>
      <c r="C72" s="1597" t="s">
        <v>1</v>
      </c>
      <c r="D72" s="1209">
        <v>752.5</v>
      </c>
      <c r="E72" s="1603"/>
      <c r="F72" s="1207">
        <f t="shared" si="52"/>
        <v>0</v>
      </c>
      <c r="G72" s="1570">
        <f t="shared" si="59"/>
        <v>752.5</v>
      </c>
      <c r="H72" s="1582">
        <f t="shared" si="60"/>
        <v>0</v>
      </c>
      <c r="I72" s="1582">
        <f t="shared" si="61"/>
        <v>0</v>
      </c>
      <c r="J72" s="1571">
        <v>0</v>
      </c>
      <c r="K72" s="1583">
        <f t="shared" si="57"/>
        <v>0</v>
      </c>
      <c r="L72" s="1583">
        <f t="shared" si="58"/>
        <v>0</v>
      </c>
      <c r="M72" s="1572"/>
      <c r="N72" s="1572"/>
      <c r="O72" s="1572"/>
      <c r="P72" s="1572"/>
      <c r="Q72" s="1572"/>
      <c r="R72" s="1572"/>
      <c r="S72" s="1572"/>
      <c r="T72" s="1572"/>
      <c r="U72" s="1572"/>
    </row>
    <row r="73" spans="1:21" ht="38.25">
      <c r="A73" s="1601" t="s">
        <v>1905</v>
      </c>
      <c r="B73" s="1602" t="s">
        <v>1335</v>
      </c>
      <c r="C73" s="1597" t="s">
        <v>1</v>
      </c>
      <c r="D73" s="1209">
        <v>75</v>
      </c>
      <c r="E73" s="1603"/>
      <c r="F73" s="1207">
        <f t="shared" si="52"/>
        <v>0</v>
      </c>
      <c r="G73" s="1570">
        <f t="shared" si="59"/>
        <v>75</v>
      </c>
      <c r="H73" s="1582">
        <f t="shared" si="60"/>
        <v>0</v>
      </c>
      <c r="I73" s="1582">
        <f t="shared" si="61"/>
        <v>0</v>
      </c>
      <c r="J73" s="1571">
        <v>0</v>
      </c>
      <c r="K73" s="1583">
        <f t="shared" si="57"/>
        <v>0</v>
      </c>
      <c r="L73" s="1583">
        <f t="shared" si="58"/>
        <v>0</v>
      </c>
      <c r="M73" s="1572"/>
      <c r="N73" s="1572"/>
      <c r="O73" s="1572"/>
      <c r="P73" s="1572"/>
      <c r="Q73" s="1572"/>
      <c r="R73" s="1572"/>
      <c r="S73" s="1572"/>
      <c r="T73" s="1572"/>
      <c r="U73" s="1572"/>
    </row>
    <row r="74" spans="1:21" ht="25.5">
      <c r="A74" s="1601" t="s">
        <v>1906</v>
      </c>
      <c r="B74" s="1602" t="s">
        <v>1204</v>
      </c>
      <c r="C74" s="1597" t="s">
        <v>1</v>
      </c>
      <c r="D74" s="1209">
        <v>58</v>
      </c>
      <c r="E74" s="1603"/>
      <c r="F74" s="1207">
        <f t="shared" si="52"/>
        <v>0</v>
      </c>
      <c r="G74" s="1570">
        <f t="shared" si="59"/>
        <v>58</v>
      </c>
      <c r="H74" s="1582">
        <f t="shared" si="60"/>
        <v>0</v>
      </c>
      <c r="I74" s="1582">
        <f t="shared" si="61"/>
        <v>0</v>
      </c>
      <c r="J74" s="1571">
        <v>0</v>
      </c>
      <c r="K74" s="1583">
        <f t="shared" si="57"/>
        <v>0</v>
      </c>
      <c r="L74" s="1583">
        <f t="shared" si="58"/>
        <v>0</v>
      </c>
      <c r="M74" s="1572"/>
      <c r="N74" s="1572"/>
      <c r="O74" s="1572"/>
      <c r="P74" s="1572"/>
      <c r="Q74" s="1572"/>
      <c r="R74" s="1572"/>
      <c r="S74" s="1572"/>
      <c r="T74" s="1572"/>
      <c r="U74" s="1572"/>
    </row>
    <row r="75" spans="1:21" ht="25.5">
      <c r="A75" s="1601" t="s">
        <v>1907</v>
      </c>
      <c r="B75" s="1602" t="s">
        <v>1201</v>
      </c>
      <c r="C75" s="1597" t="s">
        <v>1</v>
      </c>
      <c r="D75" s="1209">
        <v>5288.8</v>
      </c>
      <c r="E75" s="1603"/>
      <c r="F75" s="1207">
        <f t="shared" si="52"/>
        <v>0</v>
      </c>
      <c r="G75" s="1570">
        <f t="shared" si="59"/>
        <v>5288.8</v>
      </c>
      <c r="H75" s="1582">
        <f t="shared" si="60"/>
        <v>0</v>
      </c>
      <c r="I75" s="1582">
        <f t="shared" si="61"/>
        <v>0</v>
      </c>
      <c r="J75" s="1571">
        <v>0</v>
      </c>
      <c r="K75" s="1583">
        <f t="shared" si="57"/>
        <v>0</v>
      </c>
      <c r="L75" s="1583">
        <f t="shared" si="58"/>
        <v>0</v>
      </c>
      <c r="M75" s="1572"/>
      <c r="N75" s="1572"/>
      <c r="O75" s="1572"/>
      <c r="P75" s="1572"/>
      <c r="Q75" s="1572"/>
      <c r="R75" s="1572"/>
      <c r="S75" s="1572"/>
      <c r="T75" s="1572"/>
      <c r="U75" s="1572"/>
    </row>
    <row r="76" spans="1:21" ht="25.5">
      <c r="A76" s="1601" t="s">
        <v>1908</v>
      </c>
      <c r="B76" s="1602" t="s">
        <v>1202</v>
      </c>
      <c r="C76" s="1597" t="s">
        <v>1</v>
      </c>
      <c r="D76" s="1209">
        <v>550</v>
      </c>
      <c r="E76" s="1603"/>
      <c r="F76" s="1207">
        <f t="shared" si="52"/>
        <v>0</v>
      </c>
      <c r="G76" s="1570">
        <f t="shared" si="59"/>
        <v>550</v>
      </c>
      <c r="H76" s="1582">
        <f t="shared" si="60"/>
        <v>0</v>
      </c>
      <c r="I76" s="1582">
        <f t="shared" si="61"/>
        <v>0</v>
      </c>
      <c r="J76" s="1571">
        <v>0</v>
      </c>
      <c r="K76" s="1583">
        <f t="shared" si="57"/>
        <v>0</v>
      </c>
      <c r="L76" s="1583">
        <f t="shared" si="58"/>
        <v>0</v>
      </c>
      <c r="M76" s="1572"/>
      <c r="N76" s="1572"/>
      <c r="O76" s="1572"/>
      <c r="P76" s="1572"/>
      <c r="Q76" s="1572"/>
      <c r="R76" s="1572"/>
      <c r="S76" s="1572"/>
      <c r="T76" s="1572"/>
      <c r="U76" s="1572"/>
    </row>
    <row r="77" spans="1:21" ht="25.5">
      <c r="A77" s="1601" t="s">
        <v>1909</v>
      </c>
      <c r="B77" s="1602" t="s">
        <v>1199</v>
      </c>
      <c r="C77" s="1597" t="s">
        <v>1</v>
      </c>
      <c r="D77" s="1209">
        <v>25</v>
      </c>
      <c r="E77" s="1603"/>
      <c r="F77" s="1207">
        <f t="shared" si="52"/>
        <v>0</v>
      </c>
      <c r="G77" s="1570">
        <f t="shared" si="59"/>
        <v>25</v>
      </c>
      <c r="H77" s="1582">
        <f t="shared" si="60"/>
        <v>0</v>
      </c>
      <c r="I77" s="1582">
        <f t="shared" si="61"/>
        <v>0</v>
      </c>
      <c r="J77" s="1571">
        <v>0</v>
      </c>
      <c r="K77" s="1583">
        <f t="shared" si="57"/>
        <v>0</v>
      </c>
      <c r="L77" s="1583">
        <f t="shared" si="58"/>
        <v>0</v>
      </c>
      <c r="M77" s="1572"/>
      <c r="N77" s="1572"/>
      <c r="O77" s="1572"/>
      <c r="P77" s="1572"/>
      <c r="Q77" s="1572"/>
      <c r="R77" s="1572"/>
      <c r="S77" s="1572"/>
      <c r="T77" s="1572"/>
      <c r="U77" s="1572"/>
    </row>
    <row r="78" spans="1:21" ht="25.5">
      <c r="A78" s="1601" t="s">
        <v>1910</v>
      </c>
      <c r="B78" s="1602" t="s">
        <v>1231</v>
      </c>
      <c r="C78" s="1597" t="s">
        <v>3</v>
      </c>
      <c r="D78" s="1209">
        <v>32.200000000000003</v>
      </c>
      <c r="E78" s="1603"/>
      <c r="F78" s="1207">
        <f t="shared" si="52"/>
        <v>0</v>
      </c>
      <c r="G78" s="1570">
        <f t="shared" si="59"/>
        <v>32.200000000000003</v>
      </c>
      <c r="H78" s="1582">
        <f t="shared" si="60"/>
        <v>0</v>
      </c>
      <c r="I78" s="1582">
        <f t="shared" si="61"/>
        <v>0</v>
      </c>
      <c r="J78" s="1571">
        <v>0</v>
      </c>
      <c r="K78" s="1583">
        <f t="shared" si="57"/>
        <v>0</v>
      </c>
      <c r="L78" s="1583">
        <f t="shared" si="58"/>
        <v>0</v>
      </c>
      <c r="M78" s="1572"/>
      <c r="N78" s="1572"/>
      <c r="O78" s="1572"/>
      <c r="P78" s="1572"/>
      <c r="Q78" s="1572"/>
      <c r="R78" s="1572"/>
      <c r="S78" s="1572"/>
      <c r="T78" s="1572"/>
      <c r="U78" s="1572"/>
    </row>
    <row r="79" spans="1:21" ht="25.5">
      <c r="A79" s="1601" t="s">
        <v>1911</v>
      </c>
      <c r="B79" s="1602" t="s">
        <v>1265</v>
      </c>
      <c r="C79" s="1597" t="s">
        <v>3</v>
      </c>
      <c r="D79" s="1209">
        <v>16.2</v>
      </c>
      <c r="E79" s="1603"/>
      <c r="F79" s="1207">
        <f t="shared" si="52"/>
        <v>0</v>
      </c>
      <c r="G79" s="1570">
        <f t="shared" si="59"/>
        <v>16.2</v>
      </c>
      <c r="H79" s="1582">
        <f t="shared" si="60"/>
        <v>0</v>
      </c>
      <c r="I79" s="1582">
        <f t="shared" si="61"/>
        <v>0</v>
      </c>
      <c r="J79" s="1571">
        <v>0</v>
      </c>
      <c r="K79" s="1583">
        <f t="shared" si="57"/>
        <v>0</v>
      </c>
      <c r="L79" s="1583">
        <f t="shared" si="58"/>
        <v>0</v>
      </c>
      <c r="M79" s="1572"/>
      <c r="N79" s="1572"/>
      <c r="O79" s="1572"/>
      <c r="P79" s="1572"/>
      <c r="Q79" s="1572"/>
      <c r="R79" s="1572"/>
      <c r="S79" s="1572"/>
      <c r="T79" s="1572"/>
      <c r="U79" s="1572"/>
    </row>
    <row r="80" spans="1:21" ht="25.5">
      <c r="A80" s="1601" t="s">
        <v>1912</v>
      </c>
      <c r="B80" s="1602" t="s">
        <v>1378</v>
      </c>
      <c r="C80" s="1597" t="s">
        <v>1</v>
      </c>
      <c r="D80" s="1209">
        <v>182.3</v>
      </c>
      <c r="E80" s="1603"/>
      <c r="F80" s="1207">
        <f t="shared" si="52"/>
        <v>0</v>
      </c>
      <c r="G80" s="1570">
        <f t="shared" si="59"/>
        <v>182.3</v>
      </c>
      <c r="H80" s="1582">
        <f t="shared" si="60"/>
        <v>0</v>
      </c>
      <c r="I80" s="1582">
        <f t="shared" si="61"/>
        <v>0</v>
      </c>
      <c r="J80" s="1571">
        <v>0</v>
      </c>
      <c r="K80" s="1583">
        <f t="shared" si="57"/>
        <v>0</v>
      </c>
      <c r="L80" s="1583">
        <f t="shared" si="58"/>
        <v>0</v>
      </c>
      <c r="M80" s="1572"/>
      <c r="N80" s="1572"/>
      <c r="O80" s="1572"/>
      <c r="P80" s="1572"/>
      <c r="Q80" s="1572"/>
      <c r="R80" s="1572"/>
      <c r="S80" s="1572"/>
      <c r="T80" s="1572"/>
      <c r="U80" s="1572"/>
    </row>
    <row r="81" spans="1:21">
      <c r="A81" s="1601" t="s">
        <v>1913</v>
      </c>
      <c r="B81" s="1602" t="s">
        <v>1203</v>
      </c>
      <c r="C81" s="1597" t="s">
        <v>2</v>
      </c>
      <c r="D81" s="1209">
        <v>198</v>
      </c>
      <c r="E81" s="1603"/>
      <c r="F81" s="1207">
        <f t="shared" si="52"/>
        <v>0</v>
      </c>
      <c r="G81" s="1570">
        <f t="shared" si="59"/>
        <v>198</v>
      </c>
      <c r="H81" s="1582">
        <f t="shared" si="60"/>
        <v>0</v>
      </c>
      <c r="I81" s="1582">
        <f t="shared" si="61"/>
        <v>0</v>
      </c>
      <c r="J81" s="1571">
        <v>0</v>
      </c>
      <c r="K81" s="1583">
        <f t="shared" si="57"/>
        <v>0</v>
      </c>
      <c r="L81" s="1583">
        <f t="shared" si="58"/>
        <v>0</v>
      </c>
      <c r="M81" s="1572"/>
      <c r="N81" s="1572"/>
      <c r="O81" s="1572"/>
      <c r="P81" s="1572"/>
      <c r="Q81" s="1572"/>
      <c r="R81" s="1572"/>
      <c r="S81" s="1572"/>
      <c r="T81" s="1572"/>
      <c r="U81" s="1572"/>
    </row>
    <row r="82" spans="1:21" ht="25.5">
      <c r="A82" s="1601" t="s">
        <v>1914</v>
      </c>
      <c r="B82" s="1602" t="s">
        <v>1207</v>
      </c>
      <c r="C82" s="1597" t="s">
        <v>1</v>
      </c>
      <c r="D82" s="1209">
        <v>117</v>
      </c>
      <c r="E82" s="1603"/>
      <c r="F82" s="1207">
        <f t="shared" si="52"/>
        <v>0</v>
      </c>
      <c r="G82" s="1570">
        <f t="shared" si="59"/>
        <v>117</v>
      </c>
      <c r="H82" s="1582">
        <f t="shared" si="60"/>
        <v>0</v>
      </c>
      <c r="I82" s="1582">
        <f t="shared" si="61"/>
        <v>0</v>
      </c>
      <c r="J82" s="1571">
        <v>0</v>
      </c>
      <c r="K82" s="1583">
        <f t="shared" si="57"/>
        <v>0</v>
      </c>
      <c r="L82" s="1583">
        <f t="shared" si="58"/>
        <v>0</v>
      </c>
      <c r="M82" s="1572"/>
      <c r="N82" s="1572"/>
      <c r="O82" s="1572"/>
      <c r="P82" s="1572"/>
      <c r="Q82" s="1572"/>
      <c r="R82" s="1572"/>
      <c r="S82" s="1572"/>
      <c r="T82" s="1572"/>
      <c r="U82" s="1572"/>
    </row>
    <row r="83" spans="1:21" ht="25.5">
      <c r="A83" s="1601" t="s">
        <v>1915</v>
      </c>
      <c r="B83" s="1602" t="s">
        <v>1213</v>
      </c>
      <c r="C83" s="1597" t="s">
        <v>3</v>
      </c>
      <c r="D83" s="1209">
        <v>21.6</v>
      </c>
      <c r="E83" s="1603"/>
      <c r="F83" s="1207">
        <f t="shared" si="52"/>
        <v>0</v>
      </c>
      <c r="G83" s="1570">
        <f t="shared" si="59"/>
        <v>21.6</v>
      </c>
      <c r="H83" s="1582">
        <f t="shared" si="60"/>
        <v>0</v>
      </c>
      <c r="I83" s="1582">
        <f t="shared" si="61"/>
        <v>0</v>
      </c>
      <c r="J83" s="1571">
        <v>0</v>
      </c>
      <c r="K83" s="1583">
        <f t="shared" si="57"/>
        <v>0</v>
      </c>
      <c r="L83" s="1583">
        <f t="shared" si="58"/>
        <v>0</v>
      </c>
      <c r="M83" s="1572"/>
      <c r="N83" s="1572"/>
      <c r="O83" s="1572"/>
      <c r="P83" s="1572"/>
      <c r="Q83" s="1572"/>
      <c r="R83" s="1572"/>
      <c r="S83" s="1572"/>
      <c r="T83" s="1572"/>
      <c r="U83" s="1572"/>
    </row>
    <row r="84" spans="1:21" ht="25.5">
      <c r="A84" s="1601" t="s">
        <v>1916</v>
      </c>
      <c r="B84" s="1602" t="s">
        <v>1214</v>
      </c>
      <c r="C84" s="1597" t="s">
        <v>1</v>
      </c>
      <c r="D84" s="1209">
        <v>60.4</v>
      </c>
      <c r="E84" s="1603"/>
      <c r="F84" s="1207">
        <f t="shared" si="52"/>
        <v>0</v>
      </c>
      <c r="G84" s="1570">
        <f t="shared" si="59"/>
        <v>60.4</v>
      </c>
      <c r="H84" s="1582">
        <f t="shared" si="60"/>
        <v>0</v>
      </c>
      <c r="I84" s="1582">
        <f t="shared" si="61"/>
        <v>0</v>
      </c>
      <c r="J84" s="1571">
        <v>0</v>
      </c>
      <c r="K84" s="1583">
        <f t="shared" si="57"/>
        <v>0</v>
      </c>
      <c r="L84" s="1583">
        <f t="shared" si="58"/>
        <v>0</v>
      </c>
      <c r="M84" s="1572"/>
      <c r="N84" s="1572"/>
      <c r="O84" s="1572"/>
      <c r="P84" s="1572"/>
      <c r="Q84" s="1572"/>
      <c r="R84" s="1572"/>
      <c r="S84" s="1572"/>
      <c r="T84" s="1572"/>
      <c r="U84" s="1572"/>
    </row>
    <row r="85" spans="1:21" ht="25.5">
      <c r="A85" s="1601" t="s">
        <v>1917</v>
      </c>
      <c r="B85" s="1602" t="s">
        <v>1268</v>
      </c>
      <c r="C85" s="1597" t="s">
        <v>1</v>
      </c>
      <c r="D85" s="1209">
        <v>24</v>
      </c>
      <c r="E85" s="1603"/>
      <c r="F85" s="1207">
        <f t="shared" si="52"/>
        <v>0</v>
      </c>
      <c r="G85" s="1570">
        <f t="shared" si="59"/>
        <v>24</v>
      </c>
      <c r="H85" s="1582">
        <f t="shared" si="60"/>
        <v>0</v>
      </c>
      <c r="I85" s="1582">
        <f t="shared" si="61"/>
        <v>0</v>
      </c>
      <c r="J85" s="1571">
        <v>0</v>
      </c>
      <c r="K85" s="1583">
        <f t="shared" si="57"/>
        <v>0</v>
      </c>
      <c r="L85" s="1583">
        <f t="shared" si="58"/>
        <v>0</v>
      </c>
      <c r="M85" s="1572"/>
      <c r="N85" s="1572"/>
      <c r="O85" s="1572"/>
      <c r="P85" s="1572"/>
      <c r="Q85" s="1572"/>
      <c r="R85" s="1572"/>
      <c r="S85" s="1572"/>
      <c r="T85" s="1572"/>
      <c r="U85" s="1572"/>
    </row>
    <row r="86" spans="1:21" ht="25.5">
      <c r="A86" s="1601" t="s">
        <v>1918</v>
      </c>
      <c r="B86" s="1602" t="s">
        <v>1232</v>
      </c>
      <c r="C86" s="1597" t="s">
        <v>3</v>
      </c>
      <c r="D86" s="1209">
        <v>6</v>
      </c>
      <c r="E86" s="1603"/>
      <c r="F86" s="1207">
        <f t="shared" si="52"/>
        <v>0</v>
      </c>
      <c r="G86" s="1570">
        <f t="shared" si="59"/>
        <v>6</v>
      </c>
      <c r="H86" s="1582">
        <f t="shared" si="60"/>
        <v>0</v>
      </c>
      <c r="I86" s="1582">
        <f t="shared" si="61"/>
        <v>0</v>
      </c>
      <c r="J86" s="1571">
        <v>0</v>
      </c>
      <c r="K86" s="1583">
        <f t="shared" si="57"/>
        <v>0</v>
      </c>
      <c r="L86" s="1583">
        <f t="shared" si="58"/>
        <v>0</v>
      </c>
      <c r="M86" s="1572"/>
      <c r="N86" s="1572"/>
      <c r="O86" s="1572"/>
      <c r="P86" s="1572"/>
      <c r="Q86" s="1572"/>
      <c r="R86" s="1572"/>
      <c r="S86" s="1572"/>
      <c r="T86" s="1572"/>
      <c r="U86" s="1572"/>
    </row>
    <row r="87" spans="1:21" ht="25.5">
      <c r="A87" s="1601" t="s">
        <v>1919</v>
      </c>
      <c r="B87" s="1602" t="s">
        <v>1209</v>
      </c>
      <c r="C87" s="1597" t="s">
        <v>3</v>
      </c>
      <c r="D87" s="1209">
        <v>19.3</v>
      </c>
      <c r="E87" s="1603"/>
      <c r="F87" s="1207">
        <f t="shared" si="52"/>
        <v>0</v>
      </c>
      <c r="G87" s="1570">
        <f t="shared" si="59"/>
        <v>19.3</v>
      </c>
      <c r="H87" s="1582">
        <f t="shared" si="60"/>
        <v>0</v>
      </c>
      <c r="I87" s="1582">
        <f t="shared" si="61"/>
        <v>0</v>
      </c>
      <c r="J87" s="1571">
        <v>0</v>
      </c>
      <c r="K87" s="1583">
        <f t="shared" si="57"/>
        <v>0</v>
      </c>
      <c r="L87" s="1583">
        <f t="shared" si="58"/>
        <v>0</v>
      </c>
      <c r="M87" s="1572"/>
      <c r="N87" s="1572"/>
      <c r="O87" s="1572"/>
      <c r="P87" s="1572"/>
      <c r="Q87" s="1572"/>
      <c r="R87" s="1572"/>
      <c r="S87" s="1572"/>
      <c r="T87" s="1572"/>
      <c r="U87" s="1572"/>
    </row>
    <row r="88" spans="1:21" ht="25.5">
      <c r="A88" s="1601" t="s">
        <v>1920</v>
      </c>
      <c r="B88" s="1602" t="s">
        <v>1210</v>
      </c>
      <c r="C88" s="1597" t="s">
        <v>37</v>
      </c>
      <c r="D88" s="1209">
        <v>1</v>
      </c>
      <c r="E88" s="1603"/>
      <c r="F88" s="1207">
        <f t="shared" si="52"/>
        <v>0</v>
      </c>
      <c r="G88" s="1570">
        <f t="shared" si="59"/>
        <v>1</v>
      </c>
      <c r="H88" s="1582">
        <f t="shared" si="60"/>
        <v>0</v>
      </c>
      <c r="I88" s="1582">
        <f t="shared" si="61"/>
        <v>0</v>
      </c>
      <c r="J88" s="1571">
        <v>0</v>
      </c>
      <c r="K88" s="1583">
        <f t="shared" si="57"/>
        <v>0</v>
      </c>
      <c r="L88" s="1583">
        <f t="shared" si="58"/>
        <v>0</v>
      </c>
      <c r="M88" s="1572"/>
      <c r="N88" s="1572"/>
      <c r="O88" s="1572"/>
      <c r="P88" s="1572"/>
      <c r="Q88" s="1572"/>
      <c r="R88" s="1572"/>
      <c r="S88" s="1572"/>
      <c r="T88" s="1572"/>
      <c r="U88" s="1572"/>
    </row>
    <row r="89" spans="1:21" ht="25.5">
      <c r="A89" s="1601" t="s">
        <v>1921</v>
      </c>
      <c r="B89" s="1602" t="s">
        <v>1267</v>
      </c>
      <c r="C89" s="1597" t="s">
        <v>3</v>
      </c>
      <c r="D89" s="1209">
        <v>11.3</v>
      </c>
      <c r="E89" s="1603"/>
      <c r="F89" s="1207">
        <f t="shared" si="52"/>
        <v>0</v>
      </c>
      <c r="G89" s="1570">
        <f t="shared" si="59"/>
        <v>11.3</v>
      </c>
      <c r="H89" s="1582">
        <f t="shared" si="60"/>
        <v>0</v>
      </c>
      <c r="I89" s="1582">
        <f t="shared" si="61"/>
        <v>0</v>
      </c>
      <c r="J89" s="1571">
        <v>0</v>
      </c>
      <c r="K89" s="1583">
        <f t="shared" si="57"/>
        <v>0</v>
      </c>
      <c r="L89" s="1583">
        <f t="shared" si="58"/>
        <v>0</v>
      </c>
      <c r="M89" s="1572"/>
      <c r="N89" s="1572"/>
      <c r="O89" s="1572"/>
      <c r="P89" s="1572"/>
      <c r="Q89" s="1572"/>
      <c r="R89" s="1572"/>
      <c r="S89" s="1572"/>
      <c r="T89" s="1572"/>
      <c r="U89" s="1572"/>
    </row>
    <row r="90" spans="1:21" ht="25.5">
      <c r="A90" s="1601" t="s">
        <v>1922</v>
      </c>
      <c r="B90" s="1602" t="s">
        <v>1308</v>
      </c>
      <c r="C90" s="1597" t="s">
        <v>1</v>
      </c>
      <c r="D90" s="1209">
        <v>776.1</v>
      </c>
      <c r="E90" s="1603"/>
      <c r="F90" s="1207">
        <f t="shared" si="52"/>
        <v>0</v>
      </c>
      <c r="G90" s="1570">
        <f t="shared" si="59"/>
        <v>776.1</v>
      </c>
      <c r="H90" s="1582">
        <f t="shared" si="60"/>
        <v>0</v>
      </c>
      <c r="I90" s="1582">
        <f t="shared" si="61"/>
        <v>0</v>
      </c>
      <c r="J90" s="1571">
        <v>0</v>
      </c>
      <c r="K90" s="1583">
        <f t="shared" si="57"/>
        <v>0</v>
      </c>
      <c r="L90" s="1583">
        <f t="shared" si="58"/>
        <v>0</v>
      </c>
      <c r="M90" s="1572"/>
      <c r="N90" s="1572"/>
      <c r="O90" s="1572"/>
      <c r="P90" s="1572"/>
      <c r="Q90" s="1572"/>
      <c r="R90" s="1572"/>
      <c r="S90" s="1572"/>
      <c r="T90" s="1572"/>
      <c r="U90" s="1572"/>
    </row>
    <row r="91" spans="1:21" ht="25.5">
      <c r="A91" s="1601" t="s">
        <v>1923</v>
      </c>
      <c r="B91" s="1602" t="s">
        <v>1239</v>
      </c>
      <c r="C91" s="1597" t="s">
        <v>1</v>
      </c>
      <c r="D91" s="1209">
        <v>397.8</v>
      </c>
      <c r="E91" s="1603"/>
      <c r="F91" s="1207">
        <f t="shared" si="52"/>
        <v>0</v>
      </c>
      <c r="G91" s="1570">
        <f t="shared" si="59"/>
        <v>397.8</v>
      </c>
      <c r="H91" s="1582">
        <f t="shared" si="60"/>
        <v>0</v>
      </c>
      <c r="I91" s="1582">
        <f t="shared" si="61"/>
        <v>0</v>
      </c>
      <c r="J91" s="1571">
        <v>0</v>
      </c>
      <c r="K91" s="1583">
        <f t="shared" si="57"/>
        <v>0</v>
      </c>
      <c r="L91" s="1583">
        <f t="shared" si="58"/>
        <v>0</v>
      </c>
      <c r="M91" s="1572"/>
      <c r="N91" s="1572"/>
      <c r="O91" s="1572"/>
      <c r="P91" s="1572"/>
      <c r="Q91" s="1572"/>
      <c r="R91" s="1572"/>
      <c r="S91" s="1572"/>
      <c r="T91" s="1572"/>
      <c r="U91" s="1572"/>
    </row>
    <row r="92" spans="1:21" ht="38.25">
      <c r="A92" s="1601" t="s">
        <v>1924</v>
      </c>
      <c r="B92" s="1602" t="s">
        <v>1282</v>
      </c>
      <c r="C92" s="1575" t="s">
        <v>1</v>
      </c>
      <c r="D92" s="1572">
        <v>1671.7</v>
      </c>
      <c r="E92" s="1581"/>
      <c r="F92" s="1207">
        <f t="shared" si="52"/>
        <v>0</v>
      </c>
      <c r="G92" s="1570">
        <f t="shared" si="59"/>
        <v>1671.7</v>
      </c>
      <c r="H92" s="1582">
        <f t="shared" si="60"/>
        <v>0</v>
      </c>
      <c r="I92" s="1582">
        <f t="shared" si="61"/>
        <v>0</v>
      </c>
      <c r="J92" s="1571">
        <v>0</v>
      </c>
      <c r="K92" s="1583">
        <f t="shared" si="57"/>
        <v>0</v>
      </c>
      <c r="L92" s="1583">
        <f t="shared" si="58"/>
        <v>0</v>
      </c>
      <c r="M92" s="1572"/>
      <c r="N92" s="1572"/>
      <c r="O92" s="1572"/>
      <c r="P92" s="1572"/>
      <c r="Q92" s="1572"/>
      <c r="R92" s="1572"/>
      <c r="S92" s="1572"/>
      <c r="T92" s="1572"/>
      <c r="U92" s="1572"/>
    </row>
    <row r="93" spans="1:21">
      <c r="A93" s="1574"/>
      <c r="B93" s="1579"/>
      <c r="C93" s="1575"/>
      <c r="D93" s="1572"/>
      <c r="E93" s="1326"/>
      <c r="F93" s="1576"/>
      <c r="G93" s="1570"/>
      <c r="H93" s="1570"/>
      <c r="I93" s="1570"/>
      <c r="J93" s="1571"/>
      <c r="K93" s="1571"/>
      <c r="L93" s="1571"/>
      <c r="M93" s="1572"/>
      <c r="N93" s="1572"/>
      <c r="O93" s="1572"/>
      <c r="P93" s="1572"/>
      <c r="Q93" s="1572"/>
      <c r="R93" s="1572"/>
      <c r="S93" s="1572"/>
      <c r="T93" s="1572"/>
      <c r="U93" s="1572"/>
    </row>
    <row r="94" spans="1:21" ht="63.75">
      <c r="A94" s="1601" t="s">
        <v>10</v>
      </c>
      <c r="B94" s="1602" t="s">
        <v>1597</v>
      </c>
      <c r="C94" s="1575" t="s">
        <v>4</v>
      </c>
      <c r="D94" s="1572">
        <v>1000</v>
      </c>
      <c r="E94" s="1581"/>
      <c r="F94" s="1207">
        <f>+D94*E94</f>
        <v>0</v>
      </c>
      <c r="G94" s="1570">
        <f t="shared" ref="G94" si="62">D94-J94</f>
        <v>1000</v>
      </c>
      <c r="H94" s="1582">
        <f t="shared" ref="H94" si="63">E94</f>
        <v>0</v>
      </c>
      <c r="I94" s="1582">
        <f t="shared" ref="I94" si="64">+G94*H94</f>
        <v>0</v>
      </c>
      <c r="J94" s="1571">
        <v>0</v>
      </c>
      <c r="K94" s="1583">
        <f t="shared" ref="K94" si="65">E94</f>
        <v>0</v>
      </c>
      <c r="L94" s="1583">
        <f t="shared" ref="L94" si="66">+J94*K94</f>
        <v>0</v>
      </c>
      <c r="M94" s="1572"/>
      <c r="N94" s="1572"/>
      <c r="O94" s="1572"/>
      <c r="P94" s="1572"/>
      <c r="Q94" s="1572"/>
      <c r="R94" s="1572"/>
      <c r="S94" s="1572"/>
      <c r="T94" s="1572"/>
      <c r="U94" s="1572"/>
    </row>
    <row r="95" spans="1:21">
      <c r="A95" s="1574"/>
      <c r="B95" s="1579"/>
      <c r="C95" s="1575"/>
      <c r="D95" s="1572"/>
      <c r="E95" s="1326"/>
      <c r="F95" s="1576"/>
      <c r="G95" s="1570"/>
      <c r="H95" s="1570"/>
      <c r="I95" s="1570"/>
      <c r="J95" s="1571"/>
      <c r="K95" s="1571"/>
      <c r="L95" s="1571"/>
      <c r="M95" s="1572"/>
      <c r="N95" s="1572"/>
      <c r="O95" s="1572"/>
      <c r="P95" s="1572"/>
      <c r="Q95" s="1572"/>
      <c r="R95" s="1572"/>
      <c r="S95" s="1572"/>
      <c r="T95" s="1572"/>
      <c r="U95" s="1572"/>
    </row>
    <row r="96" spans="1:21" ht="63.75">
      <c r="A96" s="1601" t="s">
        <v>11</v>
      </c>
      <c r="B96" s="1602" t="s">
        <v>1598</v>
      </c>
      <c r="C96" s="1575" t="s">
        <v>37</v>
      </c>
      <c r="D96" s="1572">
        <v>1</v>
      </c>
      <c r="E96" s="1581"/>
      <c r="F96" s="1207">
        <f>+D96*E96</f>
        <v>0</v>
      </c>
      <c r="G96" s="1570">
        <f t="shared" ref="G96" si="67">D96-J96</f>
        <v>1</v>
      </c>
      <c r="H96" s="1582">
        <f t="shared" ref="H96" si="68">E96</f>
        <v>0</v>
      </c>
      <c r="I96" s="1582">
        <f t="shared" ref="I96" si="69">+G96*H96</f>
        <v>0</v>
      </c>
      <c r="J96" s="1571">
        <v>0</v>
      </c>
      <c r="K96" s="1583">
        <f t="shared" ref="K96" si="70">E96</f>
        <v>0</v>
      </c>
      <c r="L96" s="1583">
        <f t="shared" ref="L96" si="71">+J96*K96</f>
        <v>0</v>
      </c>
      <c r="M96" s="1572"/>
      <c r="N96" s="1572"/>
      <c r="O96" s="1572"/>
      <c r="P96" s="1572"/>
      <c r="Q96" s="1572"/>
      <c r="R96" s="1572"/>
      <c r="S96" s="1572"/>
      <c r="T96" s="1572"/>
      <c r="U96" s="1572"/>
    </row>
    <row r="97" spans="1:21">
      <c r="A97" s="1574"/>
      <c r="B97" s="1579"/>
      <c r="C97" s="1575"/>
      <c r="D97" s="1572"/>
      <c r="E97" s="1326"/>
      <c r="F97" s="1576"/>
      <c r="G97" s="1570"/>
      <c r="H97" s="1570"/>
      <c r="I97" s="1570"/>
      <c r="J97" s="1571"/>
      <c r="K97" s="1571"/>
      <c r="L97" s="1571"/>
      <c r="M97" s="1572"/>
      <c r="N97" s="1572"/>
      <c r="O97" s="1572"/>
      <c r="P97" s="1572"/>
      <c r="Q97" s="1572"/>
      <c r="R97" s="1572"/>
      <c r="S97" s="1572"/>
      <c r="T97" s="1572"/>
      <c r="U97" s="1572"/>
    </row>
    <row r="98" spans="1:21" ht="15.75" thickBot="1">
      <c r="A98" s="1574"/>
      <c r="B98" s="1586" t="s">
        <v>1212</v>
      </c>
      <c r="C98" s="1587"/>
      <c r="D98" s="1588"/>
      <c r="E98" s="1589"/>
      <c r="F98" s="1590">
        <f>SUM(F40:F97)</f>
        <v>0</v>
      </c>
      <c r="G98" s="1591"/>
      <c r="H98" s="1591"/>
      <c r="I98" s="1592">
        <f>SUM(I40:I97)</f>
        <v>0</v>
      </c>
      <c r="J98" s="1593"/>
      <c r="K98" s="1593"/>
      <c r="L98" s="1604">
        <f>SUM(L40:L97)</f>
        <v>0</v>
      </c>
      <c r="M98" s="1572"/>
      <c r="N98" s="1572"/>
      <c r="O98" s="1572"/>
      <c r="P98" s="1572"/>
      <c r="Q98" s="1572"/>
      <c r="R98" s="1572"/>
      <c r="S98" s="1572"/>
      <c r="T98" s="1572"/>
      <c r="U98" s="1572"/>
    </row>
    <row r="99" spans="1:21" ht="16.5" thickTop="1">
      <c r="A99" s="1567" t="s">
        <v>38</v>
      </c>
      <c r="B99" s="1568" t="s">
        <v>6</v>
      </c>
      <c r="C99" s="1575"/>
      <c r="D99" s="1572"/>
      <c r="E99" s="1326"/>
      <c r="F99" s="1576"/>
      <c r="G99" s="1570"/>
      <c r="H99" s="1570"/>
      <c r="I99" s="1570"/>
      <c r="J99" s="1571"/>
      <c r="K99" s="1571"/>
      <c r="L99" s="1571"/>
      <c r="M99" s="1572"/>
      <c r="N99" s="1572"/>
      <c r="O99" s="1572"/>
      <c r="P99" s="1572"/>
      <c r="Q99" s="1572"/>
      <c r="R99" s="1572"/>
      <c r="S99" s="1572"/>
      <c r="T99" s="1572"/>
      <c r="U99" s="1572"/>
    </row>
    <row r="100" spans="1:21">
      <c r="A100" s="1580"/>
      <c r="B100" s="1579"/>
      <c r="C100" s="1575"/>
      <c r="D100" s="1572"/>
      <c r="E100" s="1326"/>
      <c r="F100" s="1576"/>
      <c r="G100" s="1570"/>
      <c r="H100" s="1570"/>
      <c r="I100" s="1570"/>
      <c r="J100" s="1571"/>
      <c r="K100" s="1571"/>
      <c r="L100" s="1571"/>
      <c r="M100" s="1572"/>
      <c r="N100" s="1572"/>
      <c r="O100" s="1572"/>
      <c r="P100" s="1572"/>
      <c r="Q100" s="1572"/>
      <c r="R100" s="1572"/>
      <c r="S100" s="1572"/>
      <c r="T100" s="1572"/>
      <c r="U100" s="1572"/>
    </row>
    <row r="101" spans="1:21" ht="63.75">
      <c r="A101" s="1574" t="s">
        <v>7</v>
      </c>
      <c r="B101" s="1322" t="s">
        <v>1211</v>
      </c>
      <c r="C101" s="1575" t="s">
        <v>3</v>
      </c>
      <c r="D101" s="1326">
        <v>1792.8</v>
      </c>
      <c r="E101" s="1581"/>
      <c r="F101" s="1326">
        <f>+D101*E101</f>
        <v>0</v>
      </c>
      <c r="G101" s="1570">
        <f t="shared" ref="G101" si="72">D101-J101</f>
        <v>1792.8</v>
      </c>
      <c r="H101" s="1582">
        <f t="shared" ref="H101" si="73">E101</f>
        <v>0</v>
      </c>
      <c r="I101" s="1582">
        <f t="shared" ref="I101" si="74">+G101*H101</f>
        <v>0</v>
      </c>
      <c r="J101" s="1571">
        <v>0</v>
      </c>
      <c r="K101" s="1583">
        <f t="shared" ref="K101" si="75">E101</f>
        <v>0</v>
      </c>
      <c r="L101" s="1583">
        <f t="shared" ref="L101" si="76">+J101*K101</f>
        <v>0</v>
      </c>
      <c r="M101" s="1572"/>
      <c r="N101" s="1572"/>
      <c r="O101" s="1572"/>
      <c r="P101" s="1572"/>
      <c r="Q101" s="1572"/>
      <c r="R101" s="1572"/>
      <c r="S101" s="1572"/>
      <c r="T101" s="1572"/>
      <c r="U101" s="1572"/>
    </row>
    <row r="102" spans="1:21">
      <c r="A102" s="1574"/>
      <c r="B102" s="1322"/>
      <c r="C102" s="1575"/>
      <c r="D102" s="1326"/>
      <c r="E102" s="1326"/>
      <c r="F102" s="1326"/>
      <c r="G102" s="1570"/>
      <c r="H102" s="1570"/>
      <c r="I102" s="1570"/>
      <c r="J102" s="1571"/>
      <c r="K102" s="1571"/>
      <c r="L102" s="1571"/>
      <c r="M102" s="1572"/>
      <c r="N102" s="1572"/>
      <c r="O102" s="1572"/>
      <c r="P102" s="1572"/>
      <c r="Q102" s="1572"/>
      <c r="R102" s="1572"/>
      <c r="S102" s="1572"/>
      <c r="T102" s="1572"/>
      <c r="U102" s="1572"/>
    </row>
    <row r="103" spans="1:21" ht="38.25">
      <c r="A103" s="1574" t="s">
        <v>8</v>
      </c>
      <c r="B103" s="1322" t="s">
        <v>1222</v>
      </c>
      <c r="C103" s="1575" t="s">
        <v>3</v>
      </c>
      <c r="D103" s="1326">
        <v>89.7</v>
      </c>
      <c r="E103" s="1581"/>
      <c r="F103" s="1326">
        <f>+D103*E103</f>
        <v>0</v>
      </c>
      <c r="G103" s="1570">
        <f t="shared" ref="G103" si="77">D103-J103</f>
        <v>89.7</v>
      </c>
      <c r="H103" s="1582">
        <f t="shared" ref="H103" si="78">E103</f>
        <v>0</v>
      </c>
      <c r="I103" s="1582">
        <f t="shared" ref="I103" si="79">+G103*H103</f>
        <v>0</v>
      </c>
      <c r="J103" s="1571">
        <v>0</v>
      </c>
      <c r="K103" s="1583">
        <f t="shared" ref="K103" si="80">E103</f>
        <v>0</v>
      </c>
      <c r="L103" s="1583">
        <f t="shared" ref="L103" si="81">+J103*K103</f>
        <v>0</v>
      </c>
      <c r="M103" s="1572"/>
      <c r="N103" s="1572"/>
      <c r="O103" s="1572"/>
      <c r="P103" s="1572"/>
      <c r="Q103" s="1572"/>
      <c r="R103" s="1572"/>
      <c r="S103" s="1572"/>
      <c r="T103" s="1572"/>
      <c r="U103" s="1572"/>
    </row>
    <row r="104" spans="1:21">
      <c r="A104" s="1574"/>
      <c r="B104" s="1322"/>
      <c r="C104" s="1575"/>
      <c r="D104" s="1326"/>
      <c r="E104" s="1326"/>
      <c r="F104" s="1326"/>
      <c r="G104" s="1570"/>
      <c r="H104" s="1570"/>
      <c r="I104" s="1570"/>
      <c r="J104" s="1571"/>
      <c r="K104" s="1571"/>
      <c r="L104" s="1571"/>
      <c r="M104" s="1572"/>
      <c r="N104" s="1572"/>
      <c r="O104" s="1572"/>
      <c r="P104" s="1572"/>
      <c r="Q104" s="1572"/>
      <c r="R104" s="1572"/>
      <c r="S104" s="1572"/>
      <c r="T104" s="1572"/>
      <c r="U104" s="1572"/>
    </row>
    <row r="105" spans="1:21" ht="51">
      <c r="A105" s="1574" t="s">
        <v>9</v>
      </c>
      <c r="B105" s="1322" t="s">
        <v>1141</v>
      </c>
      <c r="C105" s="1575" t="s">
        <v>3</v>
      </c>
      <c r="D105" s="1326">
        <v>276</v>
      </c>
      <c r="E105" s="1581"/>
      <c r="F105" s="1326">
        <f>+D105*E105</f>
        <v>0</v>
      </c>
      <c r="G105" s="1570">
        <f t="shared" ref="G105" si="82">D105-J105</f>
        <v>276</v>
      </c>
      <c r="H105" s="1582">
        <f t="shared" ref="H105" si="83">E105</f>
        <v>0</v>
      </c>
      <c r="I105" s="1582">
        <f t="shared" ref="I105" si="84">+G105*H105</f>
        <v>0</v>
      </c>
      <c r="J105" s="1571">
        <v>0</v>
      </c>
      <c r="K105" s="1583">
        <f t="shared" ref="K105" si="85">E105</f>
        <v>0</v>
      </c>
      <c r="L105" s="1583">
        <f t="shared" ref="L105" si="86">+J105*K105</f>
        <v>0</v>
      </c>
      <c r="M105" s="1572"/>
      <c r="N105" s="1572"/>
      <c r="O105" s="1572"/>
      <c r="P105" s="1572"/>
      <c r="Q105" s="1572"/>
      <c r="R105" s="1572"/>
      <c r="S105" s="1572"/>
      <c r="T105" s="1572"/>
      <c r="U105" s="1572"/>
    </row>
    <row r="106" spans="1:21">
      <c r="A106" s="1574"/>
      <c r="B106" s="1322"/>
      <c r="C106" s="1575"/>
      <c r="D106" s="1326"/>
      <c r="E106" s="1326"/>
      <c r="F106" s="1326"/>
      <c r="G106" s="1570"/>
      <c r="H106" s="1570"/>
      <c r="I106" s="1570"/>
      <c r="J106" s="1571"/>
      <c r="K106" s="1571"/>
      <c r="L106" s="1571"/>
      <c r="M106" s="1572"/>
      <c r="N106" s="1572"/>
      <c r="O106" s="1572"/>
      <c r="P106" s="1572"/>
      <c r="Q106" s="1572"/>
      <c r="R106" s="1572"/>
      <c r="S106" s="1572"/>
      <c r="T106" s="1572"/>
      <c r="U106" s="1572"/>
    </row>
    <row r="107" spans="1:21" ht="63.75">
      <c r="A107" s="1574" t="s">
        <v>10</v>
      </c>
      <c r="B107" s="1322" t="s">
        <v>1089</v>
      </c>
      <c r="C107" s="1575" t="s">
        <v>3</v>
      </c>
      <c r="D107" s="1326">
        <v>157.5</v>
      </c>
      <c r="E107" s="1581"/>
      <c r="F107" s="1326">
        <f>+D107*E107</f>
        <v>0</v>
      </c>
      <c r="G107" s="1570">
        <f t="shared" ref="G107" si="87">D107-J107</f>
        <v>157.5</v>
      </c>
      <c r="H107" s="1582">
        <f t="shared" ref="H107" si="88">E107</f>
        <v>0</v>
      </c>
      <c r="I107" s="1582">
        <f t="shared" ref="I107" si="89">+G107*H107</f>
        <v>0</v>
      </c>
      <c r="J107" s="1571">
        <v>0</v>
      </c>
      <c r="K107" s="1583">
        <f t="shared" ref="K107" si="90">E107</f>
        <v>0</v>
      </c>
      <c r="L107" s="1583">
        <f t="shared" ref="L107" si="91">+J107*K107</f>
        <v>0</v>
      </c>
      <c r="M107" s="1572"/>
      <c r="N107" s="1572"/>
      <c r="O107" s="1572"/>
      <c r="P107" s="1572"/>
      <c r="Q107" s="1572"/>
      <c r="R107" s="1572"/>
      <c r="S107" s="1572"/>
      <c r="T107" s="1572"/>
      <c r="U107" s="1572"/>
    </row>
    <row r="108" spans="1:21">
      <c r="A108" s="1574"/>
      <c r="B108" s="1322"/>
      <c r="C108" s="1575"/>
      <c r="D108" s="1326"/>
      <c r="E108" s="1326"/>
      <c r="F108" s="1326"/>
      <c r="G108" s="1570"/>
      <c r="H108" s="1570"/>
      <c r="I108" s="1570"/>
      <c r="J108" s="1571"/>
      <c r="K108" s="1571"/>
      <c r="L108" s="1571"/>
      <c r="M108" s="1572"/>
      <c r="N108" s="1572"/>
      <c r="O108" s="1572"/>
      <c r="P108" s="1572"/>
      <c r="Q108" s="1572"/>
      <c r="R108" s="1572"/>
      <c r="S108" s="1572"/>
      <c r="T108" s="1572"/>
      <c r="U108" s="1572"/>
    </row>
    <row r="109" spans="1:21" ht="25.5">
      <c r="A109" s="1574" t="s">
        <v>11</v>
      </c>
      <c r="B109" s="1322" t="s">
        <v>2397</v>
      </c>
      <c r="C109" s="1575" t="s">
        <v>1</v>
      </c>
      <c r="D109" s="1326">
        <v>1720.3</v>
      </c>
      <c r="E109" s="1581"/>
      <c r="F109" s="1326">
        <f>+D109*E109</f>
        <v>0</v>
      </c>
      <c r="G109" s="1570">
        <f t="shared" ref="G109" si="92">D109-J109</f>
        <v>1720.3</v>
      </c>
      <c r="H109" s="1582">
        <f t="shared" ref="H109" si="93">E109</f>
        <v>0</v>
      </c>
      <c r="I109" s="1582">
        <f t="shared" ref="I109" si="94">+G109*H109</f>
        <v>0</v>
      </c>
      <c r="J109" s="1571">
        <v>0</v>
      </c>
      <c r="K109" s="1583">
        <f t="shared" ref="K109" si="95">E109</f>
        <v>0</v>
      </c>
      <c r="L109" s="1583">
        <f t="shared" ref="L109" si="96">+J109*K109</f>
        <v>0</v>
      </c>
      <c r="M109" s="1572"/>
      <c r="N109" s="1572"/>
      <c r="O109" s="1572"/>
      <c r="P109" s="1572"/>
      <c r="Q109" s="1572"/>
      <c r="R109" s="1572"/>
      <c r="S109" s="1572"/>
      <c r="T109" s="1572"/>
      <c r="U109" s="1572"/>
    </row>
    <row r="110" spans="1:21">
      <c r="A110" s="1574"/>
      <c r="B110" s="1322"/>
      <c r="C110" s="1575"/>
      <c r="D110" s="1572"/>
      <c r="E110" s="1326"/>
      <c r="F110" s="1326"/>
      <c r="G110" s="1570"/>
      <c r="H110" s="1570"/>
      <c r="I110" s="1570"/>
      <c r="J110" s="1571"/>
      <c r="K110" s="1571"/>
      <c r="L110" s="1571"/>
      <c r="M110" s="1572"/>
      <c r="N110" s="1572"/>
      <c r="O110" s="1572"/>
      <c r="P110" s="1572"/>
      <c r="Q110" s="1572"/>
      <c r="R110" s="1572"/>
      <c r="S110" s="1572"/>
      <c r="T110" s="1572"/>
      <c r="U110" s="1572"/>
    </row>
    <row r="111" spans="1:21" ht="25.5">
      <c r="A111" s="1574" t="s">
        <v>84</v>
      </c>
      <c r="B111" s="1322" t="s">
        <v>982</v>
      </c>
      <c r="C111" s="1575" t="s">
        <v>1</v>
      </c>
      <c r="D111" s="1326">
        <v>1896.4</v>
      </c>
      <c r="E111" s="1581"/>
      <c r="F111" s="1326">
        <f>+D111*E111</f>
        <v>0</v>
      </c>
      <c r="G111" s="1570">
        <f t="shared" ref="G111" si="97">D111-J111</f>
        <v>1896.4</v>
      </c>
      <c r="H111" s="1582">
        <f t="shared" ref="H111" si="98">E111</f>
        <v>0</v>
      </c>
      <c r="I111" s="1582">
        <f t="shared" ref="I111" si="99">+G111*H111</f>
        <v>0</v>
      </c>
      <c r="J111" s="1571">
        <v>0</v>
      </c>
      <c r="K111" s="1583">
        <f t="shared" ref="K111" si="100">E111</f>
        <v>0</v>
      </c>
      <c r="L111" s="1583">
        <f t="shared" ref="L111" si="101">+J111*K111</f>
        <v>0</v>
      </c>
      <c r="M111" s="1572"/>
      <c r="N111" s="1572"/>
      <c r="O111" s="1572"/>
      <c r="P111" s="1572"/>
      <c r="Q111" s="1572"/>
      <c r="R111" s="1572"/>
      <c r="S111" s="1572"/>
      <c r="T111" s="1572"/>
      <c r="U111" s="1572"/>
    </row>
    <row r="112" spans="1:21">
      <c r="A112" s="1574"/>
      <c r="B112" s="1322"/>
      <c r="C112" s="1575"/>
      <c r="D112" s="1572"/>
      <c r="E112" s="1326"/>
      <c r="F112" s="1326"/>
      <c r="G112" s="1570"/>
      <c r="H112" s="1570"/>
      <c r="I112" s="1570"/>
      <c r="J112" s="1571"/>
      <c r="K112" s="1571"/>
      <c r="L112" s="1571"/>
      <c r="M112" s="1572"/>
      <c r="N112" s="1572"/>
      <c r="O112" s="1572"/>
      <c r="P112" s="1572"/>
      <c r="Q112" s="1572"/>
      <c r="R112" s="1572"/>
      <c r="S112" s="1572"/>
      <c r="T112" s="1572"/>
      <c r="U112" s="1572"/>
    </row>
    <row r="113" spans="1:21" ht="51">
      <c r="A113" s="1574" t="s">
        <v>12</v>
      </c>
      <c r="B113" s="1322" t="s">
        <v>1090</v>
      </c>
      <c r="C113" s="1575" t="s">
        <v>3</v>
      </c>
      <c r="D113" s="1326">
        <v>161.6</v>
      </c>
      <c r="E113" s="1581"/>
      <c r="F113" s="1326">
        <f>+D113*E113</f>
        <v>0</v>
      </c>
      <c r="G113" s="1570">
        <f t="shared" ref="G113" si="102">D113-J113</f>
        <v>161.6</v>
      </c>
      <c r="H113" s="1582">
        <f t="shared" ref="H113" si="103">E113</f>
        <v>0</v>
      </c>
      <c r="I113" s="1582">
        <f t="shared" ref="I113" si="104">+G113*H113</f>
        <v>0</v>
      </c>
      <c r="J113" s="1571">
        <v>0</v>
      </c>
      <c r="K113" s="1583">
        <f t="shared" ref="K113" si="105">E113</f>
        <v>0</v>
      </c>
      <c r="L113" s="1583">
        <f t="shared" ref="L113" si="106">+J113*K113</f>
        <v>0</v>
      </c>
      <c r="M113" s="1572"/>
      <c r="N113" s="1572"/>
      <c r="O113" s="1572"/>
      <c r="P113" s="1572"/>
      <c r="Q113" s="1572"/>
      <c r="R113" s="1572"/>
      <c r="S113" s="1572"/>
      <c r="T113" s="1572"/>
      <c r="U113" s="1572"/>
    </row>
    <row r="114" spans="1:21">
      <c r="A114" s="1574"/>
      <c r="B114" s="1322"/>
      <c r="C114" s="1575"/>
      <c r="D114" s="1326"/>
      <c r="E114" s="1326"/>
      <c r="F114" s="1326"/>
      <c r="G114" s="1570"/>
      <c r="H114" s="1570"/>
      <c r="I114" s="1570"/>
      <c r="J114" s="1571"/>
      <c r="K114" s="1571"/>
      <c r="L114" s="1571"/>
      <c r="M114" s="1572"/>
      <c r="N114" s="1572"/>
      <c r="O114" s="1572"/>
      <c r="P114" s="1572"/>
      <c r="Q114" s="1572"/>
      <c r="R114" s="1572"/>
      <c r="S114" s="1572"/>
      <c r="T114" s="1572"/>
      <c r="U114" s="1572"/>
    </row>
    <row r="115" spans="1:21" ht="38.25">
      <c r="A115" s="1574" t="s">
        <v>13</v>
      </c>
      <c r="B115" s="1322" t="s">
        <v>1091</v>
      </c>
      <c r="C115" s="1575" t="s">
        <v>3</v>
      </c>
      <c r="D115" s="1326">
        <v>514.70000000000005</v>
      </c>
      <c r="E115" s="1581"/>
      <c r="F115" s="1326">
        <f>+D115*E115</f>
        <v>0</v>
      </c>
      <c r="G115" s="1570">
        <f t="shared" ref="G115" si="107">D115-J115</f>
        <v>514.70000000000005</v>
      </c>
      <c r="H115" s="1582">
        <f t="shared" ref="H115" si="108">E115</f>
        <v>0</v>
      </c>
      <c r="I115" s="1582">
        <f t="shared" ref="I115" si="109">+G115*H115</f>
        <v>0</v>
      </c>
      <c r="J115" s="1571">
        <v>0</v>
      </c>
      <c r="K115" s="1583">
        <f t="shared" ref="K115" si="110">E115</f>
        <v>0</v>
      </c>
      <c r="L115" s="1583">
        <f t="shared" ref="L115" si="111">+J115*K115</f>
        <v>0</v>
      </c>
      <c r="M115" s="1572"/>
      <c r="N115" s="1572"/>
      <c r="O115" s="1572"/>
      <c r="P115" s="1572"/>
      <c r="Q115" s="1572"/>
      <c r="R115" s="1572"/>
      <c r="S115" s="1572"/>
      <c r="T115" s="1572"/>
      <c r="U115" s="1572"/>
    </row>
    <row r="116" spans="1:21">
      <c r="A116" s="1574"/>
      <c r="B116" s="1322"/>
      <c r="D116" s="1605"/>
      <c r="G116" s="1570"/>
      <c r="H116" s="1570"/>
      <c r="I116" s="1570"/>
      <c r="J116" s="1571"/>
      <c r="K116" s="1571"/>
      <c r="L116" s="1571"/>
      <c r="M116" s="1572"/>
      <c r="N116" s="1572"/>
      <c r="O116" s="1572"/>
      <c r="P116" s="1572"/>
      <c r="Q116" s="1572"/>
      <c r="R116" s="1572"/>
      <c r="S116" s="1572"/>
      <c r="T116" s="1572"/>
      <c r="U116" s="1572"/>
    </row>
    <row r="117" spans="1:21" ht="38.25">
      <c r="A117" s="1574" t="s">
        <v>14</v>
      </c>
      <c r="B117" s="1322" t="s">
        <v>1142</v>
      </c>
      <c r="C117" s="1575" t="s">
        <v>3</v>
      </c>
      <c r="D117" s="1326">
        <v>157.5</v>
      </c>
      <c r="E117" s="1581"/>
      <c r="F117" s="1326">
        <f>+D117*E117</f>
        <v>0</v>
      </c>
      <c r="G117" s="1570">
        <f t="shared" ref="G117" si="112">D117-J117</f>
        <v>157.5</v>
      </c>
      <c r="H117" s="1582">
        <f t="shared" ref="H117" si="113">E117</f>
        <v>0</v>
      </c>
      <c r="I117" s="1582">
        <f t="shared" ref="I117" si="114">+G117*H117</f>
        <v>0</v>
      </c>
      <c r="J117" s="1571">
        <v>0</v>
      </c>
      <c r="K117" s="1583">
        <f t="shared" ref="K117" si="115">E117</f>
        <v>0</v>
      </c>
      <c r="L117" s="1583">
        <f t="shared" ref="L117" si="116">+J117*K117</f>
        <v>0</v>
      </c>
      <c r="M117" s="1572"/>
      <c r="N117" s="1572"/>
      <c r="O117" s="1572"/>
      <c r="P117" s="1572"/>
      <c r="Q117" s="1572"/>
      <c r="R117" s="1572"/>
      <c r="S117" s="1572"/>
      <c r="T117" s="1572"/>
      <c r="U117" s="1572"/>
    </row>
    <row r="118" spans="1:21">
      <c r="A118" s="1574"/>
      <c r="B118" s="1322"/>
      <c r="C118" s="1575"/>
      <c r="D118" s="1326"/>
      <c r="E118" s="1326"/>
      <c r="F118" s="1326"/>
      <c r="G118" s="1570"/>
      <c r="H118" s="1570"/>
      <c r="I118" s="1570"/>
      <c r="J118" s="1571"/>
      <c r="K118" s="1571"/>
      <c r="L118" s="1571"/>
      <c r="M118" s="1572"/>
      <c r="N118" s="1572"/>
      <c r="O118" s="1572"/>
      <c r="P118" s="1572"/>
      <c r="Q118" s="1572"/>
      <c r="R118" s="1572"/>
      <c r="S118" s="1572"/>
      <c r="T118" s="1572"/>
      <c r="U118" s="1572"/>
    </row>
    <row r="119" spans="1:21" ht="51">
      <c r="A119" s="1574" t="s">
        <v>15</v>
      </c>
      <c r="B119" s="1322" t="s">
        <v>1599</v>
      </c>
      <c r="C119" s="1575" t="s">
        <v>3</v>
      </c>
      <c r="D119" s="1326">
        <v>192</v>
      </c>
      <c r="E119" s="1581"/>
      <c r="F119" s="1326">
        <f>+D119*E119</f>
        <v>0</v>
      </c>
      <c r="G119" s="1570">
        <f t="shared" ref="G119" si="117">D119-J119</f>
        <v>192</v>
      </c>
      <c r="H119" s="1582">
        <f t="shared" ref="H119" si="118">E119</f>
        <v>0</v>
      </c>
      <c r="I119" s="1582">
        <f t="shared" ref="I119" si="119">+G119*H119</f>
        <v>0</v>
      </c>
      <c r="J119" s="1571">
        <v>0</v>
      </c>
      <c r="K119" s="1583">
        <f t="shared" ref="K119" si="120">E119</f>
        <v>0</v>
      </c>
      <c r="L119" s="1583">
        <f t="shared" ref="L119" si="121">+J119*K119</f>
        <v>0</v>
      </c>
      <c r="M119" s="1572"/>
      <c r="N119" s="1572"/>
      <c r="O119" s="1572"/>
      <c r="P119" s="1572"/>
      <c r="Q119" s="1572"/>
      <c r="R119" s="1572"/>
      <c r="S119" s="1572"/>
      <c r="T119" s="1572"/>
      <c r="U119" s="1572"/>
    </row>
    <row r="120" spans="1:21">
      <c r="A120" s="1574"/>
      <c r="B120" s="1322"/>
      <c r="C120" s="1575"/>
      <c r="D120" s="1572"/>
      <c r="E120" s="1326"/>
      <c r="F120" s="1326"/>
      <c r="G120" s="1570"/>
      <c r="H120" s="1570"/>
      <c r="I120" s="1570"/>
      <c r="J120" s="1571"/>
      <c r="K120" s="1571"/>
      <c r="L120" s="1571"/>
      <c r="M120" s="1572"/>
      <c r="N120" s="1572"/>
      <c r="O120" s="1572"/>
      <c r="P120" s="1572"/>
      <c r="Q120" s="1572"/>
      <c r="R120" s="1572"/>
      <c r="S120" s="1572"/>
      <c r="T120" s="1572"/>
      <c r="U120" s="1572"/>
    </row>
    <row r="121" spans="1:21" ht="25.5">
      <c r="A121" s="1574" t="s">
        <v>16</v>
      </c>
      <c r="B121" s="1322" t="s">
        <v>981</v>
      </c>
      <c r="C121" s="1575" t="s">
        <v>3</v>
      </c>
      <c r="D121" s="1326">
        <v>2441.1999999999998</v>
      </c>
      <c r="E121" s="1581"/>
      <c r="F121" s="1326">
        <f>+D121*E121</f>
        <v>0</v>
      </c>
      <c r="G121" s="1570">
        <f t="shared" ref="G121" si="122">D121-J121</f>
        <v>2441.1999999999998</v>
      </c>
      <c r="H121" s="1582">
        <f t="shared" ref="H121" si="123">E121</f>
        <v>0</v>
      </c>
      <c r="I121" s="1582">
        <f t="shared" ref="I121" si="124">+G121*H121</f>
        <v>0</v>
      </c>
      <c r="J121" s="1571">
        <v>0</v>
      </c>
      <c r="K121" s="1583">
        <f t="shared" ref="K121" si="125">E121</f>
        <v>0</v>
      </c>
      <c r="L121" s="1583">
        <f t="shared" ref="L121" si="126">+J121*K121</f>
        <v>0</v>
      </c>
      <c r="M121" s="1572"/>
      <c r="N121" s="1572"/>
      <c r="O121" s="1572"/>
      <c r="P121" s="1572"/>
      <c r="Q121" s="1572"/>
      <c r="R121" s="1572"/>
      <c r="S121" s="1572"/>
      <c r="T121" s="1572"/>
      <c r="U121" s="1572"/>
    </row>
    <row r="122" spans="1:21">
      <c r="A122" s="1574"/>
      <c r="B122" s="1322"/>
      <c r="C122" s="1575"/>
      <c r="D122" s="1326"/>
      <c r="E122" s="1326"/>
      <c r="F122" s="1326"/>
      <c r="G122" s="1570"/>
      <c r="H122" s="1570"/>
      <c r="I122" s="1570"/>
      <c r="J122" s="1571"/>
      <c r="K122" s="1571"/>
      <c r="L122" s="1571"/>
      <c r="M122" s="1572"/>
      <c r="N122" s="1572"/>
      <c r="O122" s="1572"/>
      <c r="P122" s="1572"/>
      <c r="Q122" s="1572"/>
      <c r="R122" s="1572"/>
      <c r="S122" s="1572"/>
      <c r="T122" s="1572"/>
      <c r="U122" s="1572"/>
    </row>
    <row r="123" spans="1:21" ht="15.75" thickBot="1">
      <c r="A123" s="1574"/>
      <c r="B123" s="1586" t="s">
        <v>980</v>
      </c>
      <c r="C123" s="1587"/>
      <c r="D123" s="1588"/>
      <c r="E123" s="1589"/>
      <c r="F123" s="1590">
        <f>SUM(F101:F122)</f>
        <v>0</v>
      </c>
      <c r="G123" s="1591"/>
      <c r="H123" s="1591"/>
      <c r="I123" s="1592">
        <f>SUM(I101:I122)</f>
        <v>0</v>
      </c>
      <c r="J123" s="1593"/>
      <c r="K123" s="1593"/>
      <c r="L123" s="1604">
        <f>SUM(L101:L122)</f>
        <v>0</v>
      </c>
      <c r="M123" s="1572"/>
      <c r="N123" s="1572"/>
      <c r="O123" s="1572"/>
      <c r="P123" s="1572"/>
      <c r="Q123" s="1572"/>
      <c r="R123" s="1572"/>
      <c r="S123" s="1572"/>
      <c r="T123" s="1572"/>
      <c r="U123" s="1572"/>
    </row>
    <row r="124" spans="1:21" ht="16.5" thickTop="1">
      <c r="A124" s="1567" t="s">
        <v>100</v>
      </c>
      <c r="B124" s="1606" t="s">
        <v>108</v>
      </c>
      <c r="C124" s="1575"/>
      <c r="D124" s="1572"/>
      <c r="E124" s="1326"/>
      <c r="F124" s="1576"/>
      <c r="G124" s="1570"/>
      <c r="H124" s="1570"/>
      <c r="I124" s="1570"/>
      <c r="J124" s="1571"/>
      <c r="K124" s="1571"/>
      <c r="L124" s="1571"/>
      <c r="M124" s="1572"/>
      <c r="N124" s="1572"/>
      <c r="O124" s="1572"/>
      <c r="P124" s="1572"/>
      <c r="Q124" s="1572"/>
      <c r="R124" s="1572"/>
      <c r="S124" s="1572"/>
      <c r="T124" s="1572"/>
      <c r="U124" s="1572"/>
    </row>
    <row r="125" spans="1:21">
      <c r="A125" s="1574"/>
      <c r="B125" s="1322"/>
      <c r="C125" s="1575"/>
      <c r="D125" s="1572"/>
      <c r="E125" s="1326"/>
      <c r="F125" s="1326"/>
      <c r="G125" s="1570"/>
      <c r="H125" s="1570"/>
      <c r="I125" s="1570"/>
      <c r="J125" s="1571"/>
      <c r="K125" s="1571"/>
      <c r="L125" s="1571"/>
      <c r="M125" s="1572"/>
      <c r="N125" s="1572"/>
      <c r="O125" s="1572"/>
      <c r="P125" s="1572"/>
      <c r="Q125" s="1572"/>
      <c r="R125" s="1572"/>
      <c r="S125" s="1572"/>
      <c r="T125" s="1572"/>
      <c r="U125" s="1572"/>
    </row>
    <row r="126" spans="1:21" ht="38.25">
      <c r="A126" s="1574"/>
      <c r="B126" s="1607" t="s">
        <v>1122</v>
      </c>
      <c r="C126" s="1575"/>
      <c r="D126" s="1572"/>
      <c r="E126" s="1326"/>
      <c r="F126" s="1326"/>
      <c r="G126" s="1570"/>
      <c r="H126" s="1570"/>
      <c r="I126" s="1570"/>
      <c r="J126" s="1571"/>
      <c r="K126" s="1571"/>
      <c r="L126" s="1571"/>
      <c r="M126" s="1572"/>
      <c r="N126" s="1572"/>
      <c r="O126" s="1572"/>
      <c r="P126" s="1572"/>
      <c r="Q126" s="1572"/>
      <c r="R126" s="1572"/>
      <c r="S126" s="1572"/>
      <c r="T126" s="1572"/>
      <c r="U126" s="1572"/>
    </row>
    <row r="127" spans="1:21">
      <c r="A127" s="1574"/>
      <c r="B127" s="1322"/>
      <c r="C127" s="1575"/>
      <c r="D127" s="1572"/>
      <c r="E127" s="1326"/>
      <c r="F127" s="1326"/>
      <c r="G127" s="1570"/>
      <c r="H127" s="1570"/>
      <c r="I127" s="1570"/>
      <c r="J127" s="1571"/>
      <c r="K127" s="1571"/>
      <c r="L127" s="1571"/>
      <c r="M127" s="1572"/>
      <c r="N127" s="1572"/>
      <c r="O127" s="1572"/>
      <c r="P127" s="1572"/>
      <c r="Q127" s="1572"/>
      <c r="R127" s="1572"/>
      <c r="S127" s="1572"/>
      <c r="T127" s="1572"/>
      <c r="U127" s="1572"/>
    </row>
    <row r="128" spans="1:21" ht="25.5">
      <c r="A128" s="1574" t="s">
        <v>7</v>
      </c>
      <c r="B128" s="1322" t="s">
        <v>1060</v>
      </c>
      <c r="C128" s="1575"/>
      <c r="D128" s="1326"/>
      <c r="E128" s="1326"/>
      <c r="F128" s="1326"/>
      <c r="G128" s="1570"/>
      <c r="H128" s="1570"/>
      <c r="I128" s="1570"/>
      <c r="J128" s="1571"/>
      <c r="K128" s="1571"/>
      <c r="L128" s="1571"/>
      <c r="M128" s="1572"/>
      <c r="N128" s="1572"/>
      <c r="O128" s="1572"/>
      <c r="P128" s="1572"/>
      <c r="Q128" s="1572"/>
      <c r="R128" s="1572"/>
      <c r="S128" s="1572"/>
      <c r="T128" s="1572"/>
      <c r="U128" s="1572"/>
    </row>
    <row r="129" spans="1:21">
      <c r="A129" s="1574" t="s">
        <v>75</v>
      </c>
      <c r="B129" s="1572" t="s">
        <v>1061</v>
      </c>
      <c r="C129" s="1575" t="s">
        <v>1</v>
      </c>
      <c r="D129" s="1326">
        <v>14.1</v>
      </c>
      <c r="E129" s="1581"/>
      <c r="F129" s="1326">
        <f>+D129*E129</f>
        <v>0</v>
      </c>
      <c r="G129" s="1570">
        <f t="shared" ref="G129:G131" si="127">D129-J129</f>
        <v>14.1</v>
      </c>
      <c r="H129" s="1582">
        <f t="shared" ref="H129:H131" si="128">E129</f>
        <v>0</v>
      </c>
      <c r="I129" s="1582">
        <f t="shared" ref="I129:I131" si="129">+G129*H129</f>
        <v>0</v>
      </c>
      <c r="J129" s="1571">
        <v>0</v>
      </c>
      <c r="K129" s="1583">
        <f t="shared" ref="K129:K131" si="130">E129</f>
        <v>0</v>
      </c>
      <c r="L129" s="1583">
        <f t="shared" ref="L129:L131" si="131">+J129*K129</f>
        <v>0</v>
      </c>
      <c r="M129" s="1572"/>
      <c r="N129" s="1572"/>
      <c r="O129" s="1572"/>
      <c r="P129" s="1572"/>
      <c r="Q129" s="1572"/>
      <c r="R129" s="1572"/>
      <c r="S129" s="1572"/>
      <c r="T129" s="1572"/>
      <c r="U129" s="1572"/>
    </row>
    <row r="130" spans="1:21">
      <c r="A130" s="1574" t="s">
        <v>74</v>
      </c>
      <c r="B130" s="1322" t="s">
        <v>1062</v>
      </c>
      <c r="C130" s="1575" t="s">
        <v>1</v>
      </c>
      <c r="D130" s="1326">
        <v>113</v>
      </c>
      <c r="E130" s="1581"/>
      <c r="F130" s="1326">
        <f>+D130*E130</f>
        <v>0</v>
      </c>
      <c r="G130" s="1570">
        <f t="shared" si="127"/>
        <v>113</v>
      </c>
      <c r="H130" s="1582">
        <f t="shared" si="128"/>
        <v>0</v>
      </c>
      <c r="I130" s="1582">
        <f t="shared" si="129"/>
        <v>0</v>
      </c>
      <c r="J130" s="1571">
        <v>0</v>
      </c>
      <c r="K130" s="1583">
        <f t="shared" si="130"/>
        <v>0</v>
      </c>
      <c r="L130" s="1583">
        <f t="shared" si="131"/>
        <v>0</v>
      </c>
      <c r="M130" s="1572"/>
      <c r="N130" s="1572"/>
      <c r="O130" s="1572"/>
      <c r="P130" s="1572"/>
      <c r="Q130" s="1572"/>
      <c r="R130" s="1572"/>
      <c r="S130" s="1572"/>
      <c r="T130" s="1572"/>
      <c r="U130" s="1572"/>
    </row>
    <row r="131" spans="1:21">
      <c r="A131" s="1574" t="s">
        <v>73</v>
      </c>
      <c r="B131" s="1322" t="s">
        <v>1063</v>
      </c>
      <c r="C131" s="1575" t="s">
        <v>1</v>
      </c>
      <c r="D131" s="1326">
        <v>401.7</v>
      </c>
      <c r="E131" s="1581"/>
      <c r="F131" s="1326">
        <f>+D131*E131</f>
        <v>0</v>
      </c>
      <c r="G131" s="1570">
        <f t="shared" si="127"/>
        <v>401.7</v>
      </c>
      <c r="H131" s="1582">
        <f t="shared" si="128"/>
        <v>0</v>
      </c>
      <c r="I131" s="1582">
        <f t="shared" si="129"/>
        <v>0</v>
      </c>
      <c r="J131" s="1571">
        <v>0</v>
      </c>
      <c r="K131" s="1583">
        <f t="shared" si="130"/>
        <v>0</v>
      </c>
      <c r="L131" s="1583">
        <f t="shared" si="131"/>
        <v>0</v>
      </c>
      <c r="M131" s="1572"/>
      <c r="N131" s="1572"/>
      <c r="O131" s="1572"/>
      <c r="P131" s="1572"/>
      <c r="Q131" s="1572"/>
      <c r="R131" s="1572"/>
      <c r="S131" s="1572"/>
      <c r="T131" s="1572"/>
      <c r="U131" s="1572"/>
    </row>
    <row r="132" spans="1:21">
      <c r="A132" s="1574"/>
      <c r="B132" s="1322"/>
      <c r="C132" s="1575"/>
      <c r="D132" s="1326"/>
      <c r="E132" s="1326"/>
      <c r="F132" s="1326"/>
      <c r="G132" s="1570"/>
      <c r="H132" s="1570"/>
      <c r="I132" s="1570"/>
      <c r="J132" s="1571"/>
      <c r="K132" s="1571"/>
      <c r="L132" s="1571"/>
      <c r="M132" s="1572"/>
      <c r="N132" s="1572"/>
      <c r="O132" s="1572"/>
      <c r="P132" s="1572"/>
      <c r="Q132" s="1572"/>
      <c r="R132" s="1572"/>
      <c r="S132" s="1572"/>
      <c r="T132" s="1572"/>
      <c r="U132" s="1572"/>
    </row>
    <row r="133" spans="1:21" ht="25.5">
      <c r="A133" s="1574" t="s">
        <v>8</v>
      </c>
      <c r="B133" s="1322" t="s">
        <v>1004</v>
      </c>
      <c r="C133" s="1575"/>
      <c r="D133" s="1326"/>
      <c r="E133" s="1326"/>
      <c r="F133" s="1326"/>
      <c r="G133" s="1570"/>
      <c r="H133" s="1570"/>
      <c r="I133" s="1570"/>
      <c r="J133" s="1571"/>
      <c r="K133" s="1571"/>
      <c r="L133" s="1571"/>
      <c r="M133" s="1572"/>
      <c r="N133" s="1572"/>
      <c r="O133" s="1572"/>
      <c r="P133" s="1572"/>
      <c r="Q133" s="1572"/>
      <c r="R133" s="1572"/>
      <c r="S133" s="1572"/>
      <c r="T133" s="1572"/>
      <c r="U133" s="1572"/>
    </row>
    <row r="134" spans="1:21">
      <c r="A134" s="1574" t="s">
        <v>64</v>
      </c>
      <c r="B134" s="1572" t="s">
        <v>1064</v>
      </c>
      <c r="C134" s="1575" t="s">
        <v>1</v>
      </c>
      <c r="D134" s="1326">
        <v>75.400000000000006</v>
      </c>
      <c r="E134" s="1581"/>
      <c r="F134" s="1326">
        <f>+D134*E134</f>
        <v>0</v>
      </c>
      <c r="G134" s="1570">
        <f t="shared" ref="G134" si="132">D134-J134</f>
        <v>75.400000000000006</v>
      </c>
      <c r="H134" s="1582">
        <f t="shared" ref="H134" si="133">E134</f>
        <v>0</v>
      </c>
      <c r="I134" s="1582">
        <f t="shared" ref="I134" si="134">+G134*H134</f>
        <v>0</v>
      </c>
      <c r="J134" s="1571">
        <v>0</v>
      </c>
      <c r="K134" s="1583">
        <f t="shared" ref="K134" si="135">E134</f>
        <v>0</v>
      </c>
      <c r="L134" s="1583">
        <f t="shared" ref="L134" si="136">+J134*K134</f>
        <v>0</v>
      </c>
      <c r="M134" s="1572"/>
      <c r="N134" s="1572"/>
      <c r="O134" s="1572"/>
      <c r="P134" s="1572"/>
      <c r="Q134" s="1572"/>
      <c r="R134" s="1572"/>
      <c r="S134" s="1572"/>
      <c r="T134" s="1572"/>
      <c r="U134" s="1572"/>
    </row>
    <row r="135" spans="1:21">
      <c r="A135" s="1574" t="s">
        <v>63</v>
      </c>
      <c r="B135" s="1322" t="s">
        <v>1065</v>
      </c>
      <c r="C135" s="1575" t="s">
        <v>1</v>
      </c>
      <c r="D135" s="1326">
        <v>24.8</v>
      </c>
      <c r="E135" s="1581"/>
      <c r="F135" s="1326">
        <f>+D135*E135</f>
        <v>0</v>
      </c>
      <c r="G135" s="1570">
        <f t="shared" ref="G135:G137" si="137">D135-J135</f>
        <v>24.8</v>
      </c>
      <c r="H135" s="1582">
        <f t="shared" ref="H135:H137" si="138">E135</f>
        <v>0</v>
      </c>
      <c r="I135" s="1582">
        <f t="shared" ref="I135:I137" si="139">+G135*H135</f>
        <v>0</v>
      </c>
      <c r="J135" s="1571">
        <v>0</v>
      </c>
      <c r="K135" s="1583">
        <f t="shared" ref="K135:K137" si="140">E135</f>
        <v>0</v>
      </c>
      <c r="L135" s="1583">
        <f t="shared" ref="L135:L137" si="141">+J135*K135</f>
        <v>0</v>
      </c>
      <c r="M135" s="1572"/>
      <c r="N135" s="1572"/>
      <c r="O135" s="1572"/>
      <c r="P135" s="1572"/>
      <c r="Q135" s="1572"/>
      <c r="R135" s="1572"/>
      <c r="S135" s="1572"/>
      <c r="T135" s="1572"/>
      <c r="U135" s="1572"/>
    </row>
    <row r="136" spans="1:21">
      <c r="A136" s="1574" t="s">
        <v>62</v>
      </c>
      <c r="B136" s="1322" t="s">
        <v>1226</v>
      </c>
      <c r="C136" s="1575" t="s">
        <v>1</v>
      </c>
      <c r="D136" s="1326">
        <v>14.7</v>
      </c>
      <c r="E136" s="1581"/>
      <c r="F136" s="1326">
        <f>+D136*E136</f>
        <v>0</v>
      </c>
      <c r="G136" s="1570">
        <f t="shared" si="137"/>
        <v>14.7</v>
      </c>
      <c r="H136" s="1582">
        <f t="shared" si="138"/>
        <v>0</v>
      </c>
      <c r="I136" s="1582">
        <f t="shared" si="139"/>
        <v>0</v>
      </c>
      <c r="J136" s="1571">
        <v>0</v>
      </c>
      <c r="K136" s="1583">
        <f t="shared" si="140"/>
        <v>0</v>
      </c>
      <c r="L136" s="1583">
        <f t="shared" si="141"/>
        <v>0</v>
      </c>
      <c r="M136" s="1572"/>
      <c r="N136" s="1572"/>
      <c r="O136" s="1572"/>
      <c r="P136" s="1572"/>
      <c r="Q136" s="1572"/>
      <c r="R136" s="1572"/>
      <c r="S136" s="1572"/>
      <c r="T136" s="1572"/>
      <c r="U136" s="1572"/>
    </row>
    <row r="137" spans="1:21">
      <c r="A137" s="1574" t="s">
        <v>61</v>
      </c>
      <c r="B137" s="1322" t="s">
        <v>1249</v>
      </c>
      <c r="C137" s="1575" t="s">
        <v>1</v>
      </c>
      <c r="D137" s="1326">
        <v>11.9</v>
      </c>
      <c r="E137" s="1581"/>
      <c r="F137" s="1326">
        <f>+D137*E137</f>
        <v>0</v>
      </c>
      <c r="G137" s="1570">
        <f t="shared" si="137"/>
        <v>11.9</v>
      </c>
      <c r="H137" s="1582">
        <f t="shared" si="138"/>
        <v>0</v>
      </c>
      <c r="I137" s="1582">
        <f t="shared" si="139"/>
        <v>0</v>
      </c>
      <c r="J137" s="1571">
        <v>0</v>
      </c>
      <c r="K137" s="1583">
        <f t="shared" si="140"/>
        <v>0</v>
      </c>
      <c r="L137" s="1583">
        <f t="shared" si="141"/>
        <v>0</v>
      </c>
      <c r="M137" s="1572"/>
      <c r="N137" s="1572"/>
      <c r="O137" s="1572"/>
      <c r="P137" s="1572"/>
      <c r="Q137" s="1572"/>
      <c r="R137" s="1572"/>
      <c r="S137" s="1572"/>
      <c r="T137" s="1572"/>
      <c r="U137" s="1572"/>
    </row>
    <row r="138" spans="1:21">
      <c r="A138" s="1574"/>
      <c r="B138" s="1322"/>
      <c r="C138" s="1575"/>
      <c r="D138" s="1326"/>
      <c r="E138" s="1326"/>
      <c r="F138" s="1326"/>
      <c r="G138" s="1570"/>
      <c r="H138" s="1570"/>
      <c r="I138" s="1570"/>
      <c r="J138" s="1571"/>
      <c r="K138" s="1571"/>
      <c r="L138" s="1571"/>
      <c r="M138" s="1572"/>
      <c r="N138" s="1572"/>
      <c r="O138" s="1572"/>
      <c r="P138" s="1572"/>
      <c r="Q138" s="1572"/>
      <c r="R138" s="1572"/>
      <c r="S138" s="1572"/>
      <c r="T138" s="1572"/>
      <c r="U138" s="1572"/>
    </row>
    <row r="139" spans="1:21" ht="38.25">
      <c r="A139" s="1574" t="s">
        <v>9</v>
      </c>
      <c r="B139" s="1322" t="s">
        <v>1118</v>
      </c>
      <c r="C139" s="1575"/>
      <c r="D139" s="1326"/>
      <c r="E139" s="1326"/>
      <c r="F139" s="1326"/>
      <c r="G139" s="1570"/>
      <c r="H139" s="1570"/>
      <c r="I139" s="1570"/>
      <c r="J139" s="1571"/>
      <c r="K139" s="1571"/>
      <c r="L139" s="1571"/>
      <c r="M139" s="1572"/>
      <c r="N139" s="1572"/>
      <c r="O139" s="1572"/>
      <c r="P139" s="1572"/>
      <c r="Q139" s="1572"/>
      <c r="R139" s="1572"/>
      <c r="S139" s="1572"/>
      <c r="T139" s="1572"/>
      <c r="U139" s="1572"/>
    </row>
    <row r="140" spans="1:21">
      <c r="A140" s="1574" t="s">
        <v>54</v>
      </c>
      <c r="B140" s="1322" t="s">
        <v>1066</v>
      </c>
      <c r="C140" s="1575" t="s">
        <v>1</v>
      </c>
      <c r="D140" s="1326">
        <v>248.1</v>
      </c>
      <c r="E140" s="1581"/>
      <c r="F140" s="1326">
        <f t="shared" ref="F140:F145" si="142">+D140*E140</f>
        <v>0</v>
      </c>
      <c r="G140" s="1570">
        <f t="shared" ref="G140" si="143">D140-J140</f>
        <v>248.1</v>
      </c>
      <c r="H140" s="1582">
        <f t="shared" ref="H140" si="144">E140</f>
        <v>0</v>
      </c>
      <c r="I140" s="1582">
        <f t="shared" ref="I140" si="145">+G140*H140</f>
        <v>0</v>
      </c>
      <c r="J140" s="1571">
        <v>0</v>
      </c>
      <c r="K140" s="1583">
        <f t="shared" ref="K140" si="146">E140</f>
        <v>0</v>
      </c>
      <c r="L140" s="1583">
        <f t="shared" ref="L140" si="147">+J140*K140</f>
        <v>0</v>
      </c>
      <c r="M140" s="1572"/>
      <c r="N140" s="1572"/>
      <c r="O140" s="1572"/>
      <c r="P140" s="1572"/>
      <c r="Q140" s="1572"/>
      <c r="R140" s="1572"/>
      <c r="S140" s="1572"/>
      <c r="T140" s="1572"/>
      <c r="U140" s="1572"/>
    </row>
    <row r="141" spans="1:21">
      <c r="A141" s="1574" t="s">
        <v>53</v>
      </c>
      <c r="B141" s="1322" t="s">
        <v>1219</v>
      </c>
      <c r="C141" s="1575" t="s">
        <v>1</v>
      </c>
      <c r="D141" s="1326">
        <v>23.6</v>
      </c>
      <c r="E141" s="1581"/>
      <c r="F141" s="1326">
        <f t="shared" si="142"/>
        <v>0</v>
      </c>
      <c r="G141" s="1570">
        <f t="shared" ref="G141:G148" si="148">D141-J141</f>
        <v>23.6</v>
      </c>
      <c r="H141" s="1582">
        <f t="shared" ref="H141:H148" si="149">E141</f>
        <v>0</v>
      </c>
      <c r="I141" s="1582">
        <f t="shared" ref="I141:I148" si="150">+G141*H141</f>
        <v>0</v>
      </c>
      <c r="J141" s="1571">
        <v>0</v>
      </c>
      <c r="K141" s="1583">
        <f t="shared" ref="K141:K148" si="151">E141</f>
        <v>0</v>
      </c>
      <c r="L141" s="1583">
        <f t="shared" ref="L141:L148" si="152">+J141*K141</f>
        <v>0</v>
      </c>
      <c r="M141" s="1572"/>
      <c r="N141" s="1572"/>
      <c r="O141" s="1572"/>
      <c r="P141" s="1572"/>
      <c r="Q141" s="1572"/>
      <c r="R141" s="1572"/>
      <c r="S141" s="1572"/>
      <c r="T141" s="1572"/>
      <c r="U141" s="1572"/>
    </row>
    <row r="142" spans="1:21">
      <c r="A142" s="1574" t="s">
        <v>52</v>
      </c>
      <c r="B142" s="1322" t="s">
        <v>1117</v>
      </c>
      <c r="C142" s="1575" t="s">
        <v>1</v>
      </c>
      <c r="D142" s="1326">
        <v>6497.2</v>
      </c>
      <c r="E142" s="1581"/>
      <c r="F142" s="1326">
        <f t="shared" si="142"/>
        <v>0</v>
      </c>
      <c r="G142" s="1570">
        <f t="shared" si="148"/>
        <v>6497.2</v>
      </c>
      <c r="H142" s="1582">
        <f t="shared" si="149"/>
        <v>0</v>
      </c>
      <c r="I142" s="1582">
        <f t="shared" si="150"/>
        <v>0</v>
      </c>
      <c r="J142" s="1571">
        <v>0</v>
      </c>
      <c r="K142" s="1583">
        <f t="shared" si="151"/>
        <v>0</v>
      </c>
      <c r="L142" s="1583">
        <f t="shared" si="152"/>
        <v>0</v>
      </c>
      <c r="M142" s="1572"/>
      <c r="N142" s="1572"/>
      <c r="O142" s="1572"/>
      <c r="P142" s="1572"/>
      <c r="Q142" s="1572"/>
      <c r="R142" s="1572"/>
      <c r="S142" s="1572"/>
      <c r="T142" s="1572"/>
      <c r="U142" s="1572"/>
    </row>
    <row r="143" spans="1:21">
      <c r="A143" s="1574" t="s">
        <v>51</v>
      </c>
      <c r="B143" s="1322" t="s">
        <v>1161</v>
      </c>
      <c r="C143" s="1575" t="s">
        <v>1</v>
      </c>
      <c r="D143" s="1326">
        <v>228.8</v>
      </c>
      <c r="E143" s="1581"/>
      <c r="F143" s="1326">
        <f t="shared" si="142"/>
        <v>0</v>
      </c>
      <c r="G143" s="1570">
        <f t="shared" si="148"/>
        <v>228.8</v>
      </c>
      <c r="H143" s="1582">
        <f t="shared" si="149"/>
        <v>0</v>
      </c>
      <c r="I143" s="1582">
        <f t="shared" si="150"/>
        <v>0</v>
      </c>
      <c r="J143" s="1571">
        <v>0</v>
      </c>
      <c r="K143" s="1583">
        <f t="shared" si="151"/>
        <v>0</v>
      </c>
      <c r="L143" s="1583">
        <f t="shared" si="152"/>
        <v>0</v>
      </c>
      <c r="M143" s="1572"/>
      <c r="N143" s="1572"/>
      <c r="O143" s="1572"/>
      <c r="P143" s="1572"/>
      <c r="Q143" s="1572"/>
      <c r="R143" s="1572"/>
      <c r="S143" s="1572"/>
      <c r="T143" s="1572"/>
      <c r="U143" s="1572"/>
    </row>
    <row r="144" spans="1:21">
      <c r="A144" s="1574" t="s">
        <v>50</v>
      </c>
      <c r="B144" s="1322" t="s">
        <v>1156</v>
      </c>
      <c r="C144" s="1575" t="s">
        <v>1</v>
      </c>
      <c r="D144" s="1326">
        <v>548.1</v>
      </c>
      <c r="E144" s="1581"/>
      <c r="F144" s="1326">
        <f t="shared" si="142"/>
        <v>0</v>
      </c>
      <c r="G144" s="1570">
        <f t="shared" si="148"/>
        <v>548.1</v>
      </c>
      <c r="H144" s="1582">
        <f t="shared" si="149"/>
        <v>0</v>
      </c>
      <c r="I144" s="1582">
        <f t="shared" si="150"/>
        <v>0</v>
      </c>
      <c r="J144" s="1571">
        <v>0</v>
      </c>
      <c r="K144" s="1583">
        <f t="shared" si="151"/>
        <v>0</v>
      </c>
      <c r="L144" s="1583">
        <f t="shared" si="152"/>
        <v>0</v>
      </c>
      <c r="M144" s="1572"/>
      <c r="N144" s="1572"/>
      <c r="O144" s="1572"/>
      <c r="P144" s="1572"/>
      <c r="Q144" s="1572"/>
      <c r="R144" s="1572"/>
      <c r="S144" s="1572"/>
      <c r="T144" s="1572"/>
      <c r="U144" s="1572"/>
    </row>
    <row r="145" spans="1:21" ht="25.5">
      <c r="A145" s="1574" t="s">
        <v>49</v>
      </c>
      <c r="B145" s="1322" t="s">
        <v>1250</v>
      </c>
      <c r="C145" s="1575" t="s">
        <v>1</v>
      </c>
      <c r="D145" s="1326">
        <v>30.6</v>
      </c>
      <c r="E145" s="1581"/>
      <c r="F145" s="1326">
        <f t="shared" si="142"/>
        <v>0</v>
      </c>
      <c r="G145" s="1570">
        <f t="shared" si="148"/>
        <v>30.6</v>
      </c>
      <c r="H145" s="1582">
        <f t="shared" si="149"/>
        <v>0</v>
      </c>
      <c r="I145" s="1582">
        <f t="shared" si="150"/>
        <v>0</v>
      </c>
      <c r="J145" s="1571">
        <v>0</v>
      </c>
      <c r="K145" s="1583">
        <f t="shared" si="151"/>
        <v>0</v>
      </c>
      <c r="L145" s="1583">
        <f t="shared" si="152"/>
        <v>0</v>
      </c>
      <c r="M145" s="1572"/>
      <c r="N145" s="1572"/>
      <c r="O145" s="1572"/>
      <c r="P145" s="1572"/>
      <c r="Q145" s="1572"/>
      <c r="R145" s="1572"/>
      <c r="S145" s="1572"/>
      <c r="T145" s="1572"/>
      <c r="U145" s="1572"/>
    </row>
    <row r="146" spans="1:21">
      <c r="A146" s="1574"/>
      <c r="B146" s="1322"/>
      <c r="C146" s="1575"/>
      <c r="D146" s="1326"/>
      <c r="E146" s="1326"/>
      <c r="F146" s="1326"/>
      <c r="G146" s="1570"/>
      <c r="H146" s="1582"/>
      <c r="I146" s="1582"/>
      <c r="J146" s="1571"/>
      <c r="K146" s="1583"/>
      <c r="L146" s="1583"/>
      <c r="M146" s="1572"/>
      <c r="N146" s="1572"/>
      <c r="O146" s="1572"/>
      <c r="P146" s="1572"/>
      <c r="Q146" s="1572"/>
      <c r="R146" s="1572"/>
      <c r="S146" s="1572"/>
      <c r="T146" s="1572"/>
      <c r="U146" s="1572"/>
    </row>
    <row r="147" spans="1:21" ht="25.5">
      <c r="A147" s="1574" t="s">
        <v>10</v>
      </c>
      <c r="B147" s="1322" t="s">
        <v>1005</v>
      </c>
      <c r="C147" s="1575"/>
      <c r="D147" s="1326"/>
      <c r="E147" s="1326"/>
      <c r="F147" s="1326"/>
      <c r="G147" s="1570"/>
      <c r="H147" s="1582"/>
      <c r="I147" s="1582"/>
      <c r="J147" s="1571"/>
      <c r="K147" s="1583"/>
      <c r="L147" s="1583"/>
      <c r="M147" s="1572"/>
      <c r="N147" s="1572"/>
      <c r="O147" s="1572"/>
      <c r="P147" s="1572"/>
      <c r="Q147" s="1572"/>
      <c r="R147" s="1572"/>
      <c r="S147" s="1572"/>
      <c r="T147" s="1572"/>
      <c r="U147" s="1572"/>
    </row>
    <row r="148" spans="1:21">
      <c r="A148" s="1574" t="s">
        <v>43</v>
      </c>
      <c r="B148" s="1322" t="s">
        <v>1129</v>
      </c>
      <c r="C148" s="1575" t="s">
        <v>1</v>
      </c>
      <c r="D148" s="1326">
        <v>158.6</v>
      </c>
      <c r="E148" s="1581"/>
      <c r="F148" s="1326">
        <f>+D148*E148</f>
        <v>0</v>
      </c>
      <c r="G148" s="1570">
        <f t="shared" si="148"/>
        <v>158.6</v>
      </c>
      <c r="H148" s="1582">
        <f t="shared" si="149"/>
        <v>0</v>
      </c>
      <c r="I148" s="1582">
        <f t="shared" si="150"/>
        <v>0</v>
      </c>
      <c r="J148" s="1571">
        <v>0</v>
      </c>
      <c r="K148" s="1583">
        <f t="shared" si="151"/>
        <v>0</v>
      </c>
      <c r="L148" s="1583">
        <f t="shared" si="152"/>
        <v>0</v>
      </c>
      <c r="M148" s="1572"/>
      <c r="N148" s="1572"/>
      <c r="O148" s="1572"/>
      <c r="P148" s="1572"/>
      <c r="Q148" s="1572"/>
      <c r="R148" s="1572"/>
      <c r="S148" s="1572"/>
      <c r="T148" s="1572"/>
      <c r="U148" s="1572"/>
    </row>
    <row r="149" spans="1:21">
      <c r="A149" s="1574"/>
      <c r="B149" s="1322"/>
      <c r="C149" s="1575"/>
      <c r="D149" s="1326"/>
      <c r="E149" s="1326"/>
      <c r="F149" s="1326"/>
      <c r="G149" s="1570"/>
      <c r="H149" s="1570"/>
      <c r="I149" s="1570"/>
      <c r="J149" s="1571"/>
      <c r="K149" s="1571"/>
      <c r="L149" s="1571"/>
      <c r="M149" s="1572"/>
      <c r="N149" s="1572"/>
      <c r="O149" s="1572"/>
      <c r="P149" s="1572"/>
      <c r="Q149" s="1572"/>
      <c r="R149" s="1572"/>
      <c r="S149" s="1572"/>
      <c r="T149" s="1572"/>
      <c r="U149" s="1572"/>
    </row>
    <row r="150" spans="1:21" ht="25.5">
      <c r="A150" s="1574" t="s">
        <v>11</v>
      </c>
      <c r="B150" s="1322" t="s">
        <v>1006</v>
      </c>
      <c r="C150" s="1575"/>
      <c r="D150" s="1326"/>
      <c r="E150" s="1326"/>
      <c r="F150" s="1326"/>
      <c r="G150" s="1570"/>
      <c r="H150" s="1570"/>
      <c r="I150" s="1570"/>
      <c r="J150" s="1571"/>
      <c r="K150" s="1571"/>
      <c r="L150" s="1571"/>
      <c r="M150" s="1572"/>
      <c r="N150" s="1572"/>
      <c r="O150" s="1572"/>
      <c r="P150" s="1572"/>
      <c r="Q150" s="1572"/>
      <c r="R150" s="1572"/>
      <c r="S150" s="1572"/>
      <c r="T150" s="1572"/>
      <c r="U150" s="1572"/>
    </row>
    <row r="151" spans="1:21">
      <c r="A151" s="1574" t="s">
        <v>40</v>
      </c>
      <c r="B151" s="1322" t="s">
        <v>1129</v>
      </c>
      <c r="C151" s="1575" t="s">
        <v>1</v>
      </c>
      <c r="D151" s="1326">
        <v>21.7</v>
      </c>
      <c r="E151" s="1581"/>
      <c r="F151" s="1326">
        <f>+D151*E151</f>
        <v>0</v>
      </c>
      <c r="G151" s="1570">
        <f t="shared" ref="G151:G152" si="153">D151-J151</f>
        <v>21.7</v>
      </c>
      <c r="H151" s="1582">
        <f t="shared" ref="H151:H152" si="154">E151</f>
        <v>0</v>
      </c>
      <c r="I151" s="1582">
        <f t="shared" ref="I151:I152" si="155">+G151*H151</f>
        <v>0</v>
      </c>
      <c r="J151" s="1571">
        <v>0</v>
      </c>
      <c r="K151" s="1583">
        <f t="shared" ref="K151:K152" si="156">E151</f>
        <v>0</v>
      </c>
      <c r="L151" s="1583">
        <f t="shared" ref="L151:L152" si="157">+J151*K151</f>
        <v>0</v>
      </c>
      <c r="M151" s="1572"/>
      <c r="N151" s="1572"/>
      <c r="O151" s="1572"/>
      <c r="P151" s="1572"/>
      <c r="Q151" s="1572"/>
      <c r="R151" s="1572"/>
      <c r="S151" s="1572"/>
      <c r="T151" s="1572"/>
      <c r="U151" s="1572"/>
    </row>
    <row r="152" spans="1:21">
      <c r="A152" s="1574" t="s">
        <v>39</v>
      </c>
      <c r="B152" s="1322" t="s">
        <v>1160</v>
      </c>
      <c r="C152" s="1575" t="s">
        <v>1</v>
      </c>
      <c r="D152" s="1326">
        <v>239.5</v>
      </c>
      <c r="E152" s="1581"/>
      <c r="F152" s="1326">
        <f>+D152*E152</f>
        <v>0</v>
      </c>
      <c r="G152" s="1570">
        <f t="shared" si="153"/>
        <v>239.5</v>
      </c>
      <c r="H152" s="1582">
        <f t="shared" si="154"/>
        <v>0</v>
      </c>
      <c r="I152" s="1582">
        <f t="shared" si="155"/>
        <v>0</v>
      </c>
      <c r="J152" s="1571">
        <v>0</v>
      </c>
      <c r="K152" s="1583">
        <f t="shared" si="156"/>
        <v>0</v>
      </c>
      <c r="L152" s="1583">
        <f t="shared" si="157"/>
        <v>0</v>
      </c>
      <c r="M152" s="1572"/>
      <c r="N152" s="1572"/>
      <c r="O152" s="1572"/>
      <c r="P152" s="1572"/>
      <c r="Q152" s="1572"/>
      <c r="R152" s="1572"/>
      <c r="S152" s="1572"/>
      <c r="T152" s="1572"/>
      <c r="U152" s="1572"/>
    </row>
    <row r="153" spans="1:21">
      <c r="A153" s="1574"/>
      <c r="B153" s="1322"/>
      <c r="C153" s="1575"/>
      <c r="D153" s="1326"/>
      <c r="E153" s="1326"/>
      <c r="F153" s="1326"/>
      <c r="G153" s="1570"/>
      <c r="H153" s="1570"/>
      <c r="I153" s="1570"/>
      <c r="J153" s="1571"/>
      <c r="K153" s="1571"/>
      <c r="L153" s="1571"/>
      <c r="M153" s="1572"/>
      <c r="N153" s="1572"/>
      <c r="O153" s="1572"/>
      <c r="P153" s="1572"/>
      <c r="Q153" s="1572"/>
      <c r="R153" s="1572"/>
      <c r="S153" s="1572"/>
      <c r="T153" s="1572"/>
      <c r="U153" s="1572"/>
    </row>
    <row r="154" spans="1:21" ht="25.5">
      <c r="A154" s="1574" t="s">
        <v>84</v>
      </c>
      <c r="B154" s="1322" t="s">
        <v>1008</v>
      </c>
      <c r="C154" s="1575"/>
      <c r="D154" s="1326"/>
      <c r="E154" s="1326"/>
      <c r="F154" s="1326"/>
      <c r="G154" s="1570"/>
      <c r="H154" s="1570"/>
      <c r="I154" s="1570"/>
      <c r="J154" s="1571"/>
      <c r="K154" s="1571"/>
      <c r="L154" s="1571"/>
      <c r="M154" s="1572"/>
      <c r="N154" s="1572"/>
      <c r="O154" s="1572"/>
      <c r="P154" s="1572"/>
      <c r="Q154" s="1572"/>
      <c r="R154" s="1572"/>
      <c r="S154" s="1572"/>
      <c r="T154" s="1572"/>
      <c r="U154" s="1572"/>
    </row>
    <row r="155" spans="1:21">
      <c r="A155" s="1574" t="s">
        <v>979</v>
      </c>
      <c r="B155" s="1322" t="s">
        <v>1067</v>
      </c>
      <c r="C155" s="1575" t="s">
        <v>1</v>
      </c>
      <c r="D155" s="1326">
        <v>21.7</v>
      </c>
      <c r="E155" s="1581"/>
      <c r="F155" s="1326">
        <f>+D155*E155</f>
        <v>0</v>
      </c>
      <c r="G155" s="1570">
        <f t="shared" ref="G155" si="158">D155-J155</f>
        <v>21.7</v>
      </c>
      <c r="H155" s="1582">
        <f t="shared" ref="H155" si="159">E155</f>
        <v>0</v>
      </c>
      <c r="I155" s="1582">
        <f t="shared" ref="I155" si="160">+G155*H155</f>
        <v>0</v>
      </c>
      <c r="J155" s="1571">
        <v>0</v>
      </c>
      <c r="K155" s="1583">
        <f t="shared" ref="K155" si="161">E155</f>
        <v>0</v>
      </c>
      <c r="L155" s="1583">
        <f t="shared" ref="L155" si="162">+J155*K155</f>
        <v>0</v>
      </c>
      <c r="M155" s="1572"/>
      <c r="N155" s="1572"/>
      <c r="O155" s="1572"/>
      <c r="P155" s="1572"/>
      <c r="Q155" s="1572"/>
      <c r="R155" s="1572"/>
      <c r="S155" s="1572"/>
      <c r="T155" s="1572"/>
      <c r="U155" s="1572"/>
    </row>
    <row r="156" spans="1:21">
      <c r="A156" s="1574" t="s">
        <v>978</v>
      </c>
      <c r="B156" s="1322" t="s">
        <v>1219</v>
      </c>
      <c r="C156" s="1575" t="s">
        <v>1</v>
      </c>
      <c r="D156" s="1326">
        <v>14.7</v>
      </c>
      <c r="E156" s="1581"/>
      <c r="F156" s="1326">
        <f>+D156*E156</f>
        <v>0</v>
      </c>
      <c r="G156" s="1570">
        <f t="shared" ref="G156:G159" si="163">D156-J156</f>
        <v>14.7</v>
      </c>
      <c r="H156" s="1582">
        <f t="shared" ref="H156:H159" si="164">E156</f>
        <v>0</v>
      </c>
      <c r="I156" s="1582">
        <f t="shared" ref="I156:I159" si="165">+G156*H156</f>
        <v>0</v>
      </c>
      <c r="J156" s="1571">
        <v>0</v>
      </c>
      <c r="K156" s="1583">
        <f t="shared" ref="K156:K159" si="166">E156</f>
        <v>0</v>
      </c>
      <c r="L156" s="1583">
        <f t="shared" ref="L156:L159" si="167">+J156*K156</f>
        <v>0</v>
      </c>
      <c r="M156" s="1572"/>
      <c r="N156" s="1572"/>
      <c r="O156" s="1572"/>
      <c r="P156" s="1572"/>
      <c r="Q156" s="1572"/>
      <c r="R156" s="1572"/>
      <c r="S156" s="1572"/>
      <c r="T156" s="1572"/>
      <c r="U156" s="1572"/>
    </row>
    <row r="157" spans="1:21">
      <c r="A157" s="1574" t="s">
        <v>977</v>
      </c>
      <c r="B157" s="1322" t="s">
        <v>1192</v>
      </c>
      <c r="C157" s="1575" t="s">
        <v>1</v>
      </c>
      <c r="D157" s="1326">
        <v>1510.4</v>
      </c>
      <c r="E157" s="1581"/>
      <c r="F157" s="1326">
        <f>+D157*E157</f>
        <v>0</v>
      </c>
      <c r="G157" s="1570">
        <f t="shared" si="163"/>
        <v>1510.4</v>
      </c>
      <c r="H157" s="1582">
        <f t="shared" si="164"/>
        <v>0</v>
      </c>
      <c r="I157" s="1582">
        <f t="shared" si="165"/>
        <v>0</v>
      </c>
      <c r="J157" s="1571">
        <v>0</v>
      </c>
      <c r="K157" s="1583">
        <f t="shared" si="166"/>
        <v>0</v>
      </c>
      <c r="L157" s="1583">
        <f t="shared" si="167"/>
        <v>0</v>
      </c>
      <c r="M157" s="1572"/>
      <c r="N157" s="1572"/>
      <c r="O157" s="1572"/>
      <c r="P157" s="1572"/>
      <c r="Q157" s="1572"/>
      <c r="R157" s="1572"/>
      <c r="S157" s="1572"/>
      <c r="T157" s="1572"/>
      <c r="U157" s="1572"/>
    </row>
    <row r="158" spans="1:21">
      <c r="A158" s="1574" t="s">
        <v>976</v>
      </c>
      <c r="B158" s="1322" t="s">
        <v>1164</v>
      </c>
      <c r="C158" s="1575" t="s">
        <v>1</v>
      </c>
      <c r="D158" s="1326">
        <v>30.2</v>
      </c>
      <c r="E158" s="1581"/>
      <c r="F158" s="1326">
        <f>+D158*E158</f>
        <v>0</v>
      </c>
      <c r="G158" s="1570">
        <f t="shared" si="163"/>
        <v>30.2</v>
      </c>
      <c r="H158" s="1582">
        <f t="shared" si="164"/>
        <v>0</v>
      </c>
      <c r="I158" s="1582">
        <f t="shared" si="165"/>
        <v>0</v>
      </c>
      <c r="J158" s="1571">
        <v>0</v>
      </c>
      <c r="K158" s="1583">
        <f t="shared" si="166"/>
        <v>0</v>
      </c>
      <c r="L158" s="1583">
        <f t="shared" si="167"/>
        <v>0</v>
      </c>
      <c r="M158" s="1572"/>
      <c r="N158" s="1572"/>
      <c r="O158" s="1572"/>
      <c r="P158" s="1572"/>
      <c r="Q158" s="1572"/>
      <c r="R158" s="1572"/>
      <c r="S158" s="1572"/>
      <c r="T158" s="1572"/>
      <c r="U158" s="1572"/>
    </row>
    <row r="159" spans="1:21">
      <c r="A159" s="1574" t="s">
        <v>975</v>
      </c>
      <c r="B159" s="1322" t="s">
        <v>1236</v>
      </c>
      <c r="C159" s="1575" t="s">
        <v>1</v>
      </c>
      <c r="D159" s="1326">
        <v>37.9</v>
      </c>
      <c r="E159" s="1581"/>
      <c r="F159" s="1326">
        <f>+D159*E159</f>
        <v>0</v>
      </c>
      <c r="G159" s="1570">
        <f t="shared" si="163"/>
        <v>37.9</v>
      </c>
      <c r="H159" s="1582">
        <f t="shared" si="164"/>
        <v>0</v>
      </c>
      <c r="I159" s="1582">
        <f t="shared" si="165"/>
        <v>0</v>
      </c>
      <c r="J159" s="1571">
        <v>0</v>
      </c>
      <c r="K159" s="1583">
        <f t="shared" si="166"/>
        <v>0</v>
      </c>
      <c r="L159" s="1583">
        <f t="shared" si="167"/>
        <v>0</v>
      </c>
      <c r="M159" s="1572"/>
      <c r="N159" s="1572"/>
      <c r="O159" s="1572"/>
      <c r="P159" s="1572"/>
      <c r="Q159" s="1572"/>
      <c r="R159" s="1572"/>
      <c r="S159" s="1572"/>
      <c r="T159" s="1572"/>
      <c r="U159" s="1572"/>
    </row>
    <row r="160" spans="1:21">
      <c r="A160" s="1574"/>
      <c r="B160" s="1322"/>
      <c r="C160" s="1575"/>
      <c r="D160" s="1326"/>
      <c r="E160" s="1326"/>
      <c r="F160" s="1326"/>
      <c r="G160" s="1570"/>
      <c r="H160" s="1570"/>
      <c r="I160" s="1570"/>
      <c r="J160" s="1571"/>
      <c r="K160" s="1571"/>
      <c r="L160" s="1571"/>
      <c r="M160" s="1572"/>
      <c r="N160" s="1572"/>
      <c r="O160" s="1572"/>
      <c r="P160" s="1572"/>
      <c r="Q160" s="1572"/>
      <c r="R160" s="1572"/>
      <c r="S160" s="1572"/>
      <c r="T160" s="1572"/>
      <c r="U160" s="1572"/>
    </row>
    <row r="161" spans="1:21" ht="25.5">
      <c r="A161" s="1574" t="s">
        <v>12</v>
      </c>
      <c r="B161" s="1322" t="s">
        <v>1068</v>
      </c>
      <c r="C161" s="1575"/>
      <c r="D161" s="1326"/>
      <c r="E161" s="1326"/>
      <c r="F161" s="1326"/>
      <c r="G161" s="1570"/>
      <c r="H161" s="1570"/>
      <c r="I161" s="1570"/>
      <c r="J161" s="1571"/>
      <c r="K161" s="1571"/>
      <c r="L161" s="1571"/>
      <c r="M161" s="1572"/>
      <c r="N161" s="1572"/>
      <c r="O161" s="1572"/>
      <c r="P161" s="1572"/>
      <c r="Q161" s="1572"/>
      <c r="R161" s="1572"/>
      <c r="S161" s="1572"/>
      <c r="T161" s="1572"/>
      <c r="U161" s="1572"/>
    </row>
    <row r="162" spans="1:21">
      <c r="A162" s="1574" t="s">
        <v>962</v>
      </c>
      <c r="B162" s="1322" t="s">
        <v>1067</v>
      </c>
      <c r="C162" s="1575" t="s">
        <v>1</v>
      </c>
      <c r="D162" s="1326">
        <v>4.4000000000000004</v>
      </c>
      <c r="E162" s="1581"/>
      <c r="F162" s="1326">
        <f>+D162*E162</f>
        <v>0</v>
      </c>
      <c r="G162" s="1570">
        <f t="shared" ref="G162:G163" si="168">D162-J162</f>
        <v>4.4000000000000004</v>
      </c>
      <c r="H162" s="1582">
        <f t="shared" ref="H162:H163" si="169">E162</f>
        <v>0</v>
      </c>
      <c r="I162" s="1582">
        <f t="shared" ref="I162:I163" si="170">+G162*H162</f>
        <v>0</v>
      </c>
      <c r="J162" s="1571">
        <v>0</v>
      </c>
      <c r="K162" s="1583">
        <f t="shared" ref="K162:K163" si="171">E162</f>
        <v>0</v>
      </c>
      <c r="L162" s="1583">
        <f t="shared" ref="L162:L163" si="172">+J162*K162</f>
        <v>0</v>
      </c>
      <c r="M162" s="1572"/>
      <c r="N162" s="1572"/>
      <c r="O162" s="1572"/>
      <c r="P162" s="1572"/>
      <c r="Q162" s="1572"/>
      <c r="R162" s="1572"/>
      <c r="S162" s="1572"/>
      <c r="T162" s="1572"/>
      <c r="U162" s="1572"/>
    </row>
    <row r="163" spans="1:21">
      <c r="A163" s="1574" t="s">
        <v>961</v>
      </c>
      <c r="B163" s="1322" t="s">
        <v>1219</v>
      </c>
      <c r="C163" s="1575" t="s">
        <v>1</v>
      </c>
      <c r="D163" s="1326">
        <v>14.7</v>
      </c>
      <c r="E163" s="1581"/>
      <c r="F163" s="1326">
        <f>+D163*E163</f>
        <v>0</v>
      </c>
      <c r="G163" s="1570">
        <f t="shared" si="168"/>
        <v>14.7</v>
      </c>
      <c r="H163" s="1582">
        <f t="shared" si="169"/>
        <v>0</v>
      </c>
      <c r="I163" s="1582">
        <f t="shared" si="170"/>
        <v>0</v>
      </c>
      <c r="J163" s="1571">
        <v>0</v>
      </c>
      <c r="K163" s="1583">
        <f t="shared" si="171"/>
        <v>0</v>
      </c>
      <c r="L163" s="1583">
        <f t="shared" si="172"/>
        <v>0</v>
      </c>
      <c r="M163" s="1572"/>
      <c r="N163" s="1572"/>
      <c r="O163" s="1572"/>
      <c r="P163" s="1572"/>
      <c r="Q163" s="1572"/>
      <c r="R163" s="1572"/>
      <c r="S163" s="1572"/>
      <c r="T163" s="1572"/>
      <c r="U163" s="1572"/>
    </row>
    <row r="164" spans="1:21">
      <c r="A164" s="1574" t="s">
        <v>974</v>
      </c>
      <c r="B164" s="1322" t="s">
        <v>1129</v>
      </c>
      <c r="C164" s="1575" t="s">
        <v>1</v>
      </c>
      <c r="D164" s="1326">
        <v>140.19999999999999</v>
      </c>
      <c r="E164" s="1581"/>
      <c r="F164" s="1326">
        <f>+D164*E164</f>
        <v>0</v>
      </c>
      <c r="G164" s="1570">
        <f t="shared" ref="G164:G171" si="173">D164-J164</f>
        <v>140.19999999999999</v>
      </c>
      <c r="H164" s="1582">
        <f t="shared" ref="H164:H171" si="174">E164</f>
        <v>0</v>
      </c>
      <c r="I164" s="1582">
        <f t="shared" ref="I164:I171" si="175">+G164*H164</f>
        <v>0</v>
      </c>
      <c r="J164" s="1571">
        <v>0</v>
      </c>
      <c r="K164" s="1583">
        <f t="shared" ref="K164:K171" si="176">E164</f>
        <v>0</v>
      </c>
      <c r="L164" s="1583">
        <f t="shared" ref="L164:L171" si="177">+J164*K164</f>
        <v>0</v>
      </c>
      <c r="M164" s="1572"/>
      <c r="N164" s="1572"/>
      <c r="O164" s="1572"/>
      <c r="P164" s="1572"/>
      <c r="Q164" s="1572"/>
      <c r="R164" s="1572"/>
      <c r="S164" s="1572"/>
      <c r="T164" s="1572"/>
      <c r="U164" s="1572"/>
    </row>
    <row r="165" spans="1:21">
      <c r="A165" s="1574" t="s">
        <v>973</v>
      </c>
      <c r="B165" s="1322" t="s">
        <v>1164</v>
      </c>
      <c r="C165" s="1575" t="s">
        <v>1</v>
      </c>
      <c r="D165" s="1326">
        <v>6.6</v>
      </c>
      <c r="E165" s="1581"/>
      <c r="F165" s="1326">
        <f>+D165*E165</f>
        <v>0</v>
      </c>
      <c r="G165" s="1570">
        <f t="shared" si="173"/>
        <v>6.6</v>
      </c>
      <c r="H165" s="1582">
        <f t="shared" si="174"/>
        <v>0</v>
      </c>
      <c r="I165" s="1582">
        <f t="shared" si="175"/>
        <v>0</v>
      </c>
      <c r="J165" s="1571">
        <v>0</v>
      </c>
      <c r="K165" s="1583">
        <f t="shared" si="176"/>
        <v>0</v>
      </c>
      <c r="L165" s="1583">
        <f t="shared" si="177"/>
        <v>0</v>
      </c>
      <c r="M165" s="1572"/>
      <c r="N165" s="1572"/>
      <c r="O165" s="1572"/>
      <c r="P165" s="1572"/>
      <c r="Q165" s="1572"/>
      <c r="R165" s="1572"/>
      <c r="S165" s="1572"/>
      <c r="T165" s="1572"/>
      <c r="U165" s="1572"/>
    </row>
    <row r="166" spans="1:21">
      <c r="A166" s="1574" t="s">
        <v>1013</v>
      </c>
      <c r="B166" s="1322" t="s">
        <v>1236</v>
      </c>
      <c r="C166" s="1575" t="s">
        <v>1</v>
      </c>
      <c r="D166" s="1326">
        <v>9</v>
      </c>
      <c r="E166" s="1581"/>
      <c r="F166" s="1326">
        <f>+D166*E166</f>
        <v>0</v>
      </c>
      <c r="G166" s="1570">
        <f t="shared" si="173"/>
        <v>9</v>
      </c>
      <c r="H166" s="1582">
        <f t="shared" si="174"/>
        <v>0</v>
      </c>
      <c r="I166" s="1582">
        <f t="shared" si="175"/>
        <v>0</v>
      </c>
      <c r="J166" s="1571">
        <v>0</v>
      </c>
      <c r="K166" s="1583">
        <f t="shared" si="176"/>
        <v>0</v>
      </c>
      <c r="L166" s="1583">
        <f t="shared" si="177"/>
        <v>0</v>
      </c>
      <c r="M166" s="1572"/>
      <c r="N166" s="1572"/>
      <c r="O166" s="1572"/>
      <c r="P166" s="1572"/>
      <c r="Q166" s="1572"/>
      <c r="R166" s="1572"/>
      <c r="S166" s="1572"/>
      <c r="T166" s="1572"/>
      <c r="U166" s="1572"/>
    </row>
    <row r="167" spans="1:21">
      <c r="A167" s="1574"/>
      <c r="B167" s="1322"/>
      <c r="C167" s="1575"/>
      <c r="D167" s="1326"/>
      <c r="E167" s="1326"/>
      <c r="F167" s="1326"/>
      <c r="G167" s="1570"/>
      <c r="H167" s="1582"/>
      <c r="I167" s="1582"/>
      <c r="J167" s="1571"/>
      <c r="K167" s="1583"/>
      <c r="L167" s="1583"/>
      <c r="M167" s="1572"/>
      <c r="N167" s="1572"/>
      <c r="O167" s="1572"/>
      <c r="P167" s="1572"/>
      <c r="Q167" s="1572"/>
      <c r="R167" s="1572"/>
      <c r="S167" s="1572"/>
      <c r="T167" s="1572"/>
      <c r="U167" s="1572"/>
    </row>
    <row r="168" spans="1:21" ht="25.5">
      <c r="A168" s="1574" t="s">
        <v>13</v>
      </c>
      <c r="B168" s="1322" t="s">
        <v>1007</v>
      </c>
      <c r="C168" s="1575"/>
      <c r="D168" s="1326"/>
      <c r="E168" s="1326"/>
      <c r="F168" s="1326"/>
      <c r="G168" s="1570"/>
      <c r="H168" s="1582"/>
      <c r="I168" s="1582"/>
      <c r="J168" s="1571"/>
      <c r="K168" s="1583"/>
      <c r="L168" s="1583"/>
      <c r="M168" s="1572"/>
      <c r="N168" s="1572"/>
      <c r="O168" s="1572"/>
      <c r="P168" s="1572"/>
      <c r="Q168" s="1572"/>
      <c r="R168" s="1572"/>
      <c r="S168" s="1572"/>
      <c r="T168" s="1572"/>
      <c r="U168" s="1572"/>
    </row>
    <row r="169" spans="1:21">
      <c r="A169" s="1574" t="s">
        <v>972</v>
      </c>
      <c r="B169" s="1322" t="s">
        <v>1119</v>
      </c>
      <c r="C169" s="1575" t="s">
        <v>1</v>
      </c>
      <c r="D169" s="1326">
        <v>26</v>
      </c>
      <c r="E169" s="1581"/>
      <c r="F169" s="1326">
        <f>+D169*E169</f>
        <v>0</v>
      </c>
      <c r="G169" s="1570">
        <f t="shared" si="173"/>
        <v>26</v>
      </c>
      <c r="H169" s="1582">
        <f t="shared" si="174"/>
        <v>0</v>
      </c>
      <c r="I169" s="1582">
        <f t="shared" si="175"/>
        <v>0</v>
      </c>
      <c r="J169" s="1571">
        <v>0</v>
      </c>
      <c r="K169" s="1583">
        <f t="shared" si="176"/>
        <v>0</v>
      </c>
      <c r="L169" s="1583">
        <f t="shared" si="177"/>
        <v>0</v>
      </c>
      <c r="M169" s="1572"/>
      <c r="N169" s="1572"/>
      <c r="O169" s="1572"/>
      <c r="P169" s="1572"/>
      <c r="Q169" s="1572"/>
      <c r="R169" s="1572"/>
      <c r="S169" s="1572"/>
      <c r="T169" s="1572"/>
      <c r="U169" s="1572"/>
    </row>
    <row r="170" spans="1:21">
      <c r="A170" s="1574" t="s">
        <v>971</v>
      </c>
      <c r="B170" s="1322" t="s">
        <v>1240</v>
      </c>
      <c r="C170" s="1575" t="s">
        <v>1</v>
      </c>
      <c r="D170" s="1326">
        <v>151.69999999999999</v>
      </c>
      <c r="E170" s="1581"/>
      <c r="F170" s="1326">
        <f>+D170*E170</f>
        <v>0</v>
      </c>
      <c r="G170" s="1570">
        <f t="shared" si="173"/>
        <v>151.69999999999999</v>
      </c>
      <c r="H170" s="1582">
        <f t="shared" si="174"/>
        <v>0</v>
      </c>
      <c r="I170" s="1582">
        <f t="shared" si="175"/>
        <v>0</v>
      </c>
      <c r="J170" s="1571">
        <v>0</v>
      </c>
      <c r="K170" s="1583">
        <f t="shared" si="176"/>
        <v>0</v>
      </c>
      <c r="L170" s="1583">
        <f t="shared" si="177"/>
        <v>0</v>
      </c>
      <c r="M170" s="1572"/>
      <c r="N170" s="1572"/>
      <c r="O170" s="1572"/>
      <c r="P170" s="1572"/>
      <c r="Q170" s="1572"/>
      <c r="R170" s="1572"/>
      <c r="S170" s="1572"/>
      <c r="T170" s="1572"/>
      <c r="U170" s="1572"/>
    </row>
    <row r="171" spans="1:21">
      <c r="A171" s="1574" t="s">
        <v>970</v>
      </c>
      <c r="B171" s="1322" t="s">
        <v>1241</v>
      </c>
      <c r="C171" s="1575" t="s">
        <v>1</v>
      </c>
      <c r="D171" s="1326">
        <v>27.8</v>
      </c>
      <c r="E171" s="1581"/>
      <c r="F171" s="1326">
        <f>+D171*E171</f>
        <v>0</v>
      </c>
      <c r="G171" s="1570">
        <f t="shared" si="173"/>
        <v>27.8</v>
      </c>
      <c r="H171" s="1582">
        <f t="shared" si="174"/>
        <v>0</v>
      </c>
      <c r="I171" s="1582">
        <f t="shared" si="175"/>
        <v>0</v>
      </c>
      <c r="J171" s="1571">
        <v>0</v>
      </c>
      <c r="K171" s="1583">
        <f t="shared" si="176"/>
        <v>0</v>
      </c>
      <c r="L171" s="1583">
        <f t="shared" si="177"/>
        <v>0</v>
      </c>
      <c r="M171" s="1572"/>
      <c r="N171" s="1572"/>
      <c r="O171" s="1572"/>
      <c r="P171" s="1572"/>
      <c r="Q171" s="1572"/>
      <c r="R171" s="1572"/>
      <c r="S171" s="1572"/>
      <c r="T171" s="1572"/>
      <c r="U171" s="1572"/>
    </row>
    <row r="172" spans="1:21">
      <c r="A172" s="1574"/>
      <c r="B172" s="1322"/>
      <c r="C172" s="1575"/>
      <c r="D172" s="1326"/>
      <c r="E172" s="1326"/>
      <c r="F172" s="1326"/>
      <c r="G172" s="1570"/>
      <c r="H172" s="1582"/>
      <c r="I172" s="1582"/>
      <c r="J172" s="1571"/>
      <c r="K172" s="1583"/>
      <c r="L172" s="1583"/>
      <c r="M172" s="1572"/>
      <c r="N172" s="1572"/>
      <c r="O172" s="1572"/>
      <c r="P172" s="1572"/>
      <c r="Q172" s="1572"/>
      <c r="R172" s="1572"/>
      <c r="S172" s="1572"/>
      <c r="T172" s="1572"/>
      <c r="U172" s="1572"/>
    </row>
    <row r="173" spans="1:21" ht="25.5">
      <c r="A173" s="1574" t="s">
        <v>14</v>
      </c>
      <c r="B173" s="1322" t="s">
        <v>969</v>
      </c>
      <c r="C173" s="1575" t="s">
        <v>1</v>
      </c>
      <c r="D173" s="1326">
        <v>75</v>
      </c>
      <c r="E173" s="1581"/>
      <c r="F173" s="1326">
        <f>+D173*E173</f>
        <v>0</v>
      </c>
      <c r="G173" s="1570">
        <f t="shared" ref="G173" si="178">D173-J173</f>
        <v>75</v>
      </c>
      <c r="H173" s="1582">
        <f t="shared" ref="H173" si="179">E173</f>
        <v>0</v>
      </c>
      <c r="I173" s="1582">
        <f t="shared" ref="I173" si="180">+G173*H173</f>
        <v>0</v>
      </c>
      <c r="J173" s="1571">
        <v>0</v>
      </c>
      <c r="K173" s="1583">
        <f t="shared" ref="K173" si="181">E173</f>
        <v>0</v>
      </c>
      <c r="L173" s="1583">
        <f t="shared" ref="L173" si="182">+J173*K173</f>
        <v>0</v>
      </c>
      <c r="M173" s="1572"/>
      <c r="N173" s="1572"/>
      <c r="O173" s="1572"/>
      <c r="P173" s="1572"/>
      <c r="Q173" s="1572"/>
      <c r="R173" s="1572"/>
      <c r="S173" s="1572"/>
      <c r="T173" s="1572"/>
      <c r="U173" s="1572"/>
    </row>
    <row r="174" spans="1:21">
      <c r="A174" s="1574"/>
      <c r="B174" s="1324"/>
      <c r="C174" s="1575"/>
      <c r="D174" s="1572"/>
      <c r="E174" s="1326"/>
      <c r="F174" s="1326"/>
      <c r="G174" s="1570"/>
      <c r="H174" s="1570"/>
      <c r="I174" s="1570"/>
      <c r="J174" s="1571"/>
      <c r="K174" s="1571"/>
      <c r="L174" s="1571"/>
      <c r="M174" s="1572"/>
      <c r="N174" s="1572"/>
      <c r="O174" s="1572"/>
      <c r="P174" s="1572"/>
      <c r="Q174" s="1572"/>
      <c r="R174" s="1572"/>
      <c r="S174" s="1572"/>
      <c r="T174" s="1572"/>
      <c r="U174" s="1572"/>
    </row>
    <row r="175" spans="1:21" ht="51">
      <c r="A175" s="1574" t="s">
        <v>15</v>
      </c>
      <c r="B175" s="1322" t="s">
        <v>1183</v>
      </c>
      <c r="C175" s="1575"/>
      <c r="D175" s="1326"/>
      <c r="E175" s="1326"/>
      <c r="F175" s="1326"/>
      <c r="G175" s="1570"/>
      <c r="H175" s="1570"/>
      <c r="I175" s="1570"/>
      <c r="J175" s="1571"/>
      <c r="K175" s="1571"/>
      <c r="L175" s="1571"/>
      <c r="M175" s="1572"/>
      <c r="N175" s="1572"/>
      <c r="O175" s="1572"/>
      <c r="P175" s="1572"/>
      <c r="Q175" s="1572"/>
      <c r="R175" s="1572"/>
      <c r="S175" s="1572"/>
      <c r="T175" s="1572"/>
      <c r="U175" s="1572"/>
    </row>
    <row r="176" spans="1:21">
      <c r="A176" s="1574" t="s">
        <v>1027</v>
      </c>
      <c r="B176" s="1322" t="s">
        <v>1193</v>
      </c>
      <c r="C176" s="1575" t="s">
        <v>1</v>
      </c>
      <c r="D176" s="1326">
        <v>6372.6</v>
      </c>
      <c r="E176" s="1581"/>
      <c r="F176" s="1326">
        <f>+D176*E176</f>
        <v>0</v>
      </c>
      <c r="G176" s="1570">
        <f t="shared" ref="G176:G178" si="183">D176-J176</f>
        <v>6372.6</v>
      </c>
      <c r="H176" s="1582">
        <f t="shared" ref="H176:H178" si="184">E176</f>
        <v>0</v>
      </c>
      <c r="I176" s="1582">
        <f t="shared" ref="I176:I178" si="185">+G176*H176</f>
        <v>0</v>
      </c>
      <c r="J176" s="1571">
        <v>0</v>
      </c>
      <c r="K176" s="1583">
        <f t="shared" ref="K176:K178" si="186">E176</f>
        <v>0</v>
      </c>
      <c r="L176" s="1583">
        <f t="shared" ref="L176:L178" si="187">+J176*K176</f>
        <v>0</v>
      </c>
      <c r="M176" s="1572"/>
      <c r="N176" s="1572"/>
      <c r="O176" s="1572"/>
      <c r="P176" s="1572"/>
      <c r="Q176" s="1572"/>
      <c r="R176" s="1572"/>
      <c r="S176" s="1572"/>
      <c r="T176" s="1572"/>
      <c r="U176" s="1572"/>
    </row>
    <row r="177" spans="1:21">
      <c r="A177" s="1574" t="s">
        <v>1028</v>
      </c>
      <c r="B177" s="1322" t="s">
        <v>1184</v>
      </c>
      <c r="C177" s="1575" t="s">
        <v>1</v>
      </c>
      <c r="D177" s="1326">
        <v>1634.4</v>
      </c>
      <c r="E177" s="1581"/>
      <c r="F177" s="1326">
        <f>+D177*E177</f>
        <v>0</v>
      </c>
      <c r="G177" s="1570">
        <f t="shared" si="183"/>
        <v>1634.4</v>
      </c>
      <c r="H177" s="1582">
        <f t="shared" si="184"/>
        <v>0</v>
      </c>
      <c r="I177" s="1582">
        <f t="shared" si="185"/>
        <v>0</v>
      </c>
      <c r="J177" s="1571">
        <v>0</v>
      </c>
      <c r="K177" s="1583">
        <f t="shared" si="186"/>
        <v>0</v>
      </c>
      <c r="L177" s="1583">
        <f t="shared" si="187"/>
        <v>0</v>
      </c>
      <c r="M177" s="1572"/>
      <c r="N177" s="1572"/>
      <c r="O177" s="1572"/>
      <c r="P177" s="1572"/>
      <c r="Q177" s="1572"/>
      <c r="R177" s="1572"/>
      <c r="S177" s="1572"/>
      <c r="T177" s="1572"/>
      <c r="U177" s="1572"/>
    </row>
    <row r="178" spans="1:21">
      <c r="A178" s="1574" t="s">
        <v>1029</v>
      </c>
      <c r="B178" s="1322" t="s">
        <v>1185</v>
      </c>
      <c r="C178" s="1575" t="s">
        <v>37</v>
      </c>
      <c r="D178" s="1326">
        <v>1</v>
      </c>
      <c r="E178" s="1581"/>
      <c r="F178" s="1326">
        <f>+D178*E178</f>
        <v>0</v>
      </c>
      <c r="G178" s="1570">
        <f t="shared" si="183"/>
        <v>1</v>
      </c>
      <c r="H178" s="1582">
        <f t="shared" si="184"/>
        <v>0</v>
      </c>
      <c r="I178" s="1582">
        <f t="shared" si="185"/>
        <v>0</v>
      </c>
      <c r="J178" s="1571">
        <v>0</v>
      </c>
      <c r="K178" s="1583">
        <f t="shared" si="186"/>
        <v>0</v>
      </c>
      <c r="L178" s="1583">
        <f t="shared" si="187"/>
        <v>0</v>
      </c>
      <c r="M178" s="1572"/>
      <c r="N178" s="1572"/>
      <c r="O178" s="1572"/>
      <c r="P178" s="1572"/>
      <c r="Q178" s="1572"/>
      <c r="R178" s="1572"/>
      <c r="S178" s="1572"/>
      <c r="T178" s="1572"/>
      <c r="U178" s="1572"/>
    </row>
    <row r="179" spans="1:21">
      <c r="A179" s="1574"/>
      <c r="B179" s="1322"/>
      <c r="C179" s="1575"/>
      <c r="D179" s="1572"/>
      <c r="E179" s="1326"/>
      <c r="F179" s="1326"/>
      <c r="G179" s="1570"/>
      <c r="H179" s="1570"/>
      <c r="I179" s="1570"/>
      <c r="J179" s="1571"/>
      <c r="K179" s="1571"/>
      <c r="L179" s="1571"/>
      <c r="M179" s="1572"/>
      <c r="N179" s="1572"/>
      <c r="O179" s="1572"/>
      <c r="P179" s="1572"/>
      <c r="Q179" s="1572"/>
      <c r="R179" s="1572"/>
      <c r="S179" s="1572"/>
      <c r="T179" s="1572"/>
      <c r="U179" s="1572"/>
    </row>
    <row r="180" spans="1:21" ht="38.25">
      <c r="A180" s="1574" t="s">
        <v>16</v>
      </c>
      <c r="B180" s="1322" t="s">
        <v>968</v>
      </c>
      <c r="C180" s="1575" t="s">
        <v>1</v>
      </c>
      <c r="D180" s="1326">
        <v>8200</v>
      </c>
      <c r="E180" s="1581"/>
      <c r="F180" s="1326">
        <f>+D180*E180</f>
        <v>0</v>
      </c>
      <c r="G180" s="1570">
        <f t="shared" ref="G180" si="188">D180-J180</f>
        <v>8200</v>
      </c>
      <c r="H180" s="1582">
        <f t="shared" ref="H180" si="189">E180</f>
        <v>0</v>
      </c>
      <c r="I180" s="1582">
        <f t="shared" ref="I180" si="190">+G180*H180</f>
        <v>0</v>
      </c>
      <c r="J180" s="1571">
        <v>0</v>
      </c>
      <c r="K180" s="1583">
        <f t="shared" ref="K180" si="191">E180</f>
        <v>0</v>
      </c>
      <c r="L180" s="1583">
        <f t="shared" ref="L180" si="192">+J180*K180</f>
        <v>0</v>
      </c>
      <c r="M180" s="1572"/>
      <c r="N180" s="1572"/>
      <c r="O180" s="1572"/>
      <c r="P180" s="1572"/>
      <c r="Q180" s="1572"/>
      <c r="R180" s="1572"/>
      <c r="S180" s="1572"/>
      <c r="T180" s="1572"/>
      <c r="U180" s="1572"/>
    </row>
    <row r="181" spans="1:21">
      <c r="A181" s="1574"/>
      <c r="B181" s="1322"/>
      <c r="C181" s="1575"/>
      <c r="D181" s="1326"/>
      <c r="E181" s="1326"/>
      <c r="F181" s="1326"/>
      <c r="G181" s="1570"/>
      <c r="H181" s="1570"/>
      <c r="I181" s="1570"/>
      <c r="J181" s="1571"/>
      <c r="K181" s="1571"/>
      <c r="L181" s="1571"/>
      <c r="M181" s="1572"/>
      <c r="N181" s="1572"/>
      <c r="O181" s="1572"/>
      <c r="P181" s="1572"/>
      <c r="Q181" s="1572"/>
      <c r="R181" s="1572"/>
      <c r="S181" s="1572"/>
      <c r="T181" s="1572"/>
      <c r="U181" s="1572"/>
    </row>
    <row r="182" spans="1:21" ht="38.25">
      <c r="A182" s="1574" t="s">
        <v>83</v>
      </c>
      <c r="B182" s="1322" t="s">
        <v>1009</v>
      </c>
      <c r="C182" s="1575" t="s">
        <v>3</v>
      </c>
      <c r="D182" s="1326">
        <v>153.1</v>
      </c>
      <c r="E182" s="1581"/>
      <c r="F182" s="1326">
        <f>+D182*E182</f>
        <v>0</v>
      </c>
      <c r="G182" s="1570">
        <f>D182-J182</f>
        <v>153.1</v>
      </c>
      <c r="H182" s="1582">
        <f t="shared" ref="H182" si="193">E182</f>
        <v>0</v>
      </c>
      <c r="I182" s="1582">
        <f t="shared" ref="I182" si="194">+G182*H182</f>
        <v>0</v>
      </c>
      <c r="J182" s="1571">
        <v>0</v>
      </c>
      <c r="K182" s="1583">
        <f t="shared" ref="K182" si="195">E182</f>
        <v>0</v>
      </c>
      <c r="L182" s="1583">
        <f t="shared" ref="L182" si="196">+J182*K182</f>
        <v>0</v>
      </c>
      <c r="M182" s="1572"/>
      <c r="N182" s="1572"/>
      <c r="O182" s="1572"/>
      <c r="P182" s="1572"/>
      <c r="Q182" s="1572"/>
      <c r="R182" s="1572"/>
      <c r="S182" s="1572"/>
      <c r="T182" s="1572"/>
      <c r="U182" s="1572"/>
    </row>
    <row r="183" spans="1:21">
      <c r="A183" s="1574"/>
      <c r="B183" s="1322"/>
      <c r="C183" s="1575"/>
      <c r="D183" s="1326"/>
      <c r="E183" s="1326"/>
      <c r="F183" s="1326"/>
      <c r="G183" s="1570"/>
      <c r="H183" s="1570"/>
      <c r="I183" s="1570"/>
      <c r="J183" s="1571"/>
      <c r="K183" s="1571"/>
      <c r="L183" s="1571"/>
      <c r="M183" s="1572"/>
      <c r="N183" s="1572"/>
      <c r="O183" s="1572"/>
      <c r="P183" s="1572"/>
      <c r="Q183" s="1572"/>
      <c r="R183" s="1572"/>
      <c r="S183" s="1572"/>
      <c r="T183" s="1572"/>
      <c r="U183" s="1572"/>
    </row>
    <row r="184" spans="1:21" ht="15.75" thickBot="1">
      <c r="A184" s="1574"/>
      <c r="B184" s="1608" t="s">
        <v>967</v>
      </c>
      <c r="C184" s="1587"/>
      <c r="D184" s="1588"/>
      <c r="E184" s="1589"/>
      <c r="F184" s="1590">
        <f>SUM(F128:F183)</f>
        <v>0</v>
      </c>
      <c r="G184" s="1609"/>
      <c r="H184" s="1609"/>
      <c r="I184" s="1609">
        <f>F184-L184</f>
        <v>0</v>
      </c>
      <c r="J184" s="1610"/>
      <c r="K184" s="1610"/>
      <c r="L184" s="1610">
        <f>SUM(L125:L183)</f>
        <v>0</v>
      </c>
      <c r="M184" s="1572"/>
      <c r="N184" s="1579"/>
      <c r="O184" s="1579"/>
      <c r="P184" s="1579"/>
      <c r="Q184" s="1579"/>
      <c r="R184" s="1579"/>
      <c r="S184" s="1579"/>
      <c r="T184" s="1579"/>
      <c r="U184" s="1579"/>
    </row>
    <row r="185" spans="1:21" ht="16.5" thickTop="1">
      <c r="A185" s="1567" t="s">
        <v>98</v>
      </c>
      <c r="B185" s="1606" t="s">
        <v>107</v>
      </c>
      <c r="C185" s="1575"/>
      <c r="D185" s="1572"/>
      <c r="E185" s="1326"/>
      <c r="F185" s="1576"/>
      <c r="G185" s="1577"/>
      <c r="H185" s="1577"/>
      <c r="I185" s="1577"/>
      <c r="J185" s="1578"/>
      <c r="K185" s="1578"/>
      <c r="L185" s="1578"/>
      <c r="M185" s="1579"/>
      <c r="N185" s="1579"/>
      <c r="O185" s="1579"/>
      <c r="P185" s="1579"/>
      <c r="Q185" s="1579"/>
      <c r="R185" s="1579"/>
      <c r="S185" s="1579"/>
      <c r="T185" s="1579"/>
      <c r="U185" s="1579"/>
    </row>
    <row r="186" spans="1:21">
      <c r="A186" s="1580"/>
      <c r="B186" s="1607"/>
      <c r="C186" s="1575"/>
      <c r="D186" s="1572"/>
      <c r="E186" s="1326"/>
      <c r="F186" s="1576"/>
      <c r="G186" s="1577"/>
      <c r="H186" s="1577"/>
      <c r="I186" s="1577"/>
      <c r="J186" s="1578"/>
      <c r="K186" s="1578"/>
      <c r="L186" s="1578"/>
      <c r="M186" s="1579"/>
      <c r="N186" s="1579"/>
      <c r="O186" s="1579"/>
      <c r="P186" s="1579"/>
      <c r="Q186" s="1579"/>
      <c r="R186" s="1579"/>
      <c r="S186" s="1579"/>
      <c r="T186" s="1579"/>
      <c r="U186" s="1579"/>
    </row>
    <row r="187" spans="1:21" ht="25.5">
      <c r="A187" s="1574" t="s">
        <v>7</v>
      </c>
      <c r="B187" s="1322" t="s">
        <v>1055</v>
      </c>
      <c r="C187" s="1575"/>
      <c r="D187" s="1326"/>
      <c r="E187" s="1326"/>
      <c r="F187" s="1326"/>
      <c r="G187" s="1577"/>
      <c r="H187" s="1577"/>
      <c r="I187" s="1577"/>
      <c r="J187" s="1578"/>
      <c r="K187" s="1578"/>
      <c r="L187" s="1578"/>
      <c r="M187" s="1579"/>
      <c r="N187" s="1579"/>
      <c r="O187" s="1579"/>
      <c r="P187" s="1579"/>
      <c r="Q187" s="1579"/>
      <c r="R187" s="1579"/>
      <c r="S187" s="1579"/>
      <c r="T187" s="1579"/>
      <c r="U187" s="1579"/>
    </row>
    <row r="188" spans="1:21">
      <c r="A188" s="1574" t="s">
        <v>75</v>
      </c>
      <c r="B188" s="1322" t="s">
        <v>1056</v>
      </c>
      <c r="C188" s="1575" t="s">
        <v>3</v>
      </c>
      <c r="D188" s="1326">
        <v>1.2</v>
      </c>
      <c r="E188" s="1581"/>
      <c r="F188" s="1326">
        <f t="shared" ref="F188:F197" si="197">+D188*E188</f>
        <v>0</v>
      </c>
      <c r="G188" s="1570">
        <f t="shared" ref="G188" si="198">D188-J188</f>
        <v>1.2</v>
      </c>
      <c r="H188" s="1582">
        <f t="shared" ref="H188" si="199">E188</f>
        <v>0</v>
      </c>
      <c r="I188" s="1582">
        <f t="shared" ref="I188" si="200">+G188*H188</f>
        <v>0</v>
      </c>
      <c r="J188" s="1571">
        <v>0</v>
      </c>
      <c r="K188" s="1583">
        <f t="shared" ref="K188" si="201">E188</f>
        <v>0</v>
      </c>
      <c r="L188" s="1583">
        <f t="shared" ref="L188" si="202">+J188*K188</f>
        <v>0</v>
      </c>
      <c r="M188" s="1579"/>
      <c r="N188" s="1579"/>
      <c r="O188" s="1579"/>
      <c r="P188" s="1579"/>
      <c r="Q188" s="1579"/>
      <c r="R188" s="1579"/>
      <c r="S188" s="1579"/>
      <c r="T188" s="1579"/>
      <c r="U188" s="1579"/>
    </row>
    <row r="189" spans="1:21">
      <c r="A189" s="1574" t="s">
        <v>74</v>
      </c>
      <c r="B189" s="1322" t="s">
        <v>1057</v>
      </c>
      <c r="C189" s="1575" t="s">
        <v>3</v>
      </c>
      <c r="D189" s="1326">
        <v>14.6</v>
      </c>
      <c r="E189" s="1581"/>
      <c r="F189" s="1326">
        <f t="shared" si="197"/>
        <v>0</v>
      </c>
      <c r="G189" s="1570">
        <f t="shared" ref="G189:G197" si="203">D189-J189</f>
        <v>14.6</v>
      </c>
      <c r="H189" s="1582">
        <f t="shared" ref="H189:H197" si="204">E189</f>
        <v>0</v>
      </c>
      <c r="I189" s="1582">
        <f t="shared" ref="I189:I197" si="205">+G189*H189</f>
        <v>0</v>
      </c>
      <c r="J189" s="1571">
        <v>0</v>
      </c>
      <c r="K189" s="1583">
        <f t="shared" ref="K189:K197" si="206">E189</f>
        <v>0</v>
      </c>
      <c r="L189" s="1583">
        <f t="shared" ref="L189:L197" si="207">+J189*K189</f>
        <v>0</v>
      </c>
      <c r="M189" s="1579"/>
      <c r="N189" s="1579"/>
      <c r="O189" s="1579"/>
      <c r="P189" s="1579"/>
      <c r="Q189" s="1579"/>
      <c r="R189" s="1579"/>
      <c r="S189" s="1579"/>
      <c r="T189" s="1579"/>
      <c r="U189" s="1579"/>
    </row>
    <row r="190" spans="1:21">
      <c r="A190" s="1574" t="s">
        <v>73</v>
      </c>
      <c r="B190" s="1322" t="s">
        <v>1058</v>
      </c>
      <c r="C190" s="1575" t="s">
        <v>3</v>
      </c>
      <c r="D190" s="1326">
        <v>49.8</v>
      </c>
      <c r="E190" s="1581"/>
      <c r="F190" s="1326">
        <f t="shared" si="197"/>
        <v>0</v>
      </c>
      <c r="G190" s="1570">
        <f t="shared" si="203"/>
        <v>49.8</v>
      </c>
      <c r="H190" s="1582">
        <f t="shared" si="204"/>
        <v>0</v>
      </c>
      <c r="I190" s="1582">
        <f t="shared" si="205"/>
        <v>0</v>
      </c>
      <c r="J190" s="1571">
        <v>0</v>
      </c>
      <c r="K190" s="1583">
        <f t="shared" si="206"/>
        <v>0</v>
      </c>
      <c r="L190" s="1583">
        <f t="shared" si="207"/>
        <v>0</v>
      </c>
      <c r="M190" s="1579"/>
      <c r="N190" s="1579"/>
      <c r="O190" s="1579"/>
      <c r="P190" s="1579"/>
      <c r="Q190" s="1579"/>
      <c r="R190" s="1579"/>
      <c r="S190" s="1579"/>
      <c r="T190" s="1579"/>
      <c r="U190" s="1579"/>
    </row>
    <row r="191" spans="1:21">
      <c r="A191" s="1574" t="s">
        <v>72</v>
      </c>
      <c r="B191" s="1322" t="s">
        <v>1059</v>
      </c>
      <c r="C191" s="1575" t="s">
        <v>3</v>
      </c>
      <c r="D191" s="1326">
        <v>59.5</v>
      </c>
      <c r="E191" s="1581"/>
      <c r="F191" s="1326">
        <f t="shared" si="197"/>
        <v>0</v>
      </c>
      <c r="G191" s="1570">
        <f t="shared" si="203"/>
        <v>59.5</v>
      </c>
      <c r="H191" s="1582">
        <f t="shared" si="204"/>
        <v>0</v>
      </c>
      <c r="I191" s="1582">
        <f t="shared" si="205"/>
        <v>0</v>
      </c>
      <c r="J191" s="1571">
        <v>0</v>
      </c>
      <c r="K191" s="1583">
        <f t="shared" si="206"/>
        <v>0</v>
      </c>
      <c r="L191" s="1583">
        <f t="shared" si="207"/>
        <v>0</v>
      </c>
      <c r="M191" s="1579"/>
      <c r="N191" s="1579"/>
      <c r="O191" s="1579"/>
      <c r="P191" s="1579"/>
      <c r="Q191" s="1579"/>
      <c r="R191" s="1579"/>
      <c r="S191" s="1579"/>
      <c r="T191" s="1579"/>
      <c r="U191" s="1579"/>
    </row>
    <row r="192" spans="1:21">
      <c r="A192" s="1574" t="s">
        <v>71</v>
      </c>
      <c r="B192" s="1322" t="s">
        <v>1069</v>
      </c>
      <c r="C192" s="1575" t="s">
        <v>3</v>
      </c>
      <c r="D192" s="1326">
        <v>10</v>
      </c>
      <c r="E192" s="1581"/>
      <c r="F192" s="1326">
        <f t="shared" si="197"/>
        <v>0</v>
      </c>
      <c r="G192" s="1570">
        <f t="shared" si="203"/>
        <v>10</v>
      </c>
      <c r="H192" s="1582">
        <f t="shared" si="204"/>
        <v>0</v>
      </c>
      <c r="I192" s="1582">
        <f t="shared" si="205"/>
        <v>0</v>
      </c>
      <c r="J192" s="1571">
        <v>0</v>
      </c>
      <c r="K192" s="1583">
        <f t="shared" si="206"/>
        <v>0</v>
      </c>
      <c r="L192" s="1583">
        <f t="shared" si="207"/>
        <v>0</v>
      </c>
      <c r="M192" s="1579"/>
      <c r="N192" s="1579"/>
      <c r="O192" s="1579"/>
      <c r="P192" s="1579"/>
      <c r="Q192" s="1579"/>
      <c r="R192" s="1579"/>
      <c r="S192" s="1579"/>
      <c r="T192" s="1579"/>
      <c r="U192" s="1579"/>
    </row>
    <row r="193" spans="1:21">
      <c r="A193" s="1574" t="s">
        <v>70</v>
      </c>
      <c r="B193" s="1322" t="s">
        <v>1071</v>
      </c>
      <c r="C193" s="1575" t="s">
        <v>3</v>
      </c>
      <c r="D193" s="1326">
        <v>37.200000000000003</v>
      </c>
      <c r="E193" s="1581"/>
      <c r="F193" s="1326">
        <f t="shared" si="197"/>
        <v>0</v>
      </c>
      <c r="G193" s="1570">
        <f t="shared" si="203"/>
        <v>37.200000000000003</v>
      </c>
      <c r="H193" s="1582">
        <f t="shared" si="204"/>
        <v>0</v>
      </c>
      <c r="I193" s="1582">
        <f t="shared" si="205"/>
        <v>0</v>
      </c>
      <c r="J193" s="1571">
        <v>0</v>
      </c>
      <c r="K193" s="1583">
        <f t="shared" si="206"/>
        <v>0</v>
      </c>
      <c r="L193" s="1583">
        <f t="shared" si="207"/>
        <v>0</v>
      </c>
      <c r="M193" s="1579"/>
      <c r="N193" s="1579"/>
      <c r="O193" s="1579"/>
      <c r="P193" s="1579"/>
      <c r="Q193" s="1579"/>
      <c r="R193" s="1579"/>
      <c r="S193" s="1579"/>
      <c r="T193" s="1579"/>
      <c r="U193" s="1579"/>
    </row>
    <row r="194" spans="1:21">
      <c r="A194" s="1574" t="s">
        <v>69</v>
      </c>
      <c r="B194" s="1322" t="s">
        <v>1143</v>
      </c>
      <c r="C194" s="1575" t="s">
        <v>3</v>
      </c>
      <c r="D194" s="1326">
        <v>15.8</v>
      </c>
      <c r="E194" s="1581"/>
      <c r="F194" s="1326">
        <f t="shared" si="197"/>
        <v>0</v>
      </c>
      <c r="G194" s="1570">
        <f t="shared" si="203"/>
        <v>15.8</v>
      </c>
      <c r="H194" s="1582">
        <f t="shared" si="204"/>
        <v>0</v>
      </c>
      <c r="I194" s="1582">
        <f t="shared" si="205"/>
        <v>0</v>
      </c>
      <c r="J194" s="1571">
        <v>0</v>
      </c>
      <c r="K194" s="1583">
        <f t="shared" si="206"/>
        <v>0</v>
      </c>
      <c r="L194" s="1583">
        <f t="shared" si="207"/>
        <v>0</v>
      </c>
      <c r="M194" s="1579"/>
      <c r="N194" s="1579"/>
      <c r="O194" s="1579"/>
      <c r="P194" s="1579"/>
      <c r="Q194" s="1579"/>
      <c r="R194" s="1579"/>
      <c r="S194" s="1579"/>
      <c r="T194" s="1579"/>
      <c r="U194" s="1579"/>
    </row>
    <row r="195" spans="1:21">
      <c r="A195" s="1574" t="s">
        <v>68</v>
      </c>
      <c r="B195" s="1322" t="s">
        <v>1216</v>
      </c>
      <c r="C195" s="1575" t="s">
        <v>3</v>
      </c>
      <c r="D195" s="1326">
        <v>3.3</v>
      </c>
      <c r="E195" s="1581"/>
      <c r="F195" s="1326">
        <f t="shared" si="197"/>
        <v>0</v>
      </c>
      <c r="G195" s="1570">
        <f t="shared" si="203"/>
        <v>3.3</v>
      </c>
      <c r="H195" s="1582">
        <f t="shared" si="204"/>
        <v>0</v>
      </c>
      <c r="I195" s="1582">
        <f t="shared" si="205"/>
        <v>0</v>
      </c>
      <c r="J195" s="1571">
        <v>0</v>
      </c>
      <c r="K195" s="1583">
        <f t="shared" si="206"/>
        <v>0</v>
      </c>
      <c r="L195" s="1583">
        <f t="shared" si="207"/>
        <v>0</v>
      </c>
      <c r="M195" s="1579"/>
      <c r="N195" s="1579"/>
      <c r="O195" s="1579"/>
      <c r="P195" s="1579"/>
      <c r="Q195" s="1579"/>
      <c r="R195" s="1579"/>
      <c r="S195" s="1579"/>
      <c r="T195" s="1579"/>
      <c r="U195" s="1579"/>
    </row>
    <row r="196" spans="1:21">
      <c r="A196" s="1574" t="s">
        <v>67</v>
      </c>
      <c r="B196" s="1322" t="s">
        <v>1251</v>
      </c>
      <c r="C196" s="1575" t="s">
        <v>3</v>
      </c>
      <c r="D196" s="1326">
        <v>5.7</v>
      </c>
      <c r="E196" s="1581"/>
      <c r="F196" s="1326">
        <f t="shared" si="197"/>
        <v>0</v>
      </c>
      <c r="G196" s="1570">
        <f t="shared" si="203"/>
        <v>5.7</v>
      </c>
      <c r="H196" s="1582">
        <f t="shared" si="204"/>
        <v>0</v>
      </c>
      <c r="I196" s="1582">
        <f t="shared" si="205"/>
        <v>0</v>
      </c>
      <c r="J196" s="1571">
        <v>0</v>
      </c>
      <c r="K196" s="1583">
        <f t="shared" si="206"/>
        <v>0</v>
      </c>
      <c r="L196" s="1583">
        <f t="shared" si="207"/>
        <v>0</v>
      </c>
      <c r="M196" s="1579"/>
      <c r="N196" s="1579"/>
      <c r="O196" s="1579"/>
      <c r="P196" s="1579"/>
      <c r="Q196" s="1579"/>
      <c r="R196" s="1579"/>
      <c r="S196" s="1579"/>
      <c r="T196" s="1579"/>
      <c r="U196" s="1579"/>
    </row>
    <row r="197" spans="1:21">
      <c r="A197" s="1574" t="s">
        <v>66</v>
      </c>
      <c r="B197" s="1322" t="s">
        <v>1252</v>
      </c>
      <c r="C197" s="1575" t="s">
        <v>3</v>
      </c>
      <c r="D197" s="1326">
        <v>19.600000000000001</v>
      </c>
      <c r="E197" s="1581"/>
      <c r="F197" s="1326">
        <f t="shared" si="197"/>
        <v>0</v>
      </c>
      <c r="G197" s="1570">
        <f t="shared" si="203"/>
        <v>19.600000000000001</v>
      </c>
      <c r="H197" s="1582">
        <f t="shared" si="204"/>
        <v>0</v>
      </c>
      <c r="I197" s="1582">
        <f t="shared" si="205"/>
        <v>0</v>
      </c>
      <c r="J197" s="1571">
        <v>0</v>
      </c>
      <c r="K197" s="1583">
        <f t="shared" si="206"/>
        <v>0</v>
      </c>
      <c r="L197" s="1583">
        <f t="shared" si="207"/>
        <v>0</v>
      </c>
      <c r="M197" s="1579"/>
      <c r="N197" s="1579"/>
      <c r="O197" s="1579"/>
      <c r="P197" s="1579"/>
      <c r="Q197" s="1579"/>
      <c r="R197" s="1579"/>
      <c r="S197" s="1579"/>
      <c r="T197" s="1579"/>
      <c r="U197" s="1579"/>
    </row>
    <row r="198" spans="1:21">
      <c r="A198" s="1580"/>
      <c r="B198" s="1607"/>
      <c r="C198" s="1575"/>
      <c r="D198" s="1572"/>
      <c r="E198" s="1326"/>
      <c r="F198" s="1576"/>
      <c r="G198" s="1577"/>
      <c r="H198" s="1577"/>
      <c r="I198" s="1577"/>
      <c r="J198" s="1578"/>
      <c r="K198" s="1578"/>
      <c r="L198" s="1578"/>
      <c r="M198" s="1579"/>
      <c r="N198" s="1579"/>
      <c r="O198" s="1579"/>
      <c r="P198" s="1579"/>
      <c r="Q198" s="1579"/>
      <c r="R198" s="1579"/>
      <c r="S198" s="1579"/>
      <c r="T198" s="1579"/>
      <c r="U198" s="1579"/>
    </row>
    <row r="199" spans="1:21" ht="25.5">
      <c r="A199" s="1574" t="s">
        <v>8</v>
      </c>
      <c r="B199" s="1322" t="s">
        <v>1021</v>
      </c>
      <c r="C199" s="1575"/>
      <c r="D199" s="1326"/>
      <c r="E199" s="1326"/>
      <c r="F199" s="1326"/>
      <c r="G199" s="1577"/>
      <c r="H199" s="1577"/>
      <c r="I199" s="1577"/>
      <c r="J199" s="1578"/>
      <c r="K199" s="1578"/>
      <c r="L199" s="1578"/>
      <c r="M199" s="1579"/>
      <c r="N199" s="1579"/>
      <c r="O199" s="1579"/>
      <c r="P199" s="1579"/>
      <c r="Q199" s="1579"/>
      <c r="R199" s="1579"/>
      <c r="S199" s="1579"/>
      <c r="T199" s="1579"/>
      <c r="U199" s="1579"/>
    </row>
    <row r="200" spans="1:21">
      <c r="A200" s="1574" t="s">
        <v>64</v>
      </c>
      <c r="B200" s="1322" t="s">
        <v>1043</v>
      </c>
      <c r="C200" s="1575" t="s">
        <v>3</v>
      </c>
      <c r="D200" s="1326">
        <v>5</v>
      </c>
      <c r="E200" s="1581"/>
      <c r="F200" s="1326">
        <f t="shared" ref="F200:F207" si="208">+D200*E200</f>
        <v>0</v>
      </c>
      <c r="G200" s="1570">
        <f t="shared" ref="G200" si="209">D200-J200</f>
        <v>5</v>
      </c>
      <c r="H200" s="1582">
        <f t="shared" ref="H200" si="210">E200</f>
        <v>0</v>
      </c>
      <c r="I200" s="1582">
        <f t="shared" ref="I200" si="211">+G200*H200</f>
        <v>0</v>
      </c>
      <c r="J200" s="1571">
        <v>0</v>
      </c>
      <c r="K200" s="1583">
        <f t="shared" ref="K200" si="212">E200</f>
        <v>0</v>
      </c>
      <c r="L200" s="1583">
        <f t="shared" ref="L200" si="213">+J200*K200</f>
        <v>0</v>
      </c>
      <c r="M200" s="1579"/>
      <c r="N200" s="1579"/>
      <c r="O200" s="1579"/>
      <c r="P200" s="1579"/>
      <c r="Q200" s="1579"/>
      <c r="R200" s="1579"/>
      <c r="S200" s="1579"/>
      <c r="T200" s="1579"/>
      <c r="U200" s="1579"/>
    </row>
    <row r="201" spans="1:21">
      <c r="A201" s="1574" t="s">
        <v>63</v>
      </c>
      <c r="B201" s="1322" t="s">
        <v>1044</v>
      </c>
      <c r="C201" s="1575" t="s">
        <v>3</v>
      </c>
      <c r="D201" s="1326">
        <v>68.8</v>
      </c>
      <c r="E201" s="1581"/>
      <c r="F201" s="1326">
        <f t="shared" si="208"/>
        <v>0</v>
      </c>
      <c r="G201" s="1570">
        <f t="shared" ref="G201:G209" si="214">D201-J201</f>
        <v>68.8</v>
      </c>
      <c r="H201" s="1582">
        <f t="shared" ref="H201:H209" si="215">E201</f>
        <v>0</v>
      </c>
      <c r="I201" s="1582">
        <f t="shared" ref="I201:I209" si="216">+G201*H201</f>
        <v>0</v>
      </c>
      <c r="J201" s="1571">
        <v>0</v>
      </c>
      <c r="K201" s="1583">
        <f t="shared" ref="K201:K209" si="217">E201</f>
        <v>0</v>
      </c>
      <c r="L201" s="1583">
        <f t="shared" ref="L201:L209" si="218">+J201*K201</f>
        <v>0</v>
      </c>
      <c r="M201" s="1579"/>
      <c r="N201" s="1579"/>
      <c r="O201" s="1579"/>
      <c r="P201" s="1579"/>
      <c r="Q201" s="1579"/>
      <c r="R201" s="1579"/>
      <c r="S201" s="1579"/>
      <c r="T201" s="1579"/>
      <c r="U201" s="1579"/>
    </row>
    <row r="202" spans="1:21">
      <c r="A202" s="1574" t="s">
        <v>62</v>
      </c>
      <c r="B202" s="1322" t="s">
        <v>1045</v>
      </c>
      <c r="C202" s="1575" t="s">
        <v>3</v>
      </c>
      <c r="D202" s="1326">
        <v>243.5</v>
      </c>
      <c r="E202" s="1581"/>
      <c r="F202" s="1326">
        <f t="shared" si="208"/>
        <v>0</v>
      </c>
      <c r="G202" s="1570">
        <f t="shared" si="214"/>
        <v>243.5</v>
      </c>
      <c r="H202" s="1582">
        <f t="shared" si="215"/>
        <v>0</v>
      </c>
      <c r="I202" s="1582">
        <f t="shared" si="216"/>
        <v>0</v>
      </c>
      <c r="J202" s="1571">
        <v>0</v>
      </c>
      <c r="K202" s="1583">
        <f t="shared" si="217"/>
        <v>0</v>
      </c>
      <c r="L202" s="1583">
        <f t="shared" si="218"/>
        <v>0</v>
      </c>
      <c r="M202" s="1579"/>
      <c r="N202" s="1579"/>
      <c r="O202" s="1579"/>
      <c r="P202" s="1579"/>
      <c r="Q202" s="1579"/>
      <c r="R202" s="1579"/>
      <c r="S202" s="1579"/>
      <c r="T202" s="1579"/>
      <c r="U202" s="1579"/>
    </row>
    <row r="203" spans="1:21">
      <c r="A203" s="1574" t="s">
        <v>61</v>
      </c>
      <c r="B203" s="1322" t="s">
        <v>1046</v>
      </c>
      <c r="C203" s="1575" t="s">
        <v>3</v>
      </c>
      <c r="D203" s="1326">
        <v>3.7</v>
      </c>
      <c r="E203" s="1581"/>
      <c r="F203" s="1326">
        <f t="shared" si="208"/>
        <v>0</v>
      </c>
      <c r="G203" s="1570">
        <f t="shared" si="214"/>
        <v>3.7</v>
      </c>
      <c r="H203" s="1582">
        <f t="shared" si="215"/>
        <v>0</v>
      </c>
      <c r="I203" s="1582">
        <f t="shared" si="216"/>
        <v>0</v>
      </c>
      <c r="J203" s="1571">
        <v>0</v>
      </c>
      <c r="K203" s="1583">
        <f t="shared" si="217"/>
        <v>0</v>
      </c>
      <c r="L203" s="1583">
        <f t="shared" si="218"/>
        <v>0</v>
      </c>
      <c r="M203" s="1579"/>
      <c r="N203" s="1579"/>
      <c r="O203" s="1579"/>
      <c r="P203" s="1579"/>
      <c r="Q203" s="1579"/>
      <c r="R203" s="1579"/>
      <c r="S203" s="1579"/>
      <c r="T203" s="1579"/>
      <c r="U203" s="1579"/>
    </row>
    <row r="204" spans="1:21">
      <c r="A204" s="1574" t="s">
        <v>60</v>
      </c>
      <c r="B204" s="1322" t="s">
        <v>1047</v>
      </c>
      <c r="C204" s="1575" t="s">
        <v>3</v>
      </c>
      <c r="D204" s="1326">
        <v>67.7</v>
      </c>
      <c r="E204" s="1581"/>
      <c r="F204" s="1326">
        <f t="shared" si="208"/>
        <v>0</v>
      </c>
      <c r="G204" s="1570">
        <f t="shared" si="214"/>
        <v>67.7</v>
      </c>
      <c r="H204" s="1582">
        <f t="shared" si="215"/>
        <v>0</v>
      </c>
      <c r="I204" s="1582">
        <f t="shared" si="216"/>
        <v>0</v>
      </c>
      <c r="J204" s="1571">
        <v>0</v>
      </c>
      <c r="K204" s="1583">
        <f t="shared" si="217"/>
        <v>0</v>
      </c>
      <c r="L204" s="1583">
        <f t="shared" si="218"/>
        <v>0</v>
      </c>
      <c r="M204" s="1579"/>
      <c r="N204" s="1579"/>
      <c r="O204" s="1579"/>
      <c r="P204" s="1579"/>
      <c r="Q204" s="1579"/>
      <c r="R204" s="1579"/>
      <c r="S204" s="1579"/>
      <c r="T204" s="1579"/>
      <c r="U204" s="1579"/>
    </row>
    <row r="205" spans="1:21">
      <c r="A205" s="1574" t="s">
        <v>59</v>
      </c>
      <c r="B205" s="1322" t="s">
        <v>1048</v>
      </c>
      <c r="C205" s="1575" t="s">
        <v>3</v>
      </c>
      <c r="D205" s="1326">
        <v>205</v>
      </c>
      <c r="E205" s="1581"/>
      <c r="F205" s="1326">
        <f t="shared" si="208"/>
        <v>0</v>
      </c>
      <c r="G205" s="1570">
        <f t="shared" si="214"/>
        <v>205</v>
      </c>
      <c r="H205" s="1582">
        <f t="shared" si="215"/>
        <v>0</v>
      </c>
      <c r="I205" s="1582">
        <f t="shared" si="216"/>
        <v>0</v>
      </c>
      <c r="J205" s="1571">
        <v>0</v>
      </c>
      <c r="K205" s="1583">
        <f t="shared" si="217"/>
        <v>0</v>
      </c>
      <c r="L205" s="1583">
        <f t="shared" si="218"/>
        <v>0</v>
      </c>
      <c r="M205" s="1579"/>
      <c r="N205" s="1579"/>
      <c r="O205" s="1579"/>
      <c r="P205" s="1579"/>
      <c r="Q205" s="1579"/>
      <c r="R205" s="1579"/>
      <c r="S205" s="1579"/>
      <c r="T205" s="1579"/>
      <c r="U205" s="1579"/>
    </row>
    <row r="206" spans="1:21">
      <c r="A206" s="1574" t="s">
        <v>58</v>
      </c>
      <c r="B206" s="1322" t="s">
        <v>1072</v>
      </c>
      <c r="C206" s="1575" t="s">
        <v>3</v>
      </c>
      <c r="D206" s="1326">
        <v>17.5</v>
      </c>
      <c r="E206" s="1581"/>
      <c r="F206" s="1326">
        <f t="shared" si="208"/>
        <v>0</v>
      </c>
      <c r="G206" s="1570">
        <f t="shared" si="214"/>
        <v>17.5</v>
      </c>
      <c r="H206" s="1582">
        <f t="shared" si="215"/>
        <v>0</v>
      </c>
      <c r="I206" s="1582">
        <f t="shared" si="216"/>
        <v>0</v>
      </c>
      <c r="J206" s="1571">
        <v>0</v>
      </c>
      <c r="K206" s="1583">
        <f t="shared" si="217"/>
        <v>0</v>
      </c>
      <c r="L206" s="1583">
        <f t="shared" si="218"/>
        <v>0</v>
      </c>
      <c r="M206" s="1579"/>
      <c r="N206" s="1579"/>
      <c r="O206" s="1579"/>
      <c r="P206" s="1579"/>
      <c r="Q206" s="1579"/>
      <c r="R206" s="1579"/>
      <c r="S206" s="1579"/>
      <c r="T206" s="1579"/>
      <c r="U206" s="1579"/>
    </row>
    <row r="207" spans="1:21">
      <c r="A207" s="1574" t="s">
        <v>57</v>
      </c>
      <c r="B207" s="1322" t="s">
        <v>1070</v>
      </c>
      <c r="C207" s="1575" t="s">
        <v>3</v>
      </c>
      <c r="D207" s="1326">
        <v>92.9</v>
      </c>
      <c r="E207" s="1581"/>
      <c r="F207" s="1326">
        <f t="shared" si="208"/>
        <v>0</v>
      </c>
      <c r="G207" s="1570">
        <f t="shared" si="214"/>
        <v>92.9</v>
      </c>
      <c r="H207" s="1582">
        <f t="shared" si="215"/>
        <v>0</v>
      </c>
      <c r="I207" s="1582">
        <f t="shared" si="216"/>
        <v>0</v>
      </c>
      <c r="J207" s="1571">
        <v>0</v>
      </c>
      <c r="K207" s="1583">
        <f t="shared" si="217"/>
        <v>0</v>
      </c>
      <c r="L207" s="1583">
        <f t="shared" si="218"/>
        <v>0</v>
      </c>
      <c r="M207" s="1579"/>
      <c r="N207" s="1579"/>
      <c r="O207" s="1579"/>
      <c r="P207" s="1579"/>
      <c r="Q207" s="1579"/>
      <c r="R207" s="1579"/>
      <c r="S207" s="1579"/>
      <c r="T207" s="1579"/>
      <c r="U207" s="1579"/>
    </row>
    <row r="208" spans="1:21">
      <c r="A208" s="1574" t="s">
        <v>56</v>
      </c>
      <c r="B208" s="1322" t="s">
        <v>1215</v>
      </c>
      <c r="C208" s="1575" t="s">
        <v>3</v>
      </c>
      <c r="D208" s="1326">
        <v>11.8</v>
      </c>
      <c r="E208" s="1581"/>
      <c r="F208" s="1326">
        <f>+D208*E208</f>
        <v>0</v>
      </c>
      <c r="G208" s="1570">
        <f t="shared" si="214"/>
        <v>11.8</v>
      </c>
      <c r="H208" s="1582">
        <f t="shared" si="215"/>
        <v>0</v>
      </c>
      <c r="I208" s="1582">
        <f t="shared" si="216"/>
        <v>0</v>
      </c>
      <c r="J208" s="1571">
        <v>0</v>
      </c>
      <c r="K208" s="1583">
        <f t="shared" si="217"/>
        <v>0</v>
      </c>
      <c r="L208" s="1583">
        <f t="shared" si="218"/>
        <v>0</v>
      </c>
      <c r="M208" s="1579"/>
      <c r="N208" s="1579"/>
      <c r="O208" s="1579"/>
      <c r="P208" s="1579"/>
      <c r="Q208" s="1579"/>
      <c r="R208" s="1579"/>
      <c r="S208" s="1579"/>
      <c r="T208" s="1579"/>
      <c r="U208" s="1579"/>
    </row>
    <row r="209" spans="1:21" ht="25.5">
      <c r="A209" s="1574" t="s">
        <v>55</v>
      </c>
      <c r="B209" s="1322" t="s">
        <v>1254</v>
      </c>
      <c r="C209" s="1575" t="s">
        <v>3</v>
      </c>
      <c r="D209" s="1326">
        <v>16</v>
      </c>
      <c r="E209" s="1581"/>
      <c r="F209" s="1326">
        <f>+D209*E209</f>
        <v>0</v>
      </c>
      <c r="G209" s="1570">
        <f t="shared" si="214"/>
        <v>16</v>
      </c>
      <c r="H209" s="1582">
        <f t="shared" si="215"/>
        <v>0</v>
      </c>
      <c r="I209" s="1582">
        <f t="shared" si="216"/>
        <v>0</v>
      </c>
      <c r="J209" s="1571">
        <v>0</v>
      </c>
      <c r="K209" s="1583">
        <f t="shared" si="217"/>
        <v>0</v>
      </c>
      <c r="L209" s="1583">
        <f t="shared" si="218"/>
        <v>0</v>
      </c>
      <c r="M209" s="1579"/>
      <c r="N209" s="1579"/>
      <c r="O209" s="1579"/>
      <c r="P209" s="1579"/>
      <c r="Q209" s="1579"/>
      <c r="R209" s="1579"/>
      <c r="S209" s="1579"/>
      <c r="T209" s="1579"/>
      <c r="U209" s="1579"/>
    </row>
    <row r="210" spans="1:21">
      <c r="A210" s="1580"/>
      <c r="B210" s="1607"/>
      <c r="C210" s="1575"/>
      <c r="D210" s="1572"/>
      <c r="E210" s="1326"/>
      <c r="F210" s="1576"/>
      <c r="G210" s="1577"/>
      <c r="H210" s="1577"/>
      <c r="I210" s="1577"/>
      <c r="J210" s="1578"/>
      <c r="K210" s="1578"/>
      <c r="L210" s="1578"/>
      <c r="M210" s="1579"/>
      <c r="N210" s="1579"/>
      <c r="O210" s="1579"/>
      <c r="P210" s="1579"/>
      <c r="Q210" s="1579"/>
      <c r="R210" s="1579"/>
      <c r="S210" s="1579"/>
      <c r="T210" s="1579"/>
      <c r="U210" s="1579"/>
    </row>
    <row r="211" spans="1:21" ht="25.5">
      <c r="A211" s="1574" t="s">
        <v>9</v>
      </c>
      <c r="B211" s="1322" t="s">
        <v>1022</v>
      </c>
      <c r="C211" s="1575"/>
      <c r="D211" s="1326"/>
      <c r="E211" s="1326"/>
      <c r="F211" s="1326"/>
      <c r="G211" s="1577"/>
      <c r="H211" s="1577"/>
      <c r="I211" s="1577"/>
      <c r="J211" s="1578"/>
      <c r="K211" s="1578"/>
      <c r="L211" s="1578"/>
      <c r="M211" s="1579"/>
      <c r="N211" s="1579"/>
      <c r="O211" s="1579"/>
      <c r="P211" s="1579"/>
      <c r="Q211" s="1579"/>
      <c r="R211" s="1579"/>
      <c r="S211" s="1579"/>
      <c r="T211" s="1579"/>
      <c r="U211" s="1579"/>
    </row>
    <row r="212" spans="1:21">
      <c r="A212" s="1574" t="s">
        <v>54</v>
      </c>
      <c r="B212" s="1322" t="s">
        <v>1073</v>
      </c>
      <c r="C212" s="1575" t="s">
        <v>3</v>
      </c>
      <c r="D212" s="1326">
        <v>24.9</v>
      </c>
      <c r="E212" s="1581"/>
      <c r="F212" s="1326">
        <f t="shared" ref="F212:F234" si="219">+D212*E212</f>
        <v>0</v>
      </c>
      <c r="G212" s="1570">
        <f t="shared" ref="G212:G234" si="220">D212-J212</f>
        <v>24.9</v>
      </c>
      <c r="H212" s="1582">
        <f t="shared" ref="H212:H234" si="221">E212</f>
        <v>0</v>
      </c>
      <c r="I212" s="1582">
        <f t="shared" ref="I212:I234" si="222">+G212*H212</f>
        <v>0</v>
      </c>
      <c r="J212" s="1571">
        <v>0</v>
      </c>
      <c r="K212" s="1583">
        <f t="shared" ref="K212:K234" si="223">E212</f>
        <v>0</v>
      </c>
      <c r="L212" s="1583">
        <f t="shared" ref="L212:L234" si="224">+J212*K212</f>
        <v>0</v>
      </c>
      <c r="M212" s="1579"/>
      <c r="N212" s="1579"/>
      <c r="O212" s="1579"/>
      <c r="P212" s="1579"/>
      <c r="Q212" s="1579"/>
      <c r="R212" s="1579"/>
      <c r="S212" s="1579"/>
      <c r="T212" s="1579"/>
      <c r="U212" s="1579"/>
    </row>
    <row r="213" spans="1:21">
      <c r="A213" s="1574" t="s">
        <v>53</v>
      </c>
      <c r="B213" s="1322" t="s">
        <v>1074</v>
      </c>
      <c r="C213" s="1575" t="s">
        <v>3</v>
      </c>
      <c r="D213" s="1326">
        <v>5.2</v>
      </c>
      <c r="E213" s="1581"/>
      <c r="F213" s="1326">
        <f t="shared" si="219"/>
        <v>0</v>
      </c>
      <c r="G213" s="1570">
        <f t="shared" si="220"/>
        <v>5.2</v>
      </c>
      <c r="H213" s="1582">
        <f t="shared" si="221"/>
        <v>0</v>
      </c>
      <c r="I213" s="1582">
        <f t="shared" si="222"/>
        <v>0</v>
      </c>
      <c r="J213" s="1571">
        <v>0</v>
      </c>
      <c r="K213" s="1583">
        <f t="shared" si="223"/>
        <v>0</v>
      </c>
      <c r="L213" s="1583">
        <f t="shared" si="224"/>
        <v>0</v>
      </c>
      <c r="M213" s="1579"/>
      <c r="N213" s="1579"/>
      <c r="O213" s="1579"/>
      <c r="P213" s="1579"/>
      <c r="Q213" s="1579"/>
      <c r="R213" s="1579"/>
      <c r="S213" s="1579"/>
      <c r="T213" s="1579"/>
      <c r="U213" s="1579"/>
    </row>
    <row r="214" spans="1:21">
      <c r="A214" s="1574" t="s">
        <v>52</v>
      </c>
      <c r="B214" s="1322" t="s">
        <v>1217</v>
      </c>
      <c r="C214" s="1575" t="s">
        <v>3</v>
      </c>
      <c r="D214" s="1326">
        <v>11.8</v>
      </c>
      <c r="E214" s="1581"/>
      <c r="F214" s="1326">
        <f t="shared" si="219"/>
        <v>0</v>
      </c>
      <c r="G214" s="1570">
        <f t="shared" si="220"/>
        <v>11.8</v>
      </c>
      <c r="H214" s="1582">
        <f t="shared" si="221"/>
        <v>0</v>
      </c>
      <c r="I214" s="1582">
        <f t="shared" si="222"/>
        <v>0</v>
      </c>
      <c r="J214" s="1571">
        <v>0</v>
      </c>
      <c r="K214" s="1583">
        <f t="shared" si="223"/>
        <v>0</v>
      </c>
      <c r="L214" s="1583">
        <f t="shared" si="224"/>
        <v>0</v>
      </c>
      <c r="M214" s="1579"/>
      <c r="N214" s="1579"/>
      <c r="O214" s="1579"/>
      <c r="P214" s="1579"/>
      <c r="Q214" s="1579"/>
      <c r="R214" s="1579"/>
      <c r="S214" s="1579"/>
      <c r="T214" s="1579"/>
      <c r="U214" s="1579"/>
    </row>
    <row r="215" spans="1:21">
      <c r="A215" s="1574" t="s">
        <v>51</v>
      </c>
      <c r="B215" s="1322" t="s">
        <v>1218</v>
      </c>
      <c r="C215" s="1575" t="s">
        <v>3</v>
      </c>
      <c r="D215" s="1326">
        <v>11.8</v>
      </c>
      <c r="E215" s="1581"/>
      <c r="F215" s="1326">
        <f t="shared" si="219"/>
        <v>0</v>
      </c>
      <c r="G215" s="1570">
        <f t="shared" si="220"/>
        <v>11.8</v>
      </c>
      <c r="H215" s="1582">
        <f t="shared" si="221"/>
        <v>0</v>
      </c>
      <c r="I215" s="1582">
        <f t="shared" si="222"/>
        <v>0</v>
      </c>
      <c r="J215" s="1571">
        <v>0</v>
      </c>
      <c r="K215" s="1583">
        <f t="shared" si="223"/>
        <v>0</v>
      </c>
      <c r="L215" s="1583">
        <f t="shared" si="224"/>
        <v>0</v>
      </c>
      <c r="M215" s="1579"/>
      <c r="N215" s="1579"/>
      <c r="O215" s="1579"/>
      <c r="P215" s="1579"/>
      <c r="Q215" s="1579"/>
      <c r="R215" s="1579"/>
      <c r="S215" s="1579"/>
      <c r="T215" s="1579"/>
      <c r="U215" s="1579"/>
    </row>
    <row r="216" spans="1:21">
      <c r="A216" s="1574" t="s">
        <v>50</v>
      </c>
      <c r="B216" s="1322" t="s">
        <v>1113</v>
      </c>
      <c r="C216" s="1575" t="s">
        <v>3</v>
      </c>
      <c r="D216" s="1326">
        <v>3</v>
      </c>
      <c r="E216" s="1581"/>
      <c r="F216" s="1326">
        <f t="shared" si="219"/>
        <v>0</v>
      </c>
      <c r="G216" s="1570">
        <f t="shared" si="220"/>
        <v>3</v>
      </c>
      <c r="H216" s="1582">
        <f t="shared" si="221"/>
        <v>0</v>
      </c>
      <c r="I216" s="1582">
        <f t="shared" si="222"/>
        <v>0</v>
      </c>
      <c r="J216" s="1571">
        <v>0</v>
      </c>
      <c r="K216" s="1583">
        <f t="shared" si="223"/>
        <v>0</v>
      </c>
      <c r="L216" s="1583">
        <f t="shared" si="224"/>
        <v>0</v>
      </c>
      <c r="M216" s="1579"/>
      <c r="N216" s="1579"/>
      <c r="O216" s="1579"/>
      <c r="P216" s="1579"/>
      <c r="Q216" s="1579"/>
      <c r="R216" s="1579"/>
      <c r="S216" s="1579"/>
      <c r="T216" s="1579"/>
      <c r="U216" s="1579"/>
    </row>
    <row r="217" spans="1:21">
      <c r="A217" s="1574" t="s">
        <v>49</v>
      </c>
      <c r="B217" s="1322" t="s">
        <v>1114</v>
      </c>
      <c r="C217" s="1575" t="s">
        <v>3</v>
      </c>
      <c r="D217" s="1326">
        <v>172.1</v>
      </c>
      <c r="E217" s="1581"/>
      <c r="F217" s="1326">
        <f t="shared" si="219"/>
        <v>0</v>
      </c>
      <c r="G217" s="1570">
        <f t="shared" si="220"/>
        <v>172.1</v>
      </c>
      <c r="H217" s="1582">
        <f t="shared" si="221"/>
        <v>0</v>
      </c>
      <c r="I217" s="1582">
        <f t="shared" si="222"/>
        <v>0</v>
      </c>
      <c r="J217" s="1571">
        <v>0</v>
      </c>
      <c r="K217" s="1583">
        <f t="shared" si="223"/>
        <v>0</v>
      </c>
      <c r="L217" s="1583">
        <f t="shared" si="224"/>
        <v>0</v>
      </c>
      <c r="M217" s="1579"/>
      <c r="N217" s="1579"/>
      <c r="O217" s="1579"/>
      <c r="P217" s="1579"/>
      <c r="Q217" s="1579"/>
      <c r="R217" s="1579"/>
      <c r="S217" s="1579"/>
      <c r="T217" s="1579"/>
      <c r="U217" s="1579"/>
    </row>
    <row r="218" spans="1:21">
      <c r="A218" s="1574" t="s">
        <v>48</v>
      </c>
      <c r="B218" s="1322" t="s">
        <v>1120</v>
      </c>
      <c r="C218" s="1575" t="s">
        <v>3</v>
      </c>
      <c r="D218" s="1326">
        <v>313.3</v>
      </c>
      <c r="E218" s="1581"/>
      <c r="F218" s="1326">
        <f t="shared" si="219"/>
        <v>0</v>
      </c>
      <c r="G218" s="1570">
        <f t="shared" si="220"/>
        <v>313.3</v>
      </c>
      <c r="H218" s="1582">
        <f t="shared" si="221"/>
        <v>0</v>
      </c>
      <c r="I218" s="1582">
        <f t="shared" si="222"/>
        <v>0</v>
      </c>
      <c r="J218" s="1571">
        <v>0</v>
      </c>
      <c r="K218" s="1583">
        <f t="shared" si="223"/>
        <v>0</v>
      </c>
      <c r="L218" s="1583">
        <f t="shared" si="224"/>
        <v>0</v>
      </c>
      <c r="M218" s="1579"/>
      <c r="N218" s="1579"/>
      <c r="O218" s="1579"/>
      <c r="P218" s="1579"/>
      <c r="Q218" s="1579"/>
      <c r="R218" s="1579"/>
      <c r="S218" s="1579"/>
      <c r="T218" s="1579"/>
      <c r="U218" s="1579"/>
    </row>
    <row r="219" spans="1:21">
      <c r="A219" s="1574" t="s">
        <v>988</v>
      </c>
      <c r="B219" s="1322" t="s">
        <v>1116</v>
      </c>
      <c r="C219" s="1575" t="s">
        <v>3</v>
      </c>
      <c r="D219" s="1326">
        <v>185.9</v>
      </c>
      <c r="E219" s="1581"/>
      <c r="F219" s="1326">
        <f t="shared" si="219"/>
        <v>0</v>
      </c>
      <c r="G219" s="1570">
        <f t="shared" si="220"/>
        <v>185.9</v>
      </c>
      <c r="H219" s="1582">
        <f t="shared" si="221"/>
        <v>0</v>
      </c>
      <c r="I219" s="1582">
        <f t="shared" si="222"/>
        <v>0</v>
      </c>
      <c r="J219" s="1571">
        <v>0</v>
      </c>
      <c r="K219" s="1583">
        <f t="shared" si="223"/>
        <v>0</v>
      </c>
      <c r="L219" s="1583">
        <f t="shared" si="224"/>
        <v>0</v>
      </c>
      <c r="M219" s="1579"/>
      <c r="N219" s="1579"/>
      <c r="O219" s="1579"/>
      <c r="P219" s="1579"/>
      <c r="Q219" s="1579"/>
      <c r="R219" s="1579"/>
      <c r="S219" s="1579"/>
      <c r="T219" s="1579"/>
      <c r="U219" s="1579"/>
    </row>
    <row r="220" spans="1:21">
      <c r="A220" s="1574" t="s">
        <v>47</v>
      </c>
      <c r="B220" s="1322" t="s">
        <v>1121</v>
      </c>
      <c r="C220" s="1575" t="s">
        <v>3</v>
      </c>
      <c r="D220" s="1326">
        <v>4.4000000000000004</v>
      </c>
      <c r="E220" s="1581"/>
      <c r="F220" s="1326">
        <f t="shared" si="219"/>
        <v>0</v>
      </c>
      <c r="G220" s="1570">
        <f t="shared" si="220"/>
        <v>4.4000000000000004</v>
      </c>
      <c r="H220" s="1582">
        <f t="shared" si="221"/>
        <v>0</v>
      </c>
      <c r="I220" s="1582">
        <f t="shared" si="222"/>
        <v>0</v>
      </c>
      <c r="J220" s="1571">
        <v>0</v>
      </c>
      <c r="K220" s="1583">
        <f t="shared" si="223"/>
        <v>0</v>
      </c>
      <c r="L220" s="1583">
        <f t="shared" si="224"/>
        <v>0</v>
      </c>
      <c r="M220" s="1579"/>
      <c r="N220" s="1579"/>
      <c r="O220" s="1579"/>
      <c r="P220" s="1579"/>
      <c r="Q220" s="1579"/>
      <c r="R220" s="1579"/>
      <c r="S220" s="1579"/>
      <c r="T220" s="1579"/>
      <c r="U220" s="1579"/>
    </row>
    <row r="221" spans="1:21">
      <c r="A221" s="1574" t="s">
        <v>46</v>
      </c>
      <c r="B221" s="1322" t="s">
        <v>1138</v>
      </c>
      <c r="C221" s="1575" t="s">
        <v>3</v>
      </c>
      <c r="D221" s="1326">
        <v>6.6</v>
      </c>
      <c r="E221" s="1581"/>
      <c r="F221" s="1326">
        <f t="shared" si="219"/>
        <v>0</v>
      </c>
      <c r="G221" s="1570">
        <f t="shared" si="220"/>
        <v>6.6</v>
      </c>
      <c r="H221" s="1582">
        <f t="shared" si="221"/>
        <v>0</v>
      </c>
      <c r="I221" s="1582">
        <f t="shared" si="222"/>
        <v>0</v>
      </c>
      <c r="J221" s="1571">
        <v>0</v>
      </c>
      <c r="K221" s="1583">
        <f t="shared" si="223"/>
        <v>0</v>
      </c>
      <c r="L221" s="1583">
        <f t="shared" si="224"/>
        <v>0</v>
      </c>
      <c r="M221" s="1579"/>
      <c r="N221" s="1579"/>
      <c r="O221" s="1579"/>
      <c r="P221" s="1579"/>
      <c r="Q221" s="1579"/>
      <c r="R221" s="1579"/>
      <c r="S221" s="1579"/>
      <c r="T221" s="1579"/>
      <c r="U221" s="1579"/>
    </row>
    <row r="222" spans="1:21">
      <c r="A222" s="1574" t="s">
        <v>45</v>
      </c>
      <c r="B222" s="1322" t="s">
        <v>1139</v>
      </c>
      <c r="C222" s="1575" t="s">
        <v>3</v>
      </c>
      <c r="D222" s="1326">
        <v>329.9</v>
      </c>
      <c r="E222" s="1581"/>
      <c r="F222" s="1326">
        <f t="shared" si="219"/>
        <v>0</v>
      </c>
      <c r="G222" s="1570">
        <f t="shared" si="220"/>
        <v>329.9</v>
      </c>
      <c r="H222" s="1582">
        <f t="shared" si="221"/>
        <v>0</v>
      </c>
      <c r="I222" s="1582">
        <f t="shared" si="222"/>
        <v>0</v>
      </c>
      <c r="J222" s="1571">
        <v>0</v>
      </c>
      <c r="K222" s="1583">
        <f t="shared" si="223"/>
        <v>0</v>
      </c>
      <c r="L222" s="1583">
        <f t="shared" si="224"/>
        <v>0</v>
      </c>
      <c r="M222" s="1579"/>
      <c r="N222" s="1579"/>
      <c r="O222" s="1579"/>
      <c r="P222" s="1579"/>
      <c r="Q222" s="1579"/>
      <c r="R222" s="1579"/>
      <c r="S222" s="1579"/>
      <c r="T222" s="1579"/>
      <c r="U222" s="1579"/>
    </row>
    <row r="223" spans="1:21">
      <c r="A223" s="1574" t="s">
        <v>44</v>
      </c>
      <c r="B223" s="1322" t="s">
        <v>1140</v>
      </c>
      <c r="C223" s="1575" t="s">
        <v>3</v>
      </c>
      <c r="D223" s="1326">
        <v>58.1</v>
      </c>
      <c r="E223" s="1581"/>
      <c r="F223" s="1326">
        <f t="shared" si="219"/>
        <v>0</v>
      </c>
      <c r="G223" s="1570">
        <f t="shared" si="220"/>
        <v>58.1</v>
      </c>
      <c r="H223" s="1582">
        <f t="shared" si="221"/>
        <v>0</v>
      </c>
      <c r="I223" s="1582">
        <f t="shared" si="222"/>
        <v>0</v>
      </c>
      <c r="J223" s="1571">
        <v>0</v>
      </c>
      <c r="K223" s="1583">
        <f t="shared" si="223"/>
        <v>0</v>
      </c>
      <c r="L223" s="1583">
        <f t="shared" si="224"/>
        <v>0</v>
      </c>
      <c r="M223" s="1579"/>
      <c r="N223" s="1579"/>
      <c r="O223" s="1579"/>
      <c r="P223" s="1579"/>
      <c r="Q223" s="1579"/>
      <c r="R223" s="1579"/>
      <c r="S223" s="1579"/>
      <c r="T223" s="1579"/>
      <c r="U223" s="1579"/>
    </row>
    <row r="224" spans="1:21">
      <c r="A224" s="1574" t="s">
        <v>1023</v>
      </c>
      <c r="B224" s="1322" t="s">
        <v>1127</v>
      </c>
      <c r="C224" s="1575" t="s">
        <v>3</v>
      </c>
      <c r="D224" s="1572">
        <v>4.4000000000000004</v>
      </c>
      <c r="E224" s="1581"/>
      <c r="F224" s="1326">
        <f t="shared" si="219"/>
        <v>0</v>
      </c>
      <c r="G224" s="1570">
        <f t="shared" si="220"/>
        <v>4.4000000000000004</v>
      </c>
      <c r="H224" s="1582">
        <f t="shared" si="221"/>
        <v>0</v>
      </c>
      <c r="I224" s="1582">
        <f t="shared" si="222"/>
        <v>0</v>
      </c>
      <c r="J224" s="1571">
        <v>0</v>
      </c>
      <c r="K224" s="1583">
        <f t="shared" si="223"/>
        <v>0</v>
      </c>
      <c r="L224" s="1583">
        <f t="shared" si="224"/>
        <v>0</v>
      </c>
      <c r="M224" s="1579"/>
      <c r="N224" s="1579"/>
      <c r="O224" s="1579"/>
      <c r="P224" s="1579"/>
      <c r="Q224" s="1579"/>
      <c r="R224" s="1579"/>
      <c r="S224" s="1579"/>
      <c r="T224" s="1579"/>
      <c r="U224" s="1579"/>
    </row>
    <row r="225" spans="1:21">
      <c r="A225" s="1574" t="s">
        <v>1024</v>
      </c>
      <c r="B225" s="1322" t="s">
        <v>1128</v>
      </c>
      <c r="C225" s="1575" t="s">
        <v>3</v>
      </c>
      <c r="D225" s="1326">
        <v>19.5</v>
      </c>
      <c r="E225" s="1581"/>
      <c r="F225" s="1326">
        <f t="shared" si="219"/>
        <v>0</v>
      </c>
      <c r="G225" s="1570">
        <f t="shared" si="220"/>
        <v>19.5</v>
      </c>
      <c r="H225" s="1582">
        <f t="shared" si="221"/>
        <v>0</v>
      </c>
      <c r="I225" s="1582">
        <f t="shared" si="222"/>
        <v>0</v>
      </c>
      <c r="J225" s="1571">
        <v>0</v>
      </c>
      <c r="K225" s="1583">
        <f t="shared" si="223"/>
        <v>0</v>
      </c>
      <c r="L225" s="1583">
        <f t="shared" si="224"/>
        <v>0</v>
      </c>
      <c r="M225" s="1579"/>
      <c r="N225" s="1579"/>
      <c r="O225" s="1579"/>
      <c r="P225" s="1579"/>
      <c r="Q225" s="1579"/>
      <c r="R225" s="1579"/>
      <c r="S225" s="1579"/>
      <c r="T225" s="1579"/>
      <c r="U225" s="1579"/>
    </row>
    <row r="226" spans="1:21">
      <c r="A226" s="1574" t="s">
        <v>1025</v>
      </c>
      <c r="B226" s="1322" t="s">
        <v>1182</v>
      </c>
      <c r="C226" s="1575" t="s">
        <v>3</v>
      </c>
      <c r="D226" s="1326">
        <v>2.2999999999999998</v>
      </c>
      <c r="E226" s="1581"/>
      <c r="F226" s="1326">
        <f t="shared" si="219"/>
        <v>0</v>
      </c>
      <c r="G226" s="1570">
        <f t="shared" si="220"/>
        <v>2.2999999999999998</v>
      </c>
      <c r="H226" s="1582">
        <f t="shared" si="221"/>
        <v>0</v>
      </c>
      <c r="I226" s="1582">
        <f t="shared" si="222"/>
        <v>0</v>
      </c>
      <c r="J226" s="1571">
        <v>0</v>
      </c>
      <c r="K226" s="1583">
        <f t="shared" si="223"/>
        <v>0</v>
      </c>
      <c r="L226" s="1583">
        <f t="shared" si="224"/>
        <v>0</v>
      </c>
      <c r="M226" s="1579"/>
      <c r="N226" s="1579"/>
      <c r="O226" s="1579"/>
      <c r="P226" s="1579"/>
      <c r="Q226" s="1579"/>
      <c r="R226" s="1579"/>
      <c r="S226" s="1579"/>
      <c r="T226" s="1579"/>
      <c r="U226" s="1579"/>
    </row>
    <row r="227" spans="1:21" ht="25.5">
      <c r="A227" s="1574" t="s">
        <v>1602</v>
      </c>
      <c r="B227" s="1322" t="s">
        <v>1150</v>
      </c>
      <c r="C227" s="1575" t="s">
        <v>3</v>
      </c>
      <c r="D227" s="1326">
        <v>27.2</v>
      </c>
      <c r="E227" s="1581"/>
      <c r="F227" s="1326">
        <f t="shared" si="219"/>
        <v>0</v>
      </c>
      <c r="G227" s="1570">
        <f t="shared" si="220"/>
        <v>27.2</v>
      </c>
      <c r="H227" s="1582">
        <f t="shared" si="221"/>
        <v>0</v>
      </c>
      <c r="I227" s="1582">
        <f t="shared" si="222"/>
        <v>0</v>
      </c>
      <c r="J227" s="1571">
        <v>0</v>
      </c>
      <c r="K227" s="1583">
        <f t="shared" si="223"/>
        <v>0</v>
      </c>
      <c r="L227" s="1583">
        <f t="shared" si="224"/>
        <v>0</v>
      </c>
      <c r="M227" s="1579"/>
      <c r="N227" s="1579"/>
      <c r="O227" s="1579"/>
      <c r="P227" s="1579"/>
      <c r="Q227" s="1579"/>
      <c r="R227" s="1579"/>
      <c r="S227" s="1579"/>
      <c r="T227" s="1579"/>
      <c r="U227" s="1579"/>
    </row>
    <row r="228" spans="1:21">
      <c r="A228" s="1574" t="s">
        <v>1603</v>
      </c>
      <c r="B228" s="1322" t="s">
        <v>1171</v>
      </c>
      <c r="C228" s="1575" t="s">
        <v>3</v>
      </c>
      <c r="D228" s="1326">
        <v>22.9</v>
      </c>
      <c r="E228" s="1581"/>
      <c r="F228" s="1326">
        <f t="shared" si="219"/>
        <v>0</v>
      </c>
      <c r="G228" s="1570">
        <f t="shared" si="220"/>
        <v>22.9</v>
      </c>
      <c r="H228" s="1582">
        <f t="shared" si="221"/>
        <v>0</v>
      </c>
      <c r="I228" s="1582">
        <f t="shared" si="222"/>
        <v>0</v>
      </c>
      <c r="J228" s="1571">
        <v>0</v>
      </c>
      <c r="K228" s="1583">
        <f t="shared" si="223"/>
        <v>0</v>
      </c>
      <c r="L228" s="1583">
        <f t="shared" si="224"/>
        <v>0</v>
      </c>
      <c r="M228" s="1579"/>
      <c r="N228" s="1579"/>
      <c r="O228" s="1579"/>
      <c r="P228" s="1579"/>
      <c r="Q228" s="1579"/>
      <c r="R228" s="1579"/>
      <c r="S228" s="1579"/>
      <c r="T228" s="1579"/>
      <c r="U228" s="1579"/>
    </row>
    <row r="229" spans="1:21">
      <c r="A229" s="1574" t="s">
        <v>1604</v>
      </c>
      <c r="B229" s="1322" t="s">
        <v>1155</v>
      </c>
      <c r="C229" s="1575" t="s">
        <v>3</v>
      </c>
      <c r="D229" s="1326">
        <v>51</v>
      </c>
      <c r="E229" s="1581"/>
      <c r="F229" s="1326">
        <f t="shared" si="219"/>
        <v>0</v>
      </c>
      <c r="G229" s="1570">
        <f t="shared" si="220"/>
        <v>51</v>
      </c>
      <c r="H229" s="1582">
        <f t="shared" si="221"/>
        <v>0</v>
      </c>
      <c r="I229" s="1582">
        <f t="shared" si="222"/>
        <v>0</v>
      </c>
      <c r="J229" s="1571">
        <v>0</v>
      </c>
      <c r="K229" s="1583">
        <f t="shared" si="223"/>
        <v>0</v>
      </c>
      <c r="L229" s="1583">
        <f t="shared" si="224"/>
        <v>0</v>
      </c>
      <c r="M229" s="1579"/>
      <c r="N229" s="1579"/>
      <c r="O229" s="1579"/>
      <c r="P229" s="1579"/>
      <c r="Q229" s="1579"/>
      <c r="R229" s="1579"/>
      <c r="S229" s="1579"/>
      <c r="T229" s="1579"/>
      <c r="U229" s="1579"/>
    </row>
    <row r="230" spans="1:21">
      <c r="A230" s="1574" t="s">
        <v>1605</v>
      </c>
      <c r="B230" s="1322" t="s">
        <v>1165</v>
      </c>
      <c r="C230" s="1575" t="s">
        <v>3</v>
      </c>
      <c r="D230" s="1326">
        <v>7.9</v>
      </c>
      <c r="E230" s="1581"/>
      <c r="F230" s="1326">
        <f t="shared" si="219"/>
        <v>0</v>
      </c>
      <c r="G230" s="1570">
        <f t="shared" si="220"/>
        <v>7.9</v>
      </c>
      <c r="H230" s="1582">
        <f t="shared" si="221"/>
        <v>0</v>
      </c>
      <c r="I230" s="1582">
        <f t="shared" si="222"/>
        <v>0</v>
      </c>
      <c r="J230" s="1571">
        <v>0</v>
      </c>
      <c r="K230" s="1583">
        <f t="shared" si="223"/>
        <v>0</v>
      </c>
      <c r="L230" s="1583">
        <f t="shared" si="224"/>
        <v>0</v>
      </c>
      <c r="M230" s="1579"/>
      <c r="N230" s="1579"/>
      <c r="O230" s="1579"/>
      <c r="P230" s="1579"/>
      <c r="Q230" s="1579"/>
      <c r="R230" s="1579"/>
      <c r="S230" s="1579"/>
      <c r="T230" s="1579"/>
      <c r="U230" s="1579"/>
    </row>
    <row r="231" spans="1:21">
      <c r="A231" s="1574" t="s">
        <v>1606</v>
      </c>
      <c r="B231" s="1322" t="s">
        <v>1237</v>
      </c>
      <c r="C231" s="1575" t="s">
        <v>3</v>
      </c>
      <c r="D231" s="1326">
        <v>8.1999999999999993</v>
      </c>
      <c r="E231" s="1581"/>
      <c r="F231" s="1326">
        <f t="shared" si="219"/>
        <v>0</v>
      </c>
      <c r="G231" s="1570">
        <f t="shared" si="220"/>
        <v>8.1999999999999993</v>
      </c>
      <c r="H231" s="1582">
        <f t="shared" si="221"/>
        <v>0</v>
      </c>
      <c r="I231" s="1582">
        <f t="shared" si="222"/>
        <v>0</v>
      </c>
      <c r="J231" s="1571">
        <v>0</v>
      </c>
      <c r="K231" s="1583">
        <f t="shared" si="223"/>
        <v>0</v>
      </c>
      <c r="L231" s="1583">
        <f t="shared" si="224"/>
        <v>0</v>
      </c>
      <c r="M231" s="1579"/>
      <c r="N231" s="1579"/>
      <c r="O231" s="1579"/>
      <c r="P231" s="1579"/>
      <c r="Q231" s="1579"/>
      <c r="R231" s="1579"/>
      <c r="S231" s="1579"/>
      <c r="T231" s="1579"/>
      <c r="U231" s="1579"/>
    </row>
    <row r="232" spans="1:21">
      <c r="A232" s="1574" t="s">
        <v>1607</v>
      </c>
      <c r="B232" s="1322" t="s">
        <v>1230</v>
      </c>
      <c r="C232" s="1575" t="s">
        <v>3</v>
      </c>
      <c r="D232" s="1326">
        <v>3.3</v>
      </c>
      <c r="E232" s="1581"/>
      <c r="F232" s="1326">
        <f t="shared" si="219"/>
        <v>0</v>
      </c>
      <c r="G232" s="1570">
        <f t="shared" si="220"/>
        <v>3.3</v>
      </c>
      <c r="H232" s="1582">
        <f t="shared" si="221"/>
        <v>0</v>
      </c>
      <c r="I232" s="1582">
        <f t="shared" si="222"/>
        <v>0</v>
      </c>
      <c r="J232" s="1571">
        <v>0</v>
      </c>
      <c r="K232" s="1583">
        <f t="shared" si="223"/>
        <v>0</v>
      </c>
      <c r="L232" s="1583">
        <f t="shared" si="224"/>
        <v>0</v>
      </c>
      <c r="M232" s="1579"/>
      <c r="N232" s="1579"/>
      <c r="O232" s="1579"/>
      <c r="P232" s="1579"/>
      <c r="Q232" s="1579"/>
      <c r="R232" s="1579"/>
      <c r="S232" s="1579"/>
      <c r="T232" s="1579"/>
      <c r="U232" s="1579"/>
    </row>
    <row r="233" spans="1:21">
      <c r="A233" s="1574" t="s">
        <v>1608</v>
      </c>
      <c r="B233" s="1322" t="s">
        <v>1242</v>
      </c>
      <c r="C233" s="1575" t="s">
        <v>3</v>
      </c>
      <c r="D233" s="1326">
        <v>3.5</v>
      </c>
      <c r="E233" s="1581"/>
      <c r="F233" s="1326">
        <f t="shared" si="219"/>
        <v>0</v>
      </c>
      <c r="G233" s="1570">
        <f t="shared" si="220"/>
        <v>3.5</v>
      </c>
      <c r="H233" s="1582">
        <f t="shared" si="221"/>
        <v>0</v>
      </c>
      <c r="I233" s="1582">
        <f t="shared" si="222"/>
        <v>0</v>
      </c>
      <c r="J233" s="1571">
        <v>0</v>
      </c>
      <c r="K233" s="1583">
        <f t="shared" si="223"/>
        <v>0</v>
      </c>
      <c r="L233" s="1583">
        <f t="shared" si="224"/>
        <v>0</v>
      </c>
      <c r="M233" s="1579"/>
      <c r="N233" s="1579"/>
      <c r="O233" s="1579"/>
      <c r="P233" s="1579"/>
      <c r="Q233" s="1579"/>
      <c r="R233" s="1579"/>
      <c r="S233" s="1579"/>
      <c r="T233" s="1579"/>
      <c r="U233" s="1579"/>
    </row>
    <row r="234" spans="1:21">
      <c r="A234" s="1574" t="s">
        <v>1609</v>
      </c>
      <c r="B234" s="1322" t="s">
        <v>1253</v>
      </c>
      <c r="C234" s="1575" t="s">
        <v>3</v>
      </c>
      <c r="D234" s="1326">
        <v>3.9</v>
      </c>
      <c r="E234" s="1581"/>
      <c r="F234" s="1326">
        <f t="shared" si="219"/>
        <v>0</v>
      </c>
      <c r="G234" s="1570">
        <f t="shared" si="220"/>
        <v>3.9</v>
      </c>
      <c r="H234" s="1582">
        <f t="shared" si="221"/>
        <v>0</v>
      </c>
      <c r="I234" s="1582">
        <f t="shared" si="222"/>
        <v>0</v>
      </c>
      <c r="J234" s="1571">
        <v>0</v>
      </c>
      <c r="K234" s="1583">
        <f t="shared" si="223"/>
        <v>0</v>
      </c>
      <c r="L234" s="1583">
        <f t="shared" si="224"/>
        <v>0</v>
      </c>
      <c r="M234" s="1579"/>
      <c r="N234" s="1579"/>
      <c r="O234" s="1579"/>
      <c r="P234" s="1579"/>
      <c r="Q234" s="1579"/>
      <c r="R234" s="1579"/>
      <c r="S234" s="1579"/>
      <c r="T234" s="1579"/>
      <c r="U234" s="1579"/>
    </row>
    <row r="235" spans="1:21">
      <c r="A235" s="1574"/>
      <c r="B235" s="1322"/>
      <c r="C235" s="1575"/>
      <c r="D235" s="1572"/>
      <c r="E235" s="1326"/>
      <c r="F235" s="1326"/>
      <c r="G235" s="1577"/>
      <c r="H235" s="1577"/>
      <c r="I235" s="1577"/>
      <c r="J235" s="1578"/>
      <c r="K235" s="1578"/>
      <c r="L235" s="1578"/>
      <c r="M235" s="1579"/>
      <c r="N235" s="1579"/>
      <c r="O235" s="1579"/>
      <c r="P235" s="1579"/>
      <c r="Q235" s="1579"/>
      <c r="R235" s="1579"/>
      <c r="S235" s="1579"/>
      <c r="T235" s="1579"/>
      <c r="U235" s="1579"/>
    </row>
    <row r="236" spans="1:21" ht="25.5">
      <c r="A236" s="1574" t="s">
        <v>10</v>
      </c>
      <c r="B236" s="1322" t="s">
        <v>1115</v>
      </c>
      <c r="C236" s="1575"/>
      <c r="D236" s="1326"/>
      <c r="E236" s="1326"/>
      <c r="F236" s="1326"/>
      <c r="G236" s="1577"/>
      <c r="H236" s="1577"/>
      <c r="I236" s="1577"/>
      <c r="J236" s="1578"/>
      <c r="K236" s="1578"/>
      <c r="L236" s="1578"/>
      <c r="M236" s="1579"/>
      <c r="N236" s="1579"/>
      <c r="O236" s="1579"/>
      <c r="P236" s="1579"/>
      <c r="Q236" s="1579"/>
      <c r="R236" s="1579"/>
      <c r="S236" s="1579"/>
      <c r="T236" s="1579"/>
      <c r="U236" s="1579"/>
    </row>
    <row r="237" spans="1:21">
      <c r="A237" s="1574" t="s">
        <v>43</v>
      </c>
      <c r="B237" s="1322" t="s">
        <v>1049</v>
      </c>
      <c r="C237" s="1575" t="s">
        <v>3</v>
      </c>
      <c r="D237" s="1326">
        <v>172.1</v>
      </c>
      <c r="E237" s="1581"/>
      <c r="F237" s="1326">
        <f>+D237*E237</f>
        <v>0</v>
      </c>
      <c r="G237" s="1570">
        <f t="shared" ref="G237" si="225">D237-J237</f>
        <v>172.1</v>
      </c>
      <c r="H237" s="1582">
        <f t="shared" ref="H237" si="226">E237</f>
        <v>0</v>
      </c>
      <c r="I237" s="1582">
        <f t="shared" ref="I237" si="227">+G237*H237</f>
        <v>0</v>
      </c>
      <c r="J237" s="1571">
        <v>0</v>
      </c>
      <c r="K237" s="1583">
        <f t="shared" ref="K237" si="228">E237</f>
        <v>0</v>
      </c>
      <c r="L237" s="1583">
        <f t="shared" ref="L237" si="229">+J237*K237</f>
        <v>0</v>
      </c>
      <c r="M237" s="1579"/>
      <c r="N237" s="1579"/>
      <c r="O237" s="1579"/>
      <c r="P237" s="1579"/>
      <c r="Q237" s="1579"/>
      <c r="R237" s="1579"/>
      <c r="S237" s="1579"/>
      <c r="T237" s="1579"/>
      <c r="U237" s="1579"/>
    </row>
    <row r="238" spans="1:21">
      <c r="A238" s="1574"/>
      <c r="B238" s="1322"/>
      <c r="C238" s="1575"/>
      <c r="D238" s="1326"/>
      <c r="E238" s="1326"/>
      <c r="F238" s="1326"/>
      <c r="G238" s="1577"/>
      <c r="H238" s="1577"/>
      <c r="I238" s="1577"/>
      <c r="J238" s="1578"/>
      <c r="K238" s="1578"/>
      <c r="L238" s="1578"/>
      <c r="M238" s="1579"/>
      <c r="N238" s="1579"/>
      <c r="O238" s="1579"/>
      <c r="P238" s="1579"/>
      <c r="Q238" s="1579"/>
      <c r="R238" s="1579"/>
      <c r="S238" s="1579"/>
      <c r="T238" s="1579"/>
      <c r="U238" s="1579"/>
    </row>
    <row r="239" spans="1:21" ht="25.5">
      <c r="A239" s="1574" t="s">
        <v>11</v>
      </c>
      <c r="B239" s="1322" t="s">
        <v>1050</v>
      </c>
      <c r="C239" s="1575"/>
      <c r="D239" s="1326"/>
      <c r="E239" s="1326"/>
      <c r="F239" s="1326"/>
      <c r="G239" s="1577"/>
      <c r="H239" s="1577"/>
      <c r="I239" s="1577"/>
      <c r="J239" s="1578"/>
      <c r="K239" s="1578"/>
      <c r="L239" s="1578"/>
      <c r="M239" s="1579"/>
      <c r="N239" s="1579"/>
      <c r="O239" s="1579"/>
      <c r="P239" s="1579"/>
      <c r="Q239" s="1579"/>
      <c r="R239" s="1579"/>
      <c r="S239" s="1579"/>
      <c r="T239" s="1579"/>
      <c r="U239" s="1579"/>
    </row>
    <row r="240" spans="1:21">
      <c r="A240" s="1574" t="s">
        <v>40</v>
      </c>
      <c r="B240" s="1322" t="s">
        <v>1600</v>
      </c>
      <c r="C240" s="1575" t="s">
        <v>3</v>
      </c>
      <c r="D240" s="1326">
        <v>36</v>
      </c>
      <c r="E240" s="1581"/>
      <c r="F240" s="1326">
        <f>+D240*E240</f>
        <v>0</v>
      </c>
      <c r="G240" s="1570">
        <f t="shared" ref="G240" si="230">D240-J240</f>
        <v>36</v>
      </c>
      <c r="H240" s="1582">
        <f t="shared" ref="H240" si="231">E240</f>
        <v>0</v>
      </c>
      <c r="I240" s="1582">
        <f t="shared" ref="I240" si="232">+G240*H240</f>
        <v>0</v>
      </c>
      <c r="J240" s="1571">
        <v>0</v>
      </c>
      <c r="K240" s="1583">
        <f t="shared" ref="K240" si="233">E240</f>
        <v>0</v>
      </c>
      <c r="L240" s="1583">
        <f t="shared" ref="L240" si="234">+J240*K240</f>
        <v>0</v>
      </c>
      <c r="M240" s="1579"/>
      <c r="N240" s="1579"/>
      <c r="O240" s="1579"/>
      <c r="P240" s="1579"/>
      <c r="Q240" s="1579"/>
      <c r="R240" s="1579"/>
      <c r="S240" s="1579"/>
      <c r="T240" s="1579"/>
      <c r="U240" s="1579"/>
    </row>
    <row r="241" spans="1:21">
      <c r="A241" s="1574"/>
      <c r="B241" s="1322"/>
      <c r="C241" s="1575"/>
      <c r="D241" s="1326"/>
      <c r="E241" s="1326"/>
      <c r="F241" s="1326"/>
      <c r="G241" s="1577"/>
      <c r="H241" s="1577"/>
      <c r="I241" s="1577"/>
      <c r="J241" s="1578"/>
      <c r="K241" s="1578"/>
      <c r="L241" s="1578"/>
      <c r="M241" s="1579"/>
      <c r="N241" s="1579"/>
      <c r="O241" s="1579"/>
      <c r="P241" s="1579"/>
      <c r="Q241" s="1579"/>
      <c r="R241" s="1579"/>
      <c r="S241" s="1579"/>
      <c r="T241" s="1579"/>
      <c r="U241" s="1579"/>
    </row>
    <row r="242" spans="1:21" ht="38.25">
      <c r="A242" s="1574" t="s">
        <v>84</v>
      </c>
      <c r="B242" s="1322" t="s">
        <v>1010</v>
      </c>
      <c r="C242" s="1575" t="s">
        <v>85</v>
      </c>
      <c r="D242" s="1326">
        <v>100000</v>
      </c>
      <c r="E242" s="1581"/>
      <c r="F242" s="1326">
        <f>+D242*E242</f>
        <v>0</v>
      </c>
      <c r="G242" s="1570">
        <f t="shared" ref="G242" si="235">D242-J242</f>
        <v>100000</v>
      </c>
      <c r="H242" s="1582">
        <f t="shared" ref="H242" si="236">E242</f>
        <v>0</v>
      </c>
      <c r="I242" s="1582">
        <f t="shared" ref="I242" si="237">+G242*H242</f>
        <v>0</v>
      </c>
      <c r="J242" s="1571">
        <v>0</v>
      </c>
      <c r="K242" s="1583">
        <f t="shared" ref="K242" si="238">E242</f>
        <v>0</v>
      </c>
      <c r="L242" s="1583">
        <f t="shared" ref="L242" si="239">+J242*K242</f>
        <v>0</v>
      </c>
      <c r="M242" s="1579"/>
      <c r="N242" s="1579"/>
      <c r="O242" s="1579"/>
      <c r="P242" s="1579"/>
      <c r="Q242" s="1579"/>
      <c r="R242" s="1579"/>
      <c r="S242" s="1579"/>
      <c r="T242" s="1579"/>
      <c r="U242" s="1579"/>
    </row>
    <row r="243" spans="1:21">
      <c r="A243" s="1580"/>
      <c r="B243" s="1322"/>
      <c r="C243" s="1575"/>
      <c r="D243" s="1572"/>
      <c r="E243" s="1326"/>
      <c r="F243" s="1326"/>
      <c r="G243" s="1577"/>
      <c r="H243" s="1577"/>
      <c r="I243" s="1577"/>
      <c r="J243" s="1578"/>
      <c r="K243" s="1578"/>
      <c r="L243" s="1578"/>
      <c r="M243" s="1579"/>
      <c r="N243" s="1579"/>
      <c r="O243" s="1579"/>
      <c r="P243" s="1579"/>
      <c r="Q243" s="1579"/>
      <c r="R243" s="1579"/>
      <c r="S243" s="1579"/>
      <c r="T243" s="1579"/>
      <c r="U243" s="1579"/>
    </row>
    <row r="244" spans="1:21" ht="25.5">
      <c r="A244" s="1574" t="s">
        <v>12</v>
      </c>
      <c r="B244" s="1322" t="s">
        <v>1011</v>
      </c>
      <c r="C244" s="1575" t="s">
        <v>85</v>
      </c>
      <c r="D244" s="1326">
        <v>100000</v>
      </c>
      <c r="E244" s="1581"/>
      <c r="F244" s="1326">
        <f>+D244*E244</f>
        <v>0</v>
      </c>
      <c r="G244" s="1570">
        <f t="shared" ref="G244" si="240">D244-J244</f>
        <v>100000</v>
      </c>
      <c r="H244" s="1582">
        <f t="shared" ref="H244" si="241">E244</f>
        <v>0</v>
      </c>
      <c r="I244" s="1582">
        <f t="shared" ref="I244" si="242">+G244*H244</f>
        <v>0</v>
      </c>
      <c r="J244" s="1571">
        <v>0</v>
      </c>
      <c r="K244" s="1583">
        <f t="shared" ref="K244" si="243">E244</f>
        <v>0</v>
      </c>
      <c r="L244" s="1583">
        <f t="shared" ref="L244" si="244">+J244*K244</f>
        <v>0</v>
      </c>
      <c r="M244" s="1579"/>
      <c r="N244" s="1579"/>
      <c r="O244" s="1579"/>
      <c r="P244" s="1579"/>
      <c r="Q244" s="1579"/>
      <c r="R244" s="1579"/>
      <c r="S244" s="1579"/>
      <c r="T244" s="1579"/>
      <c r="U244" s="1579"/>
    </row>
    <row r="245" spans="1:21">
      <c r="A245" s="1580"/>
      <c r="B245" s="1322"/>
      <c r="C245" s="1575"/>
      <c r="D245" s="1572"/>
      <c r="E245" s="1326"/>
      <c r="F245" s="1326"/>
      <c r="G245" s="1577"/>
      <c r="H245" s="1577"/>
      <c r="I245" s="1577"/>
      <c r="J245" s="1578"/>
      <c r="K245" s="1578"/>
      <c r="L245" s="1578"/>
      <c r="M245" s="1579"/>
      <c r="N245" s="1579"/>
      <c r="O245" s="1579"/>
      <c r="P245" s="1579"/>
      <c r="Q245" s="1579"/>
      <c r="R245" s="1579"/>
      <c r="S245" s="1579"/>
      <c r="T245" s="1579"/>
      <c r="U245" s="1579"/>
    </row>
    <row r="246" spans="1:21" ht="25.5">
      <c r="A246" s="1574" t="s">
        <v>13</v>
      </c>
      <c r="B246" s="1322" t="s">
        <v>1012</v>
      </c>
      <c r="C246" s="1575" t="s">
        <v>85</v>
      </c>
      <c r="D246" s="1326">
        <v>120000</v>
      </c>
      <c r="E246" s="1581"/>
      <c r="F246" s="1326">
        <f>+D246*E246</f>
        <v>0</v>
      </c>
      <c r="G246" s="1570">
        <f t="shared" ref="G246" si="245">D246-J246</f>
        <v>120000</v>
      </c>
      <c r="H246" s="1582">
        <f t="shared" ref="H246" si="246">E246</f>
        <v>0</v>
      </c>
      <c r="I246" s="1582">
        <f t="shared" ref="I246" si="247">+G246*H246</f>
        <v>0</v>
      </c>
      <c r="J246" s="1571">
        <v>0</v>
      </c>
      <c r="K246" s="1583">
        <f t="shared" ref="K246" si="248">E246</f>
        <v>0</v>
      </c>
      <c r="L246" s="1583">
        <f t="shared" ref="L246" si="249">+J246*K246</f>
        <v>0</v>
      </c>
      <c r="M246" s="1579"/>
      <c r="N246" s="1579"/>
      <c r="O246" s="1579"/>
      <c r="P246" s="1579"/>
      <c r="Q246" s="1579"/>
      <c r="R246" s="1579"/>
      <c r="S246" s="1579"/>
      <c r="T246" s="1579"/>
      <c r="U246" s="1579"/>
    </row>
    <row r="247" spans="1:21">
      <c r="A247" s="1574"/>
      <c r="B247" s="1322"/>
      <c r="C247" s="1575"/>
      <c r="D247" s="1326"/>
      <c r="E247" s="1326"/>
      <c r="F247" s="1326"/>
      <c r="G247" s="1577"/>
      <c r="H247" s="1577"/>
      <c r="I247" s="1577"/>
      <c r="J247" s="1578"/>
      <c r="K247" s="1578"/>
      <c r="L247" s="1578"/>
      <c r="M247" s="1579"/>
      <c r="N247" s="1579"/>
      <c r="O247" s="1579"/>
      <c r="P247" s="1579"/>
      <c r="Q247" s="1579"/>
      <c r="R247" s="1579"/>
      <c r="S247" s="1579"/>
      <c r="T247" s="1579"/>
      <c r="U247" s="1579"/>
    </row>
    <row r="248" spans="1:21" ht="63.75">
      <c r="A248" s="1574" t="s">
        <v>14</v>
      </c>
      <c r="B248" s="1322" t="s">
        <v>1149</v>
      </c>
      <c r="C248" s="1575" t="s">
        <v>0</v>
      </c>
      <c r="D248" s="1326">
        <v>2000</v>
      </c>
      <c r="E248" s="1581"/>
      <c r="F248" s="1326">
        <f>+D248*E248</f>
        <v>0</v>
      </c>
      <c r="G248" s="1570">
        <f t="shared" ref="G248" si="250">D248-J248</f>
        <v>2000</v>
      </c>
      <c r="H248" s="1582">
        <f t="shared" ref="H248" si="251">E248</f>
        <v>0</v>
      </c>
      <c r="I248" s="1582">
        <f t="shared" ref="I248" si="252">+G248*H248</f>
        <v>0</v>
      </c>
      <c r="J248" s="1571">
        <v>0</v>
      </c>
      <c r="K248" s="1583">
        <f t="shared" ref="K248" si="253">E248</f>
        <v>0</v>
      </c>
      <c r="L248" s="1583">
        <f t="shared" ref="L248" si="254">+J248*K248</f>
        <v>0</v>
      </c>
      <c r="M248" s="1579"/>
      <c r="N248" s="1579"/>
      <c r="O248" s="1579"/>
      <c r="P248" s="1579"/>
      <c r="Q248" s="1579"/>
      <c r="R248" s="1579"/>
      <c r="S248" s="1579"/>
      <c r="T248" s="1579"/>
      <c r="U248" s="1579"/>
    </row>
    <row r="249" spans="1:21">
      <c r="A249" s="1574"/>
      <c r="B249" s="1322"/>
      <c r="C249" s="1575"/>
      <c r="D249" s="1326"/>
      <c r="E249" s="1326"/>
      <c r="F249" s="1326"/>
      <c r="G249" s="1577"/>
      <c r="H249" s="1577"/>
      <c r="I249" s="1577"/>
      <c r="J249" s="1578"/>
      <c r="K249" s="1578"/>
      <c r="L249" s="1578"/>
      <c r="M249" s="1579"/>
      <c r="N249" s="1579"/>
      <c r="O249" s="1579"/>
      <c r="P249" s="1579"/>
      <c r="Q249" s="1579"/>
      <c r="R249" s="1579"/>
      <c r="S249" s="1579"/>
      <c r="T249" s="1579"/>
      <c r="U249" s="1579"/>
    </row>
    <row r="250" spans="1:21" ht="63.75">
      <c r="A250" s="1574" t="s">
        <v>15</v>
      </c>
      <c r="B250" s="1322" t="s">
        <v>1307</v>
      </c>
      <c r="C250" s="1575" t="s">
        <v>1</v>
      </c>
      <c r="D250" s="1326">
        <v>776.1</v>
      </c>
      <c r="E250" s="1581"/>
      <c r="F250" s="1326">
        <f>+D250*E250</f>
        <v>0</v>
      </c>
      <c r="G250" s="1570">
        <f t="shared" ref="G250" si="255">D250-J250</f>
        <v>776.1</v>
      </c>
      <c r="H250" s="1582">
        <f t="shared" ref="H250" si="256">E250</f>
        <v>0</v>
      </c>
      <c r="I250" s="1582">
        <f t="shared" ref="I250" si="257">+G250*H250</f>
        <v>0</v>
      </c>
      <c r="J250" s="1571">
        <v>0</v>
      </c>
      <c r="K250" s="1583">
        <f t="shared" ref="K250" si="258">E250</f>
        <v>0</v>
      </c>
      <c r="L250" s="1583">
        <f t="shared" ref="L250" si="259">+J250*K250</f>
        <v>0</v>
      </c>
      <c r="M250" s="1579"/>
      <c r="N250" s="1579"/>
      <c r="O250" s="1579"/>
      <c r="P250" s="1579"/>
      <c r="Q250" s="1579"/>
      <c r="R250" s="1579"/>
      <c r="S250" s="1579"/>
      <c r="T250" s="1579"/>
      <c r="U250" s="1579"/>
    </row>
    <row r="251" spans="1:21">
      <c r="A251" s="1574"/>
      <c r="B251" s="1322"/>
      <c r="C251" s="1575"/>
      <c r="D251" s="1326"/>
      <c r="E251" s="1326"/>
      <c r="F251" s="1326"/>
      <c r="G251" s="1577"/>
      <c r="H251" s="1577"/>
      <c r="I251" s="1577"/>
      <c r="J251" s="1578"/>
      <c r="K251" s="1578"/>
      <c r="L251" s="1578"/>
      <c r="M251" s="1579"/>
      <c r="N251" s="1579"/>
      <c r="O251" s="1579"/>
      <c r="P251" s="1579"/>
      <c r="Q251" s="1579"/>
      <c r="R251" s="1579"/>
      <c r="S251" s="1579"/>
      <c r="T251" s="1579"/>
      <c r="U251" s="1579"/>
    </row>
    <row r="252" spans="1:21" ht="38.25">
      <c r="A252" s="1574" t="s">
        <v>16</v>
      </c>
      <c r="B252" s="1322" t="s">
        <v>1146</v>
      </c>
      <c r="C252" s="1575" t="s">
        <v>1</v>
      </c>
      <c r="D252" s="1326">
        <v>1421</v>
      </c>
      <c r="E252" s="1581"/>
      <c r="F252" s="1326">
        <f>+D252*E252</f>
        <v>0</v>
      </c>
      <c r="G252" s="1570">
        <f t="shared" ref="G252" si="260">D252-J252</f>
        <v>1421</v>
      </c>
      <c r="H252" s="1582">
        <f t="shared" ref="H252" si="261">E252</f>
        <v>0</v>
      </c>
      <c r="I252" s="1582">
        <f t="shared" ref="I252" si="262">+G252*H252</f>
        <v>0</v>
      </c>
      <c r="J252" s="1571">
        <v>0</v>
      </c>
      <c r="K252" s="1583">
        <f t="shared" ref="K252" si="263">E252</f>
        <v>0</v>
      </c>
      <c r="L252" s="1583">
        <f t="shared" ref="L252" si="264">+J252*K252</f>
        <v>0</v>
      </c>
      <c r="M252" s="1579"/>
      <c r="N252" s="1579"/>
      <c r="O252" s="1579"/>
      <c r="P252" s="1579"/>
      <c r="Q252" s="1579"/>
      <c r="R252" s="1579"/>
      <c r="S252" s="1579"/>
      <c r="T252" s="1579"/>
      <c r="U252" s="1579"/>
    </row>
    <row r="253" spans="1:21">
      <c r="A253" s="1574"/>
      <c r="B253" s="1322"/>
      <c r="C253" s="1575"/>
      <c r="D253" s="1326"/>
      <c r="E253" s="1326"/>
      <c r="F253" s="1326"/>
      <c r="G253" s="1577"/>
      <c r="H253" s="1577"/>
      <c r="I253" s="1577"/>
      <c r="J253" s="1578"/>
      <c r="K253" s="1578"/>
      <c r="L253" s="1578"/>
      <c r="M253" s="1579"/>
      <c r="N253" s="1579"/>
      <c r="O253" s="1579"/>
      <c r="P253" s="1579"/>
      <c r="Q253" s="1579"/>
      <c r="R253" s="1579"/>
      <c r="S253" s="1579"/>
      <c r="T253" s="1579"/>
      <c r="U253" s="1579"/>
    </row>
    <row r="254" spans="1:21" ht="51">
      <c r="A254" s="1574" t="s">
        <v>83</v>
      </c>
      <c r="B254" s="1322" t="s">
        <v>1166</v>
      </c>
      <c r="C254" s="1575" t="s">
        <v>1</v>
      </c>
      <c r="D254" s="1326">
        <v>292.39999999999998</v>
      </c>
      <c r="E254" s="1581"/>
      <c r="F254" s="1326">
        <f>+D254*E254</f>
        <v>0</v>
      </c>
      <c r="G254" s="1570">
        <f t="shared" ref="G254" si="265">D254-J254</f>
        <v>292.39999999999998</v>
      </c>
      <c r="H254" s="1582">
        <f t="shared" ref="H254" si="266">E254</f>
        <v>0</v>
      </c>
      <c r="I254" s="1582">
        <f t="shared" ref="I254" si="267">+G254*H254</f>
        <v>0</v>
      </c>
      <c r="J254" s="1571">
        <v>0</v>
      </c>
      <c r="K254" s="1583">
        <f t="shared" ref="K254" si="268">E254</f>
        <v>0</v>
      </c>
      <c r="L254" s="1583">
        <f t="shared" ref="L254" si="269">+J254*K254</f>
        <v>0</v>
      </c>
      <c r="M254" s="1579"/>
      <c r="N254" s="1579"/>
      <c r="O254" s="1579"/>
      <c r="P254" s="1579"/>
      <c r="Q254" s="1579"/>
      <c r="R254" s="1579"/>
      <c r="S254" s="1579"/>
      <c r="T254" s="1579"/>
      <c r="U254" s="1579"/>
    </row>
    <row r="255" spans="1:21">
      <c r="A255" s="1574"/>
      <c r="B255" s="1322"/>
      <c r="C255" s="1575"/>
      <c r="D255" s="1326"/>
      <c r="E255" s="1326"/>
      <c r="F255" s="1326"/>
      <c r="G255" s="1577"/>
      <c r="H255" s="1577"/>
      <c r="I255" s="1577"/>
      <c r="J255" s="1578"/>
      <c r="K255" s="1578"/>
      <c r="L255" s="1578"/>
      <c r="M255" s="1579"/>
      <c r="N255" s="1579"/>
      <c r="O255" s="1579"/>
      <c r="P255" s="1579"/>
      <c r="Q255" s="1579"/>
      <c r="R255" s="1579"/>
      <c r="S255" s="1579"/>
      <c r="T255" s="1579"/>
      <c r="U255" s="1579"/>
    </row>
    <row r="256" spans="1:21" ht="51">
      <c r="A256" s="1574" t="s">
        <v>82</v>
      </c>
      <c r="B256" s="1322" t="s">
        <v>1601</v>
      </c>
      <c r="C256" s="1575" t="s">
        <v>2</v>
      </c>
      <c r="D256" s="1326">
        <v>500</v>
      </c>
      <c r="E256" s="1581"/>
      <c r="F256" s="1326">
        <f>+D256*E256</f>
        <v>0</v>
      </c>
      <c r="G256" s="1570">
        <f t="shared" ref="G256" si="270">D256-J256</f>
        <v>500</v>
      </c>
      <c r="H256" s="1582">
        <f t="shared" ref="H256" si="271">E256</f>
        <v>0</v>
      </c>
      <c r="I256" s="1582">
        <f t="shared" ref="I256" si="272">+G256*H256</f>
        <v>0</v>
      </c>
      <c r="J256" s="1571">
        <v>0</v>
      </c>
      <c r="K256" s="1583">
        <f t="shared" ref="K256" si="273">E256</f>
        <v>0</v>
      </c>
      <c r="L256" s="1583">
        <f t="shared" ref="L256" si="274">+J256*K256</f>
        <v>0</v>
      </c>
      <c r="M256" s="1579"/>
      <c r="N256" s="1579"/>
      <c r="O256" s="1579"/>
      <c r="P256" s="1579"/>
      <c r="Q256" s="1579"/>
      <c r="R256" s="1579"/>
      <c r="S256" s="1579"/>
      <c r="T256" s="1579"/>
      <c r="U256" s="1579"/>
    </row>
    <row r="257" spans="1:21">
      <c r="A257" s="1574"/>
      <c r="B257" s="1322"/>
      <c r="C257" s="1575"/>
      <c r="D257" s="1326"/>
      <c r="E257" s="1326"/>
      <c r="F257" s="1326"/>
      <c r="G257" s="1577"/>
      <c r="H257" s="1577"/>
      <c r="I257" s="1577"/>
      <c r="J257" s="1578"/>
      <c r="K257" s="1578"/>
      <c r="L257" s="1578"/>
      <c r="M257" s="1579"/>
      <c r="N257" s="1579"/>
      <c r="O257" s="1579"/>
      <c r="P257" s="1579"/>
      <c r="Q257" s="1579"/>
      <c r="R257" s="1579"/>
      <c r="S257" s="1579"/>
      <c r="T257" s="1579"/>
      <c r="U257" s="1579"/>
    </row>
    <row r="258" spans="1:21" ht="38.25">
      <c r="A258" s="1574" t="s">
        <v>17</v>
      </c>
      <c r="B258" s="1322" t="s">
        <v>1147</v>
      </c>
      <c r="C258" s="1575" t="s">
        <v>3</v>
      </c>
      <c r="D258" s="1326">
        <v>300</v>
      </c>
      <c r="E258" s="1581"/>
      <c r="F258" s="1326">
        <f>+D258*E258</f>
        <v>0</v>
      </c>
      <c r="G258" s="1570">
        <f t="shared" ref="G258" si="275">D258-J258</f>
        <v>300</v>
      </c>
      <c r="H258" s="1582">
        <f t="shared" ref="H258" si="276">E258</f>
        <v>0</v>
      </c>
      <c r="I258" s="1582">
        <f t="shared" ref="I258" si="277">+G258*H258</f>
        <v>0</v>
      </c>
      <c r="J258" s="1571">
        <v>0</v>
      </c>
      <c r="K258" s="1583">
        <f t="shared" ref="K258" si="278">E258</f>
        <v>0</v>
      </c>
      <c r="L258" s="1583">
        <f t="shared" ref="L258" si="279">+J258*K258</f>
        <v>0</v>
      </c>
      <c r="M258" s="1579"/>
      <c r="N258" s="1579"/>
      <c r="O258" s="1579"/>
      <c r="P258" s="1579"/>
      <c r="Q258" s="1579"/>
      <c r="R258" s="1579"/>
      <c r="S258" s="1579"/>
      <c r="T258" s="1579"/>
      <c r="U258" s="1579"/>
    </row>
    <row r="259" spans="1:21">
      <c r="A259" s="1574"/>
      <c r="B259" s="1322"/>
      <c r="C259" s="1575"/>
      <c r="D259" s="1326"/>
      <c r="E259" s="1326"/>
      <c r="F259" s="1326"/>
      <c r="G259" s="1577"/>
      <c r="H259" s="1577"/>
      <c r="I259" s="1577"/>
      <c r="J259" s="1578"/>
      <c r="K259" s="1578"/>
      <c r="L259" s="1578"/>
      <c r="M259" s="1579"/>
      <c r="N259" s="1579"/>
      <c r="O259" s="1579"/>
      <c r="P259" s="1579"/>
      <c r="Q259" s="1579"/>
      <c r="R259" s="1579"/>
      <c r="S259" s="1579"/>
      <c r="T259" s="1579"/>
      <c r="U259" s="1579"/>
    </row>
    <row r="260" spans="1:21" ht="51">
      <c r="A260" s="1574" t="s">
        <v>18</v>
      </c>
      <c r="B260" s="1322" t="s">
        <v>1148</v>
      </c>
      <c r="C260" s="1575" t="s">
        <v>1</v>
      </c>
      <c r="D260" s="1326">
        <v>100</v>
      </c>
      <c r="E260" s="1581"/>
      <c r="F260" s="1326">
        <f>+D260*E260</f>
        <v>0</v>
      </c>
      <c r="G260" s="1570">
        <f t="shared" ref="G260" si="280">D260-J260</f>
        <v>100</v>
      </c>
      <c r="H260" s="1582">
        <f t="shared" ref="H260" si="281">E260</f>
        <v>0</v>
      </c>
      <c r="I260" s="1582">
        <f t="shared" ref="I260" si="282">+G260*H260</f>
        <v>0</v>
      </c>
      <c r="J260" s="1571">
        <v>0</v>
      </c>
      <c r="K260" s="1583">
        <f t="shared" ref="K260" si="283">E260</f>
        <v>0</v>
      </c>
      <c r="L260" s="1583">
        <f t="shared" ref="L260" si="284">+J260*K260</f>
        <v>0</v>
      </c>
      <c r="M260" s="1579"/>
      <c r="N260" s="1579"/>
      <c r="O260" s="1579"/>
      <c r="P260" s="1579"/>
      <c r="Q260" s="1579"/>
      <c r="R260" s="1579"/>
      <c r="S260" s="1579"/>
      <c r="T260" s="1579"/>
      <c r="U260" s="1579"/>
    </row>
    <row r="261" spans="1:21">
      <c r="A261" s="1574"/>
      <c r="B261" s="1322"/>
      <c r="C261" s="1575"/>
      <c r="D261" s="1326"/>
      <c r="E261" s="1326"/>
      <c r="F261" s="1326"/>
      <c r="G261" s="1577"/>
      <c r="H261" s="1577"/>
      <c r="I261" s="1577"/>
      <c r="J261" s="1578"/>
      <c r="K261" s="1578"/>
      <c r="L261" s="1578"/>
      <c r="M261" s="1579"/>
      <c r="N261" s="1579"/>
      <c r="O261" s="1579"/>
      <c r="P261" s="1579"/>
      <c r="Q261" s="1579"/>
      <c r="R261" s="1579"/>
      <c r="S261" s="1579"/>
      <c r="T261" s="1579"/>
      <c r="U261" s="1579"/>
    </row>
    <row r="262" spans="1:21" ht="51">
      <c r="A262" s="1574" t="s">
        <v>19</v>
      </c>
      <c r="B262" s="1322" t="s">
        <v>1238</v>
      </c>
      <c r="C262" s="1575" t="s">
        <v>2</v>
      </c>
      <c r="D262" s="1326">
        <v>25</v>
      </c>
      <c r="E262" s="1581"/>
      <c r="F262" s="1326">
        <f>+D262*E262</f>
        <v>0</v>
      </c>
      <c r="G262" s="1570">
        <f t="shared" ref="G262" si="285">D262-J262</f>
        <v>25</v>
      </c>
      <c r="H262" s="1582">
        <f t="shared" ref="H262" si="286">E262</f>
        <v>0</v>
      </c>
      <c r="I262" s="1582">
        <f t="shared" ref="I262" si="287">+G262*H262</f>
        <v>0</v>
      </c>
      <c r="J262" s="1571">
        <v>0</v>
      </c>
      <c r="K262" s="1583">
        <f t="shared" ref="K262" si="288">E262</f>
        <v>0</v>
      </c>
      <c r="L262" s="1583">
        <f t="shared" ref="L262" si="289">+J262*K262</f>
        <v>0</v>
      </c>
      <c r="M262" s="1579"/>
      <c r="N262" s="1579"/>
      <c r="O262" s="1579"/>
      <c r="P262" s="1579"/>
      <c r="Q262" s="1579"/>
      <c r="R262" s="1579"/>
      <c r="S262" s="1579"/>
      <c r="T262" s="1579"/>
      <c r="U262" s="1579"/>
    </row>
    <row r="263" spans="1:21">
      <c r="A263" s="1574"/>
      <c r="B263" s="1322"/>
      <c r="C263" s="1575"/>
      <c r="D263" s="1326"/>
      <c r="E263" s="1326"/>
      <c r="F263" s="1326"/>
      <c r="G263" s="1577"/>
      <c r="H263" s="1577"/>
      <c r="I263" s="1577"/>
      <c r="J263" s="1578"/>
      <c r="K263" s="1578"/>
      <c r="L263" s="1578"/>
      <c r="M263" s="1579"/>
      <c r="N263" s="1579"/>
      <c r="O263" s="1579"/>
      <c r="P263" s="1579"/>
      <c r="Q263" s="1579"/>
      <c r="R263" s="1579"/>
      <c r="S263" s="1579"/>
      <c r="T263" s="1579"/>
      <c r="U263" s="1579"/>
    </row>
    <row r="264" spans="1:21" ht="63.75">
      <c r="A264" s="1574" t="s">
        <v>20</v>
      </c>
      <c r="B264" s="1322" t="s">
        <v>1299</v>
      </c>
      <c r="C264" s="1575" t="s">
        <v>1</v>
      </c>
      <c r="D264" s="1326">
        <v>145</v>
      </c>
      <c r="E264" s="1581"/>
      <c r="F264" s="1326">
        <f>+D264*E264</f>
        <v>0</v>
      </c>
      <c r="G264" s="1570">
        <f t="shared" ref="G264" si="290">D264-J264</f>
        <v>145</v>
      </c>
      <c r="H264" s="1582">
        <f t="shared" ref="H264" si="291">E264</f>
        <v>0</v>
      </c>
      <c r="I264" s="1582">
        <f t="shared" ref="I264" si="292">+G264*H264</f>
        <v>0</v>
      </c>
      <c r="J264" s="1571">
        <v>0</v>
      </c>
      <c r="K264" s="1583">
        <f t="shared" ref="K264" si="293">E264</f>
        <v>0</v>
      </c>
      <c r="L264" s="1583">
        <f t="shared" ref="L264" si="294">+J264*K264</f>
        <v>0</v>
      </c>
      <c r="M264" s="1579"/>
      <c r="N264" s="1579"/>
      <c r="O264" s="1579"/>
      <c r="P264" s="1579"/>
      <c r="Q264" s="1579"/>
      <c r="R264" s="1579"/>
      <c r="S264" s="1579"/>
      <c r="T264" s="1579"/>
      <c r="U264" s="1579"/>
    </row>
    <row r="265" spans="1:21">
      <c r="A265" s="1574"/>
      <c r="B265" s="1322"/>
      <c r="C265" s="1575"/>
      <c r="D265" s="1326"/>
      <c r="E265" s="1326"/>
      <c r="F265" s="1326"/>
      <c r="G265" s="1577"/>
      <c r="H265" s="1577"/>
      <c r="I265" s="1577"/>
      <c r="J265" s="1578"/>
      <c r="K265" s="1578"/>
      <c r="L265" s="1578"/>
      <c r="M265" s="1579"/>
      <c r="N265" s="1579"/>
      <c r="O265" s="1579"/>
      <c r="P265" s="1579"/>
      <c r="Q265" s="1579"/>
      <c r="R265" s="1579"/>
      <c r="S265" s="1579"/>
      <c r="T265" s="1579"/>
      <c r="U265" s="1579"/>
    </row>
    <row r="266" spans="1:21" ht="15.75" thickBot="1">
      <c r="A266" s="1574"/>
      <c r="B266" s="1608" t="s">
        <v>966</v>
      </c>
      <c r="C266" s="1587"/>
      <c r="D266" s="1588"/>
      <c r="E266" s="1589"/>
      <c r="F266" s="1590">
        <f>SUM(F185:F265)</f>
        <v>0</v>
      </c>
      <c r="G266" s="1609"/>
      <c r="H266" s="1609"/>
      <c r="I266" s="1609">
        <f>F266-L266</f>
        <v>0</v>
      </c>
      <c r="J266" s="1610"/>
      <c r="K266" s="1610"/>
      <c r="L266" s="1611">
        <f>SUM(L185:L265)</f>
        <v>0</v>
      </c>
      <c r="M266" s="1572"/>
      <c r="N266" s="1579"/>
      <c r="O266" s="1579"/>
      <c r="P266" s="1579"/>
      <c r="Q266" s="1579"/>
      <c r="R266" s="1579"/>
      <c r="S266" s="1579"/>
      <c r="T266" s="1579"/>
      <c r="U266" s="1579"/>
    </row>
    <row r="267" spans="1:21" ht="16.5" thickTop="1">
      <c r="A267" s="1567" t="s">
        <v>96</v>
      </c>
      <c r="B267" s="1606" t="s">
        <v>106</v>
      </c>
      <c r="C267" s="1575"/>
      <c r="D267" s="1572"/>
      <c r="E267" s="1326"/>
      <c r="F267" s="1576"/>
      <c r="G267" s="1577"/>
      <c r="H267" s="1577"/>
      <c r="I267" s="1577"/>
      <c r="J267" s="1578"/>
      <c r="K267" s="1578"/>
      <c r="L267" s="1578"/>
      <c r="M267" s="1579"/>
      <c r="N267" s="1579"/>
      <c r="O267" s="1579"/>
      <c r="P267" s="1579"/>
      <c r="Q267" s="1579"/>
      <c r="R267" s="1579"/>
      <c r="S267" s="1579"/>
      <c r="T267" s="1579"/>
      <c r="U267" s="1579"/>
    </row>
    <row r="268" spans="1:21" ht="15.75">
      <c r="A268" s="1567"/>
      <c r="B268" s="1606"/>
      <c r="C268" s="1575"/>
      <c r="D268" s="1572"/>
      <c r="E268" s="1326"/>
      <c r="F268" s="1576"/>
      <c r="G268" s="1577"/>
      <c r="H268" s="1577"/>
      <c r="I268" s="1577"/>
      <c r="J268" s="1578"/>
      <c r="K268" s="1578"/>
      <c r="L268" s="1578"/>
      <c r="M268" s="1579"/>
      <c r="N268" s="1579"/>
      <c r="O268" s="1579"/>
      <c r="P268" s="1579"/>
      <c r="Q268" s="1579"/>
      <c r="R268" s="1579"/>
      <c r="S268" s="1579"/>
      <c r="T268" s="1579"/>
      <c r="U268" s="1579"/>
    </row>
    <row r="269" spans="1:21" s="1612" customFormat="1" ht="12.75">
      <c r="A269" s="1580"/>
      <c r="B269" s="1607" t="s">
        <v>965</v>
      </c>
      <c r="C269" s="1575"/>
      <c r="D269" s="1572"/>
      <c r="E269" s="1326"/>
      <c r="F269" s="1576"/>
      <c r="G269" s="1577"/>
      <c r="H269" s="1577"/>
      <c r="I269" s="1577"/>
      <c r="J269" s="1578"/>
      <c r="K269" s="1578"/>
      <c r="L269" s="1578"/>
      <c r="M269" s="1579"/>
      <c r="N269" s="1579"/>
      <c r="O269" s="1579"/>
      <c r="P269" s="1579"/>
      <c r="Q269" s="1579"/>
      <c r="R269" s="1579"/>
      <c r="S269" s="1579"/>
      <c r="T269" s="1579"/>
      <c r="U269" s="1579"/>
    </row>
    <row r="270" spans="1:21">
      <c r="A270" s="1580"/>
      <c r="B270" s="1607"/>
      <c r="C270" s="1575"/>
      <c r="D270" s="1572"/>
      <c r="E270" s="1326"/>
      <c r="F270" s="1576"/>
      <c r="G270" s="1577"/>
      <c r="H270" s="1577"/>
      <c r="I270" s="1577"/>
      <c r="J270" s="1578"/>
      <c r="K270" s="1578"/>
      <c r="L270" s="1578"/>
      <c r="M270" s="1579"/>
      <c r="N270" s="1579"/>
      <c r="O270" s="1579"/>
      <c r="P270" s="1579"/>
      <c r="Q270" s="1579"/>
      <c r="R270" s="1579"/>
      <c r="S270" s="1579"/>
      <c r="T270" s="1579"/>
      <c r="U270" s="1579"/>
    </row>
    <row r="271" spans="1:21" ht="63.75">
      <c r="A271" s="1574" t="s">
        <v>7</v>
      </c>
      <c r="B271" s="1322" t="s">
        <v>1145</v>
      </c>
      <c r="C271" s="1575" t="s">
        <v>3</v>
      </c>
      <c r="D271" s="1326">
        <v>10.4</v>
      </c>
      <c r="E271" s="1581"/>
      <c r="F271" s="1326">
        <f>+D271*E271</f>
        <v>0</v>
      </c>
      <c r="G271" s="1570">
        <f t="shared" ref="G271" si="295">D271-J271</f>
        <v>10.4</v>
      </c>
      <c r="H271" s="1582">
        <f t="shared" ref="H271" si="296">E271</f>
        <v>0</v>
      </c>
      <c r="I271" s="1582">
        <f t="shared" ref="I271" si="297">+G271*H271</f>
        <v>0</v>
      </c>
      <c r="J271" s="1571">
        <v>0</v>
      </c>
      <c r="K271" s="1583">
        <f t="shared" ref="K271" si="298">E271</f>
        <v>0</v>
      </c>
      <c r="L271" s="1583">
        <f t="shared" ref="L271" si="299">+J271*K271</f>
        <v>0</v>
      </c>
      <c r="M271" s="1579"/>
      <c r="N271" s="1579"/>
      <c r="O271" s="1579"/>
      <c r="P271" s="1579"/>
      <c r="Q271" s="1579"/>
      <c r="R271" s="1579"/>
      <c r="S271" s="1579"/>
      <c r="T271" s="1579"/>
      <c r="U271" s="1579"/>
    </row>
    <row r="272" spans="1:21">
      <c r="A272" s="1580"/>
      <c r="B272" s="1607"/>
      <c r="C272" s="1575"/>
      <c r="D272" s="1572"/>
      <c r="E272" s="1326"/>
      <c r="F272" s="1576"/>
      <c r="G272" s="1577"/>
      <c r="H272" s="1577"/>
      <c r="I272" s="1577"/>
      <c r="J272" s="1578"/>
      <c r="K272" s="1578"/>
      <c r="L272" s="1578"/>
      <c r="M272" s="1579"/>
      <c r="N272" s="1579"/>
      <c r="O272" s="1579"/>
      <c r="P272" s="1579"/>
      <c r="Q272" s="1579"/>
      <c r="R272" s="1579"/>
      <c r="S272" s="1579"/>
      <c r="T272" s="1579"/>
      <c r="U272" s="1579"/>
    </row>
    <row r="273" spans="1:21" ht="51">
      <c r="A273" s="1574" t="s">
        <v>8</v>
      </c>
      <c r="B273" s="1322" t="s">
        <v>1243</v>
      </c>
      <c r="C273" s="1575" t="s">
        <v>3</v>
      </c>
      <c r="D273" s="1326">
        <v>2.1</v>
      </c>
      <c r="E273" s="1581"/>
      <c r="F273" s="1326">
        <f>+D273*E273</f>
        <v>0</v>
      </c>
      <c r="G273" s="1570">
        <f t="shared" ref="G273" si="300">D273-J273</f>
        <v>2.1</v>
      </c>
      <c r="H273" s="1582">
        <f t="shared" ref="H273" si="301">E273</f>
        <v>0</v>
      </c>
      <c r="I273" s="1582">
        <f t="shared" ref="I273" si="302">+G273*H273</f>
        <v>0</v>
      </c>
      <c r="J273" s="1571">
        <v>0</v>
      </c>
      <c r="K273" s="1583">
        <f t="shared" ref="K273" si="303">E273</f>
        <v>0</v>
      </c>
      <c r="L273" s="1583">
        <f t="shared" ref="L273" si="304">+J273*K273</f>
        <v>0</v>
      </c>
      <c r="M273" s="1579"/>
      <c r="N273" s="1579"/>
      <c r="O273" s="1579"/>
      <c r="P273" s="1579"/>
      <c r="Q273" s="1579"/>
      <c r="R273" s="1579"/>
      <c r="S273" s="1579"/>
      <c r="T273" s="1579"/>
      <c r="U273" s="1579"/>
    </row>
    <row r="274" spans="1:21">
      <c r="A274" s="1574"/>
      <c r="B274" s="1322"/>
      <c r="C274" s="1575"/>
      <c r="D274" s="1572"/>
      <c r="E274" s="1326"/>
      <c r="F274" s="1576"/>
      <c r="G274" s="1577"/>
      <c r="H274" s="1577"/>
      <c r="I274" s="1577"/>
      <c r="J274" s="1578"/>
      <c r="K274" s="1578"/>
      <c r="L274" s="1578"/>
      <c r="M274" s="1579"/>
      <c r="N274" s="1579"/>
      <c r="O274" s="1579"/>
      <c r="P274" s="1579"/>
      <c r="Q274" s="1579"/>
      <c r="R274" s="1579"/>
      <c r="S274" s="1579"/>
      <c r="T274" s="1579"/>
      <c r="U274" s="1579"/>
    </row>
    <row r="275" spans="1:21" ht="51">
      <c r="A275" s="1574" t="s">
        <v>9</v>
      </c>
      <c r="B275" s="1322" t="s">
        <v>1229</v>
      </c>
      <c r="C275" s="1575" t="s">
        <v>3</v>
      </c>
      <c r="D275" s="1326">
        <v>0.5</v>
      </c>
      <c r="E275" s="1581"/>
      <c r="F275" s="1326">
        <f>+D275*E275</f>
        <v>0</v>
      </c>
      <c r="G275" s="1570">
        <f t="shared" ref="G275" si="305">D275-J275</f>
        <v>0.5</v>
      </c>
      <c r="H275" s="1582">
        <f t="shared" ref="H275" si="306">E275</f>
        <v>0</v>
      </c>
      <c r="I275" s="1582">
        <f t="shared" ref="I275" si="307">+G275*H275</f>
        <v>0</v>
      </c>
      <c r="J275" s="1571">
        <v>0</v>
      </c>
      <c r="K275" s="1583">
        <f t="shared" ref="K275" si="308">E275</f>
        <v>0</v>
      </c>
      <c r="L275" s="1583">
        <f t="shared" ref="L275" si="309">+J275*K275</f>
        <v>0</v>
      </c>
      <c r="M275" s="1579"/>
      <c r="N275" s="1579"/>
      <c r="O275" s="1579"/>
      <c r="P275" s="1579"/>
      <c r="Q275" s="1579"/>
      <c r="R275" s="1579"/>
      <c r="S275" s="1579"/>
      <c r="T275" s="1579"/>
      <c r="U275" s="1579"/>
    </row>
    <row r="276" spans="1:21">
      <c r="A276" s="1574"/>
      <c r="B276" s="1322"/>
      <c r="C276" s="1575"/>
      <c r="D276" s="1572"/>
      <c r="E276" s="1326"/>
      <c r="F276" s="1576"/>
      <c r="G276" s="1577"/>
      <c r="H276" s="1577"/>
      <c r="I276" s="1577"/>
      <c r="J276" s="1578"/>
      <c r="K276" s="1578"/>
      <c r="L276" s="1578"/>
      <c r="M276" s="1579"/>
      <c r="N276" s="1579"/>
      <c r="O276" s="1579"/>
      <c r="P276" s="1579"/>
      <c r="Q276" s="1579"/>
      <c r="R276" s="1579"/>
      <c r="S276" s="1579"/>
      <c r="T276" s="1579"/>
      <c r="U276" s="1579"/>
    </row>
    <row r="277" spans="1:21" ht="51">
      <c r="A277" s="1574" t="s">
        <v>10</v>
      </c>
      <c r="B277" s="1322" t="s">
        <v>1158</v>
      </c>
      <c r="C277" s="1575" t="s">
        <v>3</v>
      </c>
      <c r="D277" s="1326">
        <v>9.6</v>
      </c>
      <c r="E277" s="1581"/>
      <c r="F277" s="1326">
        <f>+D277*E277</f>
        <v>0</v>
      </c>
      <c r="G277" s="1570">
        <f t="shared" ref="G277" si="310">D277-J277</f>
        <v>9.6</v>
      </c>
      <c r="H277" s="1582">
        <f t="shared" ref="H277" si="311">E277</f>
        <v>0</v>
      </c>
      <c r="I277" s="1582">
        <f t="shared" ref="I277" si="312">+G277*H277</f>
        <v>0</v>
      </c>
      <c r="J277" s="1571">
        <v>0</v>
      </c>
      <c r="K277" s="1583">
        <f t="shared" ref="K277" si="313">E277</f>
        <v>0</v>
      </c>
      <c r="L277" s="1583">
        <f t="shared" ref="L277" si="314">+J277*K277</f>
        <v>0</v>
      </c>
      <c r="M277" s="1579"/>
      <c r="N277" s="1579"/>
      <c r="O277" s="1579"/>
      <c r="P277" s="1579"/>
      <c r="Q277" s="1579"/>
      <c r="R277" s="1579"/>
      <c r="S277" s="1579"/>
      <c r="T277" s="1579"/>
      <c r="U277" s="1579"/>
    </row>
    <row r="278" spans="1:21">
      <c r="A278" s="1574"/>
      <c r="B278" s="1322"/>
      <c r="C278" s="1575"/>
      <c r="D278" s="1572"/>
      <c r="E278" s="1326"/>
      <c r="F278" s="1576"/>
      <c r="G278" s="1577"/>
      <c r="H278" s="1577"/>
      <c r="I278" s="1577"/>
      <c r="J278" s="1578"/>
      <c r="K278" s="1578"/>
      <c r="L278" s="1578"/>
      <c r="M278" s="1579"/>
      <c r="N278" s="1579"/>
      <c r="O278" s="1579"/>
      <c r="P278" s="1579"/>
      <c r="Q278" s="1579"/>
      <c r="R278" s="1579"/>
      <c r="S278" s="1579"/>
      <c r="T278" s="1579"/>
      <c r="U278" s="1579"/>
    </row>
    <row r="279" spans="1:21" ht="51">
      <c r="A279" s="1574" t="s">
        <v>11</v>
      </c>
      <c r="B279" s="1322" t="s">
        <v>1159</v>
      </c>
      <c r="C279" s="1575" t="s">
        <v>3</v>
      </c>
      <c r="D279" s="1326">
        <v>31.2</v>
      </c>
      <c r="E279" s="1581"/>
      <c r="F279" s="1326">
        <f>+D279*E279</f>
        <v>0</v>
      </c>
      <c r="G279" s="1570">
        <f t="shared" ref="G279" si="315">D279-J279</f>
        <v>31.2</v>
      </c>
      <c r="H279" s="1582">
        <f t="shared" ref="H279" si="316">E279</f>
        <v>0</v>
      </c>
      <c r="I279" s="1582">
        <f t="shared" ref="I279" si="317">+G279*H279</f>
        <v>0</v>
      </c>
      <c r="J279" s="1571">
        <v>0</v>
      </c>
      <c r="K279" s="1583">
        <f t="shared" ref="K279" si="318">E279</f>
        <v>0</v>
      </c>
      <c r="L279" s="1583">
        <f t="shared" ref="L279" si="319">+J279*K279</f>
        <v>0</v>
      </c>
      <c r="M279" s="1579"/>
      <c r="N279" s="1579"/>
      <c r="O279" s="1579"/>
      <c r="P279" s="1579"/>
      <c r="Q279" s="1579"/>
      <c r="R279" s="1579"/>
      <c r="S279" s="1579"/>
      <c r="T279" s="1579"/>
      <c r="U279" s="1579"/>
    </row>
    <row r="280" spans="1:21">
      <c r="A280" s="1574"/>
      <c r="B280" s="1322"/>
      <c r="C280" s="1575"/>
      <c r="D280" s="1572"/>
      <c r="E280" s="1326"/>
      <c r="F280" s="1576"/>
      <c r="G280" s="1577"/>
      <c r="H280" s="1577"/>
      <c r="I280" s="1577"/>
      <c r="J280" s="1578"/>
      <c r="K280" s="1578"/>
      <c r="L280" s="1578"/>
      <c r="M280" s="1579"/>
      <c r="N280" s="1579"/>
      <c r="O280" s="1579"/>
      <c r="P280" s="1579"/>
      <c r="Q280" s="1579"/>
      <c r="R280" s="1579"/>
      <c r="S280" s="1579"/>
      <c r="T280" s="1579"/>
      <c r="U280" s="1579"/>
    </row>
    <row r="281" spans="1:21" ht="51">
      <c r="A281" s="1574" t="s">
        <v>84</v>
      </c>
      <c r="B281" s="1322" t="s">
        <v>1108</v>
      </c>
      <c r="C281" s="1575"/>
      <c r="D281" s="1572"/>
      <c r="E281" s="1326"/>
      <c r="F281" s="1576"/>
      <c r="G281" s="1577"/>
      <c r="H281" s="1577"/>
      <c r="I281" s="1577"/>
      <c r="J281" s="1578"/>
      <c r="K281" s="1578"/>
      <c r="L281" s="1578"/>
      <c r="M281" s="1579"/>
      <c r="N281" s="1579"/>
      <c r="O281" s="1579"/>
      <c r="P281" s="1579"/>
      <c r="Q281" s="1579"/>
      <c r="R281" s="1579"/>
      <c r="S281" s="1579"/>
      <c r="T281" s="1579"/>
      <c r="U281" s="1579"/>
    </row>
    <row r="282" spans="1:21">
      <c r="A282" s="1574" t="s">
        <v>979</v>
      </c>
      <c r="B282" s="1322" t="s">
        <v>990</v>
      </c>
      <c r="C282" s="1575" t="s">
        <v>1</v>
      </c>
      <c r="D282" s="1326">
        <v>852.4</v>
      </c>
      <c r="E282" s="1581"/>
      <c r="F282" s="1326">
        <f>+D282*E282</f>
        <v>0</v>
      </c>
      <c r="G282" s="1570">
        <f t="shared" ref="G282:G285" si="320">D282-J282</f>
        <v>852.4</v>
      </c>
      <c r="H282" s="1582">
        <f t="shared" ref="H282:H285" si="321">E282</f>
        <v>0</v>
      </c>
      <c r="I282" s="1582">
        <f t="shared" ref="I282:I285" si="322">+G282*H282</f>
        <v>0</v>
      </c>
      <c r="J282" s="1571">
        <v>0</v>
      </c>
      <c r="K282" s="1583">
        <f t="shared" ref="K282:K285" si="323">E282</f>
        <v>0</v>
      </c>
      <c r="L282" s="1583">
        <f t="shared" ref="L282:L285" si="324">+J282*K282</f>
        <v>0</v>
      </c>
      <c r="M282" s="1579"/>
      <c r="N282" s="1579"/>
      <c r="O282" s="1579"/>
      <c r="P282" s="1579"/>
      <c r="Q282" s="1579"/>
      <c r="R282" s="1579"/>
      <c r="S282" s="1579"/>
      <c r="T282" s="1579"/>
      <c r="U282" s="1579"/>
    </row>
    <row r="283" spans="1:21">
      <c r="A283" s="1574" t="s">
        <v>978</v>
      </c>
      <c r="B283" s="1322" t="s">
        <v>1033</v>
      </c>
      <c r="C283" s="1575" t="s">
        <v>0</v>
      </c>
      <c r="D283" s="1326">
        <v>42</v>
      </c>
      <c r="E283" s="1581"/>
      <c r="F283" s="1326">
        <f>+D283*E283</f>
        <v>0</v>
      </c>
      <c r="G283" s="1570">
        <f t="shared" si="320"/>
        <v>42</v>
      </c>
      <c r="H283" s="1582">
        <f t="shared" si="321"/>
        <v>0</v>
      </c>
      <c r="I283" s="1582">
        <f t="shared" si="322"/>
        <v>0</v>
      </c>
      <c r="J283" s="1571">
        <v>0</v>
      </c>
      <c r="K283" s="1583">
        <f t="shared" si="323"/>
        <v>0</v>
      </c>
      <c r="L283" s="1583">
        <f t="shared" si="324"/>
        <v>0</v>
      </c>
      <c r="M283" s="1579"/>
      <c r="N283" s="1579"/>
      <c r="O283" s="1579"/>
      <c r="P283" s="1579"/>
      <c r="Q283" s="1579"/>
      <c r="R283" s="1579"/>
      <c r="S283" s="1579"/>
      <c r="T283" s="1579"/>
      <c r="U283" s="1579"/>
    </row>
    <row r="284" spans="1:21">
      <c r="A284" s="1574" t="s">
        <v>977</v>
      </c>
      <c r="B284" s="1322" t="s">
        <v>1109</v>
      </c>
      <c r="C284" s="1575" t="s">
        <v>1</v>
      </c>
      <c r="D284" s="1326">
        <v>104.5</v>
      </c>
      <c r="E284" s="1581"/>
      <c r="F284" s="1326">
        <f>+D284*E284</f>
        <v>0</v>
      </c>
      <c r="G284" s="1570">
        <f t="shared" si="320"/>
        <v>104.5</v>
      </c>
      <c r="H284" s="1582">
        <f t="shared" si="321"/>
        <v>0</v>
      </c>
      <c r="I284" s="1582">
        <f t="shared" si="322"/>
        <v>0</v>
      </c>
      <c r="J284" s="1571">
        <v>0</v>
      </c>
      <c r="K284" s="1583">
        <f t="shared" si="323"/>
        <v>0</v>
      </c>
      <c r="L284" s="1583">
        <f t="shared" si="324"/>
        <v>0</v>
      </c>
      <c r="M284" s="1579"/>
      <c r="N284" s="1579"/>
      <c r="O284" s="1579"/>
      <c r="P284" s="1579"/>
      <c r="Q284" s="1579"/>
      <c r="R284" s="1579"/>
      <c r="S284" s="1579"/>
      <c r="T284" s="1579"/>
      <c r="U284" s="1579"/>
    </row>
    <row r="285" spans="1:21" ht="25.5">
      <c r="A285" s="1574" t="s">
        <v>976</v>
      </c>
      <c r="B285" s="1322" t="s">
        <v>1110</v>
      </c>
      <c r="C285" s="1575" t="s">
        <v>2</v>
      </c>
      <c r="D285" s="1326">
        <v>184.7</v>
      </c>
      <c r="E285" s="1581"/>
      <c r="F285" s="1326">
        <f>+D285*E285</f>
        <v>0</v>
      </c>
      <c r="G285" s="1570">
        <f t="shared" si="320"/>
        <v>184.7</v>
      </c>
      <c r="H285" s="1582">
        <f t="shared" si="321"/>
        <v>0</v>
      </c>
      <c r="I285" s="1582">
        <f t="shared" si="322"/>
        <v>0</v>
      </c>
      <c r="J285" s="1571">
        <v>0</v>
      </c>
      <c r="K285" s="1583">
        <f t="shared" si="323"/>
        <v>0</v>
      </c>
      <c r="L285" s="1583">
        <f t="shared" si="324"/>
        <v>0</v>
      </c>
      <c r="M285" s="1579"/>
      <c r="N285" s="1579"/>
      <c r="O285" s="1579"/>
      <c r="P285" s="1579"/>
      <c r="Q285" s="1579"/>
      <c r="R285" s="1579"/>
      <c r="S285" s="1579"/>
      <c r="T285" s="1579"/>
      <c r="U285" s="1579"/>
    </row>
    <row r="286" spans="1:21">
      <c r="A286" s="1574"/>
      <c r="B286" s="1322"/>
      <c r="C286" s="1575"/>
      <c r="D286" s="1326"/>
      <c r="E286" s="1326"/>
      <c r="F286" s="1326"/>
      <c r="G286" s="1577"/>
      <c r="H286" s="1577"/>
      <c r="I286" s="1577"/>
      <c r="J286" s="1578"/>
      <c r="K286" s="1578"/>
      <c r="L286" s="1578"/>
      <c r="M286" s="1579"/>
      <c r="N286" s="1579"/>
      <c r="O286" s="1579"/>
      <c r="P286" s="1579"/>
      <c r="Q286" s="1579"/>
      <c r="R286" s="1579"/>
      <c r="S286" s="1579"/>
      <c r="T286" s="1579"/>
      <c r="U286" s="1579"/>
    </row>
    <row r="287" spans="1:21" ht="51">
      <c r="A287" s="1574" t="s">
        <v>12</v>
      </c>
      <c r="B287" s="1322" t="s">
        <v>1111</v>
      </c>
      <c r="C287" s="1575"/>
      <c r="D287" s="1326"/>
      <c r="E287" s="1326"/>
      <c r="F287" s="1326"/>
      <c r="G287" s="1577"/>
      <c r="H287" s="1577"/>
      <c r="I287" s="1577"/>
      <c r="J287" s="1578"/>
      <c r="K287" s="1578"/>
      <c r="L287" s="1578"/>
      <c r="M287" s="1579"/>
      <c r="N287" s="1579"/>
      <c r="O287" s="1579"/>
      <c r="P287" s="1579"/>
      <c r="Q287" s="1579"/>
      <c r="R287" s="1579"/>
      <c r="S287" s="1579"/>
      <c r="T287" s="1579"/>
      <c r="U287" s="1579"/>
    </row>
    <row r="288" spans="1:21">
      <c r="A288" s="1574" t="s">
        <v>962</v>
      </c>
      <c r="B288" s="1322" t="s">
        <v>990</v>
      </c>
      <c r="C288" s="1575" t="s">
        <v>1</v>
      </c>
      <c r="D288" s="1326">
        <v>73.2</v>
      </c>
      <c r="E288" s="1581"/>
      <c r="F288" s="1326">
        <f>+D288*E288</f>
        <v>0</v>
      </c>
      <c r="G288" s="1570">
        <f t="shared" ref="G288:G289" si="325">D288-J288</f>
        <v>73.2</v>
      </c>
      <c r="H288" s="1582">
        <f t="shared" ref="H288:H289" si="326">E288</f>
        <v>0</v>
      </c>
      <c r="I288" s="1582">
        <f t="shared" ref="I288:I289" si="327">+G288*H288</f>
        <v>0</v>
      </c>
      <c r="J288" s="1571">
        <v>0</v>
      </c>
      <c r="K288" s="1583">
        <f t="shared" ref="K288:K289" si="328">E288</f>
        <v>0</v>
      </c>
      <c r="L288" s="1583">
        <f t="shared" ref="L288:L289" si="329">+J288*K288</f>
        <v>0</v>
      </c>
      <c r="M288" s="1579"/>
      <c r="N288" s="1579"/>
      <c r="O288" s="1579"/>
      <c r="P288" s="1579"/>
      <c r="Q288" s="1579"/>
      <c r="R288" s="1579"/>
      <c r="S288" s="1579"/>
      <c r="T288" s="1579"/>
      <c r="U288" s="1579"/>
    </row>
    <row r="289" spans="1:21" ht="25.5">
      <c r="A289" s="1574" t="s">
        <v>961</v>
      </c>
      <c r="B289" s="1322" t="s">
        <v>1112</v>
      </c>
      <c r="C289" s="1575" t="s">
        <v>2</v>
      </c>
      <c r="D289" s="1326">
        <v>20.6</v>
      </c>
      <c r="E289" s="1581"/>
      <c r="F289" s="1326">
        <f>+D289*E289</f>
        <v>0</v>
      </c>
      <c r="G289" s="1570">
        <f t="shared" si="325"/>
        <v>20.6</v>
      </c>
      <c r="H289" s="1582">
        <f t="shared" si="326"/>
        <v>0</v>
      </c>
      <c r="I289" s="1582">
        <f t="shared" si="327"/>
        <v>0</v>
      </c>
      <c r="J289" s="1571">
        <v>0</v>
      </c>
      <c r="K289" s="1583">
        <f t="shared" si="328"/>
        <v>0</v>
      </c>
      <c r="L289" s="1583">
        <f t="shared" si="329"/>
        <v>0</v>
      </c>
      <c r="M289" s="1579"/>
      <c r="N289" s="1579"/>
      <c r="O289" s="1579"/>
      <c r="P289" s="1579"/>
      <c r="Q289" s="1579"/>
      <c r="R289" s="1579"/>
      <c r="S289" s="1579"/>
      <c r="T289" s="1579"/>
      <c r="U289" s="1579"/>
    </row>
    <row r="290" spans="1:21">
      <c r="A290" s="1580"/>
      <c r="B290" s="1607"/>
      <c r="C290" s="1575"/>
      <c r="D290" s="1572"/>
      <c r="E290" s="1326"/>
      <c r="F290" s="1576"/>
      <c r="G290" s="1577"/>
      <c r="H290" s="1577"/>
      <c r="I290" s="1577"/>
      <c r="J290" s="1578"/>
      <c r="K290" s="1578"/>
      <c r="L290" s="1578"/>
      <c r="M290" s="1579"/>
      <c r="N290" s="1579"/>
      <c r="O290" s="1579"/>
      <c r="P290" s="1579"/>
      <c r="Q290" s="1579"/>
      <c r="R290" s="1579"/>
      <c r="S290" s="1579"/>
      <c r="T290" s="1579"/>
      <c r="U290" s="1579"/>
    </row>
    <row r="291" spans="1:21">
      <c r="A291" s="1580"/>
      <c r="B291" s="1607" t="s">
        <v>762</v>
      </c>
      <c r="C291" s="1575"/>
      <c r="D291" s="1572"/>
      <c r="E291" s="1326"/>
      <c r="F291" s="1576"/>
      <c r="G291" s="1577"/>
      <c r="H291" s="1577"/>
      <c r="I291" s="1577"/>
      <c r="J291" s="1578"/>
      <c r="K291" s="1578"/>
      <c r="L291" s="1578"/>
      <c r="M291" s="1579"/>
      <c r="N291" s="1579"/>
      <c r="O291" s="1579"/>
      <c r="P291" s="1579"/>
      <c r="Q291" s="1579"/>
      <c r="R291" s="1579"/>
      <c r="S291" s="1579"/>
      <c r="T291" s="1579"/>
      <c r="U291" s="1579"/>
    </row>
    <row r="292" spans="1:21">
      <c r="A292" s="1580"/>
      <c r="B292" s="1607"/>
      <c r="C292" s="1575"/>
      <c r="D292" s="1572"/>
      <c r="E292" s="1326"/>
      <c r="F292" s="1576"/>
      <c r="G292" s="1577"/>
      <c r="H292" s="1577"/>
      <c r="I292" s="1577"/>
      <c r="J292" s="1578"/>
      <c r="K292" s="1578"/>
      <c r="L292" s="1578"/>
      <c r="M292" s="1579"/>
      <c r="N292" s="1579"/>
      <c r="O292" s="1579"/>
      <c r="P292" s="1579"/>
      <c r="Q292" s="1579"/>
      <c r="R292" s="1579"/>
      <c r="S292" s="1579"/>
      <c r="T292" s="1579"/>
      <c r="U292" s="1579"/>
    </row>
    <row r="293" spans="1:21" ht="51">
      <c r="A293" s="1574" t="s">
        <v>13</v>
      </c>
      <c r="B293" s="1322" t="s">
        <v>1163</v>
      </c>
      <c r="C293" s="1575" t="s">
        <v>1</v>
      </c>
      <c r="D293" s="1326">
        <v>11835.9</v>
      </c>
      <c r="E293" s="1581"/>
      <c r="F293" s="1326">
        <f>+D293*E293</f>
        <v>0</v>
      </c>
      <c r="G293" s="1570">
        <f t="shared" ref="G293" si="330">D293-J293</f>
        <v>11835.9</v>
      </c>
      <c r="H293" s="1582">
        <f t="shared" ref="H293" si="331">E293</f>
        <v>0</v>
      </c>
      <c r="I293" s="1582">
        <f t="shared" ref="I293" si="332">+G293*H293</f>
        <v>0</v>
      </c>
      <c r="J293" s="1571">
        <v>0</v>
      </c>
      <c r="K293" s="1583">
        <f t="shared" ref="K293" si="333">E293</f>
        <v>0</v>
      </c>
      <c r="L293" s="1583">
        <f t="shared" ref="L293" si="334">+J293*K293</f>
        <v>0</v>
      </c>
      <c r="M293" s="1579"/>
      <c r="N293" s="1579"/>
      <c r="O293" s="1579"/>
      <c r="P293" s="1579"/>
      <c r="Q293" s="1579"/>
      <c r="R293" s="1579"/>
      <c r="S293" s="1579"/>
      <c r="T293" s="1579"/>
      <c r="U293" s="1579"/>
    </row>
    <row r="294" spans="1:21">
      <c r="A294" s="1574"/>
      <c r="B294" s="1322"/>
      <c r="C294" s="1575"/>
      <c r="D294" s="1326"/>
      <c r="E294" s="1326"/>
      <c r="F294" s="1326"/>
      <c r="G294" s="1577"/>
      <c r="H294" s="1577"/>
      <c r="I294" s="1577"/>
      <c r="J294" s="1578"/>
      <c r="K294" s="1578"/>
      <c r="L294" s="1578"/>
      <c r="M294" s="1579"/>
      <c r="N294" s="1579"/>
      <c r="O294" s="1579"/>
      <c r="P294" s="1579"/>
      <c r="Q294" s="1579"/>
      <c r="R294" s="1579"/>
      <c r="S294" s="1579"/>
      <c r="T294" s="1579"/>
      <c r="U294" s="1579"/>
    </row>
    <row r="295" spans="1:21" ht="51">
      <c r="A295" s="1574" t="s">
        <v>14</v>
      </c>
      <c r="B295" s="1322" t="s">
        <v>1151</v>
      </c>
      <c r="C295" s="1575" t="s">
        <v>1</v>
      </c>
      <c r="D295" s="1326">
        <v>679.4</v>
      </c>
      <c r="E295" s="1581"/>
      <c r="F295" s="1326">
        <f>+D295*E295</f>
        <v>0</v>
      </c>
      <c r="G295" s="1570">
        <f t="shared" ref="G295" si="335">D295-J295</f>
        <v>679.4</v>
      </c>
      <c r="H295" s="1582">
        <f t="shared" ref="H295" si="336">E295</f>
        <v>0</v>
      </c>
      <c r="I295" s="1582">
        <f t="shared" ref="I295" si="337">+G295*H295</f>
        <v>0</v>
      </c>
      <c r="J295" s="1571">
        <v>0</v>
      </c>
      <c r="K295" s="1583">
        <f t="shared" ref="K295" si="338">E295</f>
        <v>0</v>
      </c>
      <c r="L295" s="1583">
        <f t="shared" ref="L295" si="339">+J295*K295</f>
        <v>0</v>
      </c>
      <c r="M295" s="1579"/>
      <c r="N295" s="1579"/>
      <c r="O295" s="1579"/>
      <c r="P295" s="1579"/>
      <c r="Q295" s="1579"/>
      <c r="R295" s="1579"/>
      <c r="S295" s="1579"/>
      <c r="T295" s="1579"/>
      <c r="U295" s="1579"/>
    </row>
    <row r="296" spans="1:21">
      <c r="A296" s="1580"/>
      <c r="B296" s="1607"/>
      <c r="C296" s="1575"/>
      <c r="D296" s="1572"/>
      <c r="E296" s="1326"/>
      <c r="F296" s="1576"/>
      <c r="G296" s="1577"/>
      <c r="H296" s="1577"/>
      <c r="I296" s="1577"/>
      <c r="J296" s="1578"/>
      <c r="K296" s="1578"/>
      <c r="L296" s="1578"/>
      <c r="M296" s="1579"/>
      <c r="N296" s="1579"/>
      <c r="O296" s="1579"/>
      <c r="P296" s="1579"/>
      <c r="Q296" s="1579"/>
      <c r="R296" s="1579"/>
      <c r="S296" s="1579"/>
      <c r="T296" s="1579"/>
      <c r="U296" s="1579"/>
    </row>
    <row r="297" spans="1:21" ht="140.25">
      <c r="A297" s="1574" t="s">
        <v>15</v>
      </c>
      <c r="B297" s="1322" t="s">
        <v>1137</v>
      </c>
      <c r="C297" s="1575" t="s">
        <v>1</v>
      </c>
      <c r="D297" s="1326">
        <v>834</v>
      </c>
      <c r="E297" s="1581"/>
      <c r="F297" s="1326">
        <f>+D297*E297</f>
        <v>0</v>
      </c>
      <c r="G297" s="1570">
        <f t="shared" ref="G297" si="340">D297-J297</f>
        <v>834</v>
      </c>
      <c r="H297" s="1582">
        <f t="shared" ref="H297" si="341">E297</f>
        <v>0</v>
      </c>
      <c r="I297" s="1582">
        <f t="shared" ref="I297" si="342">+G297*H297</f>
        <v>0</v>
      </c>
      <c r="J297" s="1571">
        <v>0</v>
      </c>
      <c r="K297" s="1583">
        <f t="shared" ref="K297" si="343">E297</f>
        <v>0</v>
      </c>
      <c r="L297" s="1583">
        <f t="shared" ref="L297" si="344">+J297*K297</f>
        <v>0</v>
      </c>
      <c r="M297" s="1579"/>
      <c r="N297" s="1579"/>
      <c r="O297" s="1579"/>
      <c r="P297" s="1579"/>
      <c r="Q297" s="1579"/>
      <c r="R297" s="1579"/>
      <c r="S297" s="1579"/>
      <c r="T297" s="1579"/>
      <c r="U297" s="1579"/>
    </row>
    <row r="298" spans="1:21" ht="255">
      <c r="A298" s="1574"/>
      <c r="B298" s="1322" t="s">
        <v>1925</v>
      </c>
      <c r="C298" s="1575"/>
      <c r="D298" s="1326"/>
      <c r="E298" s="1326"/>
      <c r="F298" s="1326"/>
      <c r="G298" s="1577"/>
      <c r="H298" s="1577"/>
      <c r="I298" s="1577"/>
      <c r="J298" s="1578"/>
      <c r="K298" s="1578"/>
      <c r="L298" s="1578"/>
      <c r="M298" s="1579"/>
      <c r="N298" s="1579"/>
      <c r="O298" s="1579"/>
      <c r="P298" s="1579"/>
      <c r="Q298" s="1579"/>
      <c r="R298" s="1579"/>
      <c r="S298" s="1579"/>
      <c r="T298" s="1579"/>
      <c r="U298" s="1579"/>
    </row>
    <row r="299" spans="1:21" ht="114.75">
      <c r="A299" s="1574"/>
      <c r="B299" s="1322" t="s">
        <v>1966</v>
      </c>
      <c r="C299" s="1575"/>
      <c r="D299" s="1326"/>
      <c r="E299" s="1326"/>
      <c r="F299" s="1326"/>
      <c r="G299" s="1577"/>
      <c r="H299" s="1577"/>
      <c r="I299" s="1577"/>
      <c r="J299" s="1578"/>
      <c r="K299" s="1578"/>
      <c r="L299" s="1578"/>
      <c r="M299" s="1579"/>
      <c r="N299" s="1579"/>
      <c r="O299" s="1579"/>
      <c r="P299" s="1579"/>
      <c r="Q299" s="1579"/>
      <c r="R299" s="1579"/>
      <c r="S299" s="1579"/>
      <c r="T299" s="1579"/>
      <c r="U299" s="1579"/>
    </row>
    <row r="300" spans="1:21">
      <c r="A300" s="1580"/>
      <c r="B300" s="1607"/>
      <c r="C300" s="1575"/>
      <c r="D300" s="1572"/>
      <c r="E300" s="1326"/>
      <c r="F300" s="1576"/>
      <c r="G300" s="1577"/>
      <c r="H300" s="1577"/>
      <c r="I300" s="1577"/>
      <c r="J300" s="1578"/>
      <c r="K300" s="1578"/>
      <c r="L300" s="1578"/>
      <c r="M300" s="1579"/>
      <c r="N300" s="1579"/>
      <c r="O300" s="1579"/>
      <c r="P300" s="1579"/>
      <c r="Q300" s="1579"/>
      <c r="R300" s="1579"/>
      <c r="S300" s="1579"/>
      <c r="T300" s="1579"/>
      <c r="U300" s="1579"/>
    </row>
    <row r="301" spans="1:21" ht="38.25">
      <c r="A301" s="1574" t="s">
        <v>16</v>
      </c>
      <c r="B301" s="1322" t="s">
        <v>1190</v>
      </c>
      <c r="C301" s="1575" t="s">
        <v>2</v>
      </c>
      <c r="D301" s="1326">
        <v>60</v>
      </c>
      <c r="E301" s="1581"/>
      <c r="F301" s="1326">
        <f>+D301*E301</f>
        <v>0</v>
      </c>
      <c r="G301" s="1570">
        <f t="shared" ref="G301" si="345">D301-J301</f>
        <v>60</v>
      </c>
      <c r="H301" s="1582">
        <f t="shared" ref="H301" si="346">E301</f>
        <v>0</v>
      </c>
      <c r="I301" s="1582">
        <f t="shared" ref="I301" si="347">+G301*H301</f>
        <v>0</v>
      </c>
      <c r="J301" s="1571">
        <v>0</v>
      </c>
      <c r="K301" s="1583">
        <f t="shared" ref="K301" si="348">E301</f>
        <v>0</v>
      </c>
      <c r="L301" s="1583">
        <f t="shared" ref="L301" si="349">+J301*K301</f>
        <v>0</v>
      </c>
      <c r="M301" s="1579"/>
      <c r="N301" s="1579"/>
      <c r="O301" s="1579"/>
      <c r="P301" s="1579"/>
      <c r="Q301" s="1579"/>
      <c r="R301" s="1579"/>
      <c r="S301" s="1579"/>
      <c r="T301" s="1579"/>
      <c r="U301" s="1579"/>
    </row>
    <row r="302" spans="1:21">
      <c r="A302" s="1574"/>
      <c r="B302" s="1322"/>
      <c r="C302" s="1575"/>
      <c r="D302" s="1326"/>
      <c r="E302" s="1326"/>
      <c r="F302" s="1326"/>
      <c r="G302" s="1577"/>
      <c r="H302" s="1577"/>
      <c r="I302" s="1577"/>
      <c r="J302" s="1578"/>
      <c r="K302" s="1578"/>
      <c r="L302" s="1578"/>
      <c r="M302" s="1579"/>
      <c r="N302" s="1579"/>
      <c r="O302" s="1579"/>
      <c r="P302" s="1579"/>
      <c r="Q302" s="1579"/>
      <c r="R302" s="1579"/>
      <c r="S302" s="1579"/>
      <c r="T302" s="1579"/>
      <c r="U302" s="1579"/>
    </row>
    <row r="303" spans="1:21" ht="127.5">
      <c r="A303" s="1574" t="s">
        <v>83</v>
      </c>
      <c r="B303" s="1322" t="s">
        <v>1422</v>
      </c>
      <c r="C303" s="1575" t="s">
        <v>1</v>
      </c>
      <c r="D303" s="1326">
        <v>2065.9</v>
      </c>
      <c r="E303" s="1581"/>
      <c r="F303" s="1326">
        <f>+D303*E303</f>
        <v>0</v>
      </c>
      <c r="G303" s="1570">
        <f t="shared" ref="G303" si="350">D303-J303</f>
        <v>2065.9</v>
      </c>
      <c r="H303" s="1582">
        <f t="shared" ref="H303" si="351">E303</f>
        <v>0</v>
      </c>
      <c r="I303" s="1582">
        <f t="shared" ref="I303" si="352">+G303*H303</f>
        <v>0</v>
      </c>
      <c r="J303" s="1571">
        <v>0</v>
      </c>
      <c r="K303" s="1583">
        <f t="shared" ref="K303" si="353">E303</f>
        <v>0</v>
      </c>
      <c r="L303" s="1583">
        <f t="shared" ref="L303" si="354">+J303*K303</f>
        <v>0</v>
      </c>
      <c r="M303" s="1579"/>
      <c r="N303" s="1579"/>
      <c r="O303" s="1579"/>
      <c r="P303" s="1579"/>
      <c r="Q303" s="1579"/>
      <c r="R303" s="1579"/>
      <c r="S303" s="1579"/>
      <c r="T303" s="1579"/>
      <c r="U303" s="1579"/>
    </row>
    <row r="304" spans="1:21" ht="255">
      <c r="A304" s="1574"/>
      <c r="B304" s="1322" t="s">
        <v>1926</v>
      </c>
      <c r="C304" s="1575"/>
      <c r="D304" s="1326"/>
      <c r="E304" s="1326"/>
      <c r="F304" s="1326"/>
      <c r="G304" s="1577"/>
      <c r="H304" s="1577"/>
      <c r="I304" s="1577"/>
      <c r="J304" s="1578"/>
      <c r="K304" s="1578"/>
      <c r="L304" s="1578"/>
      <c r="M304" s="1579"/>
      <c r="N304" s="1579"/>
      <c r="O304" s="1579"/>
      <c r="P304" s="1579"/>
      <c r="Q304" s="1579"/>
      <c r="R304" s="1579"/>
      <c r="S304" s="1579"/>
      <c r="T304" s="1579"/>
      <c r="U304" s="1579"/>
    </row>
    <row r="305" spans="1:21" ht="114.75">
      <c r="A305" s="1574"/>
      <c r="B305" s="1322" t="s">
        <v>1966</v>
      </c>
      <c r="C305" s="1575"/>
      <c r="D305" s="1326"/>
      <c r="E305" s="1326"/>
      <c r="F305" s="1326"/>
      <c r="G305" s="1577"/>
      <c r="H305" s="1577"/>
      <c r="I305" s="1577"/>
      <c r="J305" s="1578"/>
      <c r="K305" s="1578"/>
      <c r="L305" s="1578"/>
      <c r="M305" s="1579"/>
      <c r="N305" s="1579"/>
      <c r="O305" s="1579"/>
      <c r="P305" s="1579"/>
      <c r="Q305" s="1579"/>
      <c r="R305" s="1579"/>
      <c r="S305" s="1579"/>
      <c r="T305" s="1579"/>
      <c r="U305" s="1579"/>
    </row>
    <row r="306" spans="1:21">
      <c r="A306" s="1580"/>
      <c r="B306" s="1607"/>
      <c r="C306" s="1575"/>
      <c r="D306" s="1572"/>
      <c r="E306" s="1326"/>
      <c r="F306" s="1576"/>
      <c r="G306" s="1577"/>
      <c r="H306" s="1577"/>
      <c r="I306" s="1577"/>
      <c r="J306" s="1578"/>
      <c r="K306" s="1578"/>
      <c r="L306" s="1578"/>
      <c r="M306" s="1579"/>
      <c r="N306" s="1579"/>
      <c r="O306" s="1579"/>
      <c r="P306" s="1579"/>
      <c r="Q306" s="1579"/>
      <c r="R306" s="1579"/>
      <c r="S306" s="1579"/>
      <c r="T306" s="1579"/>
      <c r="U306" s="1579"/>
    </row>
    <row r="307" spans="1:21">
      <c r="A307" s="1574"/>
      <c r="B307" s="1607" t="s">
        <v>964</v>
      </c>
      <c r="C307" s="1575"/>
      <c r="D307" s="1326"/>
      <c r="E307" s="1326"/>
      <c r="F307" s="1326"/>
      <c r="G307" s="1570"/>
      <c r="H307" s="1570"/>
      <c r="I307" s="1570"/>
      <c r="J307" s="1571"/>
      <c r="K307" s="1571"/>
      <c r="L307" s="1571"/>
      <c r="M307" s="1572"/>
      <c r="N307" s="1572"/>
      <c r="O307" s="1572"/>
      <c r="P307" s="1572"/>
      <c r="Q307" s="1572"/>
      <c r="R307" s="1572"/>
      <c r="S307" s="1572"/>
      <c r="T307" s="1572"/>
      <c r="U307" s="1572"/>
    </row>
    <row r="308" spans="1:21">
      <c r="A308" s="1574"/>
      <c r="B308" s="1322"/>
      <c r="C308" s="1575"/>
      <c r="D308" s="1326"/>
      <c r="E308" s="1326"/>
      <c r="F308" s="1326"/>
      <c r="G308" s="1570"/>
      <c r="H308" s="1570"/>
      <c r="I308" s="1570"/>
      <c r="J308" s="1571"/>
      <c r="K308" s="1571"/>
      <c r="L308" s="1571"/>
      <c r="M308" s="1572"/>
      <c r="N308" s="1572"/>
      <c r="O308" s="1572"/>
      <c r="P308" s="1572"/>
      <c r="Q308" s="1572"/>
      <c r="R308" s="1572"/>
      <c r="S308" s="1572"/>
      <c r="T308" s="1572"/>
      <c r="U308" s="1572"/>
    </row>
    <row r="309" spans="1:21" ht="102">
      <c r="A309" s="1574" t="s">
        <v>82</v>
      </c>
      <c r="B309" s="1613" t="s">
        <v>1144</v>
      </c>
      <c r="C309" s="1575" t="s">
        <v>1</v>
      </c>
      <c r="D309" s="1326">
        <v>1486.5</v>
      </c>
      <c r="E309" s="1581"/>
      <c r="F309" s="1326">
        <f>+D309*E309</f>
        <v>0</v>
      </c>
      <c r="G309" s="1570">
        <f t="shared" ref="G309" si="355">D309-J309</f>
        <v>1486.5</v>
      </c>
      <c r="H309" s="1582">
        <f t="shared" ref="H309" si="356">E309</f>
        <v>0</v>
      </c>
      <c r="I309" s="1582">
        <f t="shared" ref="I309" si="357">+G309*H309</f>
        <v>0</v>
      </c>
      <c r="J309" s="1571">
        <v>0</v>
      </c>
      <c r="K309" s="1583">
        <f t="shared" ref="K309" si="358">E309</f>
        <v>0</v>
      </c>
      <c r="L309" s="1583">
        <f t="shared" ref="L309" si="359">+J309*K309</f>
        <v>0</v>
      </c>
      <c r="M309" s="1572"/>
      <c r="N309" s="1572"/>
      <c r="O309" s="1572"/>
      <c r="P309" s="1572"/>
      <c r="Q309" s="1572"/>
      <c r="R309" s="1572"/>
      <c r="S309" s="1572"/>
      <c r="T309" s="1572"/>
      <c r="U309" s="1572"/>
    </row>
    <row r="310" spans="1:21">
      <c r="A310" s="1574"/>
      <c r="B310" s="1613"/>
      <c r="C310" s="1575"/>
      <c r="D310" s="1326"/>
      <c r="E310" s="1326"/>
      <c r="F310" s="1326"/>
      <c r="G310" s="1570"/>
      <c r="H310" s="1570"/>
      <c r="I310" s="1570"/>
      <c r="J310" s="1571"/>
      <c r="K310" s="1571"/>
      <c r="L310" s="1571"/>
      <c r="M310" s="1572"/>
      <c r="N310" s="1572"/>
      <c r="O310" s="1572"/>
      <c r="P310" s="1572"/>
      <c r="Q310" s="1572"/>
      <c r="R310" s="1572"/>
      <c r="S310" s="1572"/>
      <c r="T310" s="1572"/>
      <c r="U310" s="1572"/>
    </row>
    <row r="311" spans="1:21" ht="89.25">
      <c r="A311" s="1574" t="s">
        <v>17</v>
      </c>
      <c r="B311" s="1613" t="s">
        <v>1075</v>
      </c>
      <c r="C311" s="1575" t="s">
        <v>1</v>
      </c>
      <c r="D311" s="1326">
        <v>332.2</v>
      </c>
      <c r="E311" s="1581"/>
      <c r="F311" s="1326">
        <f>+D311*E311</f>
        <v>0</v>
      </c>
      <c r="G311" s="1570">
        <f t="shared" ref="G311" si="360">D311-J311</f>
        <v>332.2</v>
      </c>
      <c r="H311" s="1582">
        <f t="shared" ref="H311" si="361">E311</f>
        <v>0</v>
      </c>
      <c r="I311" s="1582">
        <f t="shared" ref="I311" si="362">+G311*H311</f>
        <v>0</v>
      </c>
      <c r="J311" s="1571">
        <v>0</v>
      </c>
      <c r="K311" s="1583">
        <f t="shared" ref="K311" si="363">E311</f>
        <v>0</v>
      </c>
      <c r="L311" s="1583">
        <f t="shared" ref="L311" si="364">+J311*K311</f>
        <v>0</v>
      </c>
      <c r="M311" s="1572"/>
      <c r="N311" s="1572"/>
      <c r="O311" s="1572"/>
      <c r="P311" s="1572"/>
      <c r="Q311" s="1572"/>
      <c r="R311" s="1572"/>
      <c r="S311" s="1572"/>
      <c r="T311" s="1572"/>
      <c r="U311" s="1572"/>
    </row>
    <row r="312" spans="1:21">
      <c r="A312" s="1574"/>
      <c r="B312" s="1613"/>
      <c r="C312" s="1575"/>
      <c r="D312" s="1326"/>
      <c r="E312" s="1326"/>
      <c r="F312" s="1326"/>
      <c r="G312" s="1570"/>
      <c r="H312" s="1570"/>
      <c r="I312" s="1570"/>
      <c r="J312" s="1571"/>
      <c r="K312" s="1571"/>
      <c r="L312" s="1571"/>
      <c r="M312" s="1572"/>
      <c r="N312" s="1572"/>
      <c r="O312" s="1572"/>
      <c r="P312" s="1572"/>
      <c r="Q312" s="1572"/>
      <c r="R312" s="1572"/>
      <c r="S312" s="1572"/>
      <c r="T312" s="1572"/>
      <c r="U312" s="1572"/>
    </row>
    <row r="313" spans="1:21" ht="114.75">
      <c r="A313" s="1574" t="s">
        <v>18</v>
      </c>
      <c r="B313" s="1613" t="s">
        <v>1221</v>
      </c>
      <c r="C313" s="1575" t="s">
        <v>1</v>
      </c>
      <c r="D313" s="1326">
        <v>494.2</v>
      </c>
      <c r="E313" s="1581"/>
      <c r="F313" s="1326">
        <f>+D313*E313</f>
        <v>0</v>
      </c>
      <c r="G313" s="1570">
        <f t="shared" ref="G313" si="365">D313-J313</f>
        <v>494.2</v>
      </c>
      <c r="H313" s="1582">
        <f t="shared" ref="H313" si="366">E313</f>
        <v>0</v>
      </c>
      <c r="I313" s="1582">
        <f t="shared" ref="I313" si="367">+G313*H313</f>
        <v>0</v>
      </c>
      <c r="J313" s="1571">
        <v>0</v>
      </c>
      <c r="K313" s="1583">
        <f t="shared" ref="K313" si="368">E313</f>
        <v>0</v>
      </c>
      <c r="L313" s="1583">
        <f t="shared" ref="L313" si="369">+J313*K313</f>
        <v>0</v>
      </c>
      <c r="M313" s="1572"/>
      <c r="N313" s="1572"/>
      <c r="O313" s="1572"/>
      <c r="P313" s="1572"/>
      <c r="Q313" s="1572"/>
      <c r="R313" s="1572"/>
      <c r="S313" s="1572"/>
      <c r="T313" s="1572"/>
      <c r="U313" s="1572"/>
    </row>
    <row r="314" spans="1:21">
      <c r="A314" s="1574"/>
      <c r="B314" s="1322"/>
      <c r="C314" s="1575"/>
      <c r="D314" s="1326"/>
      <c r="E314" s="1326"/>
      <c r="F314" s="1326"/>
      <c r="G314" s="1570"/>
      <c r="H314" s="1570"/>
      <c r="I314" s="1570"/>
      <c r="J314" s="1571"/>
      <c r="K314" s="1571"/>
      <c r="L314" s="1571"/>
      <c r="M314" s="1572"/>
      <c r="N314" s="1572"/>
      <c r="O314" s="1572"/>
      <c r="P314" s="1572"/>
      <c r="Q314" s="1572"/>
      <c r="R314" s="1572"/>
      <c r="S314" s="1572"/>
      <c r="T314" s="1572"/>
      <c r="U314" s="1572"/>
    </row>
    <row r="315" spans="1:21" ht="63.75">
      <c r="A315" s="1574" t="s">
        <v>19</v>
      </c>
      <c r="B315" s="1613" t="s">
        <v>1293</v>
      </c>
      <c r="C315" s="1575" t="s">
        <v>1</v>
      </c>
      <c r="D315" s="1326">
        <v>221</v>
      </c>
      <c r="E315" s="1581"/>
      <c r="F315" s="1326">
        <f>+D315*E315</f>
        <v>0</v>
      </c>
      <c r="G315" s="1570">
        <f t="shared" ref="G315" si="370">D315-J315</f>
        <v>221</v>
      </c>
      <c r="H315" s="1582">
        <f t="shared" ref="H315" si="371">E315</f>
        <v>0</v>
      </c>
      <c r="I315" s="1582">
        <f t="shared" ref="I315" si="372">+G315*H315</f>
        <v>0</v>
      </c>
      <c r="J315" s="1571">
        <v>0</v>
      </c>
      <c r="K315" s="1583">
        <f t="shared" ref="K315" si="373">E315</f>
        <v>0</v>
      </c>
      <c r="L315" s="1583">
        <f t="shared" ref="L315" si="374">+J315*K315</f>
        <v>0</v>
      </c>
      <c r="M315" s="1572"/>
      <c r="N315" s="1572"/>
      <c r="O315" s="1572"/>
      <c r="P315" s="1572"/>
      <c r="Q315" s="1572"/>
      <c r="R315" s="1572"/>
      <c r="S315" s="1572"/>
      <c r="T315" s="1572"/>
      <c r="U315" s="1572"/>
    </row>
    <row r="316" spans="1:21">
      <c r="A316" s="1574"/>
      <c r="B316" s="1613"/>
      <c r="C316" s="1575"/>
      <c r="D316" s="1326"/>
      <c r="E316" s="1326"/>
      <c r="F316" s="1326"/>
      <c r="G316" s="1570"/>
      <c r="H316" s="1570"/>
      <c r="I316" s="1570"/>
      <c r="J316" s="1571"/>
      <c r="K316" s="1571"/>
      <c r="L316" s="1571"/>
      <c r="M316" s="1572"/>
      <c r="N316" s="1572"/>
      <c r="O316" s="1572"/>
      <c r="P316" s="1572"/>
      <c r="Q316" s="1572"/>
      <c r="R316" s="1572"/>
      <c r="S316" s="1572"/>
      <c r="T316" s="1572"/>
      <c r="U316" s="1572"/>
    </row>
    <row r="317" spans="1:21" ht="63.75">
      <c r="A317" s="1574" t="s">
        <v>20</v>
      </c>
      <c r="B317" s="1613" t="s">
        <v>1295</v>
      </c>
      <c r="C317" s="1575" t="s">
        <v>1</v>
      </c>
      <c r="D317" s="1326">
        <v>196.6</v>
      </c>
      <c r="E317" s="1581"/>
      <c r="F317" s="1326">
        <f>+D317*E317</f>
        <v>0</v>
      </c>
      <c r="G317" s="1570">
        <f t="shared" ref="G317" si="375">D317-J317</f>
        <v>196.6</v>
      </c>
      <c r="H317" s="1582">
        <f t="shared" ref="H317" si="376">E317</f>
        <v>0</v>
      </c>
      <c r="I317" s="1582">
        <f t="shared" ref="I317" si="377">+G317*H317</f>
        <v>0</v>
      </c>
      <c r="J317" s="1571">
        <v>0</v>
      </c>
      <c r="K317" s="1583">
        <f t="shared" ref="K317" si="378">E317</f>
        <v>0</v>
      </c>
      <c r="L317" s="1583">
        <f t="shared" ref="L317" si="379">+J317*K317</f>
        <v>0</v>
      </c>
      <c r="M317" s="1572"/>
      <c r="N317" s="1572"/>
      <c r="O317" s="1572"/>
      <c r="P317" s="1572"/>
      <c r="Q317" s="1572"/>
      <c r="R317" s="1572"/>
      <c r="S317" s="1572"/>
      <c r="T317" s="1572"/>
      <c r="U317" s="1572"/>
    </row>
    <row r="318" spans="1:21">
      <c r="A318" s="1574"/>
      <c r="B318" s="1613"/>
      <c r="C318" s="1575"/>
      <c r="D318" s="1326"/>
      <c r="E318" s="1326"/>
      <c r="F318" s="1326"/>
      <c r="G318" s="1570"/>
      <c r="H318" s="1570"/>
      <c r="I318" s="1570"/>
      <c r="J318" s="1571"/>
      <c r="K318" s="1571"/>
      <c r="L318" s="1571"/>
      <c r="M318" s="1572"/>
      <c r="N318" s="1572"/>
      <c r="O318" s="1572"/>
      <c r="P318" s="1572"/>
      <c r="Q318" s="1572"/>
      <c r="R318" s="1572"/>
      <c r="S318" s="1572"/>
      <c r="T318" s="1572"/>
      <c r="U318" s="1572"/>
    </row>
    <row r="319" spans="1:21">
      <c r="A319" s="1574" t="s">
        <v>959</v>
      </c>
      <c r="B319" s="1613" t="s">
        <v>1256</v>
      </c>
      <c r="C319" s="1575" t="s">
        <v>1</v>
      </c>
      <c r="D319" s="1326">
        <v>320</v>
      </c>
      <c r="E319" s="1581"/>
      <c r="F319" s="1326">
        <f>+D319*E319</f>
        <v>0</v>
      </c>
      <c r="G319" s="1570">
        <f t="shared" ref="G319" si="380">D319-J319</f>
        <v>320</v>
      </c>
      <c r="H319" s="1582">
        <f t="shared" ref="H319" si="381">E319</f>
        <v>0</v>
      </c>
      <c r="I319" s="1582">
        <f t="shared" ref="I319" si="382">+G319*H319</f>
        <v>0</v>
      </c>
      <c r="J319" s="1571">
        <v>0</v>
      </c>
      <c r="K319" s="1583">
        <f t="shared" ref="K319" si="383">E319</f>
        <v>0</v>
      </c>
      <c r="L319" s="1583">
        <f t="shared" ref="L319" si="384">+J319*K319</f>
        <v>0</v>
      </c>
      <c r="M319" s="1572"/>
      <c r="N319" s="1572"/>
      <c r="O319" s="1572"/>
      <c r="P319" s="1572"/>
      <c r="Q319" s="1572"/>
      <c r="R319" s="1572"/>
      <c r="S319" s="1572"/>
      <c r="T319" s="1572"/>
      <c r="U319" s="1572"/>
    </row>
    <row r="320" spans="1:21">
      <c r="A320" s="1574"/>
      <c r="B320" s="1613"/>
      <c r="C320" s="1575"/>
      <c r="D320" s="1326"/>
      <c r="E320" s="1326"/>
      <c r="F320" s="1326"/>
      <c r="G320" s="1570"/>
      <c r="H320" s="1570"/>
      <c r="I320" s="1570"/>
      <c r="J320" s="1571"/>
      <c r="K320" s="1571"/>
      <c r="L320" s="1571"/>
      <c r="M320" s="1572"/>
      <c r="N320" s="1572"/>
      <c r="O320" s="1572"/>
      <c r="P320" s="1572"/>
      <c r="Q320" s="1572"/>
      <c r="R320" s="1572"/>
      <c r="S320" s="1572"/>
      <c r="T320" s="1572"/>
      <c r="U320" s="1572"/>
    </row>
    <row r="321" spans="1:21">
      <c r="A321" s="1574"/>
      <c r="B321" s="1607" t="s">
        <v>963</v>
      </c>
      <c r="C321" s="1575"/>
      <c r="D321" s="1326"/>
      <c r="E321" s="1326"/>
      <c r="F321" s="1326"/>
      <c r="G321" s="1570"/>
      <c r="H321" s="1570"/>
      <c r="I321" s="1570"/>
      <c r="J321" s="1571"/>
      <c r="K321" s="1571"/>
      <c r="L321" s="1571"/>
      <c r="M321" s="1572"/>
      <c r="N321" s="1572"/>
      <c r="O321" s="1572"/>
      <c r="P321" s="1572"/>
      <c r="Q321" s="1572"/>
      <c r="R321" s="1572"/>
      <c r="S321" s="1572"/>
      <c r="T321" s="1572"/>
      <c r="U321" s="1572"/>
    </row>
    <row r="322" spans="1:21">
      <c r="A322" s="1574"/>
      <c r="B322" s="1322"/>
      <c r="C322" s="1575"/>
      <c r="D322" s="1326"/>
      <c r="E322" s="1326"/>
      <c r="F322" s="1326"/>
      <c r="G322" s="1570"/>
      <c r="H322" s="1570"/>
      <c r="I322" s="1570"/>
      <c r="J322" s="1571"/>
      <c r="K322" s="1571"/>
      <c r="L322" s="1571"/>
      <c r="M322" s="1572"/>
      <c r="N322" s="1572"/>
      <c r="O322" s="1572"/>
      <c r="P322" s="1572"/>
      <c r="Q322" s="1572"/>
      <c r="R322" s="1572"/>
      <c r="S322" s="1572"/>
      <c r="T322" s="1572"/>
      <c r="U322" s="1572"/>
    </row>
    <row r="323" spans="1:21" ht="38.25">
      <c r="A323" s="1574" t="s">
        <v>21</v>
      </c>
      <c r="B323" s="1322" t="s">
        <v>1191</v>
      </c>
      <c r="C323" s="1575" t="s">
        <v>3</v>
      </c>
      <c r="D323" s="1326">
        <v>22.3</v>
      </c>
      <c r="E323" s="1581"/>
      <c r="F323" s="1326">
        <f>+D323*E323</f>
        <v>0</v>
      </c>
      <c r="G323" s="1570">
        <f t="shared" ref="G323" si="385">D323-J323</f>
        <v>22.3</v>
      </c>
      <c r="H323" s="1582">
        <f t="shared" ref="H323" si="386">E323</f>
        <v>0</v>
      </c>
      <c r="I323" s="1582">
        <f t="shared" ref="I323" si="387">+G323*H323</f>
        <v>0</v>
      </c>
      <c r="J323" s="1571">
        <v>0</v>
      </c>
      <c r="K323" s="1583">
        <f t="shared" ref="K323" si="388">E323</f>
        <v>0</v>
      </c>
      <c r="L323" s="1583">
        <f t="shared" ref="L323" si="389">+J323*K323</f>
        <v>0</v>
      </c>
      <c r="M323" s="1572"/>
      <c r="N323" s="1572"/>
      <c r="O323" s="1572"/>
      <c r="P323" s="1572"/>
      <c r="Q323" s="1572"/>
      <c r="R323" s="1572"/>
      <c r="S323" s="1572"/>
      <c r="T323" s="1572"/>
      <c r="U323" s="1572"/>
    </row>
    <row r="324" spans="1:21">
      <c r="A324" s="1574"/>
      <c r="B324" s="1322"/>
      <c r="C324" s="1575"/>
      <c r="D324" s="1326"/>
      <c r="E324" s="1326"/>
      <c r="F324" s="1326"/>
      <c r="G324" s="1570"/>
      <c r="H324" s="1570"/>
      <c r="I324" s="1570"/>
      <c r="J324" s="1571"/>
      <c r="K324" s="1571"/>
      <c r="L324" s="1571"/>
      <c r="M324" s="1572"/>
      <c r="N324" s="1572"/>
      <c r="O324" s="1572"/>
      <c r="P324" s="1572"/>
      <c r="Q324" s="1572"/>
      <c r="R324" s="1572"/>
      <c r="S324" s="1572"/>
      <c r="T324" s="1572"/>
      <c r="U324" s="1572"/>
    </row>
    <row r="325" spans="1:21" ht="38.25">
      <c r="A325" s="1574" t="s">
        <v>22</v>
      </c>
      <c r="B325" s="1322" t="s">
        <v>1076</v>
      </c>
      <c r="C325" s="1575" t="s">
        <v>1</v>
      </c>
      <c r="D325" s="1326">
        <v>190.7</v>
      </c>
      <c r="E325" s="1581"/>
      <c r="F325" s="1326">
        <f>+D325*E325</f>
        <v>0</v>
      </c>
      <c r="G325" s="1570">
        <f t="shared" ref="G325" si="390">D325-J325</f>
        <v>190.7</v>
      </c>
      <c r="H325" s="1582">
        <f t="shared" ref="H325" si="391">E325</f>
        <v>0</v>
      </c>
      <c r="I325" s="1582">
        <f t="shared" ref="I325" si="392">+G325*H325</f>
        <v>0</v>
      </c>
      <c r="J325" s="1571">
        <v>0</v>
      </c>
      <c r="K325" s="1583">
        <f t="shared" ref="K325" si="393">E325</f>
        <v>0</v>
      </c>
      <c r="L325" s="1583">
        <f t="shared" ref="L325" si="394">+J325*K325</f>
        <v>0</v>
      </c>
      <c r="M325" s="1572"/>
      <c r="N325" s="1572"/>
      <c r="O325" s="1572"/>
      <c r="P325" s="1572"/>
      <c r="Q325" s="1572"/>
      <c r="R325" s="1572"/>
      <c r="S325" s="1572"/>
      <c r="T325" s="1572"/>
      <c r="U325" s="1572"/>
    </row>
    <row r="326" spans="1:21">
      <c r="A326" s="1574"/>
      <c r="B326" s="1322"/>
      <c r="C326" s="1575"/>
      <c r="D326" s="1326"/>
      <c r="E326" s="1326"/>
      <c r="F326" s="1326"/>
      <c r="G326" s="1570"/>
      <c r="H326" s="1570"/>
      <c r="I326" s="1570"/>
      <c r="J326" s="1571"/>
      <c r="K326" s="1571"/>
      <c r="L326" s="1571"/>
      <c r="M326" s="1572"/>
      <c r="N326" s="1572"/>
      <c r="O326" s="1572"/>
      <c r="P326" s="1572"/>
      <c r="Q326" s="1572"/>
      <c r="R326" s="1572"/>
      <c r="S326" s="1572"/>
      <c r="T326" s="1572"/>
      <c r="U326" s="1572"/>
    </row>
    <row r="327" spans="1:21" ht="38.25">
      <c r="A327" s="1574" t="s">
        <v>23</v>
      </c>
      <c r="B327" s="1322" t="s">
        <v>1255</v>
      </c>
      <c r="C327" s="1575" t="s">
        <v>1</v>
      </c>
      <c r="D327" s="1326">
        <v>20.399999999999999</v>
      </c>
      <c r="E327" s="1581"/>
      <c r="F327" s="1326">
        <f>+D327*E327</f>
        <v>0</v>
      </c>
      <c r="G327" s="1570">
        <f t="shared" ref="G327" si="395">D327-J327</f>
        <v>20.399999999999999</v>
      </c>
      <c r="H327" s="1582">
        <f t="shared" ref="H327" si="396">E327</f>
        <v>0</v>
      </c>
      <c r="I327" s="1582">
        <f t="shared" ref="I327" si="397">+G327*H327</f>
        <v>0</v>
      </c>
      <c r="J327" s="1571">
        <v>0</v>
      </c>
      <c r="K327" s="1583">
        <f t="shared" ref="K327" si="398">E327</f>
        <v>0</v>
      </c>
      <c r="L327" s="1583">
        <f t="shared" ref="L327" si="399">+J327*K327</f>
        <v>0</v>
      </c>
      <c r="M327" s="1572"/>
      <c r="N327" s="1572"/>
      <c r="O327" s="1572"/>
      <c r="P327" s="1572"/>
      <c r="Q327" s="1572"/>
      <c r="R327" s="1572"/>
      <c r="S327" s="1572"/>
      <c r="T327" s="1572"/>
      <c r="U327" s="1572"/>
    </row>
    <row r="328" spans="1:21">
      <c r="A328" s="1574"/>
      <c r="B328" s="1322"/>
      <c r="C328" s="1575"/>
      <c r="D328" s="1326"/>
      <c r="E328" s="1326"/>
      <c r="F328" s="1326"/>
      <c r="G328" s="1570"/>
      <c r="H328" s="1570"/>
      <c r="I328" s="1570"/>
      <c r="J328" s="1571"/>
      <c r="K328" s="1571"/>
      <c r="L328" s="1571"/>
      <c r="M328" s="1572"/>
      <c r="N328" s="1572"/>
      <c r="O328" s="1572"/>
      <c r="P328" s="1572"/>
      <c r="Q328" s="1572"/>
      <c r="R328" s="1572"/>
      <c r="S328" s="1572"/>
      <c r="T328" s="1572"/>
      <c r="U328" s="1572"/>
    </row>
    <row r="329" spans="1:21" ht="25.5">
      <c r="A329" s="1574" t="s">
        <v>24</v>
      </c>
      <c r="B329" s="1322" t="s">
        <v>1123</v>
      </c>
      <c r="C329" s="1575" t="s">
        <v>1</v>
      </c>
      <c r="D329" s="1326">
        <v>27.1</v>
      </c>
      <c r="E329" s="1581"/>
      <c r="F329" s="1326">
        <f>+D329*E329</f>
        <v>0</v>
      </c>
      <c r="G329" s="1570">
        <f t="shared" ref="G329" si="400">D329-J329</f>
        <v>27.1</v>
      </c>
      <c r="H329" s="1582">
        <f t="shared" ref="H329" si="401">E329</f>
        <v>0</v>
      </c>
      <c r="I329" s="1582">
        <f t="shared" ref="I329" si="402">+G329*H329</f>
        <v>0</v>
      </c>
      <c r="J329" s="1571">
        <v>0</v>
      </c>
      <c r="K329" s="1583">
        <f t="shared" ref="K329" si="403">E329</f>
        <v>0</v>
      </c>
      <c r="L329" s="1583">
        <f t="shared" ref="L329" si="404">+J329*K329</f>
        <v>0</v>
      </c>
      <c r="M329" s="1572"/>
      <c r="N329" s="1572"/>
      <c r="O329" s="1572"/>
      <c r="P329" s="1572"/>
      <c r="Q329" s="1572"/>
      <c r="R329" s="1572"/>
      <c r="S329" s="1572"/>
      <c r="T329" s="1572"/>
      <c r="U329" s="1572"/>
    </row>
    <row r="330" spans="1:21">
      <c r="A330" s="1574"/>
      <c r="B330" s="1322"/>
      <c r="C330" s="1575"/>
      <c r="D330" s="1326"/>
      <c r="E330" s="1326"/>
      <c r="F330" s="1326"/>
      <c r="G330" s="1570"/>
      <c r="H330" s="1570"/>
      <c r="I330" s="1570"/>
      <c r="J330" s="1571"/>
      <c r="K330" s="1571"/>
      <c r="L330" s="1571"/>
      <c r="M330" s="1572"/>
      <c r="N330" s="1572"/>
      <c r="O330" s="1572"/>
      <c r="P330" s="1572"/>
      <c r="Q330" s="1572"/>
      <c r="R330" s="1572"/>
      <c r="S330" s="1572"/>
      <c r="T330" s="1572"/>
      <c r="U330" s="1572"/>
    </row>
    <row r="331" spans="1:21" ht="63.75">
      <c r="A331" s="1574" t="s">
        <v>25</v>
      </c>
      <c r="B331" s="1322" t="s">
        <v>1610</v>
      </c>
      <c r="C331" s="1575" t="s">
        <v>1</v>
      </c>
      <c r="D331" s="1326">
        <v>89.7</v>
      </c>
      <c r="E331" s="1581"/>
      <c r="F331" s="1326">
        <f>+D331*E331</f>
        <v>0</v>
      </c>
      <c r="G331" s="1570">
        <f t="shared" ref="G331" si="405">D331-J331</f>
        <v>89.7</v>
      </c>
      <c r="H331" s="1582">
        <f t="shared" ref="H331" si="406">E331</f>
        <v>0</v>
      </c>
      <c r="I331" s="1582">
        <f t="shared" ref="I331" si="407">+G331*H331</f>
        <v>0</v>
      </c>
      <c r="J331" s="1571">
        <v>0</v>
      </c>
      <c r="K331" s="1583">
        <f t="shared" ref="K331" si="408">E331</f>
        <v>0</v>
      </c>
      <c r="L331" s="1583">
        <f t="shared" ref="L331" si="409">+J331*K331</f>
        <v>0</v>
      </c>
      <c r="M331" s="1572"/>
      <c r="N331" s="1572"/>
      <c r="O331" s="1572"/>
      <c r="P331" s="1572"/>
      <c r="Q331" s="1572"/>
      <c r="R331" s="1572"/>
      <c r="S331" s="1572"/>
      <c r="T331" s="1572"/>
      <c r="U331" s="1572"/>
    </row>
    <row r="332" spans="1:21">
      <c r="A332" s="1574"/>
      <c r="B332" s="1322"/>
      <c r="C332" s="1575"/>
      <c r="D332" s="1326"/>
      <c r="E332" s="1326"/>
      <c r="F332" s="1326"/>
      <c r="G332" s="1570"/>
      <c r="H332" s="1570"/>
      <c r="I332" s="1570"/>
      <c r="J332" s="1571"/>
      <c r="K332" s="1571"/>
      <c r="L332" s="1571"/>
      <c r="M332" s="1572"/>
      <c r="N332" s="1572"/>
      <c r="O332" s="1572"/>
      <c r="P332" s="1572"/>
      <c r="Q332" s="1572"/>
      <c r="R332" s="1572"/>
      <c r="S332" s="1572"/>
      <c r="T332" s="1572"/>
      <c r="U332" s="1572"/>
    </row>
    <row r="333" spans="1:21" ht="63.75">
      <c r="A333" s="1601" t="s">
        <v>26</v>
      </c>
      <c r="B333" s="1602" t="s">
        <v>1092</v>
      </c>
      <c r="C333" s="1597" t="s">
        <v>2</v>
      </c>
      <c r="D333" s="1207">
        <v>454.5</v>
      </c>
      <c r="E333" s="1603"/>
      <c r="F333" s="1207">
        <f>+D333*E333</f>
        <v>0</v>
      </c>
      <c r="G333" s="1570">
        <f t="shared" ref="G333" si="410">D333-J333</f>
        <v>454.5</v>
      </c>
      <c r="H333" s="1582">
        <f t="shared" ref="H333" si="411">E333</f>
        <v>0</v>
      </c>
      <c r="I333" s="1582">
        <f t="shared" ref="I333" si="412">+G333*H333</f>
        <v>0</v>
      </c>
      <c r="J333" s="1571">
        <v>0</v>
      </c>
      <c r="K333" s="1583">
        <f t="shared" ref="K333" si="413">E333</f>
        <v>0</v>
      </c>
      <c r="L333" s="1583">
        <f t="shared" ref="L333" si="414">+J333*K333</f>
        <v>0</v>
      </c>
      <c r="M333" s="1572"/>
      <c r="N333" s="1572"/>
      <c r="O333" s="1572"/>
      <c r="P333" s="1572"/>
      <c r="Q333" s="1572"/>
      <c r="R333" s="1572"/>
      <c r="S333" s="1572"/>
      <c r="T333" s="1572"/>
      <c r="U333" s="1572"/>
    </row>
    <row r="334" spans="1:21">
      <c r="A334" s="1574"/>
      <c r="B334" s="1322"/>
      <c r="C334" s="1575"/>
      <c r="D334" s="1326"/>
      <c r="E334" s="1326"/>
      <c r="F334" s="1326"/>
      <c r="G334" s="1570"/>
      <c r="H334" s="1570"/>
      <c r="I334" s="1570"/>
      <c r="J334" s="1571"/>
      <c r="K334" s="1571"/>
      <c r="L334" s="1571"/>
      <c r="M334" s="1572"/>
      <c r="N334" s="1572"/>
      <c r="O334" s="1572"/>
      <c r="P334" s="1572"/>
      <c r="Q334" s="1572"/>
      <c r="R334" s="1572"/>
      <c r="S334" s="1572"/>
      <c r="T334" s="1572"/>
      <c r="U334" s="1572"/>
    </row>
    <row r="335" spans="1:21">
      <c r="A335" s="1574"/>
      <c r="B335" s="1607" t="s">
        <v>88</v>
      </c>
      <c r="C335" s="1575"/>
      <c r="D335" s="1326"/>
      <c r="E335" s="1326"/>
      <c r="F335" s="1326"/>
      <c r="G335" s="1570"/>
      <c r="H335" s="1570"/>
      <c r="I335" s="1570"/>
      <c r="J335" s="1571"/>
      <c r="K335" s="1571"/>
      <c r="L335" s="1571"/>
      <c r="M335" s="1572"/>
      <c r="N335" s="1572"/>
      <c r="O335" s="1572"/>
      <c r="P335" s="1572"/>
      <c r="Q335" s="1572"/>
      <c r="R335" s="1572"/>
      <c r="S335" s="1572"/>
      <c r="T335" s="1572"/>
      <c r="U335" s="1572"/>
    </row>
    <row r="336" spans="1:21">
      <c r="A336" s="1574"/>
      <c r="B336" s="1322"/>
      <c r="C336" s="1575"/>
      <c r="D336" s="1326"/>
      <c r="E336" s="1326"/>
      <c r="F336" s="1326"/>
      <c r="G336" s="1570"/>
      <c r="H336" s="1570"/>
      <c r="I336" s="1570"/>
      <c r="J336" s="1571"/>
      <c r="K336" s="1571"/>
      <c r="L336" s="1571"/>
      <c r="M336" s="1572"/>
      <c r="N336" s="1572"/>
      <c r="O336" s="1572"/>
      <c r="P336" s="1572"/>
      <c r="Q336" s="1572"/>
      <c r="R336" s="1572"/>
      <c r="S336" s="1572"/>
      <c r="T336" s="1572"/>
      <c r="U336" s="1572"/>
    </row>
    <row r="337" spans="1:21" ht="38.25">
      <c r="A337" s="1574" t="s">
        <v>27</v>
      </c>
      <c r="B337" s="1322" t="s">
        <v>1077</v>
      </c>
      <c r="C337" s="1575" t="s">
        <v>1</v>
      </c>
      <c r="D337" s="1326">
        <v>118.8</v>
      </c>
      <c r="E337" s="1581"/>
      <c r="F337" s="1326">
        <f>+D337*E337</f>
        <v>0</v>
      </c>
      <c r="G337" s="1570">
        <f t="shared" ref="G337" si="415">D337-J337</f>
        <v>118.8</v>
      </c>
      <c r="H337" s="1582">
        <f t="shared" ref="H337" si="416">E337</f>
        <v>0</v>
      </c>
      <c r="I337" s="1582">
        <f t="shared" ref="I337" si="417">+G337*H337</f>
        <v>0</v>
      </c>
      <c r="J337" s="1571">
        <v>0</v>
      </c>
      <c r="K337" s="1583">
        <f t="shared" ref="K337" si="418">E337</f>
        <v>0</v>
      </c>
      <c r="L337" s="1583">
        <f t="shared" ref="L337" si="419">+J337*K337</f>
        <v>0</v>
      </c>
      <c r="M337" s="1572"/>
      <c r="N337" s="1572"/>
      <c r="O337" s="1572"/>
      <c r="P337" s="1572"/>
      <c r="Q337" s="1572"/>
      <c r="R337" s="1572"/>
      <c r="S337" s="1572"/>
      <c r="T337" s="1572"/>
      <c r="U337" s="1572"/>
    </row>
    <row r="338" spans="1:21">
      <c r="A338" s="1574"/>
      <c r="B338" s="1322"/>
      <c r="C338" s="1575"/>
      <c r="D338" s="1326"/>
      <c r="E338" s="1326"/>
      <c r="F338" s="1326"/>
      <c r="G338" s="1570"/>
      <c r="H338" s="1570"/>
      <c r="I338" s="1570"/>
      <c r="J338" s="1571"/>
      <c r="K338" s="1571"/>
      <c r="L338" s="1571"/>
      <c r="M338" s="1572"/>
      <c r="N338" s="1572"/>
      <c r="O338" s="1572"/>
      <c r="P338" s="1572"/>
      <c r="Q338" s="1572"/>
      <c r="R338" s="1572"/>
      <c r="S338" s="1572"/>
      <c r="T338" s="1572"/>
      <c r="U338" s="1572"/>
    </row>
    <row r="339" spans="1:21" ht="51">
      <c r="A339" s="1574" t="s">
        <v>28</v>
      </c>
      <c r="B339" s="1322" t="s">
        <v>1078</v>
      </c>
      <c r="C339" s="1575" t="s">
        <v>0</v>
      </c>
      <c r="D339" s="1326">
        <v>2</v>
      </c>
      <c r="E339" s="1581"/>
      <c r="F339" s="1326">
        <f>+D339*E339</f>
        <v>0</v>
      </c>
      <c r="G339" s="1570">
        <f t="shared" ref="G339" si="420">D339-J339</f>
        <v>2</v>
      </c>
      <c r="H339" s="1582">
        <f t="shared" ref="H339" si="421">E339</f>
        <v>0</v>
      </c>
      <c r="I339" s="1582">
        <f t="shared" ref="I339" si="422">+G339*H339</f>
        <v>0</v>
      </c>
      <c r="J339" s="1571">
        <v>0</v>
      </c>
      <c r="K339" s="1583">
        <f t="shared" ref="K339" si="423">E339</f>
        <v>0</v>
      </c>
      <c r="L339" s="1583">
        <f t="shared" ref="L339" si="424">+J339*K339</f>
        <v>0</v>
      </c>
      <c r="M339" s="1572"/>
      <c r="N339" s="1572"/>
      <c r="O339" s="1572"/>
      <c r="P339" s="1572"/>
      <c r="Q339" s="1572"/>
      <c r="R339" s="1572"/>
      <c r="S339" s="1572"/>
      <c r="T339" s="1572"/>
      <c r="U339" s="1572"/>
    </row>
    <row r="340" spans="1:21">
      <c r="A340" s="1574"/>
      <c r="B340" s="1322"/>
      <c r="C340" s="1575"/>
      <c r="D340" s="1326"/>
      <c r="E340" s="1326"/>
      <c r="F340" s="1326"/>
      <c r="G340" s="1570"/>
      <c r="H340" s="1570"/>
      <c r="I340" s="1570"/>
      <c r="J340" s="1571"/>
      <c r="K340" s="1571"/>
      <c r="L340" s="1571"/>
      <c r="M340" s="1572"/>
      <c r="N340" s="1572"/>
      <c r="O340" s="1572"/>
      <c r="P340" s="1572"/>
      <c r="Q340" s="1572"/>
      <c r="R340" s="1572"/>
      <c r="S340" s="1572"/>
      <c r="T340" s="1572"/>
      <c r="U340" s="1572"/>
    </row>
    <row r="341" spans="1:21" ht="25.5">
      <c r="A341" s="1574" t="s">
        <v>29</v>
      </c>
      <c r="B341" s="1322" t="s">
        <v>1079</v>
      </c>
      <c r="C341" s="1575"/>
      <c r="D341" s="1326"/>
      <c r="E341" s="1326"/>
      <c r="F341" s="1326"/>
      <c r="G341" s="1570"/>
      <c r="H341" s="1570"/>
      <c r="I341" s="1570"/>
      <c r="J341" s="1571"/>
      <c r="K341" s="1571"/>
      <c r="L341" s="1571"/>
      <c r="M341" s="1572"/>
      <c r="N341" s="1572"/>
      <c r="O341" s="1572"/>
      <c r="P341" s="1572"/>
      <c r="Q341" s="1572"/>
      <c r="R341" s="1572"/>
      <c r="S341" s="1572"/>
      <c r="T341" s="1572"/>
      <c r="U341" s="1572"/>
    </row>
    <row r="342" spans="1:21" ht="25.5">
      <c r="A342" s="1574" t="s">
        <v>1619</v>
      </c>
      <c r="B342" s="1322" t="s">
        <v>1080</v>
      </c>
      <c r="C342" s="1575" t="s">
        <v>2</v>
      </c>
      <c r="D342" s="1326">
        <v>23.7</v>
      </c>
      <c r="E342" s="1581"/>
      <c r="F342" s="1326">
        <f t="shared" ref="F342:F351" si="425">+D342*E342</f>
        <v>0</v>
      </c>
      <c r="G342" s="1570">
        <f t="shared" ref="G342:G351" si="426">D342-J342</f>
        <v>23.7</v>
      </c>
      <c r="H342" s="1582">
        <f t="shared" ref="H342:H351" si="427">E342</f>
        <v>0</v>
      </c>
      <c r="I342" s="1582">
        <f t="shared" ref="I342:I351" si="428">+G342*H342</f>
        <v>0</v>
      </c>
      <c r="J342" s="1571">
        <v>0</v>
      </c>
      <c r="K342" s="1583">
        <f t="shared" ref="K342:K351" si="429">E342</f>
        <v>0</v>
      </c>
      <c r="L342" s="1583">
        <f t="shared" ref="L342:L351" si="430">+J342*K342</f>
        <v>0</v>
      </c>
      <c r="M342" s="1572"/>
      <c r="N342" s="1572"/>
      <c r="O342" s="1572"/>
      <c r="P342" s="1572"/>
      <c r="Q342" s="1572"/>
      <c r="R342" s="1572"/>
      <c r="S342" s="1572"/>
      <c r="T342" s="1572"/>
      <c r="U342" s="1572"/>
    </row>
    <row r="343" spans="1:21" ht="25.5">
      <c r="A343" s="1574" t="s">
        <v>1620</v>
      </c>
      <c r="B343" s="1322" t="s">
        <v>1081</v>
      </c>
      <c r="C343" s="1575" t="s">
        <v>2</v>
      </c>
      <c r="D343" s="1326">
        <v>35.799999999999997</v>
      </c>
      <c r="E343" s="1581"/>
      <c r="F343" s="1326">
        <f t="shared" si="425"/>
        <v>0</v>
      </c>
      <c r="G343" s="1570">
        <f t="shared" si="426"/>
        <v>35.799999999999997</v>
      </c>
      <c r="H343" s="1582">
        <f t="shared" si="427"/>
        <v>0</v>
      </c>
      <c r="I343" s="1582">
        <f t="shared" si="428"/>
        <v>0</v>
      </c>
      <c r="J343" s="1571">
        <v>0</v>
      </c>
      <c r="K343" s="1583">
        <f t="shared" si="429"/>
        <v>0</v>
      </c>
      <c r="L343" s="1583">
        <f t="shared" si="430"/>
        <v>0</v>
      </c>
      <c r="M343" s="1572"/>
      <c r="N343" s="1572"/>
      <c r="O343" s="1572"/>
      <c r="P343" s="1572"/>
      <c r="Q343" s="1572"/>
      <c r="R343" s="1572"/>
      <c r="S343" s="1572"/>
      <c r="T343" s="1572"/>
      <c r="U343" s="1572"/>
    </row>
    <row r="344" spans="1:21" ht="25.5">
      <c r="A344" s="1574" t="s">
        <v>1621</v>
      </c>
      <c r="B344" s="1322" t="s">
        <v>1082</v>
      </c>
      <c r="C344" s="1575" t="s">
        <v>2</v>
      </c>
      <c r="D344" s="1326">
        <v>35.9</v>
      </c>
      <c r="E344" s="1581"/>
      <c r="F344" s="1326">
        <f t="shared" si="425"/>
        <v>0</v>
      </c>
      <c r="G344" s="1570">
        <f t="shared" si="426"/>
        <v>35.9</v>
      </c>
      <c r="H344" s="1582">
        <f t="shared" si="427"/>
        <v>0</v>
      </c>
      <c r="I344" s="1582">
        <f t="shared" si="428"/>
        <v>0</v>
      </c>
      <c r="J344" s="1571">
        <v>0</v>
      </c>
      <c r="K344" s="1583">
        <f t="shared" si="429"/>
        <v>0</v>
      </c>
      <c r="L344" s="1583">
        <f t="shared" si="430"/>
        <v>0</v>
      </c>
      <c r="M344" s="1572"/>
      <c r="N344" s="1572"/>
      <c r="O344" s="1572"/>
      <c r="P344" s="1572"/>
      <c r="Q344" s="1572"/>
      <c r="R344" s="1572"/>
      <c r="S344" s="1572"/>
      <c r="T344" s="1572"/>
      <c r="U344" s="1572"/>
    </row>
    <row r="345" spans="1:21" ht="25.5">
      <c r="A345" s="1574" t="s">
        <v>1622</v>
      </c>
      <c r="B345" s="1322" t="s">
        <v>1083</v>
      </c>
      <c r="C345" s="1575" t="s">
        <v>2</v>
      </c>
      <c r="D345" s="1326">
        <v>57.6</v>
      </c>
      <c r="E345" s="1581"/>
      <c r="F345" s="1326">
        <f t="shared" si="425"/>
        <v>0</v>
      </c>
      <c r="G345" s="1570">
        <f t="shared" si="426"/>
        <v>57.6</v>
      </c>
      <c r="H345" s="1582">
        <f t="shared" si="427"/>
        <v>0</v>
      </c>
      <c r="I345" s="1582">
        <f t="shared" si="428"/>
        <v>0</v>
      </c>
      <c r="J345" s="1571">
        <v>0</v>
      </c>
      <c r="K345" s="1583">
        <f t="shared" si="429"/>
        <v>0</v>
      </c>
      <c r="L345" s="1583">
        <f t="shared" si="430"/>
        <v>0</v>
      </c>
      <c r="M345" s="1572"/>
      <c r="N345" s="1572"/>
      <c r="O345" s="1572"/>
      <c r="P345" s="1572"/>
      <c r="Q345" s="1572"/>
      <c r="R345" s="1572"/>
      <c r="S345" s="1572"/>
      <c r="T345" s="1572"/>
      <c r="U345" s="1572"/>
    </row>
    <row r="346" spans="1:21" ht="51">
      <c r="A346" s="1574" t="s">
        <v>1623</v>
      </c>
      <c r="B346" s="1322" t="s">
        <v>1084</v>
      </c>
      <c r="C346" s="1575" t="s">
        <v>0</v>
      </c>
      <c r="D346" s="1326">
        <v>8</v>
      </c>
      <c r="E346" s="1581"/>
      <c r="F346" s="1326">
        <f t="shared" si="425"/>
        <v>0</v>
      </c>
      <c r="G346" s="1570">
        <f t="shared" si="426"/>
        <v>8</v>
      </c>
      <c r="H346" s="1582">
        <f t="shared" si="427"/>
        <v>0</v>
      </c>
      <c r="I346" s="1582">
        <f t="shared" si="428"/>
        <v>0</v>
      </c>
      <c r="J346" s="1571">
        <v>0</v>
      </c>
      <c r="K346" s="1583">
        <f t="shared" si="429"/>
        <v>0</v>
      </c>
      <c r="L346" s="1583">
        <f t="shared" si="430"/>
        <v>0</v>
      </c>
      <c r="M346" s="1572"/>
      <c r="N346" s="1572"/>
      <c r="O346" s="1572"/>
      <c r="P346" s="1572"/>
      <c r="Q346" s="1572"/>
      <c r="R346" s="1572"/>
      <c r="S346" s="1572"/>
      <c r="T346" s="1572"/>
      <c r="U346" s="1572"/>
    </row>
    <row r="347" spans="1:21" ht="38.25">
      <c r="A347" s="1574" t="s">
        <v>1624</v>
      </c>
      <c r="B347" s="1322" t="s">
        <v>1085</v>
      </c>
      <c r="C347" s="1575" t="s">
        <v>0</v>
      </c>
      <c r="D347" s="1326">
        <v>1</v>
      </c>
      <c r="E347" s="1581"/>
      <c r="F347" s="1326">
        <f t="shared" si="425"/>
        <v>0</v>
      </c>
      <c r="G347" s="1570">
        <f t="shared" si="426"/>
        <v>1</v>
      </c>
      <c r="H347" s="1582">
        <f t="shared" si="427"/>
        <v>0</v>
      </c>
      <c r="I347" s="1582">
        <f t="shared" si="428"/>
        <v>0</v>
      </c>
      <c r="J347" s="1571">
        <v>0</v>
      </c>
      <c r="K347" s="1583">
        <f t="shared" si="429"/>
        <v>0</v>
      </c>
      <c r="L347" s="1583">
        <f t="shared" si="430"/>
        <v>0</v>
      </c>
      <c r="M347" s="1572"/>
      <c r="N347" s="1572"/>
      <c r="O347" s="1572"/>
      <c r="P347" s="1572"/>
      <c r="Q347" s="1572"/>
      <c r="R347" s="1572"/>
      <c r="S347" s="1572"/>
      <c r="T347" s="1572"/>
      <c r="U347" s="1572"/>
    </row>
    <row r="348" spans="1:21" ht="38.25">
      <c r="A348" s="1574" t="s">
        <v>1625</v>
      </c>
      <c r="B348" s="1322" t="s">
        <v>1086</v>
      </c>
      <c r="C348" s="1575" t="s">
        <v>0</v>
      </c>
      <c r="D348" s="1326">
        <v>1</v>
      </c>
      <c r="E348" s="1581"/>
      <c r="F348" s="1326">
        <f t="shared" si="425"/>
        <v>0</v>
      </c>
      <c r="G348" s="1570">
        <f t="shared" si="426"/>
        <v>1</v>
      </c>
      <c r="H348" s="1582">
        <f t="shared" si="427"/>
        <v>0</v>
      </c>
      <c r="I348" s="1582">
        <f t="shared" si="428"/>
        <v>0</v>
      </c>
      <c r="J348" s="1571">
        <v>0</v>
      </c>
      <c r="K348" s="1583">
        <f t="shared" si="429"/>
        <v>0</v>
      </c>
      <c r="L348" s="1583">
        <f t="shared" si="430"/>
        <v>0</v>
      </c>
      <c r="M348" s="1572"/>
      <c r="N348" s="1572"/>
      <c r="O348" s="1572"/>
      <c r="P348" s="1572"/>
      <c r="Q348" s="1572"/>
      <c r="R348" s="1572"/>
      <c r="S348" s="1572"/>
      <c r="T348" s="1572"/>
      <c r="U348" s="1572"/>
    </row>
    <row r="349" spans="1:21" ht="51">
      <c r="A349" s="1574" t="s">
        <v>1626</v>
      </c>
      <c r="B349" s="1322" t="s">
        <v>1087</v>
      </c>
      <c r="C349" s="1575" t="s">
        <v>0</v>
      </c>
      <c r="D349" s="1326">
        <v>3</v>
      </c>
      <c r="E349" s="1581"/>
      <c r="F349" s="1326">
        <f t="shared" si="425"/>
        <v>0</v>
      </c>
      <c r="G349" s="1570">
        <f t="shared" si="426"/>
        <v>3</v>
      </c>
      <c r="H349" s="1582">
        <f t="shared" si="427"/>
        <v>0</v>
      </c>
      <c r="I349" s="1582">
        <f t="shared" si="428"/>
        <v>0</v>
      </c>
      <c r="J349" s="1571">
        <v>0</v>
      </c>
      <c r="K349" s="1583">
        <f t="shared" si="429"/>
        <v>0</v>
      </c>
      <c r="L349" s="1583">
        <f t="shared" si="430"/>
        <v>0</v>
      </c>
      <c r="M349" s="1572"/>
      <c r="N349" s="1572"/>
      <c r="O349" s="1572"/>
      <c r="P349" s="1572"/>
      <c r="Q349" s="1572"/>
      <c r="R349" s="1572"/>
      <c r="S349" s="1572"/>
      <c r="T349" s="1572"/>
      <c r="U349" s="1572"/>
    </row>
    <row r="350" spans="1:21" ht="51">
      <c r="A350" s="1574" t="s">
        <v>1627</v>
      </c>
      <c r="B350" s="1322" t="s">
        <v>1088</v>
      </c>
      <c r="C350" s="1575" t="s">
        <v>0</v>
      </c>
      <c r="D350" s="1326">
        <v>10</v>
      </c>
      <c r="E350" s="1581"/>
      <c r="F350" s="1326">
        <f t="shared" si="425"/>
        <v>0</v>
      </c>
      <c r="G350" s="1570">
        <f t="shared" si="426"/>
        <v>10</v>
      </c>
      <c r="H350" s="1582">
        <f t="shared" si="427"/>
        <v>0</v>
      </c>
      <c r="I350" s="1582">
        <f t="shared" si="428"/>
        <v>0</v>
      </c>
      <c r="J350" s="1571">
        <v>0</v>
      </c>
      <c r="K350" s="1583">
        <f t="shared" si="429"/>
        <v>0</v>
      </c>
      <c r="L350" s="1583">
        <f t="shared" si="430"/>
        <v>0</v>
      </c>
      <c r="M350" s="1572"/>
      <c r="N350" s="1572"/>
      <c r="O350" s="1572"/>
      <c r="P350" s="1572"/>
      <c r="Q350" s="1572"/>
      <c r="R350" s="1572"/>
      <c r="S350" s="1572"/>
      <c r="T350" s="1572"/>
      <c r="U350" s="1572"/>
    </row>
    <row r="351" spans="1:21" ht="25.5">
      <c r="A351" s="1574" t="s">
        <v>1628</v>
      </c>
      <c r="B351" s="1322" t="s">
        <v>1257</v>
      </c>
      <c r="C351" s="1575" t="s">
        <v>2</v>
      </c>
      <c r="D351" s="1326">
        <v>3</v>
      </c>
      <c r="E351" s="1581"/>
      <c r="F351" s="1326">
        <f t="shared" si="425"/>
        <v>0</v>
      </c>
      <c r="G351" s="1570">
        <f t="shared" si="426"/>
        <v>3</v>
      </c>
      <c r="H351" s="1582">
        <f t="shared" si="427"/>
        <v>0</v>
      </c>
      <c r="I351" s="1582">
        <f t="shared" si="428"/>
        <v>0</v>
      </c>
      <c r="J351" s="1571">
        <v>0</v>
      </c>
      <c r="K351" s="1583">
        <f t="shared" si="429"/>
        <v>0</v>
      </c>
      <c r="L351" s="1583">
        <f t="shared" si="430"/>
        <v>0</v>
      </c>
      <c r="M351" s="1572"/>
      <c r="N351" s="1572"/>
      <c r="O351" s="1572"/>
      <c r="P351" s="1572"/>
      <c r="Q351" s="1572"/>
      <c r="R351" s="1572"/>
      <c r="S351" s="1572"/>
      <c r="T351" s="1572"/>
      <c r="U351" s="1572"/>
    </row>
    <row r="352" spans="1:21">
      <c r="A352" s="1574"/>
      <c r="B352" s="1322"/>
      <c r="C352" s="1575"/>
      <c r="D352" s="1326"/>
      <c r="E352" s="1326"/>
      <c r="F352" s="1326"/>
      <c r="G352" s="1570"/>
      <c r="H352" s="1570"/>
      <c r="I352" s="1570"/>
      <c r="J352" s="1571"/>
      <c r="K352" s="1571"/>
      <c r="L352" s="1571"/>
      <c r="M352" s="1572"/>
      <c r="N352" s="1572"/>
      <c r="O352" s="1572"/>
      <c r="P352" s="1572"/>
      <c r="Q352" s="1572"/>
      <c r="R352" s="1572"/>
      <c r="S352" s="1572"/>
      <c r="T352" s="1572"/>
      <c r="U352" s="1572"/>
    </row>
    <row r="353" spans="1:21" ht="25.5">
      <c r="A353" s="1574" t="s">
        <v>30</v>
      </c>
      <c r="B353" s="1322" t="s">
        <v>1102</v>
      </c>
      <c r="C353" s="1575" t="s">
        <v>2</v>
      </c>
      <c r="D353" s="1326">
        <v>8.8000000000000007</v>
      </c>
      <c r="E353" s="1581"/>
      <c r="F353" s="1326">
        <f>+D353*E353</f>
        <v>0</v>
      </c>
      <c r="G353" s="1570">
        <f t="shared" ref="G353" si="431">D353-J353</f>
        <v>8.8000000000000007</v>
      </c>
      <c r="H353" s="1582">
        <f t="shared" ref="H353" si="432">E353</f>
        <v>0</v>
      </c>
      <c r="I353" s="1582">
        <f t="shared" ref="I353" si="433">+G353*H353</f>
        <v>0</v>
      </c>
      <c r="J353" s="1571">
        <v>0</v>
      </c>
      <c r="K353" s="1583">
        <f t="shared" ref="K353" si="434">E353</f>
        <v>0</v>
      </c>
      <c r="L353" s="1583">
        <f t="shared" ref="L353" si="435">+J353*K353</f>
        <v>0</v>
      </c>
      <c r="M353" s="1572"/>
      <c r="N353" s="1572"/>
      <c r="O353" s="1572"/>
      <c r="P353" s="1572"/>
      <c r="Q353" s="1572"/>
      <c r="R353" s="1572"/>
      <c r="S353" s="1572"/>
      <c r="T353" s="1572"/>
      <c r="U353" s="1572"/>
    </row>
    <row r="354" spans="1:21">
      <c r="A354" s="1574"/>
      <c r="B354" s="1322"/>
      <c r="C354" s="1575"/>
      <c r="D354" s="1326"/>
      <c r="E354" s="1326"/>
      <c r="F354" s="1326"/>
      <c r="G354" s="1570"/>
      <c r="H354" s="1570"/>
      <c r="I354" s="1570"/>
      <c r="J354" s="1571"/>
      <c r="K354" s="1571"/>
      <c r="L354" s="1571"/>
      <c r="M354" s="1572"/>
      <c r="N354" s="1572"/>
      <c r="O354" s="1572"/>
      <c r="P354" s="1572"/>
      <c r="Q354" s="1572"/>
      <c r="R354" s="1572"/>
      <c r="S354" s="1572"/>
      <c r="T354" s="1572"/>
      <c r="U354" s="1572"/>
    </row>
    <row r="355" spans="1:21" ht="25.5">
      <c r="A355" s="1574" t="s">
        <v>31</v>
      </c>
      <c r="B355" s="1322" t="s">
        <v>1136</v>
      </c>
      <c r="C355" s="1575" t="s">
        <v>2</v>
      </c>
      <c r="D355" s="1326">
        <v>17.600000000000001</v>
      </c>
      <c r="E355" s="1581"/>
      <c r="F355" s="1326">
        <f>+D355*E355</f>
        <v>0</v>
      </c>
      <c r="G355" s="1570">
        <f t="shared" ref="G355" si="436">D355-J355</f>
        <v>17.600000000000001</v>
      </c>
      <c r="H355" s="1582">
        <f t="shared" ref="H355" si="437">E355</f>
        <v>0</v>
      </c>
      <c r="I355" s="1582">
        <f t="shared" ref="I355" si="438">+G355*H355</f>
        <v>0</v>
      </c>
      <c r="J355" s="1571">
        <v>0</v>
      </c>
      <c r="K355" s="1583">
        <f t="shared" ref="K355" si="439">E355</f>
        <v>0</v>
      </c>
      <c r="L355" s="1583">
        <f t="shared" ref="L355" si="440">+J355*K355</f>
        <v>0</v>
      </c>
      <c r="M355" s="1572"/>
      <c r="N355" s="1572"/>
      <c r="O355" s="1572"/>
      <c r="P355" s="1572"/>
      <c r="Q355" s="1572"/>
      <c r="R355" s="1572"/>
      <c r="S355" s="1572"/>
      <c r="T355" s="1572"/>
      <c r="U355" s="1572"/>
    </row>
    <row r="356" spans="1:21">
      <c r="A356" s="1574"/>
      <c r="B356" s="1322"/>
      <c r="C356" s="1575"/>
      <c r="D356" s="1326"/>
      <c r="E356" s="1326"/>
      <c r="F356" s="1326"/>
      <c r="G356" s="1570"/>
      <c r="H356" s="1570"/>
      <c r="I356" s="1570"/>
      <c r="J356" s="1571"/>
      <c r="K356" s="1571"/>
      <c r="L356" s="1571"/>
      <c r="M356" s="1572"/>
      <c r="N356" s="1572"/>
      <c r="O356" s="1572"/>
      <c r="P356" s="1572"/>
      <c r="Q356" s="1572"/>
      <c r="R356" s="1572"/>
      <c r="S356" s="1572"/>
      <c r="T356" s="1572"/>
      <c r="U356" s="1572"/>
    </row>
    <row r="357" spans="1:21" ht="25.5">
      <c r="A357" s="1574" t="s">
        <v>32</v>
      </c>
      <c r="B357" s="1322" t="s">
        <v>1124</v>
      </c>
      <c r="C357" s="1575" t="s">
        <v>3</v>
      </c>
      <c r="D357" s="1326">
        <v>5.6</v>
      </c>
      <c r="E357" s="1581"/>
      <c r="F357" s="1326">
        <f>+D357*E357</f>
        <v>0</v>
      </c>
      <c r="G357" s="1570">
        <f t="shared" ref="G357" si="441">D357-J357</f>
        <v>5.6</v>
      </c>
      <c r="H357" s="1582">
        <f t="shared" ref="H357" si="442">E357</f>
        <v>0</v>
      </c>
      <c r="I357" s="1582">
        <f t="shared" ref="I357" si="443">+G357*H357</f>
        <v>0</v>
      </c>
      <c r="J357" s="1571">
        <v>0</v>
      </c>
      <c r="K357" s="1583">
        <f t="shared" ref="K357" si="444">E357</f>
        <v>0</v>
      </c>
      <c r="L357" s="1583">
        <f t="shared" ref="L357" si="445">+J357*K357</f>
        <v>0</v>
      </c>
      <c r="M357" s="1572"/>
      <c r="N357" s="1572"/>
      <c r="O357" s="1572"/>
      <c r="P357" s="1572"/>
      <c r="Q357" s="1572"/>
      <c r="R357" s="1572"/>
      <c r="S357" s="1572"/>
      <c r="T357" s="1572"/>
      <c r="U357" s="1572"/>
    </row>
    <row r="358" spans="1:21">
      <c r="A358" s="1574"/>
      <c r="B358" s="1322"/>
      <c r="C358" s="1575"/>
      <c r="D358" s="1326"/>
      <c r="E358" s="1326"/>
      <c r="F358" s="1326"/>
      <c r="G358" s="1570"/>
      <c r="H358" s="1570"/>
      <c r="I358" s="1570"/>
      <c r="J358" s="1571"/>
      <c r="K358" s="1571"/>
      <c r="L358" s="1571"/>
      <c r="M358" s="1572"/>
      <c r="N358" s="1572"/>
      <c r="O358" s="1572"/>
      <c r="P358" s="1572"/>
      <c r="Q358" s="1572"/>
      <c r="R358" s="1572"/>
      <c r="S358" s="1572"/>
      <c r="T358" s="1572"/>
      <c r="U358" s="1572"/>
    </row>
    <row r="359" spans="1:21" ht="25.5">
      <c r="A359" s="1574" t="s">
        <v>33</v>
      </c>
      <c r="B359" s="1322" t="s">
        <v>1220</v>
      </c>
      <c r="C359" s="1575" t="s">
        <v>0</v>
      </c>
      <c r="D359" s="1326">
        <v>1</v>
      </c>
      <c r="E359" s="1581"/>
      <c r="F359" s="1326">
        <f>+D359*E359</f>
        <v>0</v>
      </c>
      <c r="G359" s="1570">
        <f t="shared" ref="G359" si="446">D359-J359</f>
        <v>1</v>
      </c>
      <c r="H359" s="1582">
        <f t="shared" ref="H359" si="447">E359</f>
        <v>0</v>
      </c>
      <c r="I359" s="1582">
        <f t="shared" ref="I359" si="448">+G359*H359</f>
        <v>0</v>
      </c>
      <c r="J359" s="1571">
        <v>0</v>
      </c>
      <c r="K359" s="1583">
        <f t="shared" ref="K359" si="449">E359</f>
        <v>0</v>
      </c>
      <c r="L359" s="1583">
        <f t="shared" ref="L359" si="450">+J359*K359</f>
        <v>0</v>
      </c>
      <c r="M359" s="1572"/>
      <c r="N359" s="1572"/>
      <c r="O359" s="1572"/>
      <c r="P359" s="1572"/>
      <c r="Q359" s="1572"/>
      <c r="R359" s="1572"/>
      <c r="S359" s="1572"/>
      <c r="T359" s="1572"/>
      <c r="U359" s="1572"/>
    </row>
    <row r="360" spans="1:21">
      <c r="A360" s="1574"/>
      <c r="B360" s="1322"/>
      <c r="C360" s="1575"/>
      <c r="D360" s="1326"/>
      <c r="E360" s="1326"/>
      <c r="F360" s="1326"/>
      <c r="G360" s="1570"/>
      <c r="H360" s="1570"/>
      <c r="I360" s="1570"/>
      <c r="J360" s="1571"/>
      <c r="K360" s="1571"/>
      <c r="L360" s="1571"/>
      <c r="M360" s="1572"/>
      <c r="N360" s="1572"/>
      <c r="O360" s="1572"/>
      <c r="P360" s="1572"/>
      <c r="Q360" s="1572"/>
      <c r="R360" s="1572"/>
      <c r="S360" s="1572"/>
      <c r="T360" s="1572"/>
      <c r="U360" s="1572"/>
    </row>
    <row r="361" spans="1:21" ht="89.25">
      <c r="A361" s="1574" t="s">
        <v>34</v>
      </c>
      <c r="B361" s="1322" t="s">
        <v>1258</v>
      </c>
      <c r="C361" s="1575" t="s">
        <v>1</v>
      </c>
      <c r="D361" s="1326">
        <v>49.8</v>
      </c>
      <c r="E361" s="1581"/>
      <c r="F361" s="1326">
        <f>+D361*E361</f>
        <v>0</v>
      </c>
      <c r="G361" s="1570">
        <f t="shared" ref="G361" si="451">D361-J361</f>
        <v>49.8</v>
      </c>
      <c r="H361" s="1582">
        <f t="shared" ref="H361" si="452">E361</f>
        <v>0</v>
      </c>
      <c r="I361" s="1582">
        <f t="shared" ref="I361" si="453">+G361*H361</f>
        <v>0</v>
      </c>
      <c r="J361" s="1571">
        <v>0</v>
      </c>
      <c r="K361" s="1583">
        <f t="shared" ref="K361" si="454">E361</f>
        <v>0</v>
      </c>
      <c r="L361" s="1583">
        <f t="shared" ref="L361" si="455">+J361*K361</f>
        <v>0</v>
      </c>
      <c r="M361" s="1572"/>
      <c r="N361" s="1572"/>
      <c r="O361" s="1572"/>
      <c r="P361" s="1572"/>
      <c r="Q361" s="1572"/>
      <c r="R361" s="1572"/>
      <c r="S361" s="1572"/>
      <c r="T361" s="1572"/>
      <c r="U361" s="1572"/>
    </row>
    <row r="362" spans="1:21">
      <c r="A362" s="1574"/>
      <c r="B362" s="1322"/>
      <c r="C362" s="1575"/>
      <c r="D362" s="1326"/>
      <c r="E362" s="1326"/>
      <c r="F362" s="1326"/>
      <c r="G362" s="1570"/>
      <c r="H362" s="1570"/>
      <c r="I362" s="1570"/>
      <c r="J362" s="1571"/>
      <c r="K362" s="1571"/>
      <c r="L362" s="1571"/>
      <c r="M362" s="1572"/>
      <c r="N362" s="1572"/>
      <c r="O362" s="1572"/>
      <c r="P362" s="1572"/>
      <c r="Q362" s="1572"/>
      <c r="R362" s="1572"/>
      <c r="S362" s="1572"/>
      <c r="T362" s="1572"/>
      <c r="U362" s="1572"/>
    </row>
    <row r="363" spans="1:21" ht="25.5">
      <c r="A363" s="1574" t="s">
        <v>35</v>
      </c>
      <c r="B363" s="1322" t="s">
        <v>1106</v>
      </c>
      <c r="C363" s="1575"/>
      <c r="D363" s="1326"/>
      <c r="E363" s="1326"/>
      <c r="F363" s="1326"/>
      <c r="G363" s="1570"/>
      <c r="H363" s="1570"/>
      <c r="I363" s="1570"/>
      <c r="J363" s="1571"/>
      <c r="K363" s="1571"/>
      <c r="L363" s="1571"/>
      <c r="M363" s="1572"/>
      <c r="N363" s="1572"/>
      <c r="O363" s="1572"/>
      <c r="P363" s="1572"/>
      <c r="Q363" s="1572"/>
      <c r="R363" s="1572"/>
      <c r="S363" s="1572"/>
      <c r="T363" s="1572"/>
      <c r="U363" s="1572"/>
    </row>
    <row r="364" spans="1:21">
      <c r="A364" s="1574" t="s">
        <v>1629</v>
      </c>
      <c r="B364" s="1322" t="s">
        <v>1103</v>
      </c>
      <c r="C364" s="1575" t="s">
        <v>0</v>
      </c>
      <c r="D364" s="1326">
        <v>8</v>
      </c>
      <c r="E364" s="1581"/>
      <c r="F364" s="1326">
        <f>+D364*E364</f>
        <v>0</v>
      </c>
      <c r="G364" s="1570">
        <f t="shared" ref="G364:G366" si="456">D364-J364</f>
        <v>8</v>
      </c>
      <c r="H364" s="1582">
        <f t="shared" ref="H364:H366" si="457">E364</f>
        <v>0</v>
      </c>
      <c r="I364" s="1582">
        <f t="shared" ref="I364:I366" si="458">+G364*H364</f>
        <v>0</v>
      </c>
      <c r="J364" s="1571">
        <v>0</v>
      </c>
      <c r="K364" s="1583">
        <f t="shared" ref="K364:K366" si="459">E364</f>
        <v>0</v>
      </c>
      <c r="L364" s="1583">
        <f t="shared" ref="L364:L366" si="460">+J364*K364</f>
        <v>0</v>
      </c>
      <c r="M364" s="1572"/>
      <c r="N364" s="1572"/>
      <c r="O364" s="1572"/>
      <c r="P364" s="1572"/>
      <c r="Q364" s="1572"/>
      <c r="R364" s="1572"/>
      <c r="S364" s="1572"/>
      <c r="T364" s="1572"/>
      <c r="U364" s="1572"/>
    </row>
    <row r="365" spans="1:21">
      <c r="A365" s="1574" t="s">
        <v>1630</v>
      </c>
      <c r="B365" s="1322" t="s">
        <v>1107</v>
      </c>
      <c r="C365" s="1575" t="s">
        <v>0</v>
      </c>
      <c r="D365" s="1326">
        <v>2</v>
      </c>
      <c r="E365" s="1581"/>
      <c r="F365" s="1326">
        <f>+D365*E365</f>
        <v>0</v>
      </c>
      <c r="G365" s="1570">
        <f t="shared" si="456"/>
        <v>2</v>
      </c>
      <c r="H365" s="1582">
        <f t="shared" si="457"/>
        <v>0</v>
      </c>
      <c r="I365" s="1582">
        <f t="shared" si="458"/>
        <v>0</v>
      </c>
      <c r="J365" s="1571">
        <v>0</v>
      </c>
      <c r="K365" s="1583">
        <f t="shared" si="459"/>
        <v>0</v>
      </c>
      <c r="L365" s="1583">
        <f t="shared" si="460"/>
        <v>0</v>
      </c>
      <c r="M365" s="1572"/>
      <c r="N365" s="1572"/>
      <c r="O365" s="1572"/>
      <c r="P365" s="1572"/>
      <c r="Q365" s="1572"/>
      <c r="R365" s="1572"/>
      <c r="S365" s="1572"/>
      <c r="T365" s="1572"/>
      <c r="U365" s="1572"/>
    </row>
    <row r="366" spans="1:21">
      <c r="A366" s="1574" t="s">
        <v>1631</v>
      </c>
      <c r="B366" s="1322" t="s">
        <v>1233</v>
      </c>
      <c r="C366" s="1575" t="s">
        <v>0</v>
      </c>
      <c r="D366" s="1326">
        <v>10</v>
      </c>
      <c r="E366" s="1581"/>
      <c r="F366" s="1326">
        <f>+D366*E366</f>
        <v>0</v>
      </c>
      <c r="G366" s="1570">
        <f t="shared" si="456"/>
        <v>10</v>
      </c>
      <c r="H366" s="1582">
        <f t="shared" si="457"/>
        <v>0</v>
      </c>
      <c r="I366" s="1582">
        <f t="shared" si="458"/>
        <v>0</v>
      </c>
      <c r="J366" s="1571">
        <v>0</v>
      </c>
      <c r="K366" s="1583">
        <f t="shared" si="459"/>
        <v>0</v>
      </c>
      <c r="L366" s="1583">
        <f t="shared" si="460"/>
        <v>0</v>
      </c>
      <c r="M366" s="1572"/>
      <c r="N366" s="1572"/>
      <c r="O366" s="1572"/>
      <c r="P366" s="1572"/>
      <c r="Q366" s="1572"/>
      <c r="R366" s="1572"/>
      <c r="S366" s="1572"/>
      <c r="T366" s="1572"/>
      <c r="U366" s="1572"/>
    </row>
    <row r="367" spans="1:21">
      <c r="A367" s="1574"/>
      <c r="B367" s="1322"/>
      <c r="C367" s="1575"/>
      <c r="D367" s="1326"/>
      <c r="E367" s="1326"/>
      <c r="F367" s="1326"/>
      <c r="G367" s="1570"/>
      <c r="H367" s="1570"/>
      <c r="I367" s="1570"/>
      <c r="J367" s="1571"/>
      <c r="K367" s="1571"/>
      <c r="L367" s="1571"/>
      <c r="M367" s="1572"/>
      <c r="N367" s="1572"/>
      <c r="O367" s="1572"/>
      <c r="P367" s="1572"/>
      <c r="Q367" s="1572"/>
      <c r="R367" s="1572"/>
      <c r="S367" s="1572"/>
      <c r="T367" s="1572"/>
      <c r="U367" s="1572"/>
    </row>
    <row r="368" spans="1:21" ht="38.25">
      <c r="A368" s="1574" t="s">
        <v>36</v>
      </c>
      <c r="B368" s="1322" t="s">
        <v>1615</v>
      </c>
      <c r="C368" s="1575"/>
      <c r="D368" s="1326"/>
      <c r="E368" s="1326"/>
      <c r="F368" s="1326"/>
      <c r="G368" s="1570"/>
      <c r="H368" s="1570"/>
      <c r="I368" s="1570"/>
      <c r="J368" s="1571"/>
      <c r="K368" s="1571"/>
      <c r="L368" s="1571"/>
      <c r="M368" s="1572"/>
      <c r="N368" s="1572"/>
      <c r="O368" s="1572"/>
      <c r="P368" s="1572"/>
      <c r="Q368" s="1572"/>
      <c r="R368" s="1572"/>
      <c r="S368" s="1572"/>
      <c r="T368" s="1572"/>
      <c r="U368" s="1572"/>
    </row>
    <row r="369" spans="1:21">
      <c r="A369" s="1574" t="s">
        <v>1034</v>
      </c>
      <c r="B369" s="1322" t="s">
        <v>1104</v>
      </c>
      <c r="C369" s="1575" t="s">
        <v>0</v>
      </c>
      <c r="D369" s="1326">
        <v>30</v>
      </c>
      <c r="E369" s="1581"/>
      <c r="F369" s="1326">
        <f>+D369*E369</f>
        <v>0</v>
      </c>
      <c r="G369" s="1570">
        <f t="shared" ref="G369:G373" si="461">D369-J369</f>
        <v>30</v>
      </c>
      <c r="H369" s="1582">
        <f t="shared" ref="H369:H373" si="462">E369</f>
        <v>0</v>
      </c>
      <c r="I369" s="1582">
        <f t="shared" ref="I369:I373" si="463">+G369*H369</f>
        <v>0</v>
      </c>
      <c r="J369" s="1571">
        <v>0</v>
      </c>
      <c r="K369" s="1583">
        <f t="shared" ref="K369:K373" si="464">E369</f>
        <v>0</v>
      </c>
      <c r="L369" s="1583">
        <f t="shared" ref="L369:L373" si="465">+J369*K369</f>
        <v>0</v>
      </c>
      <c r="M369" s="1572"/>
      <c r="N369" s="1572"/>
      <c r="O369" s="1572"/>
      <c r="P369" s="1572"/>
      <c r="Q369" s="1572"/>
      <c r="R369" s="1572"/>
      <c r="S369" s="1572"/>
      <c r="T369" s="1572"/>
      <c r="U369" s="1572"/>
    </row>
    <row r="370" spans="1:21">
      <c r="A370" s="1574" t="s">
        <v>1035</v>
      </c>
      <c r="B370" s="1322" t="s">
        <v>1105</v>
      </c>
      <c r="C370" s="1575" t="s">
        <v>0</v>
      </c>
      <c r="D370" s="1326">
        <v>17</v>
      </c>
      <c r="E370" s="1581"/>
      <c r="F370" s="1326">
        <f>+D370*E370</f>
        <v>0</v>
      </c>
      <c r="G370" s="1570">
        <f t="shared" si="461"/>
        <v>17</v>
      </c>
      <c r="H370" s="1582">
        <f t="shared" si="462"/>
        <v>0</v>
      </c>
      <c r="I370" s="1582">
        <f t="shared" si="463"/>
        <v>0</v>
      </c>
      <c r="J370" s="1571">
        <v>0</v>
      </c>
      <c r="K370" s="1583">
        <f t="shared" si="464"/>
        <v>0</v>
      </c>
      <c r="L370" s="1583">
        <f t="shared" si="465"/>
        <v>0</v>
      </c>
      <c r="M370" s="1572"/>
      <c r="N370" s="1572"/>
      <c r="O370" s="1572"/>
      <c r="P370" s="1572"/>
      <c r="Q370" s="1572"/>
      <c r="R370" s="1572"/>
      <c r="S370" s="1572"/>
      <c r="T370" s="1572"/>
      <c r="U370" s="1572"/>
    </row>
    <row r="371" spans="1:21">
      <c r="A371" s="1574" t="s">
        <v>1633</v>
      </c>
      <c r="B371" s="1322" t="s">
        <v>1616</v>
      </c>
      <c r="C371" s="1575" t="s">
        <v>0</v>
      </c>
      <c r="D371" s="1326">
        <v>15</v>
      </c>
      <c r="E371" s="1581"/>
      <c r="F371" s="1326">
        <f>+D371*E371</f>
        <v>0</v>
      </c>
      <c r="G371" s="1570">
        <f t="shared" si="461"/>
        <v>15</v>
      </c>
      <c r="H371" s="1582">
        <f t="shared" si="462"/>
        <v>0</v>
      </c>
      <c r="I371" s="1582">
        <f t="shared" si="463"/>
        <v>0</v>
      </c>
      <c r="J371" s="1571">
        <v>0</v>
      </c>
      <c r="K371" s="1583">
        <f t="shared" si="464"/>
        <v>0</v>
      </c>
      <c r="L371" s="1583">
        <f t="shared" si="465"/>
        <v>0</v>
      </c>
      <c r="M371" s="1572"/>
      <c r="N371" s="1572"/>
      <c r="O371" s="1572"/>
      <c r="P371" s="1572"/>
      <c r="Q371" s="1572"/>
      <c r="R371" s="1572"/>
      <c r="S371" s="1572"/>
      <c r="T371" s="1572"/>
      <c r="U371" s="1572"/>
    </row>
    <row r="372" spans="1:21">
      <c r="A372" s="1574" t="s">
        <v>1634</v>
      </c>
      <c r="B372" s="1322" t="s">
        <v>1617</v>
      </c>
      <c r="C372" s="1575" t="s">
        <v>2</v>
      </c>
      <c r="D372" s="1326">
        <v>3000</v>
      </c>
      <c r="E372" s="1581"/>
      <c r="F372" s="1326">
        <f>+D372*E372</f>
        <v>0</v>
      </c>
      <c r="G372" s="1570">
        <f t="shared" si="461"/>
        <v>3000</v>
      </c>
      <c r="H372" s="1582">
        <f t="shared" si="462"/>
        <v>0</v>
      </c>
      <c r="I372" s="1582">
        <f t="shared" si="463"/>
        <v>0</v>
      </c>
      <c r="J372" s="1571">
        <v>0</v>
      </c>
      <c r="K372" s="1583">
        <f t="shared" si="464"/>
        <v>0</v>
      </c>
      <c r="L372" s="1583">
        <f t="shared" si="465"/>
        <v>0</v>
      </c>
      <c r="M372" s="1572"/>
      <c r="N372" s="1572"/>
      <c r="O372" s="1572"/>
      <c r="P372" s="1572"/>
      <c r="Q372" s="1572"/>
      <c r="R372" s="1572"/>
      <c r="S372" s="1572"/>
      <c r="T372" s="1572"/>
      <c r="U372" s="1572"/>
    </row>
    <row r="373" spans="1:21">
      <c r="A373" s="1574" t="s">
        <v>1632</v>
      </c>
      <c r="B373" s="1322" t="s">
        <v>1618</v>
      </c>
      <c r="C373" s="1575" t="s">
        <v>2</v>
      </c>
      <c r="D373" s="1326">
        <v>300</v>
      </c>
      <c r="E373" s="1581"/>
      <c r="F373" s="1326">
        <f>+D373*E373</f>
        <v>0</v>
      </c>
      <c r="G373" s="1570">
        <f t="shared" si="461"/>
        <v>300</v>
      </c>
      <c r="H373" s="1582">
        <f t="shared" si="462"/>
        <v>0</v>
      </c>
      <c r="I373" s="1582">
        <f t="shared" si="463"/>
        <v>0</v>
      </c>
      <c r="J373" s="1571">
        <v>0</v>
      </c>
      <c r="K373" s="1583">
        <f t="shared" si="464"/>
        <v>0</v>
      </c>
      <c r="L373" s="1583">
        <f t="shared" si="465"/>
        <v>0</v>
      </c>
      <c r="M373" s="1572"/>
      <c r="N373" s="1572"/>
      <c r="O373" s="1572"/>
      <c r="P373" s="1572"/>
      <c r="Q373" s="1572"/>
      <c r="R373" s="1572"/>
      <c r="S373" s="1572"/>
      <c r="T373" s="1572"/>
      <c r="U373" s="1572"/>
    </row>
    <row r="374" spans="1:21">
      <c r="A374" s="1574"/>
      <c r="B374" s="1322"/>
      <c r="C374" s="1575"/>
      <c r="D374" s="1326"/>
      <c r="E374" s="1326"/>
      <c r="F374" s="1326"/>
      <c r="G374" s="1570"/>
      <c r="H374" s="1570"/>
      <c r="I374" s="1570"/>
      <c r="J374" s="1571"/>
      <c r="K374" s="1571"/>
      <c r="L374" s="1571"/>
      <c r="M374" s="1572"/>
      <c r="N374" s="1572"/>
      <c r="O374" s="1572"/>
      <c r="P374" s="1572"/>
      <c r="Q374" s="1572"/>
      <c r="R374" s="1572"/>
      <c r="S374" s="1572"/>
      <c r="T374" s="1572"/>
      <c r="U374" s="1572"/>
    </row>
    <row r="375" spans="1:21" ht="63.75">
      <c r="A375" s="1574" t="s">
        <v>1635</v>
      </c>
      <c r="B375" s="1322" t="s">
        <v>1172</v>
      </c>
      <c r="C375" s="1575" t="s">
        <v>0</v>
      </c>
      <c r="D375" s="1326">
        <v>30</v>
      </c>
      <c r="E375" s="1581"/>
      <c r="F375" s="1326">
        <f>+D375*E375</f>
        <v>0</v>
      </c>
      <c r="G375" s="1570">
        <f t="shared" ref="G375" si="466">D375-J375</f>
        <v>30</v>
      </c>
      <c r="H375" s="1582">
        <f t="shared" ref="H375" si="467">E375</f>
        <v>0</v>
      </c>
      <c r="I375" s="1582">
        <f t="shared" ref="I375" si="468">+G375*H375</f>
        <v>0</v>
      </c>
      <c r="J375" s="1571">
        <v>0</v>
      </c>
      <c r="K375" s="1583">
        <f t="shared" ref="K375" si="469">E375</f>
        <v>0</v>
      </c>
      <c r="L375" s="1583">
        <f t="shared" ref="L375" si="470">+J375*K375</f>
        <v>0</v>
      </c>
      <c r="M375" s="1572"/>
      <c r="N375" s="1572"/>
      <c r="O375" s="1572"/>
      <c r="P375" s="1572"/>
      <c r="Q375" s="1572"/>
      <c r="R375" s="1572"/>
      <c r="S375" s="1572"/>
      <c r="T375" s="1572"/>
      <c r="U375" s="1572"/>
    </row>
    <row r="376" spans="1:21">
      <c r="A376" s="1574"/>
      <c r="B376" s="1322"/>
      <c r="C376" s="1575"/>
      <c r="D376" s="1326"/>
      <c r="E376" s="1326"/>
      <c r="F376" s="1326"/>
      <c r="G376" s="1570"/>
      <c r="H376" s="1570"/>
      <c r="I376" s="1570"/>
      <c r="J376" s="1571"/>
      <c r="K376" s="1571"/>
      <c r="L376" s="1571"/>
      <c r="M376" s="1572"/>
      <c r="N376" s="1572"/>
      <c r="O376" s="1572"/>
      <c r="P376" s="1572"/>
      <c r="Q376" s="1572"/>
      <c r="R376" s="1572"/>
      <c r="S376" s="1572"/>
      <c r="T376" s="1572"/>
      <c r="U376" s="1572"/>
    </row>
    <row r="377" spans="1:21" ht="25.5">
      <c r="A377" s="1574" t="s">
        <v>1636</v>
      </c>
      <c r="B377" s="1322" t="s">
        <v>1194</v>
      </c>
      <c r="C377" s="1575" t="s">
        <v>0</v>
      </c>
      <c r="D377" s="1326">
        <v>13</v>
      </c>
      <c r="E377" s="1581"/>
      <c r="F377" s="1326">
        <f>+D377*E377</f>
        <v>0</v>
      </c>
      <c r="G377" s="1570">
        <f t="shared" ref="G377" si="471">D377-J377</f>
        <v>13</v>
      </c>
      <c r="H377" s="1582">
        <f t="shared" ref="H377" si="472">E377</f>
        <v>0</v>
      </c>
      <c r="I377" s="1582">
        <f t="shared" ref="I377" si="473">+G377*H377</f>
        <v>0</v>
      </c>
      <c r="J377" s="1571">
        <v>0</v>
      </c>
      <c r="K377" s="1583">
        <f t="shared" ref="K377" si="474">E377</f>
        <v>0</v>
      </c>
      <c r="L377" s="1583">
        <f t="shared" ref="L377" si="475">+J377*K377</f>
        <v>0</v>
      </c>
      <c r="M377" s="1572"/>
      <c r="N377" s="1572"/>
      <c r="O377" s="1572"/>
      <c r="P377" s="1572"/>
      <c r="Q377" s="1572"/>
      <c r="R377" s="1572"/>
      <c r="S377" s="1572"/>
      <c r="T377" s="1572"/>
      <c r="U377" s="1572"/>
    </row>
    <row r="378" spans="1:21">
      <c r="A378" s="1574"/>
      <c r="B378" s="1322"/>
      <c r="C378" s="1575"/>
      <c r="D378" s="1326"/>
      <c r="E378" s="1326"/>
      <c r="F378" s="1326"/>
      <c r="G378" s="1570"/>
      <c r="H378" s="1570"/>
      <c r="I378" s="1570"/>
      <c r="J378" s="1571"/>
      <c r="K378" s="1571"/>
      <c r="L378" s="1571"/>
      <c r="M378" s="1572"/>
      <c r="N378" s="1572"/>
      <c r="O378" s="1572"/>
      <c r="P378" s="1572"/>
      <c r="Q378" s="1572"/>
      <c r="R378" s="1572"/>
      <c r="S378" s="1572"/>
      <c r="T378" s="1572"/>
      <c r="U378" s="1572"/>
    </row>
    <row r="379" spans="1:21" ht="51">
      <c r="A379" s="1574" t="s">
        <v>1637</v>
      </c>
      <c r="B379" s="1322" t="s">
        <v>1611</v>
      </c>
      <c r="C379" s="1575" t="s">
        <v>0</v>
      </c>
      <c r="D379" s="1326">
        <v>150</v>
      </c>
      <c r="E379" s="1581"/>
      <c r="F379" s="1326">
        <f>+D379*E379</f>
        <v>0</v>
      </c>
      <c r="G379" s="1570">
        <f t="shared" ref="G379" si="476">D379-J379</f>
        <v>150</v>
      </c>
      <c r="H379" s="1582">
        <f t="shared" ref="H379" si="477">E379</f>
        <v>0</v>
      </c>
      <c r="I379" s="1582">
        <f t="shared" ref="I379" si="478">+G379*H379</f>
        <v>0</v>
      </c>
      <c r="J379" s="1571">
        <v>0</v>
      </c>
      <c r="K379" s="1583">
        <f t="shared" ref="K379" si="479">E379</f>
        <v>0</v>
      </c>
      <c r="L379" s="1583">
        <f t="shared" ref="L379" si="480">+J379*K379</f>
        <v>0</v>
      </c>
      <c r="M379" s="1572"/>
      <c r="N379" s="1572"/>
      <c r="O379" s="1572"/>
      <c r="P379" s="1572"/>
      <c r="Q379" s="1572"/>
      <c r="R379" s="1572"/>
      <c r="S379" s="1572"/>
      <c r="T379" s="1572"/>
      <c r="U379" s="1572"/>
    </row>
    <row r="380" spans="1:21">
      <c r="A380" s="1574"/>
      <c r="B380" s="1322"/>
      <c r="C380" s="1575"/>
      <c r="D380" s="1326"/>
      <c r="E380" s="1326"/>
      <c r="F380" s="1326"/>
      <c r="G380" s="1570"/>
      <c r="H380" s="1570"/>
      <c r="I380" s="1570"/>
      <c r="J380" s="1571"/>
      <c r="K380" s="1571"/>
      <c r="L380" s="1571"/>
      <c r="M380" s="1572"/>
      <c r="N380" s="1572"/>
      <c r="O380" s="1572"/>
      <c r="P380" s="1572"/>
      <c r="Q380" s="1572"/>
      <c r="R380" s="1572"/>
      <c r="S380" s="1572"/>
      <c r="T380" s="1572"/>
      <c r="U380" s="1572"/>
    </row>
    <row r="381" spans="1:21" ht="51">
      <c r="A381" s="1574" t="s">
        <v>1638</v>
      </c>
      <c r="B381" s="1322" t="s">
        <v>1612</v>
      </c>
      <c r="C381" s="1575" t="s">
        <v>0</v>
      </c>
      <c r="D381" s="1326">
        <v>100</v>
      </c>
      <c r="E381" s="1581"/>
      <c r="F381" s="1326">
        <f>+D381*E381</f>
        <v>0</v>
      </c>
      <c r="G381" s="1570">
        <f t="shared" ref="G381" si="481">D381-J381</f>
        <v>100</v>
      </c>
      <c r="H381" s="1582">
        <f t="shared" ref="H381" si="482">E381</f>
        <v>0</v>
      </c>
      <c r="I381" s="1582">
        <f t="shared" ref="I381" si="483">+G381*H381</f>
        <v>0</v>
      </c>
      <c r="J381" s="1571">
        <v>0</v>
      </c>
      <c r="K381" s="1583">
        <f t="shared" ref="K381" si="484">E381</f>
        <v>0</v>
      </c>
      <c r="L381" s="1583">
        <f t="shared" ref="L381" si="485">+J381*K381</f>
        <v>0</v>
      </c>
      <c r="M381" s="1572"/>
      <c r="N381" s="1572"/>
      <c r="O381" s="1572"/>
      <c r="P381" s="1572"/>
      <c r="Q381" s="1572"/>
      <c r="R381" s="1572"/>
      <c r="S381" s="1572"/>
      <c r="T381" s="1572"/>
      <c r="U381" s="1572"/>
    </row>
    <row r="382" spans="1:21">
      <c r="A382" s="1574"/>
      <c r="B382" s="1322"/>
      <c r="C382" s="1575"/>
      <c r="D382" s="1326"/>
      <c r="E382" s="1326"/>
      <c r="F382" s="1326"/>
      <c r="G382" s="1570"/>
      <c r="H382" s="1570"/>
      <c r="I382" s="1570"/>
      <c r="J382" s="1571"/>
      <c r="K382" s="1571"/>
      <c r="L382" s="1571"/>
      <c r="M382" s="1572"/>
      <c r="N382" s="1572"/>
      <c r="O382" s="1572"/>
      <c r="P382" s="1572"/>
      <c r="Q382" s="1572"/>
      <c r="R382" s="1572"/>
      <c r="S382" s="1572"/>
      <c r="T382" s="1572"/>
      <c r="U382" s="1572"/>
    </row>
    <row r="383" spans="1:21" ht="38.25">
      <c r="A383" s="1574" t="s">
        <v>1639</v>
      </c>
      <c r="B383" s="1322" t="s">
        <v>1613</v>
      </c>
      <c r="C383" s="1575" t="s">
        <v>0</v>
      </c>
      <c r="D383" s="1326">
        <v>100</v>
      </c>
      <c r="E383" s="1581"/>
      <c r="F383" s="1326">
        <f>+D383*E383</f>
        <v>0</v>
      </c>
      <c r="G383" s="1570">
        <f t="shared" ref="G383" si="486">D383-J383</f>
        <v>100</v>
      </c>
      <c r="H383" s="1582">
        <f t="shared" ref="H383" si="487">E383</f>
        <v>0</v>
      </c>
      <c r="I383" s="1582">
        <f t="shared" ref="I383" si="488">+G383*H383</f>
        <v>0</v>
      </c>
      <c r="J383" s="1571">
        <v>0</v>
      </c>
      <c r="K383" s="1583">
        <f t="shared" ref="K383" si="489">E383</f>
        <v>0</v>
      </c>
      <c r="L383" s="1583">
        <f t="shared" ref="L383" si="490">+J383*K383</f>
        <v>0</v>
      </c>
      <c r="M383" s="1572"/>
      <c r="N383" s="1572"/>
      <c r="O383" s="1572"/>
      <c r="P383" s="1572"/>
      <c r="Q383" s="1572"/>
      <c r="R383" s="1572"/>
      <c r="S383" s="1572"/>
      <c r="T383" s="1572"/>
      <c r="U383" s="1572"/>
    </row>
    <row r="384" spans="1:21">
      <c r="A384" s="1574"/>
      <c r="B384" s="1322"/>
      <c r="C384" s="1575"/>
      <c r="D384" s="1326"/>
      <c r="E384" s="1326"/>
      <c r="F384" s="1326"/>
      <c r="G384" s="1570"/>
      <c r="H384" s="1570"/>
      <c r="I384" s="1570"/>
      <c r="J384" s="1571"/>
      <c r="K384" s="1571"/>
      <c r="L384" s="1571"/>
      <c r="M384" s="1572"/>
      <c r="N384" s="1572"/>
      <c r="O384" s="1572"/>
      <c r="P384" s="1572"/>
      <c r="Q384" s="1572"/>
      <c r="R384" s="1572"/>
      <c r="S384" s="1572"/>
      <c r="T384" s="1572"/>
      <c r="U384" s="1572"/>
    </row>
    <row r="385" spans="1:21" ht="38.25">
      <c r="A385" s="1574" t="s">
        <v>1640</v>
      </c>
      <c r="B385" s="1322" t="s">
        <v>1614</v>
      </c>
      <c r="C385" s="1575" t="s">
        <v>0</v>
      </c>
      <c r="D385" s="1326">
        <v>200</v>
      </c>
      <c r="E385" s="1581"/>
      <c r="F385" s="1326">
        <f>+D385*E385</f>
        <v>0</v>
      </c>
      <c r="G385" s="1570">
        <f t="shared" ref="G385" si="491">D385-J385</f>
        <v>200</v>
      </c>
      <c r="H385" s="1582">
        <f t="shared" ref="H385" si="492">E385</f>
        <v>0</v>
      </c>
      <c r="I385" s="1582">
        <f t="shared" ref="I385" si="493">+G385*H385</f>
        <v>0</v>
      </c>
      <c r="J385" s="1571">
        <v>0</v>
      </c>
      <c r="K385" s="1583">
        <f t="shared" ref="K385" si="494">E385</f>
        <v>0</v>
      </c>
      <c r="L385" s="1583">
        <f t="shared" ref="L385" si="495">+J385*K385</f>
        <v>0</v>
      </c>
      <c r="M385" s="1572"/>
      <c r="N385" s="1572"/>
      <c r="O385" s="1572"/>
      <c r="P385" s="1572"/>
      <c r="Q385" s="1572"/>
      <c r="R385" s="1572"/>
      <c r="S385" s="1572"/>
      <c r="T385" s="1572"/>
      <c r="U385" s="1572"/>
    </row>
    <row r="386" spans="1:21">
      <c r="A386" s="1574"/>
      <c r="B386" s="1322"/>
      <c r="C386" s="1575"/>
      <c r="D386" s="1326"/>
      <c r="E386" s="1326"/>
      <c r="F386" s="1326"/>
      <c r="G386" s="1570"/>
      <c r="H386" s="1570"/>
      <c r="I386" s="1570"/>
      <c r="J386" s="1571"/>
      <c r="K386" s="1571"/>
      <c r="L386" s="1571"/>
      <c r="M386" s="1572"/>
      <c r="N386" s="1572"/>
      <c r="O386" s="1572"/>
      <c r="P386" s="1572"/>
      <c r="Q386" s="1572"/>
      <c r="R386" s="1572"/>
      <c r="S386" s="1572"/>
      <c r="T386" s="1572"/>
      <c r="U386" s="1572"/>
    </row>
    <row r="387" spans="1:21" ht="38.25">
      <c r="A387" s="1574" t="s">
        <v>1641</v>
      </c>
      <c r="B387" s="1322" t="s">
        <v>960</v>
      </c>
      <c r="C387" s="1575" t="s">
        <v>2</v>
      </c>
      <c r="D387" s="1326">
        <v>250</v>
      </c>
      <c r="E387" s="1581"/>
      <c r="F387" s="1326">
        <f>+D387*E387</f>
        <v>0</v>
      </c>
      <c r="G387" s="1570">
        <f t="shared" ref="G387" si="496">D387-J387</f>
        <v>250</v>
      </c>
      <c r="H387" s="1582">
        <f t="shared" ref="H387" si="497">E387</f>
        <v>0</v>
      </c>
      <c r="I387" s="1582">
        <f t="shared" ref="I387" si="498">+G387*H387</f>
        <v>0</v>
      </c>
      <c r="J387" s="1571">
        <v>0</v>
      </c>
      <c r="K387" s="1583">
        <f t="shared" ref="K387" si="499">E387</f>
        <v>0</v>
      </c>
      <c r="L387" s="1583">
        <f t="shared" ref="L387" si="500">+J387*K387</f>
        <v>0</v>
      </c>
      <c r="M387" s="1572"/>
      <c r="N387" s="1572"/>
      <c r="O387" s="1572"/>
      <c r="P387" s="1572"/>
      <c r="Q387" s="1572"/>
      <c r="R387" s="1572"/>
      <c r="S387" s="1572"/>
      <c r="T387" s="1572"/>
      <c r="U387" s="1572"/>
    </row>
    <row r="388" spans="1:21">
      <c r="A388" s="1574"/>
      <c r="B388" s="1322"/>
      <c r="C388" s="1575"/>
      <c r="D388" s="1326"/>
      <c r="E388" s="1326"/>
      <c r="F388" s="1326"/>
      <c r="G388" s="1570"/>
      <c r="H388" s="1570"/>
      <c r="I388" s="1570"/>
      <c r="J388" s="1571"/>
      <c r="K388" s="1571"/>
      <c r="L388" s="1571"/>
      <c r="M388" s="1572"/>
      <c r="N388" s="1572"/>
      <c r="O388" s="1572"/>
      <c r="P388" s="1572"/>
      <c r="Q388" s="1572"/>
      <c r="R388" s="1572"/>
      <c r="S388" s="1572"/>
      <c r="T388" s="1572"/>
      <c r="U388" s="1572"/>
    </row>
    <row r="389" spans="1:21" ht="38.25">
      <c r="A389" s="1574" t="s">
        <v>1642</v>
      </c>
      <c r="B389" s="1322" t="s">
        <v>1093</v>
      </c>
      <c r="C389" s="1575" t="s">
        <v>2</v>
      </c>
      <c r="D389" s="1326">
        <v>532.6</v>
      </c>
      <c r="E389" s="1581"/>
      <c r="F389" s="1326">
        <f>+D389*E389</f>
        <v>0</v>
      </c>
      <c r="G389" s="1570">
        <f t="shared" ref="G389" si="501">D389-J389</f>
        <v>532.6</v>
      </c>
      <c r="H389" s="1582">
        <f t="shared" ref="H389" si="502">E389</f>
        <v>0</v>
      </c>
      <c r="I389" s="1582">
        <f t="shared" ref="I389" si="503">+G389*H389</f>
        <v>0</v>
      </c>
      <c r="J389" s="1571">
        <v>0</v>
      </c>
      <c r="K389" s="1583">
        <f t="shared" ref="K389" si="504">E389</f>
        <v>0</v>
      </c>
      <c r="L389" s="1583">
        <f t="shared" ref="L389" si="505">+J389*K389</f>
        <v>0</v>
      </c>
      <c r="M389" s="1572"/>
      <c r="N389" s="1572"/>
      <c r="O389" s="1572"/>
      <c r="P389" s="1572"/>
      <c r="Q389" s="1572"/>
      <c r="R389" s="1572"/>
      <c r="S389" s="1572"/>
      <c r="T389" s="1572"/>
      <c r="U389" s="1572"/>
    </row>
    <row r="390" spans="1:21">
      <c r="A390" s="1574"/>
      <c r="B390" s="1322"/>
      <c r="C390" s="1575"/>
      <c r="D390" s="1326"/>
      <c r="E390" s="1326"/>
      <c r="F390" s="1326"/>
      <c r="G390" s="1570"/>
      <c r="H390" s="1570"/>
      <c r="I390" s="1570"/>
      <c r="J390" s="1571"/>
      <c r="K390" s="1571"/>
      <c r="L390" s="1571"/>
      <c r="M390" s="1572"/>
      <c r="N390" s="1572"/>
      <c r="O390" s="1572"/>
      <c r="P390" s="1572"/>
      <c r="Q390" s="1572"/>
      <c r="R390" s="1572"/>
      <c r="S390" s="1572"/>
      <c r="T390" s="1572"/>
      <c r="U390" s="1572"/>
    </row>
    <row r="391" spans="1:21" ht="25.5">
      <c r="A391" s="1574" t="s">
        <v>1643</v>
      </c>
      <c r="B391" s="1322" t="s">
        <v>958</v>
      </c>
      <c r="C391" s="1575" t="s">
        <v>1</v>
      </c>
      <c r="D391" s="1326">
        <v>8200</v>
      </c>
      <c r="E391" s="1581"/>
      <c r="F391" s="1326">
        <f>+D391*E391</f>
        <v>0</v>
      </c>
      <c r="G391" s="1570">
        <f t="shared" ref="G391" si="506">D391-J391</f>
        <v>8200</v>
      </c>
      <c r="H391" s="1582">
        <f t="shared" ref="H391" si="507">E391</f>
        <v>0</v>
      </c>
      <c r="I391" s="1582">
        <f t="shared" ref="I391" si="508">+G391*H391</f>
        <v>0</v>
      </c>
      <c r="J391" s="1571">
        <v>0</v>
      </c>
      <c r="K391" s="1583">
        <f t="shared" ref="K391" si="509">E391</f>
        <v>0</v>
      </c>
      <c r="L391" s="1583">
        <f t="shared" ref="L391" si="510">+J391*K391</f>
        <v>0</v>
      </c>
      <c r="M391" s="1572"/>
      <c r="N391" s="1572"/>
      <c r="O391" s="1572"/>
      <c r="P391" s="1572"/>
      <c r="Q391" s="1572"/>
      <c r="R391" s="1572"/>
      <c r="S391" s="1572"/>
      <c r="T391" s="1572"/>
      <c r="U391" s="1572"/>
    </row>
    <row r="392" spans="1:21">
      <c r="A392" s="1574"/>
      <c r="B392" s="1322"/>
      <c r="C392" s="1575"/>
      <c r="D392" s="1326"/>
      <c r="E392" s="1326"/>
      <c r="F392" s="1326"/>
      <c r="G392" s="1570"/>
      <c r="H392" s="1570"/>
      <c r="I392" s="1570"/>
      <c r="J392" s="1571"/>
      <c r="K392" s="1571"/>
      <c r="L392" s="1571"/>
      <c r="M392" s="1572"/>
      <c r="N392" s="1572"/>
      <c r="O392" s="1572"/>
      <c r="P392" s="1572"/>
      <c r="Q392" s="1572"/>
      <c r="R392" s="1572"/>
      <c r="S392" s="1572"/>
      <c r="T392" s="1572"/>
      <c r="U392" s="1572"/>
    </row>
    <row r="393" spans="1:21" ht="25.5">
      <c r="A393" s="1574" t="s">
        <v>1644</v>
      </c>
      <c r="B393" s="1322" t="s">
        <v>957</v>
      </c>
      <c r="C393" s="1575" t="s">
        <v>1</v>
      </c>
      <c r="D393" s="1326">
        <v>8200</v>
      </c>
      <c r="E393" s="1581"/>
      <c r="F393" s="1326">
        <f>+D393*E393</f>
        <v>0</v>
      </c>
      <c r="G393" s="1570">
        <f t="shared" ref="G393" si="511">D393-J393</f>
        <v>8200</v>
      </c>
      <c r="H393" s="1582">
        <f t="shared" ref="H393" si="512">E393</f>
        <v>0</v>
      </c>
      <c r="I393" s="1582">
        <f t="shared" ref="I393" si="513">+G393*H393</f>
        <v>0</v>
      </c>
      <c r="J393" s="1571">
        <v>0</v>
      </c>
      <c r="K393" s="1583">
        <f t="shared" ref="K393" si="514">E393</f>
        <v>0</v>
      </c>
      <c r="L393" s="1583">
        <f t="shared" ref="L393" si="515">+J393*K393</f>
        <v>0</v>
      </c>
      <c r="M393" s="1572"/>
      <c r="N393" s="1572"/>
      <c r="O393" s="1572"/>
      <c r="P393" s="1572"/>
      <c r="Q393" s="1572"/>
      <c r="R393" s="1572"/>
      <c r="S393" s="1572"/>
      <c r="T393" s="1572"/>
      <c r="U393" s="1572"/>
    </row>
    <row r="394" spans="1:21">
      <c r="A394" s="1574"/>
      <c r="B394" s="1322"/>
      <c r="C394" s="1575"/>
      <c r="D394" s="1326"/>
      <c r="E394" s="1326"/>
      <c r="F394" s="1326"/>
      <c r="G394" s="1570"/>
      <c r="H394" s="1570"/>
      <c r="I394" s="1570"/>
      <c r="J394" s="1571"/>
      <c r="K394" s="1571"/>
      <c r="L394" s="1571"/>
      <c r="M394" s="1572"/>
      <c r="N394" s="1572"/>
      <c r="O394" s="1572"/>
      <c r="P394" s="1572"/>
      <c r="Q394" s="1572"/>
      <c r="R394" s="1572"/>
      <c r="S394" s="1572"/>
      <c r="T394" s="1572"/>
      <c r="U394" s="1572"/>
    </row>
    <row r="395" spans="1:21" ht="38.25">
      <c r="A395" s="1574" t="s">
        <v>1645</v>
      </c>
      <c r="B395" s="1322" t="s">
        <v>956</v>
      </c>
      <c r="C395" s="1575"/>
      <c r="D395" s="1326"/>
      <c r="E395" s="1326"/>
      <c r="F395" s="1326"/>
      <c r="G395" s="1570"/>
      <c r="H395" s="1570"/>
      <c r="I395" s="1570"/>
      <c r="J395" s="1571"/>
      <c r="K395" s="1571"/>
      <c r="L395" s="1571"/>
      <c r="M395" s="1572"/>
      <c r="N395" s="1572"/>
      <c r="O395" s="1572"/>
      <c r="P395" s="1572"/>
      <c r="Q395" s="1572"/>
      <c r="R395" s="1572"/>
      <c r="S395" s="1572"/>
      <c r="T395" s="1572"/>
      <c r="U395" s="1572"/>
    </row>
    <row r="396" spans="1:21">
      <c r="A396" s="1574" t="s">
        <v>1646</v>
      </c>
      <c r="B396" s="1322" t="s">
        <v>955</v>
      </c>
      <c r="C396" s="1575" t="s">
        <v>4</v>
      </c>
      <c r="D396" s="1326">
        <v>2000</v>
      </c>
      <c r="E396" s="1581"/>
      <c r="F396" s="1326">
        <f>+D396*E396</f>
        <v>0</v>
      </c>
      <c r="G396" s="1570">
        <f t="shared" ref="G396:G397" si="516">D396-J396</f>
        <v>2000</v>
      </c>
      <c r="H396" s="1582">
        <f t="shared" ref="H396:H397" si="517">E396</f>
        <v>0</v>
      </c>
      <c r="I396" s="1582">
        <f t="shared" ref="I396:I397" si="518">+G396*H396</f>
        <v>0</v>
      </c>
      <c r="J396" s="1571">
        <v>0</v>
      </c>
      <c r="K396" s="1583">
        <f t="shared" ref="K396:K397" si="519">E396</f>
        <v>0</v>
      </c>
      <c r="L396" s="1583">
        <f t="shared" ref="L396:L397" si="520">+J396*K396</f>
        <v>0</v>
      </c>
      <c r="M396" s="1572"/>
      <c r="N396" s="1572"/>
      <c r="O396" s="1572"/>
      <c r="P396" s="1572"/>
      <c r="Q396" s="1572"/>
      <c r="R396" s="1572"/>
      <c r="S396" s="1572"/>
      <c r="T396" s="1572"/>
      <c r="U396" s="1572"/>
    </row>
    <row r="397" spans="1:21">
      <c r="A397" s="1574" t="s">
        <v>1647</v>
      </c>
      <c r="B397" s="1322" t="s">
        <v>954</v>
      </c>
      <c r="C397" s="1575" t="s">
        <v>4</v>
      </c>
      <c r="D397" s="1326">
        <v>2000</v>
      </c>
      <c r="E397" s="1581"/>
      <c r="F397" s="1326">
        <f>+D397*E397</f>
        <v>0</v>
      </c>
      <c r="G397" s="1570">
        <f t="shared" si="516"/>
        <v>2000</v>
      </c>
      <c r="H397" s="1582">
        <f t="shared" si="517"/>
        <v>0</v>
      </c>
      <c r="I397" s="1582">
        <f t="shared" si="518"/>
        <v>0</v>
      </c>
      <c r="J397" s="1571">
        <v>0</v>
      </c>
      <c r="K397" s="1583">
        <f t="shared" si="519"/>
        <v>0</v>
      </c>
      <c r="L397" s="1583">
        <f t="shared" si="520"/>
        <v>0</v>
      </c>
      <c r="M397" s="1572"/>
      <c r="N397" s="1572"/>
      <c r="O397" s="1572"/>
      <c r="P397" s="1572"/>
      <c r="Q397" s="1572"/>
      <c r="R397" s="1572"/>
      <c r="S397" s="1572"/>
      <c r="T397" s="1572"/>
      <c r="U397" s="1572"/>
    </row>
    <row r="398" spans="1:21">
      <c r="A398" s="1574"/>
      <c r="B398" s="1322"/>
      <c r="C398" s="1575"/>
      <c r="D398" s="1326"/>
      <c r="E398" s="1326"/>
      <c r="F398" s="1326"/>
      <c r="G398" s="1570"/>
      <c r="H398" s="1570"/>
      <c r="I398" s="1570"/>
      <c r="J398" s="1571"/>
      <c r="K398" s="1571"/>
      <c r="L398" s="1571"/>
      <c r="M398" s="1572"/>
      <c r="N398" s="1572"/>
      <c r="O398" s="1572"/>
      <c r="P398" s="1572"/>
      <c r="Q398" s="1572"/>
      <c r="R398" s="1572"/>
      <c r="S398" s="1572"/>
      <c r="T398" s="1572"/>
      <c r="U398" s="1572"/>
    </row>
    <row r="399" spans="1:21" ht="15.75" thickBot="1">
      <c r="A399" s="1574"/>
      <c r="B399" s="1608" t="s">
        <v>953</v>
      </c>
      <c r="C399" s="1587"/>
      <c r="D399" s="1588"/>
      <c r="E399" s="1589"/>
      <c r="F399" s="1614">
        <f>SUM(F269:F398)</f>
        <v>0</v>
      </c>
      <c r="G399" s="1591"/>
      <c r="H399" s="1591"/>
      <c r="I399" s="1609">
        <f>F399-L399</f>
        <v>0</v>
      </c>
      <c r="J399" s="1593"/>
      <c r="K399" s="1593"/>
      <c r="L399" s="1615">
        <f>SUM(L269:L398)</f>
        <v>0</v>
      </c>
      <c r="M399" s="1572"/>
      <c r="N399" s="1572"/>
      <c r="O399" s="1572"/>
      <c r="P399" s="1572"/>
      <c r="Q399" s="1572"/>
      <c r="R399" s="1572"/>
      <c r="S399" s="1572"/>
      <c r="T399" s="1572"/>
      <c r="U399" s="1572"/>
    </row>
    <row r="400" spans="1:21" ht="15.75" thickTop="1">
      <c r="A400" s="1574"/>
      <c r="B400" s="1322"/>
      <c r="C400" s="1575"/>
      <c r="D400" s="1572"/>
      <c r="E400" s="1326"/>
      <c r="F400" s="1326"/>
      <c r="G400" s="1572"/>
      <c r="H400" s="1572"/>
      <c r="I400" s="1572"/>
      <c r="J400" s="1572"/>
      <c r="K400" s="1572"/>
      <c r="L400" s="1572"/>
      <c r="M400" s="1572"/>
      <c r="N400" s="1572"/>
      <c r="O400" s="1572"/>
      <c r="P400" s="1572"/>
      <c r="Q400" s="1572"/>
      <c r="R400" s="1572"/>
      <c r="S400" s="1572"/>
      <c r="T400" s="1572"/>
      <c r="U400" s="1572"/>
    </row>
    <row r="401" spans="1:21">
      <c r="A401" s="1574"/>
      <c r="B401" s="1322"/>
      <c r="C401" s="1575"/>
      <c r="D401" s="1572"/>
      <c r="E401" s="1326"/>
      <c r="F401" s="1326"/>
      <c r="G401" s="1572"/>
      <c r="H401" s="1572"/>
      <c r="I401" s="1572"/>
      <c r="J401" s="1572"/>
      <c r="K401" s="1572"/>
      <c r="L401" s="1572"/>
      <c r="M401" s="1572"/>
      <c r="N401" s="1572"/>
      <c r="O401" s="1572"/>
      <c r="P401" s="1572"/>
      <c r="Q401" s="1572"/>
      <c r="R401" s="1572"/>
      <c r="S401" s="1572"/>
      <c r="T401" s="1572"/>
      <c r="U401" s="1572"/>
    </row>
    <row r="402" spans="1:21">
      <c r="A402" s="1574"/>
      <c r="B402" s="1322"/>
      <c r="C402" s="1575"/>
      <c r="D402" s="1572"/>
      <c r="E402" s="1326"/>
      <c r="F402" s="1326"/>
      <c r="G402" s="1572"/>
      <c r="H402" s="1572"/>
      <c r="I402" s="1572"/>
      <c r="J402" s="1572"/>
      <c r="K402" s="1572"/>
      <c r="L402" s="1572"/>
      <c r="M402" s="1572"/>
      <c r="N402" s="1572"/>
      <c r="O402" s="1572"/>
      <c r="P402" s="1572"/>
      <c r="Q402" s="1572"/>
      <c r="R402" s="1572"/>
      <c r="S402" s="1572"/>
      <c r="T402" s="1572"/>
      <c r="U402" s="1572"/>
    </row>
    <row r="403" spans="1:21">
      <c r="A403" s="1574"/>
      <c r="B403" s="1322"/>
      <c r="C403" s="1575"/>
      <c r="D403" s="1572"/>
      <c r="E403" s="1326"/>
      <c r="F403" s="1326"/>
      <c r="G403" s="1572"/>
      <c r="H403" s="1572"/>
      <c r="I403" s="1572"/>
      <c r="J403" s="1572"/>
      <c r="K403" s="1572"/>
      <c r="L403" s="1572"/>
      <c r="M403" s="1572"/>
      <c r="N403" s="1572"/>
      <c r="O403" s="1572"/>
      <c r="P403" s="1572"/>
      <c r="Q403" s="1572"/>
      <c r="R403" s="1572"/>
      <c r="S403" s="1572"/>
      <c r="T403" s="1572"/>
      <c r="U403" s="1572"/>
    </row>
    <row r="404" spans="1:21">
      <c r="A404" s="1574"/>
      <c r="B404" s="1322"/>
      <c r="C404" s="1575"/>
      <c r="D404" s="1572"/>
      <c r="E404" s="1326"/>
      <c r="F404" s="1326"/>
      <c r="G404" s="1572"/>
      <c r="H404" s="1572"/>
      <c r="I404" s="1572"/>
      <c r="J404" s="1572"/>
      <c r="K404" s="1572"/>
      <c r="L404" s="1572"/>
      <c r="M404" s="1572"/>
      <c r="N404" s="1572"/>
      <c r="O404" s="1572"/>
      <c r="P404" s="1572"/>
      <c r="Q404" s="1572"/>
      <c r="R404" s="1572"/>
      <c r="S404" s="1572"/>
      <c r="T404" s="1572"/>
      <c r="U404" s="1572"/>
    </row>
    <row r="405" spans="1:21">
      <c r="A405" s="1574"/>
      <c r="B405" s="1322"/>
      <c r="C405" s="1575"/>
      <c r="D405" s="1572"/>
      <c r="E405" s="1326"/>
      <c r="F405" s="1326"/>
      <c r="G405" s="1572"/>
      <c r="H405" s="1572"/>
      <c r="I405" s="1572"/>
      <c r="J405" s="1572"/>
      <c r="K405" s="1572"/>
      <c r="L405" s="1572"/>
      <c r="M405" s="1572"/>
      <c r="N405" s="1572"/>
      <c r="O405" s="1572"/>
      <c r="P405" s="1572"/>
      <c r="Q405" s="1572"/>
      <c r="R405" s="1572"/>
      <c r="S405" s="1572"/>
      <c r="T405" s="1572"/>
      <c r="U405" s="1572"/>
    </row>
    <row r="406" spans="1:21">
      <c r="A406" s="1574"/>
      <c r="B406" s="1322"/>
      <c r="C406" s="1575"/>
      <c r="D406" s="1572"/>
      <c r="E406" s="1326"/>
      <c r="F406" s="1326"/>
      <c r="G406" s="1572"/>
      <c r="H406" s="1572"/>
      <c r="I406" s="1572"/>
      <c r="J406" s="1572"/>
      <c r="K406" s="1572"/>
      <c r="L406" s="1572"/>
      <c r="M406" s="1572"/>
      <c r="N406" s="1572"/>
      <c r="O406" s="1572"/>
      <c r="P406" s="1572"/>
      <c r="Q406" s="1572"/>
      <c r="R406" s="1572"/>
      <c r="S406" s="1572"/>
      <c r="T406" s="1572"/>
      <c r="U406" s="1572"/>
    </row>
    <row r="407" spans="1:21">
      <c r="A407" s="1574"/>
      <c r="B407" s="1322"/>
      <c r="C407" s="1575"/>
      <c r="D407" s="1572"/>
      <c r="E407" s="1326"/>
      <c r="F407" s="1326"/>
      <c r="G407" s="1572"/>
      <c r="H407" s="1572"/>
      <c r="I407" s="1572"/>
      <c r="J407" s="1572"/>
      <c r="K407" s="1572"/>
      <c r="L407" s="1572"/>
      <c r="M407" s="1572"/>
      <c r="N407" s="1572"/>
      <c r="O407" s="1572"/>
      <c r="P407" s="1572"/>
      <c r="Q407" s="1572"/>
      <c r="R407" s="1572"/>
      <c r="S407" s="1572"/>
      <c r="T407" s="1572"/>
      <c r="U407" s="1572"/>
    </row>
    <row r="408" spans="1:21">
      <c r="A408" s="1574"/>
      <c r="B408" s="1322"/>
      <c r="C408" s="1575"/>
      <c r="D408" s="1572"/>
      <c r="E408" s="1326"/>
      <c r="F408" s="1326"/>
      <c r="G408" s="1572"/>
      <c r="H408" s="1572"/>
      <c r="I408" s="1572"/>
      <c r="J408" s="1572"/>
      <c r="K408" s="1572"/>
      <c r="L408" s="1572"/>
      <c r="M408" s="1572"/>
      <c r="N408" s="1572"/>
      <c r="O408" s="1572"/>
      <c r="P408" s="1572"/>
      <c r="Q408" s="1572"/>
      <c r="R408" s="1572"/>
      <c r="S408" s="1572"/>
      <c r="T408" s="1572"/>
      <c r="U408" s="1572"/>
    </row>
    <row r="409" spans="1:21">
      <c r="A409" s="1574"/>
      <c r="B409" s="1322"/>
      <c r="C409" s="1575"/>
      <c r="D409" s="1572"/>
      <c r="E409" s="1326"/>
      <c r="F409" s="1326"/>
      <c r="G409" s="1572"/>
      <c r="H409" s="1572"/>
      <c r="I409" s="1572"/>
      <c r="J409" s="1572"/>
      <c r="K409" s="1572"/>
      <c r="L409" s="1572"/>
      <c r="M409" s="1572"/>
      <c r="N409" s="1572"/>
      <c r="O409" s="1572"/>
      <c r="P409" s="1572"/>
      <c r="Q409" s="1572"/>
      <c r="R409" s="1572"/>
      <c r="S409" s="1572"/>
      <c r="T409" s="1572"/>
      <c r="U409" s="1572"/>
    </row>
    <row r="410" spans="1:21">
      <c r="A410" s="1574"/>
      <c r="B410" s="1322"/>
      <c r="C410" s="1575"/>
      <c r="D410" s="1572"/>
      <c r="E410" s="1326"/>
      <c r="F410" s="1326"/>
      <c r="G410" s="1572"/>
      <c r="H410" s="1572"/>
      <c r="I410" s="1572"/>
      <c r="J410" s="1572"/>
      <c r="K410" s="1572"/>
      <c r="L410" s="1572"/>
      <c r="M410" s="1572"/>
      <c r="N410" s="1572"/>
      <c r="O410" s="1572"/>
      <c r="P410" s="1572"/>
      <c r="Q410" s="1572"/>
      <c r="R410" s="1572"/>
      <c r="S410" s="1572"/>
      <c r="T410" s="1572"/>
      <c r="U410" s="1572"/>
    </row>
    <row r="411" spans="1:21">
      <c r="A411" s="1574"/>
      <c r="B411" s="1322"/>
      <c r="C411" s="1575"/>
      <c r="D411" s="1572"/>
      <c r="E411" s="1326"/>
      <c r="F411" s="1326"/>
      <c r="G411" s="1572"/>
      <c r="H411" s="1572"/>
      <c r="I411" s="1572"/>
      <c r="J411" s="1572"/>
      <c r="K411" s="1572"/>
      <c r="L411" s="1572"/>
      <c r="M411" s="1572"/>
      <c r="N411" s="1572"/>
      <c r="O411" s="1572"/>
      <c r="P411" s="1572"/>
      <c r="Q411" s="1572"/>
      <c r="R411" s="1572"/>
      <c r="S411" s="1572"/>
      <c r="T411" s="1572"/>
      <c r="U411" s="1572"/>
    </row>
    <row r="412" spans="1:21">
      <c r="A412" s="1574"/>
      <c r="B412" s="1322"/>
      <c r="C412" s="1575"/>
      <c r="D412" s="1572"/>
      <c r="E412" s="1326"/>
      <c r="F412" s="1326"/>
      <c r="G412" s="1572"/>
      <c r="H412" s="1572"/>
      <c r="I412" s="1572"/>
      <c r="J412" s="1572"/>
      <c r="K412" s="1572"/>
      <c r="L412" s="1572"/>
      <c r="M412" s="1572"/>
      <c r="N412" s="1572"/>
      <c r="O412" s="1572"/>
      <c r="P412" s="1572"/>
      <c r="Q412" s="1572"/>
      <c r="R412" s="1572"/>
      <c r="S412" s="1572"/>
      <c r="T412" s="1572"/>
      <c r="U412" s="1572"/>
    </row>
    <row r="413" spans="1:21">
      <c r="A413" s="1574"/>
      <c r="B413" s="1322"/>
      <c r="C413" s="1575"/>
      <c r="D413" s="1572"/>
      <c r="E413" s="1326"/>
      <c r="F413" s="1326"/>
      <c r="G413" s="1572"/>
      <c r="H413" s="1572"/>
      <c r="I413" s="1572"/>
      <c r="J413" s="1572"/>
      <c r="K413" s="1572"/>
      <c r="L413" s="1572"/>
      <c r="M413" s="1572"/>
      <c r="N413" s="1572"/>
      <c r="O413" s="1572"/>
      <c r="P413" s="1572"/>
      <c r="Q413" s="1572"/>
      <c r="R413" s="1572"/>
      <c r="S413" s="1572"/>
      <c r="T413" s="1572"/>
      <c r="U413" s="1572"/>
    </row>
    <row r="414" spans="1:21">
      <c r="A414" s="1574"/>
      <c r="B414" s="1322"/>
      <c r="C414" s="1575"/>
      <c r="D414" s="1572"/>
      <c r="E414" s="1326"/>
      <c r="F414" s="1326"/>
      <c r="G414" s="1572"/>
      <c r="H414" s="1572"/>
      <c r="I414" s="1572"/>
      <c r="J414" s="1572"/>
      <c r="K414" s="1572"/>
      <c r="L414" s="1572"/>
      <c r="M414" s="1572"/>
      <c r="N414" s="1572"/>
      <c r="O414" s="1572"/>
      <c r="P414" s="1572"/>
      <c r="Q414" s="1572"/>
      <c r="R414" s="1572"/>
      <c r="S414" s="1572"/>
      <c r="T414" s="1572"/>
      <c r="U414" s="1572"/>
    </row>
    <row r="415" spans="1:21">
      <c r="A415" s="1574"/>
      <c r="B415" s="1322"/>
      <c r="C415" s="1575"/>
      <c r="D415" s="1572"/>
      <c r="E415" s="1326"/>
      <c r="F415" s="1326"/>
      <c r="G415" s="1572"/>
      <c r="H415" s="1572"/>
      <c r="I415" s="1572"/>
      <c r="J415" s="1572"/>
      <c r="K415" s="1572"/>
      <c r="L415" s="1572"/>
      <c r="M415" s="1572"/>
      <c r="N415" s="1572"/>
      <c r="O415" s="1572"/>
      <c r="P415" s="1572"/>
      <c r="Q415" s="1572"/>
      <c r="R415" s="1572"/>
      <c r="S415" s="1572"/>
      <c r="T415" s="1572"/>
      <c r="U415" s="1572"/>
    </row>
    <row r="416" spans="1:21">
      <c r="A416" s="1574"/>
      <c r="B416" s="1322"/>
      <c r="C416" s="1575"/>
      <c r="D416" s="1572"/>
      <c r="E416" s="1326"/>
      <c r="F416" s="1326"/>
      <c r="G416" s="1572"/>
      <c r="H416" s="1572"/>
      <c r="I416" s="1572"/>
      <c r="J416" s="1572"/>
      <c r="K416" s="1572"/>
      <c r="L416" s="1572"/>
      <c r="M416" s="1572"/>
      <c r="N416" s="1572"/>
      <c r="O416" s="1572"/>
      <c r="P416" s="1572"/>
      <c r="Q416" s="1572"/>
      <c r="R416" s="1572"/>
      <c r="S416" s="1572"/>
      <c r="T416" s="1572"/>
      <c r="U416" s="1572"/>
    </row>
    <row r="417" spans="1:21">
      <c r="A417" s="1574"/>
      <c r="B417" s="1322"/>
      <c r="C417" s="1575"/>
      <c r="D417" s="1572"/>
      <c r="E417" s="1326"/>
      <c r="F417" s="1326"/>
      <c r="G417" s="1572"/>
      <c r="H417" s="1572"/>
      <c r="I417" s="1572"/>
      <c r="J417" s="1572"/>
      <c r="K417" s="1572"/>
      <c r="L417" s="1572"/>
      <c r="M417" s="1572"/>
      <c r="N417" s="1572"/>
      <c r="O417" s="1572"/>
      <c r="P417" s="1572"/>
      <c r="Q417" s="1572"/>
      <c r="R417" s="1572"/>
      <c r="S417" s="1572"/>
      <c r="T417" s="1572"/>
      <c r="U417" s="1572"/>
    </row>
    <row r="418" spans="1:21">
      <c r="A418" s="1574"/>
      <c r="B418" s="1322"/>
      <c r="C418" s="1575"/>
      <c r="D418" s="1572"/>
      <c r="E418" s="1326"/>
      <c r="F418" s="1326"/>
      <c r="G418" s="1572"/>
      <c r="H418" s="1572"/>
      <c r="I418" s="1572"/>
      <c r="J418" s="1572"/>
      <c r="K418" s="1572"/>
      <c r="L418" s="1572"/>
      <c r="M418" s="1572"/>
      <c r="N418" s="1572"/>
      <c r="O418" s="1572"/>
      <c r="P418" s="1572"/>
      <c r="Q418" s="1572"/>
      <c r="R418" s="1572"/>
      <c r="S418" s="1572"/>
      <c r="T418" s="1572"/>
      <c r="U418" s="1572"/>
    </row>
    <row r="419" spans="1:21">
      <c r="A419" s="1574"/>
      <c r="B419" s="1322"/>
      <c r="C419" s="1575"/>
      <c r="D419" s="1572"/>
      <c r="E419" s="1326"/>
      <c r="F419" s="1326"/>
      <c r="G419" s="1572"/>
      <c r="H419" s="1572"/>
      <c r="I419" s="1572"/>
      <c r="J419" s="1572"/>
      <c r="K419" s="1572"/>
      <c r="L419" s="1572"/>
      <c r="M419" s="1572"/>
      <c r="N419" s="1572"/>
      <c r="O419" s="1572"/>
      <c r="P419" s="1572"/>
      <c r="Q419" s="1572"/>
      <c r="R419" s="1572"/>
      <c r="S419" s="1572"/>
      <c r="T419" s="1572"/>
      <c r="U419" s="1572"/>
    </row>
    <row r="420" spans="1:21">
      <c r="A420" s="1574"/>
      <c r="B420" s="1322"/>
      <c r="C420" s="1575"/>
      <c r="D420" s="1572"/>
      <c r="E420" s="1326"/>
      <c r="F420" s="1326"/>
      <c r="G420" s="1572"/>
      <c r="H420" s="1572"/>
      <c r="I420" s="1572"/>
      <c r="J420" s="1572"/>
      <c r="K420" s="1572"/>
      <c r="L420" s="1572"/>
      <c r="M420" s="1572"/>
      <c r="N420" s="1572"/>
      <c r="O420" s="1572"/>
      <c r="P420" s="1572"/>
      <c r="Q420" s="1572"/>
      <c r="R420" s="1572"/>
      <c r="S420" s="1572"/>
      <c r="T420" s="1572"/>
      <c r="U420" s="1572"/>
    </row>
    <row r="421" spans="1:21">
      <c r="A421" s="1574"/>
      <c r="B421" s="1322"/>
      <c r="C421" s="1575"/>
      <c r="D421" s="1572"/>
      <c r="E421" s="1326"/>
      <c r="F421" s="1326"/>
      <c r="G421" s="1572"/>
      <c r="H421" s="1572"/>
      <c r="I421" s="1572"/>
      <c r="J421" s="1572"/>
      <c r="K421" s="1572"/>
      <c r="L421" s="1572"/>
      <c r="M421" s="1572"/>
      <c r="N421" s="1572"/>
      <c r="O421" s="1572"/>
      <c r="P421" s="1572"/>
      <c r="Q421" s="1572"/>
      <c r="R421" s="1572"/>
      <c r="S421" s="1572"/>
      <c r="T421" s="1572"/>
      <c r="U421" s="1572"/>
    </row>
    <row r="422" spans="1:21">
      <c r="A422" s="1574"/>
      <c r="B422" s="1322"/>
      <c r="C422" s="1575"/>
      <c r="D422" s="1572"/>
      <c r="E422" s="1326"/>
      <c r="F422" s="1326"/>
      <c r="G422" s="1572"/>
      <c r="H422" s="1572"/>
      <c r="I422" s="1572"/>
      <c r="J422" s="1572"/>
      <c r="K422" s="1572"/>
      <c r="L422" s="1572"/>
      <c r="M422" s="1572"/>
      <c r="N422" s="1572"/>
      <c r="O422" s="1572"/>
      <c r="P422" s="1572"/>
      <c r="Q422" s="1572"/>
      <c r="R422" s="1572"/>
      <c r="S422" s="1572"/>
      <c r="T422" s="1572"/>
      <c r="U422" s="1572"/>
    </row>
    <row r="423" spans="1:21">
      <c r="A423" s="1574"/>
      <c r="B423" s="1322"/>
      <c r="C423" s="1575"/>
      <c r="D423" s="1572"/>
      <c r="E423" s="1326"/>
      <c r="F423" s="1326"/>
      <c r="G423" s="1572"/>
      <c r="H423" s="1572"/>
      <c r="I423" s="1572"/>
      <c r="J423" s="1572"/>
      <c r="K423" s="1572"/>
      <c r="L423" s="1572"/>
      <c r="M423" s="1572"/>
      <c r="N423" s="1572"/>
      <c r="O423" s="1572"/>
      <c r="P423" s="1572"/>
      <c r="Q423" s="1572"/>
      <c r="R423" s="1572"/>
      <c r="S423" s="1572"/>
      <c r="T423" s="1572"/>
      <c r="U423" s="1572"/>
    </row>
    <row r="424" spans="1:21">
      <c r="A424" s="1574"/>
      <c r="B424" s="1322"/>
      <c r="C424" s="1575"/>
      <c r="D424" s="1572"/>
      <c r="E424" s="1326"/>
      <c r="F424" s="1326"/>
      <c r="G424" s="1572"/>
      <c r="H424" s="1572"/>
      <c r="I424" s="1572"/>
      <c r="J424" s="1572"/>
      <c r="K424" s="1572"/>
      <c r="L424" s="1572"/>
      <c r="M424" s="1572"/>
      <c r="N424" s="1572"/>
      <c r="O424" s="1572"/>
      <c r="P424" s="1572"/>
      <c r="Q424" s="1572"/>
      <c r="R424" s="1572"/>
      <c r="S424" s="1572"/>
      <c r="T424" s="1572"/>
      <c r="U424" s="1572"/>
    </row>
    <row r="425" spans="1:21">
      <c r="A425" s="1574"/>
      <c r="B425" s="1322"/>
      <c r="C425" s="1575"/>
      <c r="D425" s="1572"/>
      <c r="E425" s="1326"/>
      <c r="F425" s="1326"/>
      <c r="G425" s="1572"/>
      <c r="H425" s="1572"/>
      <c r="I425" s="1572"/>
      <c r="J425" s="1572"/>
      <c r="K425" s="1572"/>
      <c r="L425" s="1572"/>
      <c r="M425" s="1572"/>
      <c r="N425" s="1572"/>
      <c r="O425" s="1572"/>
      <c r="P425" s="1572"/>
      <c r="Q425" s="1572"/>
      <c r="R425" s="1572"/>
      <c r="S425" s="1572"/>
      <c r="T425" s="1572"/>
      <c r="U425" s="1572"/>
    </row>
    <row r="426" spans="1:21">
      <c r="A426" s="1574"/>
      <c r="B426" s="1322"/>
      <c r="C426" s="1575"/>
      <c r="D426" s="1572"/>
      <c r="E426" s="1326"/>
      <c r="F426" s="1326"/>
      <c r="G426" s="1572"/>
      <c r="H426" s="1572"/>
      <c r="I426" s="1572"/>
      <c r="J426" s="1572"/>
      <c r="K426" s="1572"/>
      <c r="L426" s="1572"/>
      <c r="M426" s="1572"/>
      <c r="N426" s="1572"/>
      <c r="O426" s="1572"/>
      <c r="P426" s="1572"/>
      <c r="Q426" s="1572"/>
      <c r="R426" s="1572"/>
      <c r="S426" s="1572"/>
      <c r="T426" s="1572"/>
      <c r="U426" s="1572"/>
    </row>
    <row r="427" spans="1:21">
      <c r="A427" s="1574"/>
      <c r="B427" s="1322"/>
      <c r="C427" s="1575"/>
      <c r="D427" s="1572"/>
      <c r="E427" s="1326"/>
      <c r="F427" s="1326"/>
      <c r="G427" s="1572"/>
      <c r="H427" s="1572"/>
      <c r="I427" s="1572"/>
      <c r="J427" s="1572"/>
      <c r="K427" s="1572"/>
      <c r="L427" s="1572"/>
      <c r="M427" s="1572"/>
      <c r="N427" s="1572"/>
      <c r="O427" s="1572"/>
      <c r="P427" s="1572"/>
      <c r="Q427" s="1572"/>
      <c r="R427" s="1572"/>
      <c r="S427" s="1572"/>
      <c r="T427" s="1572"/>
      <c r="U427" s="1572"/>
    </row>
    <row r="428" spans="1:21">
      <c r="A428" s="1574"/>
      <c r="B428" s="1322"/>
      <c r="C428" s="1575"/>
      <c r="D428" s="1572"/>
      <c r="E428" s="1326"/>
      <c r="F428" s="1326"/>
      <c r="G428" s="1572"/>
      <c r="H428" s="1572"/>
      <c r="I428" s="1572"/>
      <c r="J428" s="1572"/>
      <c r="K428" s="1572"/>
      <c r="L428" s="1572"/>
      <c r="M428" s="1572"/>
      <c r="N428" s="1572"/>
      <c r="O428" s="1572"/>
      <c r="P428" s="1572"/>
      <c r="Q428" s="1572"/>
      <c r="R428" s="1572"/>
      <c r="S428" s="1572"/>
      <c r="T428" s="1572"/>
      <c r="U428" s="1572"/>
    </row>
    <row r="429" spans="1:21">
      <c r="A429" s="1574"/>
      <c r="B429" s="1322"/>
      <c r="C429" s="1575"/>
      <c r="D429" s="1572"/>
      <c r="E429" s="1326"/>
      <c r="F429" s="1326"/>
      <c r="G429" s="1572"/>
      <c r="H429" s="1572"/>
      <c r="I429" s="1572"/>
      <c r="J429" s="1572"/>
      <c r="K429" s="1572"/>
      <c r="L429" s="1572"/>
      <c r="M429" s="1572"/>
      <c r="N429" s="1572"/>
      <c r="O429" s="1572"/>
      <c r="P429" s="1572"/>
      <c r="Q429" s="1572"/>
      <c r="R429" s="1572"/>
      <c r="S429" s="1572"/>
      <c r="T429" s="1572"/>
      <c r="U429" s="1572"/>
    </row>
    <row r="430" spans="1:21">
      <c r="A430" s="1574"/>
      <c r="B430" s="1322"/>
      <c r="C430" s="1575"/>
      <c r="D430" s="1572"/>
      <c r="E430" s="1326"/>
      <c r="F430" s="1326"/>
      <c r="G430" s="1572"/>
      <c r="H430" s="1572"/>
      <c r="I430" s="1572"/>
      <c r="J430" s="1572"/>
      <c r="K430" s="1572"/>
      <c r="L430" s="1572"/>
      <c r="M430" s="1572"/>
      <c r="N430" s="1572"/>
      <c r="O430" s="1572"/>
      <c r="P430" s="1572"/>
      <c r="Q430" s="1572"/>
      <c r="R430" s="1572"/>
      <c r="S430" s="1572"/>
      <c r="T430" s="1572"/>
      <c r="U430" s="1572"/>
    </row>
    <row r="431" spans="1:21">
      <c r="A431" s="1574"/>
      <c r="B431" s="1322"/>
      <c r="C431" s="1575"/>
      <c r="D431" s="1572"/>
      <c r="E431" s="1326"/>
      <c r="F431" s="1326"/>
      <c r="G431" s="1572"/>
      <c r="H431" s="1572"/>
      <c r="I431" s="1572"/>
      <c r="J431" s="1572"/>
      <c r="K431" s="1572"/>
      <c r="L431" s="1572"/>
      <c r="M431" s="1572"/>
      <c r="N431" s="1572"/>
      <c r="O431" s="1572"/>
      <c r="P431" s="1572"/>
      <c r="Q431" s="1572"/>
      <c r="R431" s="1572"/>
      <c r="S431" s="1572"/>
      <c r="T431" s="1572"/>
      <c r="U431" s="1572"/>
    </row>
    <row r="432" spans="1:21">
      <c r="A432" s="1574"/>
      <c r="B432" s="1322"/>
      <c r="C432" s="1575"/>
      <c r="D432" s="1572"/>
      <c r="E432" s="1326"/>
      <c r="F432" s="1326"/>
      <c r="G432" s="1572"/>
      <c r="H432" s="1572"/>
      <c r="I432" s="1572"/>
      <c r="J432" s="1572"/>
      <c r="K432" s="1572"/>
      <c r="L432" s="1572"/>
      <c r="M432" s="1572"/>
      <c r="N432" s="1572"/>
      <c r="O432" s="1572"/>
      <c r="P432" s="1572"/>
      <c r="Q432" s="1572"/>
      <c r="R432" s="1572"/>
      <c r="S432" s="1572"/>
      <c r="T432" s="1572"/>
      <c r="U432" s="1572"/>
    </row>
    <row r="433" spans="1:21">
      <c r="A433" s="1574"/>
      <c r="B433" s="1322"/>
      <c r="C433" s="1575"/>
      <c r="D433" s="1572"/>
      <c r="E433" s="1326"/>
      <c r="F433" s="1326"/>
      <c r="G433" s="1572"/>
      <c r="H433" s="1572"/>
      <c r="I433" s="1572"/>
      <c r="J433" s="1572"/>
      <c r="K433" s="1572"/>
      <c r="L433" s="1572"/>
      <c r="M433" s="1572"/>
      <c r="N433" s="1572"/>
      <c r="O433" s="1572"/>
      <c r="P433" s="1572"/>
      <c r="Q433" s="1572"/>
      <c r="R433" s="1572"/>
      <c r="S433" s="1572"/>
      <c r="T433" s="1572"/>
      <c r="U433" s="1572"/>
    </row>
    <row r="434" spans="1:21">
      <c r="A434" s="1574"/>
      <c r="B434" s="1322"/>
      <c r="C434" s="1575"/>
      <c r="D434" s="1572"/>
      <c r="E434" s="1326"/>
      <c r="F434" s="1326"/>
      <c r="G434" s="1572"/>
      <c r="H434" s="1572"/>
      <c r="I434" s="1572"/>
      <c r="J434" s="1572"/>
      <c r="K434" s="1572"/>
      <c r="L434" s="1572"/>
      <c r="M434" s="1572"/>
      <c r="N434" s="1572"/>
      <c r="O434" s="1572"/>
      <c r="P434" s="1572"/>
      <c r="Q434" s="1572"/>
      <c r="R434" s="1572"/>
      <c r="S434" s="1572"/>
      <c r="T434" s="1572"/>
      <c r="U434" s="1572"/>
    </row>
    <row r="435" spans="1:21">
      <c r="A435" s="1574"/>
      <c r="B435" s="1322"/>
      <c r="C435" s="1575"/>
      <c r="D435" s="1572"/>
      <c r="E435" s="1326"/>
      <c r="F435" s="1326"/>
      <c r="G435" s="1572"/>
      <c r="H435" s="1572"/>
      <c r="I435" s="1572"/>
      <c r="J435" s="1572"/>
      <c r="K435" s="1572"/>
      <c r="L435" s="1572"/>
      <c r="M435" s="1572"/>
      <c r="N435" s="1572"/>
      <c r="O435" s="1572"/>
      <c r="P435" s="1572"/>
      <c r="Q435" s="1572"/>
      <c r="R435" s="1572"/>
      <c r="S435" s="1572"/>
      <c r="T435" s="1572"/>
      <c r="U435" s="1572"/>
    </row>
    <row r="436" spans="1:21">
      <c r="A436" s="1574"/>
      <c r="B436" s="1322"/>
      <c r="C436" s="1575"/>
      <c r="D436" s="1572"/>
      <c r="E436" s="1326"/>
      <c r="F436" s="1326"/>
      <c r="G436" s="1572"/>
      <c r="H436" s="1572"/>
      <c r="I436" s="1572"/>
      <c r="J436" s="1572"/>
      <c r="K436" s="1572"/>
      <c r="L436" s="1572"/>
      <c r="M436" s="1572"/>
      <c r="N436" s="1572"/>
      <c r="O436" s="1572"/>
      <c r="P436" s="1572"/>
      <c r="Q436" s="1572"/>
      <c r="R436" s="1572"/>
      <c r="S436" s="1572"/>
      <c r="T436" s="1572"/>
      <c r="U436" s="1572"/>
    </row>
    <row r="437" spans="1:21">
      <c r="A437" s="1574"/>
      <c r="B437" s="1322"/>
      <c r="C437" s="1575"/>
      <c r="D437" s="1572"/>
      <c r="E437" s="1326"/>
      <c r="F437" s="1326"/>
      <c r="G437" s="1572"/>
      <c r="H437" s="1572"/>
      <c r="I437" s="1572"/>
      <c r="J437" s="1572"/>
      <c r="K437" s="1572"/>
      <c r="L437" s="1572"/>
      <c r="M437" s="1572"/>
      <c r="N437" s="1572"/>
      <c r="O437" s="1572"/>
      <c r="P437" s="1572"/>
      <c r="Q437" s="1572"/>
      <c r="R437" s="1572"/>
      <c r="S437" s="1572"/>
      <c r="T437" s="1572"/>
      <c r="U437" s="1572"/>
    </row>
    <row r="438" spans="1:21">
      <c r="A438" s="1574"/>
      <c r="B438" s="1322"/>
      <c r="C438" s="1575"/>
      <c r="D438" s="1572"/>
      <c r="E438" s="1326"/>
      <c r="F438" s="1326"/>
      <c r="G438" s="1572"/>
      <c r="H438" s="1572"/>
      <c r="I438" s="1572"/>
      <c r="J438" s="1572"/>
      <c r="K438" s="1572"/>
      <c r="L438" s="1572"/>
      <c r="M438" s="1572"/>
      <c r="N438" s="1572"/>
      <c r="O438" s="1572"/>
      <c r="P438" s="1572"/>
      <c r="Q438" s="1572"/>
      <c r="R438" s="1572"/>
      <c r="S438" s="1572"/>
      <c r="T438" s="1572"/>
      <c r="U438" s="1572"/>
    </row>
    <row r="439" spans="1:21">
      <c r="A439" s="1574"/>
      <c r="B439" s="1322"/>
      <c r="C439" s="1575"/>
      <c r="D439" s="1572"/>
      <c r="E439" s="1326"/>
      <c r="F439" s="1326"/>
      <c r="G439" s="1572"/>
      <c r="H439" s="1572"/>
      <c r="I439" s="1572"/>
      <c r="J439" s="1572"/>
      <c r="K439" s="1572"/>
      <c r="L439" s="1572"/>
      <c r="M439" s="1572"/>
      <c r="N439" s="1572"/>
      <c r="O439" s="1572"/>
      <c r="P439" s="1572"/>
      <c r="Q439" s="1572"/>
      <c r="R439" s="1572"/>
      <c r="S439" s="1572"/>
      <c r="T439" s="1572"/>
      <c r="U439" s="1572"/>
    </row>
    <row r="440" spans="1:21">
      <c r="A440" s="1574"/>
      <c r="B440" s="1322"/>
      <c r="C440" s="1575"/>
      <c r="D440" s="1572"/>
      <c r="E440" s="1326"/>
      <c r="F440" s="1326"/>
      <c r="G440" s="1572"/>
      <c r="H440" s="1572"/>
      <c r="I440" s="1572"/>
      <c r="J440" s="1572"/>
      <c r="K440" s="1572"/>
      <c r="L440" s="1572"/>
      <c r="M440" s="1572"/>
      <c r="N440" s="1572"/>
      <c r="O440" s="1572"/>
      <c r="P440" s="1572"/>
      <c r="Q440" s="1572"/>
      <c r="R440" s="1572"/>
      <c r="S440" s="1572"/>
      <c r="T440" s="1572"/>
      <c r="U440" s="1572"/>
    </row>
    <row r="441" spans="1:21">
      <c r="A441" s="1574"/>
      <c r="B441" s="1322"/>
      <c r="C441" s="1575"/>
      <c r="D441" s="1572"/>
      <c r="E441" s="1326"/>
      <c r="F441" s="1326"/>
      <c r="G441" s="1572"/>
      <c r="H441" s="1572"/>
      <c r="I441" s="1572"/>
      <c r="J441" s="1572"/>
      <c r="K441" s="1572"/>
      <c r="L441" s="1572"/>
      <c r="M441" s="1572"/>
      <c r="N441" s="1572"/>
      <c r="O441" s="1572"/>
      <c r="P441" s="1572"/>
      <c r="Q441" s="1572"/>
      <c r="R441" s="1572"/>
      <c r="S441" s="1572"/>
      <c r="T441" s="1572"/>
      <c r="U441" s="1572"/>
    </row>
    <row r="442" spans="1:21">
      <c r="A442" s="1574"/>
      <c r="B442" s="1322"/>
      <c r="C442" s="1575"/>
      <c r="D442" s="1572"/>
      <c r="E442" s="1326"/>
      <c r="F442" s="1326"/>
      <c r="G442" s="1572"/>
      <c r="H442" s="1572"/>
      <c r="I442" s="1572"/>
      <c r="J442" s="1572"/>
      <c r="K442" s="1572"/>
      <c r="L442" s="1572"/>
      <c r="M442" s="1572"/>
      <c r="N442" s="1572"/>
      <c r="O442" s="1572"/>
      <c r="P442" s="1572"/>
      <c r="Q442" s="1572"/>
      <c r="R442" s="1572"/>
      <c r="S442" s="1572"/>
      <c r="T442" s="1572"/>
      <c r="U442" s="1572"/>
    </row>
    <row r="443" spans="1:21">
      <c r="A443" s="1574"/>
      <c r="B443" s="1322"/>
      <c r="C443" s="1575"/>
      <c r="D443" s="1572"/>
      <c r="E443" s="1326"/>
      <c r="F443" s="1326"/>
      <c r="G443" s="1572"/>
      <c r="H443" s="1572"/>
      <c r="I443" s="1572"/>
      <c r="J443" s="1572"/>
      <c r="K443" s="1572"/>
      <c r="L443" s="1572"/>
      <c r="M443" s="1572"/>
      <c r="N443" s="1572"/>
      <c r="O443" s="1572"/>
      <c r="P443" s="1572"/>
      <c r="Q443" s="1572"/>
      <c r="R443" s="1572"/>
      <c r="S443" s="1572"/>
      <c r="T443" s="1572"/>
      <c r="U443" s="1572"/>
    </row>
    <row r="444" spans="1:21">
      <c r="A444" s="1574"/>
      <c r="B444" s="1322"/>
      <c r="C444" s="1575"/>
      <c r="D444" s="1572"/>
      <c r="E444" s="1326"/>
      <c r="F444" s="1326"/>
      <c r="G444" s="1572"/>
      <c r="H444" s="1572"/>
      <c r="I444" s="1572"/>
      <c r="J444" s="1572"/>
      <c r="K444" s="1572"/>
      <c r="L444" s="1572"/>
      <c r="M444" s="1572"/>
      <c r="N444" s="1572"/>
      <c r="O444" s="1572"/>
      <c r="P444" s="1572"/>
      <c r="Q444" s="1572"/>
      <c r="R444" s="1572"/>
      <c r="S444" s="1572"/>
      <c r="T444" s="1572"/>
      <c r="U444" s="1572"/>
    </row>
    <row r="445" spans="1:21">
      <c r="A445" s="1574"/>
      <c r="B445" s="1322"/>
      <c r="C445" s="1575"/>
      <c r="D445" s="1572"/>
      <c r="E445" s="1326"/>
      <c r="F445" s="1326"/>
      <c r="G445" s="1572"/>
      <c r="H445" s="1572"/>
      <c r="I445" s="1572"/>
      <c r="J445" s="1572"/>
      <c r="K445" s="1572"/>
      <c r="L445" s="1572"/>
      <c r="M445" s="1572"/>
      <c r="N445" s="1572"/>
      <c r="O445" s="1572"/>
      <c r="P445" s="1572"/>
      <c r="Q445" s="1572"/>
      <c r="R445" s="1572"/>
      <c r="S445" s="1572"/>
      <c r="T445" s="1572"/>
      <c r="U445" s="1572"/>
    </row>
    <row r="446" spans="1:21">
      <c r="A446" s="1574"/>
      <c r="B446" s="1322"/>
      <c r="C446" s="1575"/>
      <c r="D446" s="1572"/>
      <c r="E446" s="1326"/>
      <c r="F446" s="1326"/>
      <c r="G446" s="1572"/>
      <c r="H446" s="1572"/>
      <c r="I446" s="1572"/>
      <c r="J446" s="1572"/>
      <c r="K446" s="1572"/>
      <c r="L446" s="1572"/>
      <c r="M446" s="1572"/>
      <c r="N446" s="1572"/>
      <c r="O446" s="1572"/>
      <c r="P446" s="1572"/>
      <c r="Q446" s="1572"/>
      <c r="R446" s="1572"/>
      <c r="S446" s="1572"/>
      <c r="T446" s="1572"/>
      <c r="U446" s="1572"/>
    </row>
    <row r="447" spans="1:21">
      <c r="A447" s="1574"/>
      <c r="B447" s="1322"/>
      <c r="C447" s="1575"/>
      <c r="D447" s="1572"/>
      <c r="E447" s="1326"/>
      <c r="F447" s="1326"/>
      <c r="G447" s="1572"/>
      <c r="H447" s="1572"/>
      <c r="I447" s="1572"/>
      <c r="J447" s="1572"/>
      <c r="K447" s="1572"/>
      <c r="L447" s="1572"/>
      <c r="M447" s="1572"/>
      <c r="N447" s="1572"/>
      <c r="O447" s="1572"/>
      <c r="P447" s="1572"/>
      <c r="Q447" s="1572"/>
      <c r="R447" s="1572"/>
      <c r="S447" s="1572"/>
      <c r="T447" s="1572"/>
      <c r="U447" s="1572"/>
    </row>
    <row r="448" spans="1:21">
      <c r="A448" s="1574"/>
      <c r="B448" s="1322"/>
      <c r="C448" s="1575"/>
      <c r="D448" s="1572"/>
      <c r="E448" s="1326"/>
      <c r="F448" s="1326"/>
      <c r="G448" s="1572"/>
      <c r="H448" s="1572"/>
      <c r="I448" s="1572"/>
      <c r="J448" s="1572"/>
      <c r="K448" s="1572"/>
      <c r="L448" s="1572"/>
      <c r="M448" s="1572"/>
      <c r="N448" s="1572"/>
      <c r="O448" s="1572"/>
      <c r="P448" s="1572"/>
      <c r="Q448" s="1572"/>
      <c r="R448" s="1572"/>
      <c r="S448" s="1572"/>
      <c r="T448" s="1572"/>
      <c r="U448" s="1572"/>
    </row>
    <row r="449" spans="1:21">
      <c r="A449" s="1574"/>
      <c r="B449" s="1322"/>
      <c r="C449" s="1575"/>
      <c r="D449" s="1572"/>
      <c r="E449" s="1326"/>
      <c r="F449" s="1326"/>
      <c r="G449" s="1572"/>
      <c r="H449" s="1572"/>
      <c r="I449" s="1572"/>
      <c r="J449" s="1572"/>
      <c r="K449" s="1572"/>
      <c r="L449" s="1572"/>
      <c r="M449" s="1572"/>
      <c r="N449" s="1572"/>
      <c r="O449" s="1572"/>
      <c r="P449" s="1572"/>
      <c r="Q449" s="1572"/>
      <c r="R449" s="1572"/>
      <c r="S449" s="1572"/>
      <c r="T449" s="1572"/>
      <c r="U449" s="1572"/>
    </row>
    <row r="450" spans="1:21">
      <c r="A450" s="1574"/>
      <c r="B450" s="1322"/>
      <c r="C450" s="1575"/>
      <c r="D450" s="1572"/>
      <c r="E450" s="1326"/>
      <c r="F450" s="1326"/>
      <c r="G450" s="1572"/>
      <c r="H450" s="1572"/>
      <c r="I450" s="1572"/>
      <c r="J450" s="1572"/>
      <c r="K450" s="1572"/>
      <c r="L450" s="1572"/>
      <c r="M450" s="1572"/>
      <c r="N450" s="1572"/>
      <c r="O450" s="1572"/>
      <c r="P450" s="1572"/>
      <c r="Q450" s="1572"/>
      <c r="R450" s="1572"/>
      <c r="S450" s="1572"/>
      <c r="T450" s="1572"/>
      <c r="U450" s="1572"/>
    </row>
    <row r="451" spans="1:21">
      <c r="A451" s="1574"/>
      <c r="B451" s="1322"/>
      <c r="C451" s="1575"/>
      <c r="D451" s="1572"/>
      <c r="E451" s="1326"/>
      <c r="F451" s="1326"/>
      <c r="G451" s="1572"/>
      <c r="H451" s="1572"/>
      <c r="I451" s="1572"/>
      <c r="J451" s="1572"/>
      <c r="K451" s="1572"/>
      <c r="L451" s="1572"/>
      <c r="M451" s="1572"/>
      <c r="N451" s="1572"/>
      <c r="O451" s="1572"/>
      <c r="P451" s="1572"/>
      <c r="Q451" s="1572"/>
      <c r="R451" s="1572"/>
      <c r="S451" s="1572"/>
      <c r="T451" s="1572"/>
      <c r="U451" s="1572"/>
    </row>
    <row r="452" spans="1:21">
      <c r="A452" s="1574"/>
      <c r="B452" s="1322"/>
      <c r="C452" s="1575"/>
      <c r="D452" s="1572"/>
      <c r="E452" s="1326"/>
      <c r="F452" s="1326"/>
      <c r="G452" s="1572"/>
      <c r="H452" s="1572"/>
      <c r="I452" s="1572"/>
      <c r="J452" s="1572"/>
      <c r="K452" s="1572"/>
      <c r="L452" s="1572"/>
      <c r="M452" s="1572"/>
      <c r="N452" s="1572"/>
      <c r="O452" s="1572"/>
      <c r="P452" s="1572"/>
      <c r="Q452" s="1572"/>
      <c r="R452" s="1572"/>
      <c r="S452" s="1572"/>
      <c r="T452" s="1572"/>
      <c r="U452" s="1572"/>
    </row>
    <row r="453" spans="1:21">
      <c r="A453" s="1574"/>
      <c r="B453" s="1322"/>
      <c r="C453" s="1575"/>
      <c r="D453" s="1572"/>
      <c r="E453" s="1326"/>
      <c r="F453" s="1326"/>
      <c r="G453" s="1572"/>
      <c r="H453" s="1572"/>
      <c r="I453" s="1572"/>
      <c r="J453" s="1572"/>
      <c r="K453" s="1572"/>
      <c r="L453" s="1572"/>
      <c r="M453" s="1572"/>
      <c r="N453" s="1572"/>
      <c r="O453" s="1572"/>
      <c r="P453" s="1572"/>
      <c r="Q453" s="1572"/>
      <c r="R453" s="1572"/>
      <c r="S453" s="1572"/>
      <c r="T453" s="1572"/>
      <c r="U453" s="1572"/>
    </row>
    <row r="454" spans="1:21">
      <c r="A454" s="1574"/>
      <c r="B454" s="1322"/>
      <c r="C454" s="1575"/>
      <c r="D454" s="1572"/>
      <c r="E454" s="1326"/>
      <c r="F454" s="1326"/>
      <c r="G454" s="1572"/>
      <c r="H454" s="1572"/>
      <c r="I454" s="1572"/>
      <c r="J454" s="1572"/>
      <c r="K454" s="1572"/>
      <c r="L454" s="1572"/>
      <c r="M454" s="1572"/>
      <c r="N454" s="1572"/>
      <c r="O454" s="1572"/>
      <c r="P454" s="1572"/>
      <c r="Q454" s="1572"/>
      <c r="R454" s="1572"/>
      <c r="S454" s="1572"/>
      <c r="T454" s="1572"/>
      <c r="U454" s="1572"/>
    </row>
    <row r="455" spans="1:21">
      <c r="A455" s="1574"/>
      <c r="B455" s="1322"/>
      <c r="C455" s="1575"/>
      <c r="D455" s="1572"/>
      <c r="E455" s="1326"/>
      <c r="F455" s="1326"/>
      <c r="G455" s="1572"/>
      <c r="H455" s="1572"/>
      <c r="I455" s="1572"/>
      <c r="J455" s="1572"/>
      <c r="K455" s="1572"/>
      <c r="L455" s="1572"/>
      <c r="M455" s="1572"/>
      <c r="N455" s="1572"/>
      <c r="O455" s="1572"/>
      <c r="P455" s="1572"/>
      <c r="Q455" s="1572"/>
      <c r="R455" s="1572"/>
      <c r="S455" s="1572"/>
      <c r="T455" s="1572"/>
      <c r="U455" s="1572"/>
    </row>
    <row r="456" spans="1:21">
      <c r="A456" s="1574"/>
      <c r="B456" s="1322"/>
      <c r="C456" s="1575"/>
      <c r="D456" s="1572"/>
      <c r="E456" s="1326"/>
      <c r="F456" s="1326"/>
      <c r="G456" s="1572"/>
      <c r="H456" s="1572"/>
      <c r="I456" s="1572"/>
      <c r="J456" s="1572"/>
      <c r="K456" s="1572"/>
      <c r="L456" s="1572"/>
      <c r="M456" s="1572"/>
      <c r="N456" s="1572"/>
      <c r="O456" s="1572"/>
      <c r="P456" s="1572"/>
      <c r="Q456" s="1572"/>
      <c r="R456" s="1572"/>
      <c r="S456" s="1572"/>
      <c r="T456" s="1572"/>
      <c r="U456" s="1572"/>
    </row>
    <row r="457" spans="1:21">
      <c r="A457" s="1574"/>
      <c r="B457" s="1322"/>
      <c r="C457" s="1575"/>
      <c r="D457" s="1572"/>
      <c r="E457" s="1326"/>
      <c r="F457" s="1326"/>
      <c r="G457" s="1572"/>
      <c r="H457" s="1572"/>
      <c r="I457" s="1572"/>
      <c r="J457" s="1572"/>
      <c r="K457" s="1572"/>
      <c r="L457" s="1572"/>
      <c r="M457" s="1572"/>
      <c r="N457" s="1572"/>
      <c r="O457" s="1572"/>
      <c r="P457" s="1572"/>
      <c r="Q457" s="1572"/>
      <c r="R457" s="1572"/>
      <c r="S457" s="1572"/>
      <c r="T457" s="1572"/>
      <c r="U457" s="1572"/>
    </row>
    <row r="458" spans="1:21">
      <c r="A458" s="1574"/>
      <c r="B458" s="1322"/>
      <c r="C458" s="1575"/>
      <c r="D458" s="1572"/>
      <c r="E458" s="1326"/>
      <c r="F458" s="1326"/>
      <c r="G458" s="1572"/>
      <c r="H458" s="1572"/>
      <c r="I458" s="1572"/>
      <c r="J458" s="1572"/>
      <c r="K458" s="1572"/>
      <c r="L458" s="1572"/>
      <c r="M458" s="1572"/>
      <c r="N458" s="1572"/>
      <c r="O458" s="1572"/>
      <c r="P458" s="1572"/>
      <c r="Q458" s="1572"/>
      <c r="R458" s="1572"/>
      <c r="S458" s="1572"/>
      <c r="T458" s="1572"/>
      <c r="U458" s="1572"/>
    </row>
    <row r="459" spans="1:21">
      <c r="A459" s="1574"/>
      <c r="B459" s="1322"/>
      <c r="C459" s="1575"/>
      <c r="D459" s="1572"/>
      <c r="E459" s="1326"/>
      <c r="F459" s="1326"/>
      <c r="G459" s="1572"/>
      <c r="H459" s="1572"/>
      <c r="I459" s="1572"/>
      <c r="J459" s="1572"/>
      <c r="K459" s="1572"/>
      <c r="L459" s="1572"/>
      <c r="M459" s="1572"/>
      <c r="N459" s="1572"/>
      <c r="O459" s="1572"/>
      <c r="P459" s="1572"/>
      <c r="Q459" s="1572"/>
      <c r="R459" s="1572"/>
      <c r="S459" s="1572"/>
      <c r="T459" s="1572"/>
      <c r="U459" s="1572"/>
    </row>
    <row r="460" spans="1:21">
      <c r="A460" s="1574"/>
      <c r="B460" s="1322"/>
      <c r="C460" s="1575"/>
      <c r="D460" s="1572"/>
      <c r="E460" s="1326"/>
      <c r="F460" s="1326"/>
      <c r="G460" s="1572"/>
      <c r="H460" s="1572"/>
      <c r="I460" s="1572"/>
      <c r="J460" s="1572"/>
      <c r="K460" s="1572"/>
      <c r="L460" s="1572"/>
      <c r="M460" s="1572"/>
      <c r="N460" s="1572"/>
      <c r="O460" s="1572"/>
      <c r="P460" s="1572"/>
      <c r="Q460" s="1572"/>
      <c r="R460" s="1572"/>
      <c r="S460" s="1572"/>
      <c r="T460" s="1572"/>
      <c r="U460" s="1572"/>
    </row>
    <row r="461" spans="1:21">
      <c r="A461" s="1574"/>
      <c r="B461" s="1322"/>
      <c r="C461" s="1575"/>
      <c r="D461" s="1572"/>
      <c r="E461" s="1326"/>
      <c r="F461" s="1326"/>
      <c r="G461" s="1572"/>
      <c r="H461" s="1572"/>
      <c r="I461" s="1572"/>
      <c r="J461" s="1572"/>
      <c r="K461" s="1572"/>
      <c r="L461" s="1572"/>
      <c r="M461" s="1572"/>
      <c r="N461" s="1572"/>
      <c r="O461" s="1572"/>
      <c r="P461" s="1572"/>
      <c r="Q461" s="1572"/>
      <c r="R461" s="1572"/>
      <c r="S461" s="1572"/>
      <c r="T461" s="1572"/>
      <c r="U461" s="1572"/>
    </row>
    <row r="462" spans="1:21">
      <c r="A462" s="1574"/>
      <c r="B462" s="1322"/>
      <c r="C462" s="1575"/>
      <c r="D462" s="1572"/>
      <c r="E462" s="1326"/>
      <c r="F462" s="1326"/>
      <c r="G462" s="1572"/>
      <c r="H462" s="1572"/>
      <c r="I462" s="1572"/>
      <c r="J462" s="1572"/>
      <c r="K462" s="1572"/>
      <c r="L462" s="1572"/>
      <c r="M462" s="1572"/>
      <c r="N462" s="1572"/>
      <c r="O462" s="1572"/>
      <c r="P462" s="1572"/>
      <c r="Q462" s="1572"/>
      <c r="R462" s="1572"/>
      <c r="S462" s="1572"/>
      <c r="T462" s="1572"/>
      <c r="U462" s="1572"/>
    </row>
    <row r="463" spans="1:21">
      <c r="A463" s="1574"/>
      <c r="B463" s="1322"/>
      <c r="C463" s="1575"/>
      <c r="D463" s="1572"/>
      <c r="E463" s="1326"/>
      <c r="F463" s="1326"/>
      <c r="G463" s="1572"/>
      <c r="H463" s="1572"/>
      <c r="I463" s="1572"/>
      <c r="J463" s="1572"/>
      <c r="K463" s="1572"/>
      <c r="L463" s="1572"/>
      <c r="M463" s="1572"/>
      <c r="N463" s="1572"/>
      <c r="O463" s="1572"/>
      <c r="P463" s="1572"/>
      <c r="Q463" s="1572"/>
      <c r="R463" s="1572"/>
      <c r="S463" s="1572"/>
      <c r="T463" s="1572"/>
      <c r="U463" s="1572"/>
    </row>
    <row r="464" spans="1:21">
      <c r="A464" s="1574"/>
      <c r="B464" s="1322"/>
      <c r="C464" s="1575"/>
      <c r="D464" s="1572"/>
      <c r="E464" s="1326"/>
      <c r="F464" s="1326"/>
      <c r="G464" s="1572"/>
      <c r="H464" s="1572"/>
      <c r="I464" s="1572"/>
      <c r="J464" s="1572"/>
      <c r="K464" s="1572"/>
      <c r="L464" s="1572"/>
      <c r="M464" s="1572"/>
      <c r="N464" s="1572"/>
      <c r="O464" s="1572"/>
      <c r="P464" s="1572"/>
      <c r="Q464" s="1572"/>
      <c r="R464" s="1572"/>
      <c r="S464" s="1572"/>
      <c r="T464" s="1572"/>
      <c r="U464" s="1572"/>
    </row>
    <row r="465" spans="1:21">
      <c r="A465" s="1574"/>
      <c r="B465" s="1322"/>
      <c r="C465" s="1575"/>
      <c r="D465" s="1572"/>
      <c r="E465" s="1326"/>
      <c r="F465" s="1326"/>
      <c r="G465" s="1572"/>
      <c r="H465" s="1572"/>
      <c r="I465" s="1572"/>
      <c r="J465" s="1572"/>
      <c r="K465" s="1572"/>
      <c r="L465" s="1572"/>
      <c r="M465" s="1572"/>
      <c r="N465" s="1572"/>
      <c r="O465" s="1572"/>
      <c r="P465" s="1572"/>
      <c r="Q465" s="1572"/>
      <c r="R465" s="1572"/>
      <c r="S465" s="1572"/>
      <c r="T465" s="1572"/>
      <c r="U465" s="1572"/>
    </row>
    <row r="466" spans="1:21">
      <c r="A466" s="1574"/>
      <c r="B466" s="1322"/>
      <c r="C466" s="1575"/>
      <c r="D466" s="1572"/>
      <c r="E466" s="1326"/>
      <c r="F466" s="1326"/>
      <c r="G466" s="1572"/>
      <c r="H466" s="1572"/>
      <c r="I466" s="1572"/>
      <c r="J466" s="1572"/>
      <c r="K466" s="1572"/>
      <c r="L466" s="1572"/>
      <c r="M466" s="1572"/>
      <c r="N466" s="1572"/>
      <c r="O466" s="1572"/>
      <c r="P466" s="1572"/>
      <c r="Q466" s="1572"/>
      <c r="R466" s="1572"/>
      <c r="S466" s="1572"/>
      <c r="T466" s="1572"/>
      <c r="U466" s="1572"/>
    </row>
    <row r="467" spans="1:21">
      <c r="A467" s="1574"/>
      <c r="B467" s="1322"/>
      <c r="C467" s="1575"/>
      <c r="D467" s="1572"/>
      <c r="E467" s="1326"/>
      <c r="F467" s="1326"/>
      <c r="G467" s="1572"/>
      <c r="H467" s="1572"/>
      <c r="I467" s="1572"/>
      <c r="J467" s="1572"/>
      <c r="K467" s="1572"/>
      <c r="L467" s="1572"/>
      <c r="M467" s="1572"/>
      <c r="N467" s="1572"/>
      <c r="O467" s="1572"/>
      <c r="P467" s="1572"/>
      <c r="Q467" s="1572"/>
      <c r="R467" s="1572"/>
      <c r="S467" s="1572"/>
      <c r="T467" s="1572"/>
      <c r="U467" s="1572"/>
    </row>
    <row r="468" spans="1:21">
      <c r="A468" s="1574"/>
      <c r="B468" s="1322"/>
      <c r="C468" s="1575"/>
      <c r="D468" s="1572"/>
      <c r="E468" s="1326"/>
      <c r="F468" s="1326"/>
      <c r="G468" s="1572"/>
      <c r="H468" s="1572"/>
      <c r="I468" s="1572"/>
      <c r="J468" s="1572"/>
      <c r="K468" s="1572"/>
      <c r="L468" s="1572"/>
      <c r="M468" s="1572"/>
      <c r="N468" s="1572"/>
      <c r="O468" s="1572"/>
      <c r="P468" s="1572"/>
      <c r="Q468" s="1572"/>
      <c r="R468" s="1572"/>
      <c r="S468" s="1572"/>
      <c r="T468" s="1572"/>
      <c r="U468" s="1572"/>
    </row>
    <row r="469" spans="1:21">
      <c r="A469" s="1574"/>
      <c r="B469" s="1322"/>
      <c r="C469" s="1575"/>
      <c r="D469" s="1572"/>
      <c r="E469" s="1326"/>
      <c r="F469" s="1326"/>
      <c r="G469" s="1572"/>
      <c r="H469" s="1572"/>
      <c r="I469" s="1572"/>
      <c r="J469" s="1572"/>
      <c r="K469" s="1572"/>
      <c r="L469" s="1572"/>
      <c r="M469" s="1572"/>
      <c r="N469" s="1572"/>
      <c r="O469" s="1572"/>
      <c r="P469" s="1572"/>
      <c r="Q469" s="1572"/>
      <c r="R469" s="1572"/>
      <c r="S469" s="1572"/>
      <c r="T469" s="1572"/>
      <c r="U469" s="1572"/>
    </row>
    <row r="470" spans="1:21">
      <c r="A470" s="1574"/>
      <c r="B470" s="1322"/>
      <c r="C470" s="1575"/>
      <c r="D470" s="1572"/>
      <c r="E470" s="1326"/>
      <c r="F470" s="1326"/>
      <c r="G470" s="1572"/>
      <c r="H470" s="1572"/>
      <c r="I470" s="1572"/>
      <c r="J470" s="1572"/>
      <c r="K470" s="1572"/>
      <c r="L470" s="1572"/>
      <c r="M470" s="1572"/>
      <c r="N470" s="1572"/>
      <c r="O470" s="1572"/>
      <c r="P470" s="1572"/>
      <c r="Q470" s="1572"/>
      <c r="R470" s="1572"/>
      <c r="S470" s="1572"/>
      <c r="T470" s="1572"/>
      <c r="U470" s="1572"/>
    </row>
    <row r="471" spans="1:21">
      <c r="A471" s="1574"/>
      <c r="B471" s="1322"/>
      <c r="C471" s="1575"/>
      <c r="D471" s="1572"/>
      <c r="E471" s="1326"/>
      <c r="F471" s="1326"/>
      <c r="G471" s="1572"/>
      <c r="H471" s="1572"/>
      <c r="I471" s="1572"/>
      <c r="J471" s="1572"/>
      <c r="K471" s="1572"/>
      <c r="L471" s="1572"/>
      <c r="M471" s="1572"/>
      <c r="N471" s="1572"/>
      <c r="O471" s="1572"/>
      <c r="P471" s="1572"/>
      <c r="Q471" s="1572"/>
      <c r="R471" s="1572"/>
      <c r="S471" s="1572"/>
      <c r="T471" s="1572"/>
      <c r="U471" s="1572"/>
    </row>
    <row r="472" spans="1:21">
      <c r="A472" s="1574"/>
      <c r="B472" s="1322"/>
      <c r="C472" s="1575"/>
      <c r="D472" s="1572"/>
      <c r="E472" s="1326"/>
      <c r="F472" s="1326"/>
      <c r="G472" s="1572"/>
      <c r="H472" s="1572"/>
      <c r="I472" s="1572"/>
      <c r="J472" s="1572"/>
      <c r="K472" s="1572"/>
      <c r="L472" s="1572"/>
      <c r="M472" s="1572"/>
      <c r="N472" s="1572"/>
      <c r="O472" s="1572"/>
      <c r="P472" s="1572"/>
      <c r="Q472" s="1572"/>
      <c r="R472" s="1572"/>
      <c r="S472" s="1572"/>
      <c r="T472" s="1572"/>
      <c r="U472" s="1572"/>
    </row>
    <row r="473" spans="1:21">
      <c r="A473" s="1574"/>
      <c r="B473" s="1322"/>
      <c r="C473" s="1575"/>
      <c r="D473" s="1572"/>
      <c r="E473" s="1326"/>
      <c r="F473" s="1326"/>
      <c r="G473" s="1572"/>
      <c r="H473" s="1572"/>
      <c r="I473" s="1572"/>
      <c r="J473" s="1572"/>
      <c r="K473" s="1572"/>
      <c r="L473" s="1572"/>
      <c r="M473" s="1572"/>
      <c r="N473" s="1572"/>
      <c r="O473" s="1572"/>
      <c r="P473" s="1572"/>
      <c r="Q473" s="1572"/>
      <c r="R473" s="1572"/>
      <c r="S473" s="1572"/>
      <c r="T473" s="1572"/>
      <c r="U473" s="1572"/>
    </row>
    <row r="474" spans="1:21">
      <c r="A474" s="1574"/>
      <c r="B474" s="1322"/>
      <c r="C474" s="1575"/>
      <c r="D474" s="1572"/>
      <c r="E474" s="1326"/>
      <c r="F474" s="1326"/>
      <c r="G474" s="1572"/>
      <c r="H474" s="1572"/>
      <c r="I474" s="1572"/>
      <c r="J474" s="1572"/>
      <c r="K474" s="1572"/>
      <c r="L474" s="1572"/>
      <c r="M474" s="1572"/>
      <c r="N474" s="1572"/>
      <c r="O474" s="1572"/>
      <c r="P474" s="1572"/>
      <c r="Q474" s="1572"/>
      <c r="R474" s="1572"/>
      <c r="S474" s="1572"/>
      <c r="T474" s="1572"/>
      <c r="U474" s="1572"/>
    </row>
    <row r="475" spans="1:21">
      <c r="A475" s="1574"/>
      <c r="B475" s="1322"/>
      <c r="C475" s="1575"/>
      <c r="D475" s="1572"/>
      <c r="E475" s="1326"/>
      <c r="F475" s="1326"/>
      <c r="G475" s="1572"/>
      <c r="H475" s="1572"/>
      <c r="I475" s="1572"/>
      <c r="J475" s="1572"/>
      <c r="K475" s="1572"/>
      <c r="L475" s="1572"/>
      <c r="M475" s="1572"/>
      <c r="N475" s="1572"/>
      <c r="O475" s="1572"/>
      <c r="P475" s="1572"/>
      <c r="Q475" s="1572"/>
      <c r="R475" s="1572"/>
      <c r="S475" s="1572"/>
      <c r="T475" s="1572"/>
      <c r="U475" s="1572"/>
    </row>
    <row r="476" spans="1:21">
      <c r="A476" s="1574"/>
      <c r="B476" s="1322"/>
      <c r="C476" s="1575"/>
      <c r="D476" s="1572"/>
      <c r="E476" s="1326"/>
      <c r="F476" s="1326"/>
      <c r="G476" s="1572"/>
      <c r="H476" s="1572"/>
      <c r="I476" s="1572"/>
      <c r="J476" s="1572"/>
      <c r="K476" s="1572"/>
      <c r="L476" s="1572"/>
      <c r="M476" s="1572"/>
      <c r="N476" s="1572"/>
      <c r="O476" s="1572"/>
      <c r="P476" s="1572"/>
      <c r="Q476" s="1572"/>
      <c r="R476" s="1572"/>
      <c r="S476" s="1572"/>
      <c r="T476" s="1572"/>
      <c r="U476" s="1572"/>
    </row>
    <row r="477" spans="1:21">
      <c r="A477" s="1574"/>
      <c r="B477" s="1322"/>
      <c r="C477" s="1575"/>
      <c r="D477" s="1572"/>
      <c r="E477" s="1326"/>
      <c r="F477" s="1326"/>
      <c r="G477" s="1572"/>
      <c r="H477" s="1572"/>
      <c r="I477" s="1572"/>
      <c r="J477" s="1572"/>
      <c r="K477" s="1572"/>
      <c r="L477" s="1572"/>
      <c r="M477" s="1572"/>
      <c r="N477" s="1572"/>
      <c r="O477" s="1572"/>
      <c r="P477" s="1572"/>
      <c r="Q477" s="1572"/>
      <c r="R477" s="1572"/>
      <c r="S477" s="1572"/>
      <c r="T477" s="1572"/>
      <c r="U477" s="1572"/>
    </row>
    <row r="478" spans="1:21">
      <c r="A478" s="1574"/>
      <c r="B478" s="1322"/>
      <c r="C478" s="1575"/>
      <c r="D478" s="1572"/>
      <c r="E478" s="1326"/>
      <c r="F478" s="1326"/>
      <c r="G478" s="1572"/>
      <c r="H478" s="1572"/>
      <c r="I478" s="1572"/>
      <c r="J478" s="1572"/>
      <c r="K478" s="1572"/>
      <c r="L478" s="1572"/>
      <c r="M478" s="1572"/>
      <c r="N478" s="1572"/>
      <c r="O478" s="1572"/>
      <c r="P478" s="1572"/>
      <c r="Q478" s="1572"/>
      <c r="R478" s="1572"/>
      <c r="S478" s="1572"/>
      <c r="T478" s="1572"/>
      <c r="U478" s="1572"/>
    </row>
    <row r="479" spans="1:21">
      <c r="A479" s="1574"/>
      <c r="B479" s="1322"/>
      <c r="C479" s="1575"/>
      <c r="D479" s="1572"/>
      <c r="E479" s="1326"/>
      <c r="F479" s="1326"/>
      <c r="G479" s="1572"/>
      <c r="H479" s="1572"/>
      <c r="I479" s="1572"/>
      <c r="J479" s="1572"/>
      <c r="K479" s="1572"/>
      <c r="L479" s="1572"/>
      <c r="M479" s="1572"/>
      <c r="N479" s="1572"/>
      <c r="O479" s="1572"/>
      <c r="P479" s="1572"/>
      <c r="Q479" s="1572"/>
      <c r="R479" s="1572"/>
      <c r="S479" s="1572"/>
      <c r="T479" s="1572"/>
      <c r="U479" s="1572"/>
    </row>
    <row r="480" spans="1:21">
      <c r="A480" s="1574"/>
      <c r="B480" s="1322"/>
      <c r="C480" s="1575"/>
      <c r="D480" s="1572"/>
      <c r="E480" s="1326"/>
      <c r="F480" s="1326"/>
      <c r="G480" s="1572"/>
      <c r="H480" s="1572"/>
      <c r="I480" s="1572"/>
      <c r="J480" s="1572"/>
      <c r="K480" s="1572"/>
      <c r="L480" s="1572"/>
      <c r="M480" s="1572"/>
      <c r="N480" s="1572"/>
      <c r="O480" s="1572"/>
      <c r="P480" s="1572"/>
      <c r="Q480" s="1572"/>
      <c r="R480" s="1572"/>
      <c r="S480" s="1572"/>
      <c r="T480" s="1572"/>
      <c r="U480" s="1572"/>
    </row>
    <row r="481" spans="1:21">
      <c r="A481" s="1574"/>
      <c r="B481" s="1322"/>
      <c r="C481" s="1575"/>
      <c r="D481" s="1572"/>
      <c r="E481" s="1326"/>
      <c r="F481" s="1326"/>
      <c r="G481" s="1572"/>
      <c r="H481" s="1572"/>
      <c r="I481" s="1572"/>
      <c r="J481" s="1572"/>
      <c r="K481" s="1572"/>
      <c r="L481" s="1572"/>
      <c r="M481" s="1572"/>
      <c r="N481" s="1572"/>
      <c r="O481" s="1572"/>
      <c r="P481" s="1572"/>
      <c r="Q481" s="1572"/>
      <c r="R481" s="1572"/>
      <c r="S481" s="1572"/>
      <c r="T481" s="1572"/>
      <c r="U481" s="1572"/>
    </row>
    <row r="482" spans="1:21">
      <c r="A482" s="1574"/>
      <c r="B482" s="1322"/>
      <c r="C482" s="1575"/>
      <c r="D482" s="1572"/>
      <c r="E482" s="1326"/>
      <c r="F482" s="1326"/>
      <c r="G482" s="1572"/>
      <c r="H482" s="1572"/>
      <c r="I482" s="1572"/>
      <c r="J482" s="1572"/>
      <c r="K482" s="1572"/>
      <c r="L482" s="1572"/>
      <c r="M482" s="1572"/>
      <c r="N482" s="1572"/>
      <c r="O482" s="1572"/>
      <c r="P482" s="1572"/>
      <c r="Q482" s="1572"/>
      <c r="R482" s="1572"/>
      <c r="S482" s="1572"/>
      <c r="T482" s="1572"/>
      <c r="U482" s="1572"/>
    </row>
    <row r="483" spans="1:21">
      <c r="A483" s="1574"/>
      <c r="B483" s="1322"/>
      <c r="C483" s="1575"/>
      <c r="D483" s="1572"/>
      <c r="E483" s="1326"/>
      <c r="F483" s="1326"/>
      <c r="G483" s="1572"/>
      <c r="H483" s="1572"/>
      <c r="I483" s="1572"/>
      <c r="J483" s="1572"/>
      <c r="K483" s="1572"/>
      <c r="L483" s="1572"/>
      <c r="M483" s="1572"/>
      <c r="N483" s="1572"/>
      <c r="O483" s="1572"/>
      <c r="P483" s="1572"/>
      <c r="Q483" s="1572"/>
      <c r="R483" s="1572"/>
      <c r="S483" s="1572"/>
      <c r="T483" s="1572"/>
      <c r="U483" s="1572"/>
    </row>
    <row r="484" spans="1:21">
      <c r="A484" s="1574"/>
      <c r="B484" s="1322"/>
      <c r="C484" s="1575"/>
      <c r="D484" s="1572"/>
      <c r="E484" s="1326"/>
      <c r="F484" s="1326"/>
      <c r="G484" s="1572"/>
      <c r="H484" s="1572"/>
      <c r="I484" s="1572"/>
      <c r="J484" s="1572"/>
      <c r="K484" s="1572"/>
      <c r="L484" s="1572"/>
      <c r="M484" s="1572"/>
      <c r="N484" s="1572"/>
      <c r="O484" s="1572"/>
      <c r="P484" s="1572"/>
      <c r="Q484" s="1572"/>
      <c r="R484" s="1572"/>
      <c r="S484" s="1572"/>
      <c r="T484" s="1572"/>
      <c r="U484" s="1572"/>
    </row>
    <row r="485" spans="1:21">
      <c r="A485" s="1574"/>
      <c r="B485" s="1322"/>
      <c r="C485" s="1575"/>
      <c r="D485" s="1572"/>
      <c r="E485" s="1326"/>
      <c r="F485" s="1326"/>
      <c r="G485" s="1572"/>
      <c r="H485" s="1572"/>
      <c r="I485" s="1572"/>
      <c r="J485" s="1572"/>
      <c r="K485" s="1572"/>
      <c r="L485" s="1572"/>
      <c r="M485" s="1572"/>
      <c r="N485" s="1572"/>
      <c r="O485" s="1572"/>
      <c r="P485" s="1572"/>
      <c r="Q485" s="1572"/>
      <c r="R485" s="1572"/>
      <c r="S485" s="1572"/>
      <c r="T485" s="1572"/>
      <c r="U485" s="1572"/>
    </row>
    <row r="486" spans="1:21">
      <c r="A486" s="1574"/>
      <c r="B486" s="1322"/>
      <c r="C486" s="1575"/>
      <c r="D486" s="1572"/>
      <c r="E486" s="1326"/>
      <c r="F486" s="1326"/>
      <c r="G486" s="1572"/>
      <c r="H486" s="1572"/>
      <c r="I486" s="1572"/>
      <c r="J486" s="1572"/>
      <c r="K486" s="1572"/>
      <c r="L486" s="1572"/>
      <c r="M486" s="1572"/>
      <c r="N486" s="1572"/>
      <c r="O486" s="1572"/>
      <c r="P486" s="1572"/>
      <c r="Q486" s="1572"/>
      <c r="R486" s="1572"/>
      <c r="S486" s="1572"/>
      <c r="T486" s="1572"/>
      <c r="U486" s="1572"/>
    </row>
    <row r="487" spans="1:21">
      <c r="A487" s="1574"/>
      <c r="B487" s="1322"/>
      <c r="C487" s="1575"/>
      <c r="D487" s="1572"/>
      <c r="E487" s="1326"/>
      <c r="F487" s="1326"/>
      <c r="G487" s="1572"/>
      <c r="H487" s="1572"/>
      <c r="I487" s="1572"/>
      <c r="J487" s="1572"/>
      <c r="K487" s="1572"/>
      <c r="L487" s="1572"/>
      <c r="M487" s="1572"/>
      <c r="N487" s="1572"/>
      <c r="O487" s="1572"/>
      <c r="P487" s="1572"/>
      <c r="Q487" s="1572"/>
      <c r="R487" s="1572"/>
      <c r="S487" s="1572"/>
      <c r="T487" s="1572"/>
      <c r="U487" s="1572"/>
    </row>
    <row r="488" spans="1:21">
      <c r="A488" s="1574"/>
      <c r="B488" s="1322"/>
      <c r="C488" s="1575"/>
      <c r="D488" s="1572"/>
      <c r="E488" s="1326"/>
      <c r="F488" s="1326"/>
      <c r="G488" s="1572"/>
      <c r="H488" s="1572"/>
      <c r="I488" s="1572"/>
      <c r="J488" s="1572"/>
      <c r="K488" s="1572"/>
      <c r="L488" s="1572"/>
      <c r="M488" s="1572"/>
      <c r="N488" s="1572"/>
      <c r="O488" s="1572"/>
      <c r="P488" s="1572"/>
      <c r="Q488" s="1572"/>
      <c r="R488" s="1572"/>
      <c r="S488" s="1572"/>
      <c r="T488" s="1572"/>
      <c r="U488" s="1572"/>
    </row>
    <row r="489" spans="1:21">
      <c r="A489" s="1574"/>
      <c r="B489" s="1322"/>
      <c r="C489" s="1575"/>
      <c r="D489" s="1572"/>
      <c r="E489" s="1326"/>
      <c r="F489" s="1326"/>
      <c r="G489" s="1572"/>
      <c r="H489" s="1572"/>
      <c r="I489" s="1572"/>
      <c r="J489" s="1572"/>
      <c r="K489" s="1572"/>
      <c r="L489" s="1572"/>
      <c r="M489" s="1572"/>
      <c r="N489" s="1572"/>
      <c r="O489" s="1572"/>
      <c r="P489" s="1572"/>
      <c r="Q489" s="1572"/>
      <c r="R489" s="1572"/>
      <c r="S489" s="1572"/>
      <c r="T489" s="1572"/>
      <c r="U489" s="1572"/>
    </row>
    <row r="490" spans="1:21">
      <c r="A490" s="1574"/>
      <c r="B490" s="1322"/>
      <c r="C490" s="1575"/>
      <c r="D490" s="1572"/>
      <c r="E490" s="1326"/>
      <c r="F490" s="1326"/>
      <c r="G490" s="1572"/>
      <c r="H490" s="1572"/>
      <c r="I490" s="1572"/>
      <c r="J490" s="1572"/>
      <c r="K490" s="1572"/>
      <c r="L490" s="1572"/>
      <c r="M490" s="1572"/>
      <c r="N490" s="1572"/>
      <c r="O490" s="1572"/>
      <c r="P490" s="1572"/>
      <c r="Q490" s="1572"/>
      <c r="R490" s="1572"/>
      <c r="S490" s="1572"/>
      <c r="T490" s="1572"/>
      <c r="U490" s="1572"/>
    </row>
    <row r="491" spans="1:21">
      <c r="A491" s="1574"/>
      <c r="B491" s="1322"/>
      <c r="C491" s="1575"/>
      <c r="D491" s="1572"/>
      <c r="E491" s="1326"/>
      <c r="F491" s="1326"/>
      <c r="G491" s="1572"/>
      <c r="H491" s="1572"/>
      <c r="I491" s="1572"/>
      <c r="J491" s="1572"/>
      <c r="K491" s="1572"/>
      <c r="L491" s="1572"/>
      <c r="M491" s="1572"/>
      <c r="N491" s="1572"/>
      <c r="O491" s="1572"/>
      <c r="P491" s="1572"/>
      <c r="Q491" s="1572"/>
      <c r="R491" s="1572"/>
      <c r="S491" s="1572"/>
      <c r="T491" s="1572"/>
      <c r="U491" s="1572"/>
    </row>
    <row r="492" spans="1:21">
      <c r="A492" s="1574"/>
      <c r="B492" s="1322"/>
      <c r="C492" s="1575"/>
      <c r="D492" s="1572"/>
      <c r="E492" s="1326"/>
      <c r="F492" s="1326"/>
      <c r="G492" s="1572"/>
      <c r="H492" s="1572"/>
      <c r="I492" s="1572"/>
      <c r="J492" s="1572"/>
      <c r="K492" s="1572"/>
      <c r="L492" s="1572"/>
      <c r="M492" s="1572"/>
      <c r="N492" s="1572"/>
      <c r="O492" s="1572"/>
      <c r="P492" s="1572"/>
      <c r="Q492" s="1572"/>
      <c r="R492" s="1572"/>
      <c r="S492" s="1572"/>
      <c r="T492" s="1572"/>
      <c r="U492" s="1572"/>
    </row>
    <row r="493" spans="1:21">
      <c r="A493" s="1574"/>
      <c r="B493" s="1322"/>
      <c r="C493" s="1575"/>
      <c r="D493" s="1572"/>
      <c r="E493" s="1326"/>
      <c r="F493" s="1326"/>
      <c r="G493" s="1572"/>
      <c r="H493" s="1572"/>
      <c r="I493" s="1572"/>
      <c r="J493" s="1572"/>
      <c r="K493" s="1572"/>
      <c r="L493" s="1572"/>
      <c r="M493" s="1572"/>
      <c r="N493" s="1572"/>
      <c r="O493" s="1572"/>
      <c r="P493" s="1572"/>
      <c r="Q493" s="1572"/>
      <c r="R493" s="1572"/>
      <c r="S493" s="1572"/>
      <c r="T493" s="1572"/>
      <c r="U493" s="1572"/>
    </row>
    <row r="494" spans="1:21">
      <c r="A494" s="1574"/>
      <c r="B494" s="1322"/>
      <c r="C494" s="1575"/>
      <c r="D494" s="1572"/>
      <c r="E494" s="1326"/>
      <c r="F494" s="1326"/>
      <c r="G494" s="1572"/>
      <c r="H494" s="1572"/>
      <c r="I494" s="1572"/>
      <c r="J494" s="1572"/>
      <c r="K494" s="1572"/>
      <c r="L494" s="1572"/>
      <c r="M494" s="1572"/>
      <c r="N494" s="1572"/>
      <c r="O494" s="1572"/>
      <c r="P494" s="1572"/>
      <c r="Q494" s="1572"/>
      <c r="R494" s="1572"/>
      <c r="S494" s="1572"/>
      <c r="T494" s="1572"/>
      <c r="U494" s="1572"/>
    </row>
    <row r="495" spans="1:21">
      <c r="A495" s="1574"/>
      <c r="B495" s="1322"/>
      <c r="C495" s="1575"/>
      <c r="D495" s="1572"/>
      <c r="E495" s="1326"/>
      <c r="F495" s="1326"/>
      <c r="G495" s="1572"/>
      <c r="H495" s="1572"/>
      <c r="I495" s="1572"/>
      <c r="J495" s="1572"/>
      <c r="K495" s="1572"/>
      <c r="L495" s="1572"/>
      <c r="M495" s="1572"/>
      <c r="N495" s="1572"/>
      <c r="O495" s="1572"/>
      <c r="P495" s="1572"/>
      <c r="Q495" s="1572"/>
      <c r="R495" s="1572"/>
      <c r="S495" s="1572"/>
      <c r="T495" s="1572"/>
      <c r="U495" s="1572"/>
    </row>
    <row r="496" spans="1:21">
      <c r="A496" s="1574"/>
      <c r="B496" s="1322"/>
      <c r="C496" s="1575"/>
      <c r="D496" s="1572"/>
      <c r="E496" s="1326"/>
      <c r="F496" s="1326"/>
      <c r="G496" s="1572"/>
      <c r="H496" s="1572"/>
      <c r="I496" s="1572"/>
      <c r="J496" s="1572"/>
      <c r="K496" s="1572"/>
      <c r="L496" s="1572"/>
      <c r="M496" s="1572"/>
      <c r="N496" s="1572"/>
      <c r="O496" s="1572"/>
      <c r="P496" s="1572"/>
      <c r="Q496" s="1572"/>
      <c r="R496" s="1572"/>
      <c r="S496" s="1572"/>
      <c r="T496" s="1572"/>
      <c r="U496" s="1572"/>
    </row>
    <row r="497" spans="1:21">
      <c r="A497" s="1574"/>
      <c r="B497" s="1322"/>
      <c r="C497" s="1575"/>
      <c r="D497" s="1572"/>
      <c r="E497" s="1326"/>
      <c r="F497" s="1326"/>
      <c r="G497" s="1572"/>
      <c r="H497" s="1572"/>
      <c r="I497" s="1572"/>
      <c r="J497" s="1572"/>
      <c r="K497" s="1572"/>
      <c r="L497" s="1572"/>
      <c r="M497" s="1572"/>
      <c r="N497" s="1572"/>
      <c r="O497" s="1572"/>
      <c r="P497" s="1572"/>
      <c r="Q497" s="1572"/>
      <c r="R497" s="1572"/>
      <c r="S497" s="1572"/>
      <c r="T497" s="1572"/>
      <c r="U497" s="1572"/>
    </row>
    <row r="498" spans="1:21">
      <c r="A498" s="1574"/>
      <c r="B498" s="1322"/>
      <c r="C498" s="1575"/>
      <c r="D498" s="1572"/>
      <c r="E498" s="1326"/>
      <c r="F498" s="1326"/>
      <c r="G498" s="1572"/>
      <c r="H498" s="1572"/>
      <c r="I498" s="1572"/>
      <c r="J498" s="1572"/>
      <c r="K498" s="1572"/>
      <c r="L498" s="1572"/>
      <c r="M498" s="1572"/>
      <c r="N498" s="1572"/>
      <c r="O498" s="1572"/>
      <c r="P498" s="1572"/>
      <c r="Q498" s="1572"/>
      <c r="R498" s="1572"/>
      <c r="S498" s="1572"/>
      <c r="T498" s="1572"/>
      <c r="U498" s="1572"/>
    </row>
    <row r="499" spans="1:21">
      <c r="A499" s="1574"/>
      <c r="B499" s="1322"/>
      <c r="C499" s="1575"/>
      <c r="D499" s="1572"/>
      <c r="E499" s="1326"/>
      <c r="F499" s="1326"/>
      <c r="G499" s="1572"/>
      <c r="H499" s="1572"/>
      <c r="I499" s="1572"/>
      <c r="J499" s="1572"/>
      <c r="K499" s="1572"/>
      <c r="L499" s="1572"/>
      <c r="M499" s="1572"/>
      <c r="N499" s="1572"/>
      <c r="O499" s="1572"/>
      <c r="P499" s="1572"/>
      <c r="Q499" s="1572"/>
      <c r="R499" s="1572"/>
      <c r="S499" s="1572"/>
      <c r="T499" s="1572"/>
      <c r="U499" s="1572"/>
    </row>
    <row r="500" spans="1:21">
      <c r="A500" s="1574"/>
      <c r="B500" s="1322"/>
      <c r="C500" s="1575"/>
      <c r="D500" s="1572"/>
      <c r="E500" s="1326"/>
      <c r="F500" s="1326"/>
      <c r="G500" s="1572"/>
      <c r="H500" s="1572"/>
      <c r="I500" s="1572"/>
      <c r="J500" s="1572"/>
      <c r="K500" s="1572"/>
      <c r="L500" s="1572"/>
      <c r="M500" s="1572"/>
      <c r="N500" s="1572"/>
      <c r="O500" s="1572"/>
      <c r="P500" s="1572"/>
      <c r="Q500" s="1572"/>
      <c r="R500" s="1572"/>
      <c r="S500" s="1572"/>
      <c r="T500" s="1572"/>
      <c r="U500" s="1572"/>
    </row>
    <row r="501" spans="1:21">
      <c r="A501" s="1574"/>
      <c r="B501" s="1322"/>
      <c r="C501" s="1575"/>
      <c r="D501" s="1572"/>
      <c r="E501" s="1326"/>
      <c r="F501" s="1326"/>
      <c r="G501" s="1572"/>
      <c r="H501" s="1572"/>
      <c r="I501" s="1572"/>
      <c r="J501" s="1572"/>
      <c r="K501" s="1572"/>
      <c r="L501" s="1572"/>
      <c r="M501" s="1572"/>
      <c r="N501" s="1572"/>
      <c r="O501" s="1572"/>
      <c r="P501" s="1572"/>
      <c r="Q501" s="1572"/>
      <c r="R501" s="1572"/>
      <c r="S501" s="1572"/>
      <c r="T501" s="1572"/>
      <c r="U501" s="1572"/>
    </row>
    <row r="502" spans="1:21">
      <c r="A502" s="1574"/>
      <c r="B502" s="1322"/>
      <c r="C502" s="1575"/>
      <c r="D502" s="1572"/>
      <c r="E502" s="1326"/>
      <c r="F502" s="1326"/>
      <c r="G502" s="1572"/>
      <c r="H502" s="1572"/>
      <c r="I502" s="1572"/>
      <c r="J502" s="1572"/>
      <c r="K502" s="1572"/>
      <c r="L502" s="1572"/>
      <c r="M502" s="1572"/>
      <c r="N502" s="1572"/>
      <c r="O502" s="1572"/>
      <c r="P502" s="1572"/>
      <c r="Q502" s="1572"/>
      <c r="R502" s="1572"/>
      <c r="S502" s="1572"/>
      <c r="T502" s="1572"/>
      <c r="U502" s="1572"/>
    </row>
    <row r="503" spans="1:21">
      <c r="A503" s="1574"/>
      <c r="B503" s="1322"/>
      <c r="C503" s="1575"/>
      <c r="D503" s="1572"/>
      <c r="E503" s="1326"/>
      <c r="F503" s="1326"/>
      <c r="G503" s="1572"/>
      <c r="H503" s="1572"/>
      <c r="I503" s="1572"/>
      <c r="J503" s="1572"/>
      <c r="K503" s="1572"/>
      <c r="L503" s="1572"/>
      <c r="M503" s="1572"/>
      <c r="N503" s="1572"/>
      <c r="O503" s="1572"/>
      <c r="P503" s="1572"/>
      <c r="Q503" s="1572"/>
      <c r="R503" s="1572"/>
      <c r="S503" s="1572"/>
      <c r="T503" s="1572"/>
      <c r="U503" s="1572"/>
    </row>
    <row r="504" spans="1:21">
      <c r="A504" s="1574"/>
      <c r="B504" s="1322"/>
      <c r="C504" s="1575"/>
      <c r="D504" s="1572"/>
      <c r="E504" s="1326"/>
      <c r="F504" s="1326"/>
      <c r="G504" s="1572"/>
      <c r="H504" s="1572"/>
      <c r="I504" s="1572"/>
      <c r="J504" s="1572"/>
      <c r="K504" s="1572"/>
      <c r="L504" s="1572"/>
      <c r="M504" s="1572"/>
      <c r="N504" s="1572"/>
      <c r="O504" s="1572"/>
      <c r="P504" s="1572"/>
      <c r="Q504" s="1572"/>
      <c r="R504" s="1572"/>
      <c r="S504" s="1572"/>
      <c r="T504" s="1572"/>
      <c r="U504" s="1572"/>
    </row>
    <row r="505" spans="1:21">
      <c r="A505" s="1574"/>
      <c r="B505" s="1322"/>
      <c r="C505" s="1575"/>
      <c r="D505" s="1572"/>
      <c r="E505" s="1326"/>
      <c r="F505" s="1326"/>
      <c r="G505" s="1572"/>
      <c r="H505" s="1572"/>
      <c r="I505" s="1572"/>
      <c r="J505" s="1572"/>
      <c r="K505" s="1572"/>
      <c r="L505" s="1572"/>
      <c r="M505" s="1572"/>
      <c r="N505" s="1572"/>
      <c r="O505" s="1572"/>
      <c r="P505" s="1572"/>
      <c r="Q505" s="1572"/>
      <c r="R505" s="1572"/>
      <c r="S505" s="1572"/>
      <c r="T505" s="1572"/>
      <c r="U505" s="1572"/>
    </row>
    <row r="506" spans="1:21">
      <c r="A506" s="1574"/>
      <c r="B506" s="1322"/>
      <c r="C506" s="1575"/>
      <c r="D506" s="1572"/>
      <c r="E506" s="1326"/>
      <c r="F506" s="1326"/>
      <c r="G506" s="1572"/>
      <c r="H506" s="1572"/>
      <c r="I506" s="1572"/>
      <c r="J506" s="1572"/>
      <c r="K506" s="1572"/>
      <c r="L506" s="1572"/>
      <c r="M506" s="1572"/>
      <c r="N506" s="1572"/>
      <c r="O506" s="1572"/>
      <c r="P506" s="1572"/>
      <c r="Q506" s="1572"/>
      <c r="R506" s="1572"/>
      <c r="S506" s="1572"/>
      <c r="T506" s="1572"/>
      <c r="U506" s="1572"/>
    </row>
    <row r="507" spans="1:21">
      <c r="A507" s="1574"/>
      <c r="B507" s="1322"/>
      <c r="C507" s="1575"/>
      <c r="D507" s="1572"/>
      <c r="E507" s="1326"/>
      <c r="F507" s="1326"/>
      <c r="G507" s="1572"/>
      <c r="H507" s="1572"/>
      <c r="I507" s="1572"/>
      <c r="J507" s="1572"/>
      <c r="K507" s="1572"/>
      <c r="L507" s="1572"/>
      <c r="M507" s="1572"/>
      <c r="N507" s="1572"/>
      <c r="O507" s="1572"/>
      <c r="P507" s="1572"/>
      <c r="Q507" s="1572"/>
      <c r="R507" s="1572"/>
      <c r="S507" s="1572"/>
      <c r="T507" s="1572"/>
      <c r="U507" s="1572"/>
    </row>
    <row r="508" spans="1:21">
      <c r="A508" s="1574"/>
      <c r="B508" s="1322"/>
      <c r="C508" s="1575"/>
      <c r="D508" s="1572"/>
      <c r="E508" s="1326"/>
      <c r="F508" s="1326"/>
      <c r="G508" s="1572"/>
      <c r="H508" s="1572"/>
      <c r="I508" s="1572"/>
      <c r="J508" s="1572"/>
      <c r="K508" s="1572"/>
      <c r="L508" s="1572"/>
      <c r="M508" s="1572"/>
      <c r="N508" s="1572"/>
      <c r="O508" s="1572"/>
      <c r="P508" s="1572"/>
      <c r="Q508" s="1572"/>
      <c r="R508" s="1572"/>
      <c r="S508" s="1572"/>
      <c r="T508" s="1572"/>
      <c r="U508" s="1572"/>
    </row>
    <row r="509" spans="1:21">
      <c r="A509" s="1574"/>
      <c r="B509" s="1322"/>
      <c r="C509" s="1575"/>
      <c r="D509" s="1572"/>
      <c r="E509" s="1326"/>
      <c r="F509" s="1326"/>
      <c r="G509" s="1572"/>
      <c r="H509" s="1572"/>
      <c r="I509" s="1572"/>
      <c r="J509" s="1572"/>
      <c r="K509" s="1572"/>
      <c r="L509" s="1572"/>
      <c r="M509" s="1572"/>
      <c r="N509" s="1572"/>
      <c r="O509" s="1572"/>
      <c r="P509" s="1572"/>
      <c r="Q509" s="1572"/>
      <c r="R509" s="1572"/>
      <c r="S509" s="1572"/>
      <c r="T509" s="1572"/>
      <c r="U509" s="1572"/>
    </row>
    <row r="510" spans="1:21">
      <c r="A510" s="1574"/>
      <c r="B510" s="1322"/>
      <c r="C510" s="1575"/>
      <c r="D510" s="1572"/>
      <c r="E510" s="1326"/>
      <c r="F510" s="1326"/>
      <c r="G510" s="1572"/>
      <c r="H510" s="1572"/>
      <c r="I510" s="1572"/>
      <c r="J510" s="1572"/>
      <c r="K510" s="1572"/>
      <c r="L510" s="1572"/>
      <c r="M510" s="1572"/>
      <c r="N510" s="1572"/>
      <c r="O510" s="1572"/>
      <c r="P510" s="1572"/>
      <c r="Q510" s="1572"/>
      <c r="R510" s="1572"/>
      <c r="S510" s="1572"/>
      <c r="T510" s="1572"/>
      <c r="U510" s="1572"/>
    </row>
    <row r="511" spans="1:21">
      <c r="A511" s="1574"/>
      <c r="B511" s="1322"/>
      <c r="C511" s="1575"/>
      <c r="D511" s="1572"/>
      <c r="E511" s="1326"/>
      <c r="F511" s="1326"/>
      <c r="G511" s="1572"/>
      <c r="H511" s="1572"/>
      <c r="I511" s="1572"/>
      <c r="J511" s="1572"/>
      <c r="K511" s="1572"/>
      <c r="L511" s="1572"/>
      <c r="M511" s="1572"/>
      <c r="N511" s="1572"/>
      <c r="O511" s="1572"/>
      <c r="P511" s="1572"/>
      <c r="Q511" s="1572"/>
      <c r="R511" s="1572"/>
      <c r="S511" s="1572"/>
      <c r="T511" s="1572"/>
      <c r="U511" s="1572"/>
    </row>
    <row r="512" spans="1:21">
      <c r="A512" s="1574"/>
      <c r="B512" s="1322"/>
      <c r="C512" s="1575"/>
      <c r="D512" s="1572"/>
      <c r="E512" s="1326"/>
      <c r="F512" s="1326"/>
      <c r="G512" s="1572"/>
      <c r="H512" s="1572"/>
      <c r="I512" s="1572"/>
      <c r="J512" s="1572"/>
      <c r="K512" s="1572"/>
      <c r="L512" s="1572"/>
      <c r="M512" s="1572"/>
      <c r="N512" s="1572"/>
      <c r="O512" s="1572"/>
      <c r="P512" s="1572"/>
      <c r="Q512" s="1572"/>
      <c r="R512" s="1572"/>
      <c r="S512" s="1572"/>
      <c r="T512" s="1572"/>
      <c r="U512" s="1572"/>
    </row>
    <row r="513" spans="1:21">
      <c r="A513" s="1574"/>
      <c r="B513" s="1322"/>
      <c r="C513" s="1575"/>
      <c r="D513" s="1572"/>
      <c r="E513" s="1326"/>
      <c r="F513" s="1326"/>
      <c r="G513" s="1572"/>
      <c r="H513" s="1572"/>
      <c r="I513" s="1572"/>
      <c r="J513" s="1572"/>
      <c r="K513" s="1572"/>
      <c r="L513" s="1572"/>
      <c r="M513" s="1572"/>
      <c r="N513" s="1572"/>
      <c r="O513" s="1572"/>
      <c r="P513" s="1572"/>
      <c r="Q513" s="1572"/>
      <c r="R513" s="1572"/>
      <c r="S513" s="1572"/>
      <c r="T513" s="1572"/>
      <c r="U513" s="1572"/>
    </row>
    <row r="514" spans="1:21">
      <c r="A514" s="1574"/>
      <c r="B514" s="1322"/>
      <c r="C514" s="1575"/>
      <c r="D514" s="1572"/>
      <c r="E514" s="1326"/>
      <c r="F514" s="1326"/>
      <c r="G514" s="1572"/>
      <c r="H514" s="1572"/>
      <c r="I514" s="1572"/>
      <c r="J514" s="1572"/>
      <c r="K514" s="1572"/>
      <c r="L514" s="1572"/>
      <c r="M514" s="1572"/>
      <c r="N514" s="1572"/>
      <c r="O514" s="1572"/>
      <c r="P514" s="1572"/>
      <c r="Q514" s="1572"/>
      <c r="R514" s="1572"/>
      <c r="S514" s="1572"/>
      <c r="T514" s="1572"/>
      <c r="U514" s="1572"/>
    </row>
    <row r="515" spans="1:21">
      <c r="A515" s="1574"/>
      <c r="B515" s="1322"/>
      <c r="C515" s="1575"/>
      <c r="D515" s="1572"/>
      <c r="E515" s="1326"/>
      <c r="F515" s="1326"/>
      <c r="G515" s="1572"/>
      <c r="H515" s="1572"/>
      <c r="I515" s="1572"/>
      <c r="J515" s="1572"/>
      <c r="K515" s="1572"/>
      <c r="L515" s="1572"/>
      <c r="M515" s="1572"/>
      <c r="N515" s="1572"/>
      <c r="O515" s="1572"/>
      <c r="P515" s="1572"/>
      <c r="Q515" s="1572"/>
      <c r="R515" s="1572"/>
      <c r="S515" s="1572"/>
      <c r="T515" s="1572"/>
      <c r="U515" s="1572"/>
    </row>
    <row r="516" spans="1:21">
      <c r="A516" s="1574"/>
      <c r="B516" s="1322"/>
      <c r="C516" s="1575"/>
      <c r="D516" s="1572"/>
      <c r="E516" s="1326"/>
      <c r="F516" s="1326"/>
      <c r="G516" s="1572"/>
      <c r="H516" s="1572"/>
      <c r="I516" s="1572"/>
      <c r="J516" s="1572"/>
      <c r="K516" s="1572"/>
      <c r="L516" s="1572"/>
      <c r="M516" s="1572"/>
      <c r="N516" s="1572"/>
      <c r="O516" s="1572"/>
      <c r="P516" s="1572"/>
      <c r="Q516" s="1572"/>
      <c r="R516" s="1572"/>
      <c r="S516" s="1572"/>
      <c r="T516" s="1572"/>
      <c r="U516" s="1572"/>
    </row>
    <row r="517" spans="1:21">
      <c r="A517" s="1574"/>
      <c r="B517" s="1322"/>
      <c r="C517" s="1575"/>
      <c r="D517" s="1572"/>
      <c r="E517" s="1326"/>
      <c r="F517" s="1326"/>
      <c r="G517" s="1572"/>
      <c r="H517" s="1572"/>
      <c r="I517" s="1572"/>
      <c r="J517" s="1572"/>
      <c r="K517" s="1572"/>
      <c r="L517" s="1572"/>
      <c r="M517" s="1572"/>
      <c r="N517" s="1572"/>
      <c r="O517" s="1572"/>
      <c r="P517" s="1572"/>
      <c r="Q517" s="1572"/>
      <c r="R517" s="1572"/>
      <c r="S517" s="1572"/>
      <c r="T517" s="1572"/>
      <c r="U517" s="1572"/>
    </row>
    <row r="518" spans="1:21">
      <c r="A518" s="1574"/>
      <c r="B518" s="1322"/>
      <c r="C518" s="1575"/>
      <c r="D518" s="1572"/>
      <c r="E518" s="1326"/>
      <c r="F518" s="1326"/>
      <c r="G518" s="1572"/>
      <c r="H518" s="1572"/>
      <c r="I518" s="1572"/>
      <c r="J518" s="1572"/>
      <c r="K518" s="1572"/>
      <c r="L518" s="1572"/>
      <c r="M518" s="1572"/>
      <c r="N518" s="1572"/>
      <c r="O518" s="1572"/>
      <c r="P518" s="1572"/>
      <c r="Q518" s="1572"/>
      <c r="R518" s="1572"/>
      <c r="S518" s="1572"/>
      <c r="T518" s="1572"/>
      <c r="U518" s="1572"/>
    </row>
    <row r="519" spans="1:21">
      <c r="A519" s="1574"/>
      <c r="B519" s="1322"/>
      <c r="C519" s="1575"/>
      <c r="D519" s="1572"/>
      <c r="E519" s="1326"/>
      <c r="F519" s="1326"/>
      <c r="G519" s="1572"/>
      <c r="H519" s="1572"/>
      <c r="I519" s="1572"/>
      <c r="J519" s="1572"/>
      <c r="K519" s="1572"/>
      <c r="L519" s="1572"/>
      <c r="M519" s="1572"/>
      <c r="N519" s="1572"/>
      <c r="O519" s="1572"/>
      <c r="P519" s="1572"/>
      <c r="Q519" s="1572"/>
      <c r="R519" s="1572"/>
      <c r="S519" s="1572"/>
      <c r="T519" s="1572"/>
      <c r="U519" s="1572"/>
    </row>
    <row r="520" spans="1:21">
      <c r="A520" s="1574"/>
      <c r="B520" s="1322"/>
      <c r="C520" s="1575"/>
      <c r="D520" s="1572"/>
      <c r="E520" s="1326"/>
      <c r="F520" s="1326"/>
      <c r="G520" s="1572"/>
      <c r="H520" s="1572"/>
      <c r="I520" s="1572"/>
      <c r="J520" s="1572"/>
      <c r="K520" s="1572"/>
      <c r="L520" s="1572"/>
      <c r="M520" s="1572"/>
      <c r="N520" s="1572"/>
      <c r="O520" s="1572"/>
      <c r="P520" s="1572"/>
      <c r="Q520" s="1572"/>
      <c r="R520" s="1572"/>
      <c r="S520" s="1572"/>
      <c r="T520" s="1572"/>
      <c r="U520" s="1572"/>
    </row>
    <row r="521" spans="1:21">
      <c r="A521" s="1574"/>
      <c r="B521" s="1322"/>
      <c r="C521" s="1575"/>
      <c r="D521" s="1572"/>
      <c r="E521" s="1326"/>
      <c r="F521" s="1326"/>
      <c r="G521" s="1572"/>
      <c r="H521" s="1572"/>
      <c r="I521" s="1572"/>
      <c r="J521" s="1572"/>
      <c r="K521" s="1572"/>
      <c r="L521" s="1572"/>
      <c r="M521" s="1572"/>
      <c r="N521" s="1572"/>
      <c r="O521" s="1572"/>
      <c r="P521" s="1572"/>
      <c r="Q521" s="1572"/>
      <c r="R521" s="1572"/>
      <c r="S521" s="1572"/>
      <c r="T521" s="1572"/>
      <c r="U521" s="1572"/>
    </row>
    <row r="522" spans="1:21">
      <c r="A522" s="1574"/>
      <c r="B522" s="1322"/>
      <c r="C522" s="1575"/>
      <c r="D522" s="1572"/>
      <c r="E522" s="1326"/>
      <c r="F522" s="1326"/>
      <c r="G522" s="1572"/>
      <c r="H522" s="1572"/>
      <c r="I522" s="1572"/>
      <c r="J522" s="1572"/>
      <c r="K522" s="1572"/>
      <c r="L522" s="1572"/>
      <c r="M522" s="1572"/>
      <c r="N522" s="1572"/>
      <c r="O522" s="1572"/>
      <c r="P522" s="1572"/>
      <c r="Q522" s="1572"/>
      <c r="R522" s="1572"/>
      <c r="S522" s="1572"/>
      <c r="T522" s="1572"/>
      <c r="U522" s="1572"/>
    </row>
    <row r="523" spans="1:21">
      <c r="A523" s="1574"/>
      <c r="B523" s="1322"/>
      <c r="C523" s="1575"/>
      <c r="D523" s="1572"/>
      <c r="E523" s="1326"/>
      <c r="F523" s="1326"/>
      <c r="G523" s="1572"/>
      <c r="H523" s="1572"/>
      <c r="I523" s="1572"/>
      <c r="J523" s="1572"/>
      <c r="K523" s="1572"/>
      <c r="L523" s="1572"/>
      <c r="M523" s="1572"/>
      <c r="N523" s="1572"/>
      <c r="O523" s="1572"/>
      <c r="P523" s="1572"/>
      <c r="Q523" s="1572"/>
      <c r="R523" s="1572"/>
      <c r="S523" s="1572"/>
      <c r="T523" s="1572"/>
      <c r="U523" s="1572"/>
    </row>
    <row r="524" spans="1:21">
      <c r="A524" s="1574"/>
      <c r="B524" s="1322"/>
      <c r="C524" s="1575"/>
      <c r="D524" s="1572"/>
      <c r="E524" s="1326"/>
      <c r="F524" s="1326"/>
      <c r="G524" s="1572"/>
      <c r="H524" s="1572"/>
      <c r="I524" s="1572"/>
      <c r="J524" s="1572"/>
      <c r="K524" s="1572"/>
      <c r="L524" s="1572"/>
      <c r="M524" s="1572"/>
      <c r="N524" s="1572"/>
      <c r="O524" s="1572"/>
      <c r="P524" s="1572"/>
      <c r="Q524" s="1572"/>
      <c r="R524" s="1572"/>
      <c r="S524" s="1572"/>
      <c r="T524" s="1572"/>
      <c r="U524" s="1572"/>
    </row>
    <row r="525" spans="1:21">
      <c r="A525" s="1574"/>
      <c r="B525" s="1322"/>
      <c r="C525" s="1575"/>
      <c r="D525" s="1572"/>
      <c r="E525" s="1326"/>
      <c r="F525" s="1326"/>
      <c r="G525" s="1572"/>
      <c r="H525" s="1572"/>
      <c r="I525" s="1572"/>
      <c r="J525" s="1572"/>
      <c r="K525" s="1572"/>
      <c r="L525" s="1572"/>
      <c r="M525" s="1572"/>
      <c r="N525" s="1572"/>
      <c r="O525" s="1572"/>
      <c r="P525" s="1572"/>
      <c r="Q525" s="1572"/>
      <c r="R525" s="1572"/>
      <c r="S525" s="1572"/>
      <c r="T525" s="1572"/>
      <c r="U525" s="1572"/>
    </row>
    <row r="526" spans="1:21">
      <c r="A526" s="1574"/>
      <c r="B526" s="1322"/>
      <c r="C526" s="1575"/>
      <c r="D526" s="1572"/>
      <c r="E526" s="1326"/>
      <c r="F526" s="1326"/>
      <c r="G526" s="1572"/>
      <c r="H526" s="1572"/>
      <c r="I526" s="1572"/>
      <c r="J526" s="1572"/>
      <c r="K526" s="1572"/>
      <c r="L526" s="1572"/>
      <c r="M526" s="1572"/>
      <c r="N526" s="1572"/>
      <c r="O526" s="1572"/>
      <c r="P526" s="1572"/>
      <c r="Q526" s="1572"/>
      <c r="R526" s="1572"/>
      <c r="S526" s="1572"/>
      <c r="T526" s="1572"/>
      <c r="U526" s="1572"/>
    </row>
    <row r="527" spans="1:21">
      <c r="A527" s="1574"/>
      <c r="B527" s="1322"/>
      <c r="C527" s="1575"/>
      <c r="D527" s="1572"/>
      <c r="E527" s="1326"/>
      <c r="F527" s="1326"/>
      <c r="G527" s="1572"/>
      <c r="H527" s="1572"/>
      <c r="I527" s="1572"/>
      <c r="J527" s="1572"/>
      <c r="K527" s="1572"/>
      <c r="L527" s="1572"/>
      <c r="M527" s="1572"/>
      <c r="N527" s="1572"/>
      <c r="O527" s="1572"/>
      <c r="P527" s="1572"/>
      <c r="Q527" s="1572"/>
      <c r="R527" s="1572"/>
      <c r="S527" s="1572"/>
      <c r="T527" s="1572"/>
      <c r="U527" s="1572"/>
    </row>
    <row r="528" spans="1:21">
      <c r="A528" s="1574"/>
      <c r="B528" s="1322"/>
      <c r="C528" s="1575"/>
      <c r="D528" s="1572"/>
      <c r="E528" s="1326"/>
      <c r="F528" s="1326"/>
      <c r="G528" s="1572"/>
      <c r="H528" s="1572"/>
      <c r="I528" s="1572"/>
      <c r="J528" s="1572"/>
      <c r="K528" s="1572"/>
      <c r="L528" s="1572"/>
      <c r="M528" s="1572"/>
      <c r="N528" s="1572"/>
      <c r="O528" s="1572"/>
      <c r="P528" s="1572"/>
      <c r="Q528" s="1572"/>
      <c r="R528" s="1572"/>
      <c r="S528" s="1572"/>
      <c r="T528" s="1572"/>
      <c r="U528" s="1572"/>
    </row>
    <row r="529" spans="1:21">
      <c r="A529" s="1574"/>
      <c r="B529" s="1322"/>
      <c r="C529" s="1575"/>
      <c r="D529" s="1572"/>
      <c r="E529" s="1326"/>
      <c r="F529" s="1326"/>
      <c r="G529" s="1572"/>
      <c r="H529" s="1572"/>
      <c r="I529" s="1572"/>
      <c r="J529" s="1572"/>
      <c r="K529" s="1572"/>
      <c r="L529" s="1572"/>
      <c r="M529" s="1572"/>
      <c r="N529" s="1572"/>
      <c r="O529" s="1572"/>
      <c r="P529" s="1572"/>
      <c r="Q529" s="1572"/>
      <c r="R529" s="1572"/>
      <c r="S529" s="1572"/>
      <c r="T529" s="1572"/>
      <c r="U529" s="1572"/>
    </row>
    <row r="530" spans="1:21">
      <c r="A530" s="1574"/>
      <c r="B530" s="1322"/>
      <c r="C530" s="1575"/>
      <c r="D530" s="1572"/>
      <c r="E530" s="1326"/>
      <c r="F530" s="1326"/>
      <c r="G530" s="1572"/>
      <c r="H530" s="1572"/>
      <c r="I530" s="1572"/>
      <c r="J530" s="1572"/>
      <c r="K530" s="1572"/>
      <c r="L530" s="1572"/>
      <c r="M530" s="1572"/>
      <c r="N530" s="1572"/>
      <c r="O530" s="1572"/>
      <c r="P530" s="1572"/>
      <c r="Q530" s="1572"/>
      <c r="R530" s="1572"/>
      <c r="S530" s="1572"/>
      <c r="T530" s="1572"/>
      <c r="U530" s="1572"/>
    </row>
    <row r="531" spans="1:21">
      <c r="A531" s="1574"/>
      <c r="B531" s="1322"/>
      <c r="C531" s="1575"/>
      <c r="D531" s="1572"/>
      <c r="E531" s="1326"/>
      <c r="F531" s="1326"/>
      <c r="G531" s="1572"/>
      <c r="H531" s="1572"/>
      <c r="I531" s="1572"/>
      <c r="J531" s="1572"/>
      <c r="K531" s="1572"/>
      <c r="L531" s="1572"/>
      <c r="M531" s="1572"/>
      <c r="N531" s="1572"/>
      <c r="O531" s="1572"/>
      <c r="P531" s="1572"/>
      <c r="Q531" s="1572"/>
      <c r="R531" s="1572"/>
      <c r="S531" s="1572"/>
      <c r="T531" s="1572"/>
      <c r="U531" s="1572"/>
    </row>
    <row r="532" spans="1:21">
      <c r="A532" s="1574"/>
      <c r="B532" s="1322"/>
      <c r="C532" s="1575"/>
      <c r="D532" s="1572"/>
      <c r="E532" s="1326"/>
      <c r="F532" s="1326"/>
      <c r="G532" s="1572"/>
      <c r="H532" s="1572"/>
      <c r="I532" s="1572"/>
      <c r="J532" s="1572"/>
      <c r="K532" s="1572"/>
      <c r="L532" s="1572"/>
      <c r="M532" s="1572"/>
      <c r="N532" s="1572"/>
      <c r="O532" s="1572"/>
      <c r="P532" s="1572"/>
      <c r="Q532" s="1572"/>
      <c r="R532" s="1572"/>
      <c r="S532" s="1572"/>
      <c r="T532" s="1572"/>
      <c r="U532" s="1572"/>
    </row>
    <row r="533" spans="1:21">
      <c r="A533" s="1574"/>
      <c r="B533" s="1322"/>
      <c r="C533" s="1575"/>
      <c r="D533" s="1572"/>
      <c r="E533" s="1326"/>
      <c r="F533" s="1326"/>
      <c r="G533" s="1572"/>
      <c r="H533" s="1572"/>
      <c r="I533" s="1572"/>
      <c r="J533" s="1572"/>
      <c r="K533" s="1572"/>
      <c r="L533" s="1572"/>
      <c r="M533" s="1572"/>
      <c r="N533" s="1572"/>
      <c r="O533" s="1572"/>
      <c r="P533" s="1572"/>
      <c r="Q533" s="1572"/>
      <c r="R533" s="1572"/>
      <c r="S533" s="1572"/>
      <c r="T533" s="1572"/>
      <c r="U533" s="1572"/>
    </row>
    <row r="534" spans="1:21">
      <c r="A534" s="1574"/>
      <c r="B534" s="1322"/>
      <c r="C534" s="1575"/>
      <c r="D534" s="1572"/>
      <c r="E534" s="1326"/>
      <c r="F534" s="1326"/>
      <c r="G534" s="1572"/>
      <c r="H534" s="1572"/>
      <c r="I534" s="1572"/>
      <c r="J534" s="1572"/>
      <c r="K534" s="1572"/>
      <c r="L534" s="1572"/>
      <c r="M534" s="1572"/>
      <c r="N534" s="1572"/>
      <c r="O534" s="1572"/>
      <c r="P534" s="1572"/>
      <c r="Q534" s="1572"/>
      <c r="R534" s="1572"/>
      <c r="S534" s="1572"/>
      <c r="T534" s="1572"/>
      <c r="U534" s="1572"/>
    </row>
    <row r="535" spans="1:21">
      <c r="A535" s="1574"/>
      <c r="B535" s="1322"/>
      <c r="C535" s="1575"/>
      <c r="D535" s="1572"/>
      <c r="E535" s="1326"/>
      <c r="F535" s="1326"/>
      <c r="G535" s="1572"/>
      <c r="H535" s="1572"/>
      <c r="I535" s="1572"/>
      <c r="J535" s="1572"/>
      <c r="K535" s="1572"/>
      <c r="L535" s="1572"/>
      <c r="M535" s="1572"/>
      <c r="N535" s="1572"/>
      <c r="O535" s="1572"/>
      <c r="P535" s="1572"/>
      <c r="Q535" s="1572"/>
      <c r="R535" s="1572"/>
      <c r="S535" s="1572"/>
      <c r="T535" s="1572"/>
      <c r="U535" s="1572"/>
    </row>
    <row r="536" spans="1:21">
      <c r="A536" s="1574"/>
      <c r="B536" s="1322"/>
      <c r="C536" s="1575"/>
      <c r="D536" s="1572"/>
      <c r="E536" s="1326"/>
      <c r="F536" s="1326"/>
      <c r="G536" s="1572"/>
      <c r="H536" s="1572"/>
      <c r="I536" s="1572"/>
      <c r="J536" s="1572"/>
      <c r="K536" s="1572"/>
      <c r="L536" s="1572"/>
      <c r="M536" s="1572"/>
      <c r="N536" s="1572"/>
      <c r="O536" s="1572"/>
      <c r="P536" s="1572"/>
      <c r="Q536" s="1572"/>
      <c r="R536" s="1572"/>
      <c r="S536" s="1572"/>
      <c r="T536" s="1572"/>
      <c r="U536" s="1572"/>
    </row>
    <row r="537" spans="1:21">
      <c r="A537" s="1574"/>
      <c r="B537" s="1322"/>
      <c r="C537" s="1575"/>
      <c r="D537" s="1572"/>
      <c r="E537" s="1326"/>
      <c r="F537" s="1326"/>
      <c r="G537" s="1572"/>
      <c r="H537" s="1572"/>
      <c r="I537" s="1572"/>
      <c r="J537" s="1572"/>
      <c r="K537" s="1572"/>
      <c r="L537" s="1572"/>
      <c r="M537" s="1572"/>
      <c r="N537" s="1572"/>
      <c r="O537" s="1572"/>
      <c r="P537" s="1572"/>
      <c r="Q537" s="1572"/>
      <c r="R537" s="1572"/>
      <c r="S537" s="1572"/>
      <c r="T537" s="1572"/>
      <c r="U537" s="1572"/>
    </row>
    <row r="538" spans="1:21">
      <c r="A538" s="1574"/>
      <c r="B538" s="1322"/>
      <c r="C538" s="1575"/>
      <c r="D538" s="1572"/>
      <c r="E538" s="1326"/>
      <c r="F538" s="1326"/>
      <c r="G538" s="1572"/>
      <c r="H538" s="1572"/>
      <c r="I538" s="1572"/>
      <c r="J538" s="1572"/>
      <c r="K538" s="1572"/>
      <c r="L538" s="1572"/>
      <c r="M538" s="1572"/>
      <c r="N538" s="1572"/>
      <c r="O538" s="1572"/>
      <c r="P538" s="1572"/>
      <c r="Q538" s="1572"/>
      <c r="R538" s="1572"/>
      <c r="S538" s="1572"/>
      <c r="T538" s="1572"/>
      <c r="U538" s="1572"/>
    </row>
    <row r="539" spans="1:21">
      <c r="A539" s="1574"/>
      <c r="B539" s="1322"/>
      <c r="C539" s="1575"/>
      <c r="D539" s="1572"/>
      <c r="E539" s="1326"/>
      <c r="F539" s="1326"/>
      <c r="G539" s="1572"/>
      <c r="H539" s="1572"/>
      <c r="I539" s="1572"/>
      <c r="J539" s="1572"/>
      <c r="K539" s="1572"/>
      <c r="L539" s="1572"/>
      <c r="M539" s="1572"/>
      <c r="N539" s="1572"/>
      <c r="O539" s="1572"/>
      <c r="P539" s="1572"/>
      <c r="Q539" s="1572"/>
      <c r="R539" s="1572"/>
      <c r="S539" s="1572"/>
      <c r="T539" s="1572"/>
      <c r="U539" s="1572"/>
    </row>
    <row r="540" spans="1:21">
      <c r="A540" s="1574"/>
      <c r="B540" s="1322"/>
      <c r="C540" s="1575"/>
      <c r="D540" s="1572"/>
      <c r="E540" s="1326"/>
      <c r="F540" s="1326"/>
      <c r="G540" s="1572"/>
      <c r="H540" s="1572"/>
      <c r="I540" s="1572"/>
      <c r="J540" s="1572"/>
      <c r="K540" s="1572"/>
      <c r="L540" s="1572"/>
      <c r="M540" s="1572"/>
      <c r="N540" s="1572"/>
      <c r="O540" s="1572"/>
      <c r="P540" s="1572"/>
      <c r="Q540" s="1572"/>
      <c r="R540" s="1572"/>
      <c r="S540" s="1572"/>
      <c r="T540" s="1572"/>
      <c r="U540" s="1572"/>
    </row>
    <row r="541" spans="1:21">
      <c r="A541" s="1574"/>
      <c r="B541" s="1322"/>
      <c r="C541" s="1575"/>
      <c r="D541" s="1572"/>
      <c r="E541" s="1326"/>
      <c r="F541" s="1326"/>
      <c r="G541" s="1572"/>
      <c r="H541" s="1572"/>
      <c r="I541" s="1572"/>
      <c r="J541" s="1572"/>
      <c r="K541" s="1572"/>
      <c r="L541" s="1572"/>
      <c r="M541" s="1572"/>
      <c r="N541" s="1572"/>
      <c r="O541" s="1572"/>
      <c r="P541" s="1572"/>
      <c r="Q541" s="1572"/>
      <c r="R541" s="1572"/>
      <c r="S541" s="1572"/>
      <c r="T541" s="1572"/>
      <c r="U541" s="1572"/>
    </row>
    <row r="542" spans="1:21">
      <c r="A542" s="1574"/>
      <c r="B542" s="1322"/>
      <c r="C542" s="1575"/>
      <c r="D542" s="1572"/>
      <c r="E542" s="1326"/>
      <c r="F542" s="1326"/>
      <c r="G542" s="1572"/>
      <c r="H542" s="1572"/>
      <c r="I542" s="1572"/>
      <c r="J542" s="1572"/>
      <c r="K542" s="1572"/>
      <c r="L542" s="1572"/>
      <c r="M542" s="1572"/>
      <c r="N542" s="1572"/>
      <c r="O542" s="1572"/>
      <c r="P542" s="1572"/>
      <c r="Q542" s="1572"/>
      <c r="R542" s="1572"/>
      <c r="S542" s="1572"/>
      <c r="T542" s="1572"/>
      <c r="U542" s="1572"/>
    </row>
    <row r="543" spans="1:21">
      <c r="A543" s="1574"/>
      <c r="B543" s="1322"/>
      <c r="C543" s="1575"/>
      <c r="D543" s="1572"/>
      <c r="E543" s="1326"/>
      <c r="F543" s="1326"/>
      <c r="G543" s="1572"/>
      <c r="H543" s="1572"/>
      <c r="I543" s="1572"/>
      <c r="J543" s="1572"/>
      <c r="K543" s="1572"/>
      <c r="L543" s="1572"/>
      <c r="M543" s="1572"/>
      <c r="N543" s="1572"/>
      <c r="O543" s="1572"/>
      <c r="P543" s="1572"/>
      <c r="Q543" s="1572"/>
      <c r="R543" s="1572"/>
      <c r="S543" s="1572"/>
      <c r="T543" s="1572"/>
      <c r="U543" s="1572"/>
    </row>
    <row r="544" spans="1:21">
      <c r="A544" s="1574"/>
      <c r="B544" s="1322"/>
      <c r="C544" s="1575"/>
      <c r="D544" s="1572"/>
      <c r="E544" s="1326"/>
      <c r="F544" s="1326"/>
      <c r="G544" s="1572"/>
      <c r="H544" s="1572"/>
      <c r="I544" s="1572"/>
      <c r="J544" s="1572"/>
      <c r="K544" s="1572"/>
      <c r="L544" s="1572"/>
      <c r="M544" s="1572"/>
      <c r="N544" s="1572"/>
      <c r="O544" s="1572"/>
      <c r="P544" s="1572"/>
      <c r="Q544" s="1572"/>
      <c r="R544" s="1572"/>
      <c r="S544" s="1572"/>
      <c r="T544" s="1572"/>
      <c r="U544" s="1572"/>
    </row>
    <row r="545" spans="1:21">
      <c r="A545" s="1574"/>
      <c r="B545" s="1322"/>
      <c r="C545" s="1575"/>
      <c r="D545" s="1572"/>
      <c r="E545" s="1326"/>
      <c r="F545" s="1326"/>
      <c r="G545" s="1572"/>
      <c r="H545" s="1572"/>
      <c r="I545" s="1572"/>
      <c r="J545" s="1572"/>
      <c r="K545" s="1572"/>
      <c r="L545" s="1572"/>
      <c r="M545" s="1572"/>
      <c r="N545" s="1572"/>
      <c r="O545" s="1572"/>
      <c r="P545" s="1572"/>
      <c r="Q545" s="1572"/>
      <c r="R545" s="1572"/>
      <c r="S545" s="1572"/>
      <c r="T545" s="1572"/>
      <c r="U545" s="1572"/>
    </row>
    <row r="546" spans="1:21">
      <c r="A546" s="1574"/>
      <c r="B546" s="1322"/>
      <c r="C546" s="1575"/>
      <c r="D546" s="1572"/>
      <c r="E546" s="1326"/>
      <c r="F546" s="1326"/>
      <c r="G546" s="1572"/>
      <c r="H546" s="1572"/>
      <c r="I546" s="1572"/>
      <c r="J546" s="1572"/>
      <c r="K546" s="1572"/>
      <c r="L546" s="1572"/>
      <c r="M546" s="1572"/>
      <c r="N546" s="1572"/>
      <c r="O546" s="1572"/>
      <c r="P546" s="1572"/>
      <c r="Q546" s="1572"/>
      <c r="R546" s="1572"/>
      <c r="S546" s="1572"/>
      <c r="T546" s="1572"/>
      <c r="U546" s="1572"/>
    </row>
    <row r="547" spans="1:21">
      <c r="A547" s="1574"/>
      <c r="B547" s="1322"/>
      <c r="C547" s="1575"/>
      <c r="D547" s="1572"/>
      <c r="E547" s="1326"/>
      <c r="F547" s="1326"/>
      <c r="G547" s="1572"/>
      <c r="H547" s="1572"/>
      <c r="I547" s="1572"/>
      <c r="J547" s="1572"/>
      <c r="K547" s="1572"/>
      <c r="L547" s="1572"/>
      <c r="M547" s="1572"/>
      <c r="N547" s="1572"/>
      <c r="O547" s="1572"/>
      <c r="P547" s="1572"/>
      <c r="Q547" s="1572"/>
      <c r="R547" s="1572"/>
      <c r="S547" s="1572"/>
      <c r="T547" s="1572"/>
      <c r="U547" s="1572"/>
    </row>
    <row r="548" spans="1:21">
      <c r="A548" s="1574"/>
      <c r="B548" s="1322"/>
      <c r="C548" s="1575"/>
      <c r="D548" s="1572"/>
      <c r="E548" s="1326"/>
      <c r="F548" s="1326"/>
      <c r="G548" s="1572"/>
      <c r="H548" s="1572"/>
      <c r="I548" s="1572"/>
      <c r="J548" s="1572"/>
      <c r="K548" s="1572"/>
      <c r="L548" s="1572"/>
      <c r="M548" s="1572"/>
      <c r="N548" s="1572"/>
      <c r="O548" s="1572"/>
      <c r="P548" s="1572"/>
      <c r="Q548" s="1572"/>
      <c r="R548" s="1572"/>
      <c r="S548" s="1572"/>
      <c r="T548" s="1572"/>
      <c r="U548" s="1572"/>
    </row>
    <row r="549" spans="1:21">
      <c r="A549" s="1574"/>
      <c r="B549" s="1322"/>
      <c r="C549" s="1575"/>
      <c r="D549" s="1572"/>
      <c r="E549" s="1326"/>
      <c r="F549" s="1326"/>
      <c r="G549" s="1572"/>
      <c r="H549" s="1572"/>
      <c r="I549" s="1572"/>
      <c r="J549" s="1572"/>
      <c r="K549" s="1572"/>
      <c r="L549" s="1572"/>
      <c r="M549" s="1572"/>
      <c r="N549" s="1572"/>
      <c r="O549" s="1572"/>
      <c r="P549" s="1572"/>
      <c r="Q549" s="1572"/>
      <c r="R549" s="1572"/>
      <c r="S549" s="1572"/>
      <c r="T549" s="1572"/>
      <c r="U549" s="1572"/>
    </row>
    <row r="550" spans="1:21">
      <c r="A550" s="1574"/>
      <c r="B550" s="1322"/>
      <c r="C550" s="1575"/>
      <c r="D550" s="1572"/>
      <c r="E550" s="1326"/>
      <c r="F550" s="1326"/>
      <c r="G550" s="1572"/>
      <c r="H550" s="1572"/>
      <c r="I550" s="1572"/>
      <c r="J550" s="1572"/>
      <c r="K550" s="1572"/>
      <c r="L550" s="1572"/>
      <c r="M550" s="1572"/>
      <c r="N550" s="1572"/>
      <c r="O550" s="1572"/>
      <c r="P550" s="1572"/>
      <c r="Q550" s="1572"/>
      <c r="R550" s="1572"/>
      <c r="S550" s="1572"/>
      <c r="T550" s="1572"/>
      <c r="U550" s="1572"/>
    </row>
    <row r="551" spans="1:21">
      <c r="A551" s="1574"/>
      <c r="B551" s="1322"/>
      <c r="C551" s="1575"/>
      <c r="D551" s="1572"/>
      <c r="E551" s="1326"/>
      <c r="F551" s="1326"/>
      <c r="G551" s="1572"/>
      <c r="H551" s="1572"/>
      <c r="I551" s="1572"/>
      <c r="J551" s="1572"/>
      <c r="K551" s="1572"/>
      <c r="L551" s="1572"/>
      <c r="M551" s="1572"/>
      <c r="N551" s="1572"/>
      <c r="O551" s="1572"/>
      <c r="P551" s="1572"/>
      <c r="Q551" s="1572"/>
      <c r="R551" s="1572"/>
      <c r="S551" s="1572"/>
      <c r="T551" s="1572"/>
      <c r="U551" s="1572"/>
    </row>
    <row r="552" spans="1:21">
      <c r="A552" s="1574"/>
      <c r="B552" s="1322"/>
      <c r="C552" s="1575"/>
      <c r="D552" s="1572"/>
      <c r="E552" s="1326"/>
      <c r="F552" s="1326"/>
      <c r="G552" s="1572"/>
      <c r="H552" s="1572"/>
      <c r="I552" s="1572"/>
      <c r="J552" s="1572"/>
      <c r="K552" s="1572"/>
      <c r="L552" s="1572"/>
      <c r="M552" s="1572"/>
      <c r="N552" s="1572"/>
      <c r="O552" s="1572"/>
      <c r="P552" s="1572"/>
      <c r="Q552" s="1572"/>
      <c r="R552" s="1572"/>
      <c r="S552" s="1572"/>
      <c r="T552" s="1572"/>
      <c r="U552" s="1572"/>
    </row>
    <row r="553" spans="1:21">
      <c r="A553" s="1574"/>
      <c r="B553" s="1322"/>
      <c r="C553" s="1575"/>
      <c r="D553" s="1572"/>
      <c r="E553" s="1326"/>
      <c r="F553" s="1326"/>
      <c r="G553" s="1572"/>
      <c r="H553" s="1572"/>
      <c r="I553" s="1572"/>
      <c r="J553" s="1572"/>
      <c r="K553" s="1572"/>
      <c r="L553" s="1572"/>
      <c r="M553" s="1572"/>
      <c r="N553" s="1572"/>
      <c r="O553" s="1572"/>
      <c r="P553" s="1572"/>
      <c r="Q553" s="1572"/>
      <c r="R553" s="1572"/>
      <c r="S553" s="1572"/>
      <c r="T553" s="1572"/>
      <c r="U553" s="1572"/>
    </row>
    <row r="554" spans="1:21">
      <c r="A554" s="1574"/>
      <c r="B554" s="1322"/>
      <c r="C554" s="1575"/>
      <c r="D554" s="1572"/>
      <c r="E554" s="1326"/>
      <c r="F554" s="1326"/>
      <c r="G554" s="1572"/>
      <c r="H554" s="1572"/>
      <c r="I554" s="1572"/>
      <c r="J554" s="1572"/>
      <c r="K554" s="1572"/>
      <c r="L554" s="1572"/>
      <c r="M554" s="1572"/>
      <c r="N554" s="1572"/>
      <c r="O554" s="1572"/>
      <c r="P554" s="1572"/>
      <c r="Q554" s="1572"/>
      <c r="R554" s="1572"/>
      <c r="S554" s="1572"/>
      <c r="T554" s="1572"/>
      <c r="U554" s="1572"/>
    </row>
    <row r="555" spans="1:21">
      <c r="A555" s="1574"/>
      <c r="B555" s="1322"/>
      <c r="C555" s="1575"/>
      <c r="D555" s="1572"/>
      <c r="E555" s="1326"/>
      <c r="F555" s="1326"/>
      <c r="G555" s="1572"/>
      <c r="H555" s="1572"/>
      <c r="I555" s="1572"/>
      <c r="J555" s="1572"/>
      <c r="K555" s="1572"/>
      <c r="L555" s="1572"/>
      <c r="M555" s="1572"/>
      <c r="N555" s="1572"/>
      <c r="O555" s="1572"/>
      <c r="P555" s="1572"/>
      <c r="Q555" s="1572"/>
      <c r="R555" s="1572"/>
      <c r="S555" s="1572"/>
      <c r="T555" s="1572"/>
      <c r="U555" s="1572"/>
    </row>
    <row r="556" spans="1:21">
      <c r="A556" s="1574"/>
      <c r="B556" s="1322"/>
      <c r="C556" s="1575"/>
      <c r="D556" s="1572"/>
      <c r="E556" s="1326"/>
      <c r="F556" s="1326"/>
      <c r="G556" s="1572"/>
      <c r="H556" s="1572"/>
      <c r="I556" s="1572"/>
      <c r="J556" s="1572"/>
      <c r="K556" s="1572"/>
      <c r="L556" s="1572"/>
      <c r="M556" s="1572"/>
      <c r="N556" s="1572"/>
      <c r="O556" s="1572"/>
      <c r="P556" s="1572"/>
      <c r="Q556" s="1572"/>
      <c r="R556" s="1572"/>
      <c r="S556" s="1572"/>
      <c r="T556" s="1572"/>
      <c r="U556" s="1572"/>
    </row>
    <row r="557" spans="1:21">
      <c r="A557" s="1574"/>
      <c r="B557" s="1322"/>
      <c r="C557" s="1575"/>
      <c r="D557" s="1572"/>
      <c r="E557" s="1326"/>
      <c r="F557" s="1326"/>
      <c r="G557" s="1572"/>
      <c r="H557" s="1572"/>
      <c r="I557" s="1572"/>
      <c r="J557" s="1572"/>
      <c r="K557" s="1572"/>
      <c r="L557" s="1572"/>
      <c r="M557" s="1572"/>
      <c r="N557" s="1572"/>
      <c r="O557" s="1572"/>
      <c r="P557" s="1572"/>
      <c r="Q557" s="1572"/>
      <c r="R557" s="1572"/>
      <c r="S557" s="1572"/>
      <c r="T557" s="1572"/>
      <c r="U557" s="1572"/>
    </row>
    <row r="558" spans="1:21">
      <c r="A558" s="1574"/>
      <c r="B558" s="1322"/>
      <c r="C558" s="1575"/>
      <c r="D558" s="1572"/>
      <c r="E558" s="1326"/>
      <c r="F558" s="1326"/>
      <c r="G558" s="1572"/>
      <c r="H558" s="1572"/>
      <c r="I558" s="1572"/>
      <c r="J558" s="1572"/>
      <c r="K558" s="1572"/>
      <c r="L558" s="1572"/>
      <c r="M558" s="1572"/>
      <c r="N558" s="1572"/>
      <c r="O558" s="1572"/>
      <c r="P558" s="1572"/>
      <c r="Q558" s="1572"/>
      <c r="R558" s="1572"/>
      <c r="S558" s="1572"/>
      <c r="T558" s="1572"/>
      <c r="U558" s="1572"/>
    </row>
    <row r="559" spans="1:21">
      <c r="A559" s="1574"/>
      <c r="B559" s="1322"/>
      <c r="C559" s="1575"/>
      <c r="D559" s="1572"/>
      <c r="E559" s="1326"/>
      <c r="F559" s="1326"/>
      <c r="G559" s="1572"/>
      <c r="H559" s="1572"/>
      <c r="I559" s="1572"/>
      <c r="J559" s="1572"/>
      <c r="K559" s="1572"/>
      <c r="L559" s="1572"/>
      <c r="M559" s="1572"/>
      <c r="N559" s="1572"/>
      <c r="O559" s="1572"/>
      <c r="P559" s="1572"/>
      <c r="Q559" s="1572"/>
      <c r="R559" s="1572"/>
      <c r="S559" s="1572"/>
      <c r="T559" s="1572"/>
      <c r="U559" s="1572"/>
    </row>
    <row r="560" spans="1:21">
      <c r="A560" s="1574"/>
      <c r="B560" s="1322"/>
      <c r="C560" s="1575"/>
      <c r="D560" s="1572"/>
      <c r="E560" s="1326"/>
      <c r="F560" s="1326"/>
      <c r="G560" s="1572"/>
      <c r="H560" s="1572"/>
      <c r="I560" s="1572"/>
      <c r="J560" s="1572"/>
      <c r="K560" s="1572"/>
      <c r="L560" s="1572"/>
      <c r="M560" s="1572"/>
      <c r="N560" s="1572"/>
      <c r="O560" s="1572"/>
      <c r="P560" s="1572"/>
      <c r="Q560" s="1572"/>
      <c r="R560" s="1572"/>
      <c r="S560" s="1572"/>
      <c r="T560" s="1572"/>
      <c r="U560" s="1572"/>
    </row>
    <row r="561" spans="1:21">
      <c r="A561" s="1574"/>
      <c r="B561" s="1322"/>
      <c r="C561" s="1575"/>
      <c r="D561" s="1572"/>
      <c r="E561" s="1326"/>
      <c r="F561" s="1326"/>
      <c r="G561" s="1572"/>
      <c r="H561" s="1572"/>
      <c r="I561" s="1572"/>
      <c r="J561" s="1572"/>
      <c r="K561" s="1572"/>
      <c r="L561" s="1572"/>
      <c r="M561" s="1572"/>
      <c r="N561" s="1572"/>
      <c r="O561" s="1572"/>
      <c r="P561" s="1572"/>
      <c r="Q561" s="1572"/>
      <c r="R561" s="1572"/>
      <c r="S561" s="1572"/>
      <c r="T561" s="1572"/>
      <c r="U561" s="1572"/>
    </row>
    <row r="562" spans="1:21">
      <c r="A562" s="1574"/>
      <c r="B562" s="1322"/>
      <c r="C562" s="1575"/>
      <c r="D562" s="1572"/>
      <c r="E562" s="1326"/>
      <c r="F562" s="1326"/>
      <c r="G562" s="1572"/>
      <c r="H562" s="1572"/>
      <c r="I562" s="1572"/>
      <c r="J562" s="1572"/>
      <c r="K562" s="1572"/>
      <c r="L562" s="1572"/>
      <c r="M562" s="1572"/>
      <c r="N562" s="1572"/>
      <c r="O562" s="1572"/>
      <c r="P562" s="1572"/>
      <c r="Q562" s="1572"/>
      <c r="R562" s="1572"/>
      <c r="S562" s="1572"/>
      <c r="T562" s="1572"/>
      <c r="U562" s="1572"/>
    </row>
    <row r="563" spans="1:21">
      <c r="A563" s="1574"/>
      <c r="B563" s="1322"/>
      <c r="C563" s="1575"/>
      <c r="D563" s="1572"/>
      <c r="E563" s="1326"/>
      <c r="F563" s="1326"/>
      <c r="G563" s="1572"/>
      <c r="H563" s="1572"/>
      <c r="I563" s="1572"/>
      <c r="J563" s="1572"/>
      <c r="K563" s="1572"/>
      <c r="L563" s="1572"/>
      <c r="M563" s="1572"/>
      <c r="N563" s="1572"/>
      <c r="O563" s="1572"/>
      <c r="P563" s="1572"/>
      <c r="Q563" s="1572"/>
      <c r="R563" s="1572"/>
      <c r="S563" s="1572"/>
      <c r="T563" s="1572"/>
      <c r="U563" s="1572"/>
    </row>
    <row r="564" spans="1:21">
      <c r="A564" s="1574"/>
      <c r="B564" s="1322"/>
      <c r="C564" s="1575"/>
      <c r="D564" s="1572"/>
      <c r="E564" s="1326"/>
      <c r="F564" s="1326"/>
      <c r="G564" s="1572"/>
      <c r="H564" s="1572"/>
      <c r="I564" s="1572"/>
      <c r="J564" s="1572"/>
      <c r="K564" s="1572"/>
      <c r="L564" s="1572"/>
      <c r="M564" s="1572"/>
      <c r="N564" s="1572"/>
      <c r="O564" s="1572"/>
      <c r="P564" s="1572"/>
      <c r="Q564" s="1572"/>
      <c r="R564" s="1572"/>
      <c r="S564" s="1572"/>
      <c r="T564" s="1572"/>
      <c r="U564" s="1572"/>
    </row>
    <row r="565" spans="1:21">
      <c r="A565" s="1574"/>
      <c r="B565" s="1322"/>
      <c r="C565" s="1575"/>
      <c r="D565" s="1572"/>
      <c r="E565" s="1326"/>
      <c r="F565" s="1326"/>
      <c r="G565" s="1572"/>
      <c r="H565" s="1572"/>
      <c r="I565" s="1572"/>
      <c r="J565" s="1572"/>
      <c r="K565" s="1572"/>
      <c r="L565" s="1572"/>
      <c r="M565" s="1572"/>
      <c r="N565" s="1572"/>
      <c r="O565" s="1572"/>
      <c r="P565" s="1572"/>
      <c r="Q565" s="1572"/>
      <c r="R565" s="1572"/>
      <c r="S565" s="1572"/>
      <c r="T565" s="1572"/>
      <c r="U565" s="1572"/>
    </row>
    <row r="566" spans="1:21">
      <c r="A566" s="1574"/>
      <c r="B566" s="1322"/>
      <c r="C566" s="1575"/>
      <c r="D566" s="1572"/>
      <c r="E566" s="1326"/>
      <c r="F566" s="1326"/>
      <c r="G566" s="1572"/>
      <c r="H566" s="1572"/>
      <c r="I566" s="1572"/>
      <c r="J566" s="1572"/>
      <c r="K566" s="1572"/>
      <c r="L566" s="1572"/>
      <c r="M566" s="1572"/>
      <c r="N566" s="1572"/>
      <c r="O566" s="1572"/>
      <c r="P566" s="1572"/>
      <c r="Q566" s="1572"/>
      <c r="R566" s="1572"/>
      <c r="S566" s="1572"/>
      <c r="T566" s="1572"/>
      <c r="U566" s="1572"/>
    </row>
    <row r="567" spans="1:21">
      <c r="A567" s="1574"/>
      <c r="B567" s="1322"/>
      <c r="C567" s="1575"/>
      <c r="D567" s="1572"/>
      <c r="E567" s="1326"/>
      <c r="F567" s="1326"/>
      <c r="G567" s="1572"/>
      <c r="H567" s="1572"/>
      <c r="I567" s="1572"/>
      <c r="J567" s="1572"/>
      <c r="K567" s="1572"/>
      <c r="L567" s="1572"/>
      <c r="M567" s="1572"/>
      <c r="N567" s="1572"/>
      <c r="O567" s="1572"/>
      <c r="P567" s="1572"/>
      <c r="Q567" s="1572"/>
      <c r="R567" s="1572"/>
      <c r="S567" s="1572"/>
      <c r="T567" s="1572"/>
      <c r="U567" s="1572"/>
    </row>
    <row r="568" spans="1:21">
      <c r="A568" s="1574"/>
      <c r="B568" s="1322"/>
      <c r="C568" s="1575"/>
      <c r="D568" s="1572"/>
      <c r="E568" s="1326"/>
      <c r="F568" s="1326"/>
      <c r="G568" s="1572"/>
      <c r="H568" s="1572"/>
      <c r="I568" s="1572"/>
      <c r="J568" s="1572"/>
      <c r="K568" s="1572"/>
      <c r="L568" s="1572"/>
      <c r="M568" s="1572"/>
      <c r="N568" s="1572"/>
      <c r="O568" s="1572"/>
      <c r="P568" s="1572"/>
      <c r="Q568" s="1572"/>
      <c r="R568" s="1572"/>
      <c r="S568" s="1572"/>
      <c r="T568" s="1572"/>
      <c r="U568" s="1572"/>
    </row>
    <row r="569" spans="1:21">
      <c r="A569" s="1574"/>
      <c r="B569" s="1322"/>
      <c r="C569" s="1575"/>
      <c r="D569" s="1572"/>
      <c r="E569" s="1326"/>
      <c r="F569" s="1326"/>
      <c r="G569" s="1572"/>
      <c r="H569" s="1572"/>
      <c r="I569" s="1572"/>
      <c r="J569" s="1572"/>
      <c r="K569" s="1572"/>
      <c r="L569" s="1572"/>
      <c r="M569" s="1572"/>
      <c r="N569" s="1572"/>
      <c r="O569" s="1572"/>
      <c r="P569" s="1572"/>
      <c r="Q569" s="1572"/>
      <c r="R569" s="1572"/>
      <c r="S569" s="1572"/>
      <c r="T569" s="1572"/>
      <c r="U569" s="1572"/>
    </row>
    <row r="570" spans="1:21">
      <c r="A570" s="1574"/>
      <c r="B570" s="1322"/>
      <c r="C570" s="1575"/>
      <c r="D570" s="1572"/>
      <c r="E570" s="1326"/>
      <c r="F570" s="1326"/>
      <c r="G570" s="1572"/>
      <c r="H570" s="1572"/>
      <c r="I570" s="1572"/>
      <c r="J570" s="1572"/>
      <c r="K570" s="1572"/>
      <c r="L570" s="1572"/>
      <c r="M570" s="1572"/>
      <c r="N570" s="1572"/>
      <c r="O570" s="1572"/>
      <c r="P570" s="1572"/>
      <c r="Q570" s="1572"/>
      <c r="R570" s="1572"/>
      <c r="S570" s="1572"/>
      <c r="T570" s="1572"/>
      <c r="U570" s="1572"/>
    </row>
    <row r="571" spans="1:21">
      <c r="A571" s="1574"/>
      <c r="B571" s="1322"/>
      <c r="C571" s="1575"/>
      <c r="D571" s="1572"/>
      <c r="E571" s="1326"/>
      <c r="F571" s="1326"/>
      <c r="G571" s="1572"/>
      <c r="H571" s="1572"/>
      <c r="I571" s="1572"/>
      <c r="J571" s="1572"/>
      <c r="K571" s="1572"/>
      <c r="L571" s="1572"/>
      <c r="M571" s="1572"/>
      <c r="N571" s="1572"/>
      <c r="O571" s="1572"/>
      <c r="P571" s="1572"/>
      <c r="Q571" s="1572"/>
      <c r="R571" s="1572"/>
      <c r="S571" s="1572"/>
      <c r="T571" s="1572"/>
      <c r="U571" s="1572"/>
    </row>
    <row r="572" spans="1:21">
      <c r="A572" s="1574"/>
      <c r="B572" s="1322"/>
      <c r="C572" s="1575"/>
      <c r="D572" s="1572"/>
      <c r="E572" s="1326"/>
      <c r="F572" s="1326"/>
      <c r="G572" s="1572"/>
      <c r="H572" s="1572"/>
      <c r="I572" s="1572"/>
      <c r="J572" s="1572"/>
      <c r="K572" s="1572"/>
      <c r="L572" s="1572"/>
      <c r="M572" s="1572"/>
      <c r="N572" s="1572"/>
      <c r="O572" s="1572"/>
      <c r="P572" s="1572"/>
      <c r="Q572" s="1572"/>
      <c r="R572" s="1572"/>
      <c r="S572" s="1572"/>
      <c r="T572" s="1572"/>
      <c r="U572" s="1572"/>
    </row>
    <row r="573" spans="1:21">
      <c r="A573" s="1574"/>
      <c r="B573" s="1322"/>
      <c r="C573" s="1575"/>
      <c r="D573" s="1572"/>
      <c r="E573" s="1326"/>
      <c r="F573" s="1326"/>
      <c r="G573" s="1572"/>
      <c r="H573" s="1572"/>
      <c r="I573" s="1572"/>
      <c r="J573" s="1572"/>
      <c r="K573" s="1572"/>
      <c r="L573" s="1572"/>
      <c r="M573" s="1572"/>
      <c r="N573" s="1572"/>
      <c r="O573" s="1572"/>
      <c r="P573" s="1572"/>
      <c r="Q573" s="1572"/>
      <c r="R573" s="1572"/>
      <c r="S573" s="1572"/>
      <c r="T573" s="1572"/>
      <c r="U573" s="1572"/>
    </row>
    <row r="574" spans="1:21">
      <c r="A574" s="1574"/>
      <c r="B574" s="1322"/>
      <c r="C574" s="1575"/>
      <c r="D574" s="1572"/>
      <c r="E574" s="1326"/>
      <c r="F574" s="1326"/>
      <c r="G574" s="1572"/>
      <c r="H574" s="1572"/>
      <c r="I574" s="1572"/>
      <c r="J574" s="1572"/>
      <c r="K574" s="1572"/>
      <c r="L574" s="1572"/>
      <c r="M574" s="1572"/>
      <c r="N574" s="1572"/>
      <c r="O574" s="1572"/>
      <c r="P574" s="1572"/>
      <c r="Q574" s="1572"/>
      <c r="R574" s="1572"/>
      <c r="S574" s="1572"/>
      <c r="T574" s="1572"/>
      <c r="U574" s="1572"/>
    </row>
    <row r="575" spans="1:21">
      <c r="A575" s="1574"/>
      <c r="B575" s="1322"/>
      <c r="C575" s="1575"/>
      <c r="D575" s="1572"/>
      <c r="E575" s="1326"/>
      <c r="F575" s="1326"/>
      <c r="G575" s="1572"/>
      <c r="H575" s="1572"/>
      <c r="I575" s="1572"/>
      <c r="J575" s="1572"/>
      <c r="K575" s="1572"/>
      <c r="L575" s="1572"/>
      <c r="M575" s="1572"/>
      <c r="N575" s="1572"/>
      <c r="O575" s="1572"/>
      <c r="P575" s="1572"/>
      <c r="Q575" s="1572"/>
      <c r="R575" s="1572"/>
      <c r="S575" s="1572"/>
      <c r="T575" s="1572"/>
      <c r="U575" s="1572"/>
    </row>
    <row r="576" spans="1:21">
      <c r="A576" s="1574"/>
      <c r="B576" s="1322"/>
      <c r="C576" s="1575"/>
      <c r="D576" s="1572"/>
      <c r="E576" s="1326"/>
      <c r="F576" s="1326"/>
      <c r="G576" s="1572"/>
      <c r="H576" s="1572"/>
      <c r="I576" s="1572"/>
      <c r="J576" s="1572"/>
      <c r="K576" s="1572"/>
      <c r="L576" s="1572"/>
      <c r="M576" s="1572"/>
      <c r="N576" s="1572"/>
      <c r="O576" s="1572"/>
      <c r="P576" s="1572"/>
      <c r="Q576" s="1572"/>
      <c r="R576" s="1572"/>
      <c r="S576" s="1572"/>
      <c r="T576" s="1572"/>
      <c r="U576" s="1572"/>
    </row>
    <row r="577" spans="1:21">
      <c r="A577" s="1574"/>
      <c r="B577" s="1322"/>
      <c r="C577" s="1575"/>
      <c r="D577" s="1572"/>
      <c r="E577" s="1326"/>
      <c r="F577" s="1326"/>
      <c r="G577" s="1572"/>
      <c r="H577" s="1572"/>
      <c r="I577" s="1572"/>
      <c r="J577" s="1572"/>
      <c r="K577" s="1572"/>
      <c r="L577" s="1572"/>
      <c r="M577" s="1572"/>
      <c r="N577" s="1572"/>
      <c r="O577" s="1572"/>
      <c r="P577" s="1572"/>
      <c r="Q577" s="1572"/>
      <c r="R577" s="1572"/>
      <c r="S577" s="1572"/>
      <c r="T577" s="1572"/>
      <c r="U577" s="1572"/>
    </row>
    <row r="578" spans="1:21">
      <c r="A578" s="1574"/>
      <c r="B578" s="1322"/>
      <c r="C578" s="1575"/>
      <c r="D578" s="1572"/>
      <c r="E578" s="1326"/>
      <c r="F578" s="1326"/>
      <c r="G578" s="1572"/>
      <c r="H578" s="1572"/>
      <c r="I578" s="1572"/>
      <c r="J578" s="1572"/>
      <c r="K578" s="1572"/>
      <c r="L578" s="1572"/>
      <c r="M578" s="1572"/>
      <c r="N578" s="1572"/>
      <c r="O578" s="1572"/>
      <c r="P578" s="1572"/>
      <c r="Q578" s="1572"/>
      <c r="R578" s="1572"/>
      <c r="S578" s="1572"/>
      <c r="T578" s="1572"/>
      <c r="U578" s="1572"/>
    </row>
    <row r="579" spans="1:21">
      <c r="A579" s="1574"/>
      <c r="B579" s="1322"/>
      <c r="C579" s="1575"/>
      <c r="D579" s="1572"/>
      <c r="E579" s="1326"/>
      <c r="F579" s="1326"/>
      <c r="G579" s="1572"/>
      <c r="H579" s="1572"/>
      <c r="I579" s="1572"/>
      <c r="J579" s="1572"/>
      <c r="K579" s="1572"/>
      <c r="L579" s="1572"/>
      <c r="M579" s="1572"/>
      <c r="N579" s="1572"/>
      <c r="O579" s="1572"/>
      <c r="P579" s="1572"/>
      <c r="Q579" s="1572"/>
      <c r="R579" s="1572"/>
      <c r="S579" s="1572"/>
      <c r="T579" s="1572"/>
      <c r="U579" s="1572"/>
    </row>
    <row r="580" spans="1:21">
      <c r="A580" s="1574"/>
      <c r="B580" s="1322"/>
      <c r="C580" s="1575"/>
      <c r="D580" s="1572"/>
      <c r="E580" s="1326"/>
      <c r="F580" s="1326"/>
      <c r="G580" s="1572"/>
      <c r="H580" s="1572"/>
      <c r="I580" s="1572"/>
      <c r="J580" s="1572"/>
      <c r="K580" s="1572"/>
      <c r="L580" s="1572"/>
      <c r="M580" s="1572"/>
      <c r="N580" s="1572"/>
      <c r="O580" s="1572"/>
      <c r="P580" s="1572"/>
      <c r="Q580" s="1572"/>
      <c r="R580" s="1572"/>
      <c r="S580" s="1572"/>
      <c r="T580" s="1572"/>
      <c r="U580" s="1572"/>
    </row>
    <row r="581" spans="1:21">
      <c r="A581" s="1574"/>
      <c r="B581" s="1322"/>
      <c r="C581" s="1575"/>
      <c r="D581" s="1572"/>
      <c r="E581" s="1326"/>
      <c r="F581" s="1326"/>
      <c r="G581" s="1572"/>
      <c r="H581" s="1572"/>
      <c r="I581" s="1572"/>
      <c r="J581" s="1572"/>
      <c r="K581" s="1572"/>
      <c r="L581" s="1572"/>
      <c r="M581" s="1572"/>
      <c r="N581" s="1572"/>
      <c r="O581" s="1572"/>
      <c r="P581" s="1572"/>
      <c r="Q581" s="1572"/>
      <c r="R581" s="1572"/>
      <c r="S581" s="1572"/>
      <c r="T581" s="1572"/>
      <c r="U581" s="1572"/>
    </row>
    <row r="582" spans="1:21">
      <c r="A582" s="1574"/>
      <c r="B582" s="1322"/>
      <c r="C582" s="1575"/>
      <c r="D582" s="1572"/>
      <c r="E582" s="1326"/>
      <c r="F582" s="1326"/>
      <c r="G582" s="1572"/>
      <c r="H582" s="1572"/>
      <c r="I582" s="1572"/>
      <c r="J582" s="1572"/>
      <c r="K582" s="1572"/>
      <c r="L582" s="1572"/>
      <c r="M582" s="1572"/>
      <c r="N582" s="1572"/>
      <c r="O582" s="1572"/>
      <c r="P582" s="1572"/>
      <c r="Q582" s="1572"/>
      <c r="R582" s="1572"/>
      <c r="S582" s="1572"/>
      <c r="T582" s="1572"/>
      <c r="U582" s="1572"/>
    </row>
    <row r="583" spans="1:21">
      <c r="A583" s="1574"/>
      <c r="B583" s="1322"/>
      <c r="C583" s="1575"/>
      <c r="D583" s="1572"/>
      <c r="E583" s="1326"/>
      <c r="F583" s="1326"/>
      <c r="G583" s="1572"/>
      <c r="H583" s="1572"/>
      <c r="I583" s="1572"/>
      <c r="J583" s="1572"/>
      <c r="K583" s="1572"/>
      <c r="L583" s="1572"/>
      <c r="M583" s="1572"/>
      <c r="N583" s="1572"/>
      <c r="O583" s="1572"/>
      <c r="P583" s="1572"/>
      <c r="Q583" s="1572"/>
      <c r="R583" s="1572"/>
      <c r="S583" s="1572"/>
      <c r="T583" s="1572"/>
      <c r="U583" s="1572"/>
    </row>
    <row r="584" spans="1:21">
      <c r="A584" s="1574"/>
      <c r="B584" s="1322"/>
      <c r="C584" s="1575"/>
      <c r="D584" s="1572"/>
      <c r="E584" s="1326"/>
      <c r="F584" s="1326"/>
      <c r="G584" s="1572"/>
      <c r="H584" s="1572"/>
      <c r="I584" s="1572"/>
      <c r="J584" s="1572"/>
      <c r="K584" s="1572"/>
      <c r="L584" s="1572"/>
      <c r="M584" s="1572"/>
      <c r="N584" s="1572"/>
      <c r="O584" s="1572"/>
      <c r="P584" s="1572"/>
      <c r="Q584" s="1572"/>
      <c r="R584" s="1572"/>
      <c r="S584" s="1572"/>
      <c r="T584" s="1572"/>
      <c r="U584" s="1572"/>
    </row>
    <row r="585" spans="1:21">
      <c r="A585" s="1574"/>
      <c r="B585" s="1322"/>
      <c r="C585" s="1575"/>
      <c r="D585" s="1572"/>
      <c r="E585" s="1326"/>
      <c r="F585" s="1326"/>
      <c r="G585" s="1572"/>
      <c r="H585" s="1572"/>
      <c r="I585" s="1572"/>
      <c r="J585" s="1572"/>
      <c r="K585" s="1572"/>
      <c r="L585" s="1572"/>
      <c r="M585" s="1572"/>
      <c r="N585" s="1572"/>
      <c r="O585" s="1572"/>
      <c r="P585" s="1572"/>
      <c r="Q585" s="1572"/>
      <c r="R585" s="1572"/>
      <c r="S585" s="1572"/>
      <c r="T585" s="1572"/>
      <c r="U585" s="1572"/>
    </row>
    <row r="586" spans="1:21">
      <c r="A586" s="1574"/>
      <c r="B586" s="1322"/>
      <c r="C586" s="1575"/>
      <c r="D586" s="1572"/>
      <c r="E586" s="1326"/>
      <c r="F586" s="1326"/>
      <c r="G586" s="1572"/>
      <c r="H586" s="1572"/>
      <c r="I586" s="1572"/>
      <c r="J586" s="1572"/>
      <c r="K586" s="1572"/>
      <c r="L586" s="1572"/>
      <c r="M586" s="1572"/>
      <c r="N586" s="1572"/>
      <c r="O586" s="1572"/>
      <c r="P586" s="1572"/>
      <c r="Q586" s="1572"/>
      <c r="R586" s="1572"/>
      <c r="S586" s="1572"/>
      <c r="T586" s="1572"/>
      <c r="U586" s="1572"/>
    </row>
    <row r="587" spans="1:21">
      <c r="A587" s="1574"/>
      <c r="B587" s="1322"/>
      <c r="C587" s="1575"/>
      <c r="D587" s="1572"/>
      <c r="E587" s="1326"/>
      <c r="F587" s="1326"/>
      <c r="G587" s="1572"/>
      <c r="H587" s="1572"/>
      <c r="I587" s="1572"/>
      <c r="J587" s="1572"/>
      <c r="K587" s="1572"/>
      <c r="L587" s="1572"/>
      <c r="M587" s="1572"/>
      <c r="N587" s="1572"/>
      <c r="O587" s="1572"/>
      <c r="P587" s="1572"/>
      <c r="Q587" s="1572"/>
      <c r="R587" s="1572"/>
      <c r="S587" s="1572"/>
      <c r="T587" s="1572"/>
      <c r="U587" s="1572"/>
    </row>
    <row r="588" spans="1:21">
      <c r="A588" s="1574"/>
      <c r="B588" s="1322"/>
      <c r="C588" s="1575"/>
      <c r="D588" s="1572"/>
      <c r="E588" s="1326"/>
      <c r="F588" s="1326"/>
      <c r="G588" s="1572"/>
      <c r="H588" s="1572"/>
      <c r="I588" s="1572"/>
      <c r="J588" s="1572"/>
      <c r="K588" s="1572"/>
      <c r="L588" s="1572"/>
      <c r="M588" s="1572"/>
      <c r="N588" s="1572"/>
      <c r="O588" s="1572"/>
      <c r="P588" s="1572"/>
      <c r="Q588" s="1572"/>
      <c r="R588" s="1572"/>
      <c r="S588" s="1572"/>
      <c r="T588" s="1572"/>
      <c r="U588" s="1572"/>
    </row>
    <row r="589" spans="1:21">
      <c r="A589" s="1574"/>
      <c r="B589" s="1322"/>
      <c r="C589" s="1575"/>
      <c r="D589" s="1572"/>
      <c r="E589" s="1326"/>
      <c r="F589" s="1326"/>
      <c r="G589" s="1572"/>
      <c r="H589" s="1572"/>
      <c r="I589" s="1572"/>
      <c r="J589" s="1572"/>
      <c r="K589" s="1572"/>
      <c r="L589" s="1572"/>
      <c r="M589" s="1572"/>
      <c r="N589" s="1572"/>
      <c r="O589" s="1572"/>
      <c r="P589" s="1572"/>
      <c r="Q589" s="1572"/>
      <c r="R589" s="1572"/>
      <c r="S589" s="1572"/>
      <c r="T589" s="1572"/>
      <c r="U589" s="1572"/>
    </row>
    <row r="590" spans="1:21">
      <c r="A590" s="1574"/>
      <c r="B590" s="1322"/>
      <c r="C590" s="1575"/>
      <c r="D590" s="1572"/>
      <c r="E590" s="1326"/>
      <c r="F590" s="1326"/>
      <c r="G590" s="1572"/>
      <c r="H590" s="1572"/>
      <c r="I590" s="1572"/>
      <c r="J590" s="1572"/>
      <c r="K590" s="1572"/>
      <c r="L590" s="1572"/>
      <c r="M590" s="1572"/>
      <c r="N590" s="1572"/>
      <c r="O590" s="1572"/>
      <c r="P590" s="1572"/>
      <c r="Q590" s="1572"/>
      <c r="R590" s="1572"/>
      <c r="S590" s="1572"/>
      <c r="T590" s="1572"/>
      <c r="U590" s="1572"/>
    </row>
    <row r="591" spans="1:21">
      <c r="A591" s="1574"/>
      <c r="B591" s="1322"/>
      <c r="C591" s="1575"/>
      <c r="D591" s="1572"/>
      <c r="E591" s="1326"/>
      <c r="F591" s="1326"/>
      <c r="G591" s="1572"/>
      <c r="H591" s="1572"/>
      <c r="I591" s="1572"/>
      <c r="J591" s="1572"/>
      <c r="K591" s="1572"/>
      <c r="L591" s="1572"/>
      <c r="M591" s="1572"/>
      <c r="N591" s="1572"/>
      <c r="O591" s="1572"/>
      <c r="P591" s="1572"/>
      <c r="Q591" s="1572"/>
      <c r="R591" s="1572"/>
      <c r="S591" s="1572"/>
      <c r="T591" s="1572"/>
      <c r="U591" s="1572"/>
    </row>
    <row r="592" spans="1:21">
      <c r="A592" s="1574"/>
      <c r="B592" s="1322"/>
      <c r="C592" s="1575"/>
      <c r="D592" s="1572"/>
      <c r="E592" s="1326"/>
      <c r="F592" s="1326"/>
      <c r="G592" s="1572"/>
      <c r="H592" s="1572"/>
      <c r="I592" s="1572"/>
      <c r="J592" s="1572"/>
      <c r="K592" s="1572"/>
      <c r="L592" s="1572"/>
      <c r="M592" s="1572"/>
      <c r="N592" s="1572"/>
      <c r="O592" s="1572"/>
      <c r="P592" s="1572"/>
      <c r="Q592" s="1572"/>
      <c r="R592" s="1572"/>
      <c r="S592" s="1572"/>
      <c r="T592" s="1572"/>
      <c r="U592" s="1572"/>
    </row>
    <row r="593" spans="1:21">
      <c r="A593" s="1574"/>
      <c r="B593" s="1322"/>
      <c r="C593" s="1575"/>
      <c r="D593" s="1572"/>
      <c r="E593" s="1326"/>
      <c r="F593" s="1326"/>
      <c r="G593" s="1572"/>
      <c r="H593" s="1572"/>
      <c r="I593" s="1572"/>
      <c r="J593" s="1572"/>
      <c r="K593" s="1572"/>
      <c r="L593" s="1572"/>
      <c r="M593" s="1572"/>
      <c r="N593" s="1572"/>
      <c r="O593" s="1572"/>
      <c r="P593" s="1572"/>
      <c r="Q593" s="1572"/>
      <c r="R593" s="1572"/>
      <c r="S593" s="1572"/>
      <c r="T593" s="1572"/>
      <c r="U593" s="1572"/>
    </row>
    <row r="594" spans="1:21">
      <c r="A594" s="1574"/>
      <c r="B594" s="1322"/>
      <c r="C594" s="1575"/>
      <c r="D594" s="1572"/>
      <c r="E594" s="1326"/>
      <c r="F594" s="1326"/>
      <c r="G594" s="1572"/>
      <c r="H594" s="1572"/>
      <c r="I594" s="1572"/>
      <c r="J594" s="1572"/>
      <c r="K594" s="1572"/>
      <c r="L594" s="1572"/>
      <c r="M594" s="1572"/>
      <c r="N594" s="1572"/>
      <c r="O594" s="1572"/>
      <c r="P594" s="1572"/>
      <c r="Q594" s="1572"/>
      <c r="R594" s="1572"/>
      <c r="S594" s="1572"/>
      <c r="T594" s="1572"/>
      <c r="U594" s="1572"/>
    </row>
    <row r="595" spans="1:21">
      <c r="A595" s="1574"/>
      <c r="B595" s="1322"/>
      <c r="C595" s="1575"/>
      <c r="D595" s="1572"/>
      <c r="E595" s="1326"/>
      <c r="F595" s="1326"/>
      <c r="G595" s="1572"/>
      <c r="H595" s="1572"/>
      <c r="I595" s="1572"/>
      <c r="J595" s="1572"/>
      <c r="K595" s="1572"/>
      <c r="L595" s="1572"/>
      <c r="M595" s="1572"/>
      <c r="N595" s="1572"/>
      <c r="O595" s="1572"/>
      <c r="P595" s="1572"/>
      <c r="Q595" s="1572"/>
      <c r="R595" s="1572"/>
      <c r="S595" s="1572"/>
      <c r="T595" s="1572"/>
      <c r="U595" s="1572"/>
    </row>
    <row r="596" spans="1:21">
      <c r="A596" s="1574"/>
      <c r="B596" s="1322"/>
      <c r="C596" s="1575"/>
      <c r="D596" s="1572"/>
      <c r="E596" s="1326"/>
      <c r="F596" s="1326"/>
      <c r="G596" s="1572"/>
      <c r="H596" s="1572"/>
      <c r="I596" s="1572"/>
      <c r="J596" s="1572"/>
      <c r="K596" s="1572"/>
      <c r="L596" s="1572"/>
      <c r="M596" s="1572"/>
      <c r="N596" s="1572"/>
      <c r="O596" s="1572"/>
      <c r="P596" s="1572"/>
      <c r="Q596" s="1572"/>
      <c r="R596" s="1572"/>
      <c r="S596" s="1572"/>
      <c r="T596" s="1572"/>
      <c r="U596" s="1572"/>
    </row>
    <row r="597" spans="1:21">
      <c r="A597" s="1574"/>
      <c r="B597" s="1322"/>
      <c r="C597" s="1575"/>
      <c r="D597" s="1572"/>
      <c r="E597" s="1326"/>
      <c r="F597" s="1326"/>
      <c r="G597" s="1572"/>
      <c r="H597" s="1572"/>
      <c r="I597" s="1572"/>
      <c r="J597" s="1572"/>
      <c r="K597" s="1572"/>
      <c r="L597" s="1572"/>
      <c r="M597" s="1572"/>
      <c r="N597" s="1572"/>
      <c r="O597" s="1572"/>
      <c r="P597" s="1572"/>
      <c r="Q597" s="1572"/>
      <c r="R597" s="1572"/>
      <c r="S597" s="1572"/>
      <c r="T597" s="1572"/>
      <c r="U597" s="1572"/>
    </row>
    <row r="598" spans="1:21">
      <c r="A598" s="1574"/>
      <c r="B598" s="1322"/>
      <c r="C598" s="1575"/>
      <c r="D598" s="1572"/>
      <c r="E598" s="1326"/>
      <c r="F598" s="1326"/>
      <c r="G598" s="1572"/>
      <c r="H598" s="1572"/>
      <c r="I598" s="1572"/>
      <c r="J598" s="1572"/>
      <c r="K598" s="1572"/>
      <c r="L598" s="1572"/>
      <c r="M598" s="1572"/>
      <c r="N598" s="1572"/>
      <c r="O598" s="1572"/>
      <c r="P598" s="1572"/>
      <c r="Q598" s="1572"/>
      <c r="R598" s="1572"/>
      <c r="S598" s="1572"/>
      <c r="T598" s="1572"/>
      <c r="U598" s="1572"/>
    </row>
    <row r="599" spans="1:21">
      <c r="A599" s="1574"/>
      <c r="B599" s="1322"/>
      <c r="C599" s="1575"/>
      <c r="D599" s="1572"/>
      <c r="E599" s="1326"/>
      <c r="F599" s="1326"/>
      <c r="G599" s="1572"/>
      <c r="H599" s="1572"/>
      <c r="I599" s="1572"/>
      <c r="J599" s="1572"/>
      <c r="K599" s="1572"/>
      <c r="L599" s="1572"/>
      <c r="M599" s="1572"/>
      <c r="N599" s="1572"/>
      <c r="O599" s="1572"/>
      <c r="P599" s="1572"/>
      <c r="Q599" s="1572"/>
      <c r="R599" s="1572"/>
      <c r="S599" s="1572"/>
      <c r="T599" s="1572"/>
      <c r="U599" s="1572"/>
    </row>
    <row r="600" spans="1:21">
      <c r="A600" s="1574"/>
      <c r="B600" s="1322"/>
      <c r="C600" s="1575"/>
      <c r="D600" s="1572"/>
      <c r="E600" s="1326"/>
      <c r="F600" s="1326"/>
      <c r="G600" s="1572"/>
      <c r="H600" s="1572"/>
      <c r="I600" s="1572"/>
      <c r="J600" s="1572"/>
      <c r="K600" s="1572"/>
      <c r="L600" s="1572"/>
      <c r="M600" s="1572"/>
      <c r="N600" s="1572"/>
      <c r="O600" s="1572"/>
      <c r="P600" s="1572"/>
      <c r="Q600" s="1572"/>
      <c r="R600" s="1572"/>
      <c r="S600" s="1572"/>
      <c r="T600" s="1572"/>
      <c r="U600" s="1572"/>
    </row>
    <row r="601" spans="1:21">
      <c r="A601" s="1574"/>
      <c r="B601" s="1322"/>
      <c r="C601" s="1575"/>
      <c r="D601" s="1572"/>
      <c r="E601" s="1326"/>
      <c r="F601" s="1326"/>
      <c r="G601" s="1572"/>
      <c r="H601" s="1572"/>
      <c r="I601" s="1572"/>
      <c r="J601" s="1572"/>
      <c r="K601" s="1572"/>
      <c r="L601" s="1572"/>
      <c r="M601" s="1572"/>
      <c r="N601" s="1572"/>
      <c r="O601" s="1572"/>
      <c r="P601" s="1572"/>
      <c r="Q601" s="1572"/>
      <c r="R601" s="1572"/>
      <c r="S601" s="1572"/>
      <c r="T601" s="1572"/>
      <c r="U601" s="1572"/>
    </row>
    <row r="602" spans="1:21">
      <c r="A602" s="1574"/>
      <c r="B602" s="1322"/>
      <c r="C602" s="1575"/>
      <c r="D602" s="1572"/>
      <c r="E602" s="1326"/>
      <c r="F602" s="1326"/>
      <c r="G602" s="1572"/>
      <c r="H602" s="1572"/>
      <c r="I602" s="1572"/>
      <c r="J602" s="1572"/>
      <c r="K602" s="1572"/>
      <c r="L602" s="1572"/>
      <c r="M602" s="1572"/>
      <c r="N602" s="1572"/>
      <c r="O602" s="1572"/>
      <c r="P602" s="1572"/>
      <c r="Q602" s="1572"/>
      <c r="R602" s="1572"/>
      <c r="S602" s="1572"/>
      <c r="T602" s="1572"/>
      <c r="U602" s="1572"/>
    </row>
    <row r="603" spans="1:21">
      <c r="A603" s="1574"/>
      <c r="B603" s="1322"/>
      <c r="C603" s="1575"/>
      <c r="D603" s="1572"/>
      <c r="E603" s="1326"/>
      <c r="F603" s="1326"/>
      <c r="G603" s="1572"/>
      <c r="H603" s="1572"/>
      <c r="I603" s="1572"/>
      <c r="J603" s="1572"/>
      <c r="K603" s="1572"/>
      <c r="L603" s="1572"/>
      <c r="M603" s="1572"/>
      <c r="N603" s="1572"/>
      <c r="O603" s="1572"/>
      <c r="P603" s="1572"/>
      <c r="Q603" s="1572"/>
      <c r="R603" s="1572"/>
      <c r="S603" s="1572"/>
      <c r="T603" s="1572"/>
      <c r="U603" s="1572"/>
    </row>
    <row r="604" spans="1:21">
      <c r="A604" s="1574"/>
      <c r="B604" s="1322"/>
      <c r="C604" s="1575"/>
      <c r="D604" s="1572"/>
      <c r="E604" s="1326"/>
      <c r="F604" s="1326"/>
      <c r="G604" s="1572"/>
      <c r="H604" s="1572"/>
      <c r="I604" s="1572"/>
      <c r="J604" s="1572"/>
      <c r="K604" s="1572"/>
      <c r="L604" s="1572"/>
      <c r="M604" s="1572"/>
      <c r="N604" s="1572"/>
      <c r="O604" s="1572"/>
      <c r="P604" s="1572"/>
      <c r="Q604" s="1572"/>
      <c r="R604" s="1572"/>
      <c r="S604" s="1572"/>
      <c r="T604" s="1572"/>
      <c r="U604" s="1572"/>
    </row>
    <row r="605" spans="1:21">
      <c r="A605" s="1574"/>
      <c r="B605" s="1322"/>
      <c r="C605" s="1575"/>
      <c r="D605" s="1572"/>
      <c r="E605" s="1326"/>
      <c r="F605" s="1326"/>
      <c r="G605" s="1572"/>
      <c r="H605" s="1572"/>
      <c r="I605" s="1572"/>
      <c r="J605" s="1572"/>
      <c r="K605" s="1572"/>
      <c r="L605" s="1572"/>
      <c r="M605" s="1572"/>
      <c r="N605" s="1572"/>
      <c r="O605" s="1572"/>
      <c r="P605" s="1572"/>
      <c r="Q605" s="1572"/>
      <c r="R605" s="1572"/>
      <c r="S605" s="1572"/>
      <c r="T605" s="1572"/>
      <c r="U605" s="1572"/>
    </row>
    <row r="606" spans="1:21">
      <c r="A606" s="1574"/>
      <c r="B606" s="1322"/>
      <c r="C606" s="1575"/>
      <c r="D606" s="1572"/>
      <c r="E606" s="1326"/>
      <c r="F606" s="1326"/>
      <c r="G606" s="1572"/>
      <c r="H606" s="1572"/>
      <c r="I606" s="1572"/>
      <c r="J606" s="1572"/>
      <c r="K606" s="1572"/>
      <c r="L606" s="1572"/>
      <c r="M606" s="1572"/>
      <c r="N606" s="1572"/>
      <c r="O606" s="1572"/>
      <c r="P606" s="1572"/>
      <c r="Q606" s="1572"/>
      <c r="R606" s="1572"/>
      <c r="S606" s="1572"/>
      <c r="T606" s="1572"/>
      <c r="U606" s="1572"/>
    </row>
    <row r="607" spans="1:21">
      <c r="A607" s="1574"/>
      <c r="B607" s="1322"/>
      <c r="C607" s="1575"/>
      <c r="D607" s="1572"/>
      <c r="E607" s="1326"/>
      <c r="F607" s="1326"/>
      <c r="G607" s="1572"/>
      <c r="H607" s="1572"/>
      <c r="I607" s="1572"/>
      <c r="J607" s="1572"/>
      <c r="K607" s="1572"/>
      <c r="L607" s="1572"/>
      <c r="M607" s="1572"/>
      <c r="N607" s="1572"/>
      <c r="O607" s="1572"/>
      <c r="P607" s="1572"/>
      <c r="Q607" s="1572"/>
      <c r="R607" s="1572"/>
      <c r="S607" s="1572"/>
      <c r="T607" s="1572"/>
      <c r="U607" s="1572"/>
    </row>
    <row r="608" spans="1:21">
      <c r="A608" s="1574"/>
      <c r="B608" s="1322"/>
      <c r="C608" s="1575"/>
      <c r="D608" s="1572"/>
      <c r="E608" s="1326"/>
      <c r="F608" s="1326"/>
      <c r="G608" s="1572"/>
      <c r="H608" s="1572"/>
      <c r="I608" s="1572"/>
      <c r="J608" s="1572"/>
      <c r="K608" s="1572"/>
      <c r="L608" s="1572"/>
      <c r="M608" s="1572"/>
      <c r="N608" s="1572"/>
      <c r="O608" s="1572"/>
      <c r="P608" s="1572"/>
      <c r="Q608" s="1572"/>
      <c r="R608" s="1572"/>
      <c r="S608" s="1572"/>
      <c r="T608" s="1572"/>
      <c r="U608" s="1572"/>
    </row>
    <row r="609" spans="1:21">
      <c r="A609" s="1574"/>
      <c r="B609" s="1322"/>
      <c r="C609" s="1575"/>
      <c r="D609" s="1572"/>
      <c r="E609" s="1326"/>
      <c r="F609" s="1326"/>
      <c r="G609" s="1572"/>
      <c r="H609" s="1572"/>
      <c r="I609" s="1572"/>
      <c r="J609" s="1572"/>
      <c r="K609" s="1572"/>
      <c r="L609" s="1572"/>
      <c r="M609" s="1572"/>
      <c r="N609" s="1572"/>
      <c r="O609" s="1572"/>
      <c r="P609" s="1572"/>
      <c r="Q609" s="1572"/>
      <c r="R609" s="1572"/>
      <c r="S609" s="1572"/>
      <c r="T609" s="1572"/>
      <c r="U609" s="1572"/>
    </row>
    <row r="610" spans="1:21">
      <c r="A610" s="1574"/>
      <c r="B610" s="1322"/>
      <c r="C610" s="1575"/>
      <c r="D610" s="1572"/>
      <c r="E610" s="1326"/>
      <c r="F610" s="1326"/>
      <c r="G610" s="1572"/>
      <c r="H610" s="1572"/>
      <c r="I610" s="1572"/>
      <c r="J610" s="1572"/>
      <c r="K610" s="1572"/>
      <c r="L610" s="1572"/>
      <c r="M610" s="1572"/>
      <c r="N610" s="1572"/>
      <c r="O610" s="1572"/>
      <c r="P610" s="1572"/>
      <c r="Q610" s="1572"/>
      <c r="R610" s="1572"/>
      <c r="S610" s="1572"/>
      <c r="T610" s="1572"/>
      <c r="U610" s="1572"/>
    </row>
    <row r="611" spans="1:21">
      <c r="A611" s="1574"/>
      <c r="B611" s="1322"/>
      <c r="C611" s="1575"/>
      <c r="D611" s="1572"/>
      <c r="E611" s="1326"/>
      <c r="F611" s="1326"/>
      <c r="G611" s="1572"/>
      <c r="H611" s="1572"/>
      <c r="I611" s="1572"/>
      <c r="J611" s="1572"/>
      <c r="K611" s="1572"/>
      <c r="L611" s="1572"/>
      <c r="M611" s="1572"/>
      <c r="N611" s="1572"/>
      <c r="O611" s="1572"/>
      <c r="P611" s="1572"/>
      <c r="Q611" s="1572"/>
      <c r="R611" s="1572"/>
      <c r="S611" s="1572"/>
      <c r="T611" s="1572"/>
      <c r="U611" s="1572"/>
    </row>
    <row r="612" spans="1:21">
      <c r="A612" s="1574"/>
      <c r="B612" s="1322"/>
      <c r="C612" s="1575"/>
      <c r="D612" s="1572"/>
      <c r="E612" s="1326"/>
      <c r="F612" s="1326"/>
      <c r="G612" s="1572"/>
      <c r="H612" s="1572"/>
      <c r="I612" s="1572"/>
      <c r="J612" s="1572"/>
      <c r="K612" s="1572"/>
      <c r="L612" s="1572"/>
      <c r="M612" s="1572"/>
      <c r="N612" s="1572"/>
      <c r="O612" s="1572"/>
      <c r="P612" s="1572"/>
      <c r="Q612" s="1572"/>
      <c r="R612" s="1572"/>
      <c r="S612" s="1572"/>
      <c r="T612" s="1572"/>
      <c r="U612" s="1572"/>
    </row>
    <row r="613" spans="1:21">
      <c r="A613" s="1574"/>
      <c r="B613" s="1322"/>
      <c r="C613" s="1575"/>
      <c r="D613" s="1572"/>
      <c r="E613" s="1326"/>
      <c r="F613" s="1326"/>
      <c r="G613" s="1572"/>
      <c r="H613" s="1572"/>
      <c r="I613" s="1572"/>
      <c r="J613" s="1572"/>
      <c r="K613" s="1572"/>
      <c r="L613" s="1572"/>
      <c r="M613" s="1572"/>
      <c r="N613" s="1572"/>
      <c r="O613" s="1572"/>
      <c r="P613" s="1572"/>
      <c r="Q613" s="1572"/>
      <c r="R613" s="1572"/>
      <c r="S613" s="1572"/>
      <c r="T613" s="1572"/>
      <c r="U613" s="1572"/>
    </row>
    <row r="614" spans="1:21">
      <c r="A614" s="1574"/>
      <c r="B614" s="1322"/>
      <c r="C614" s="1575"/>
      <c r="D614" s="1572"/>
      <c r="E614" s="1326"/>
      <c r="F614" s="1326"/>
      <c r="G614" s="1572"/>
      <c r="H614" s="1572"/>
      <c r="I614" s="1572"/>
      <c r="J614" s="1572"/>
      <c r="K614" s="1572"/>
      <c r="L614" s="1572"/>
      <c r="M614" s="1572"/>
      <c r="N614" s="1572"/>
      <c r="O614" s="1572"/>
      <c r="P614" s="1572"/>
      <c r="Q614" s="1572"/>
      <c r="R614" s="1572"/>
      <c r="S614" s="1572"/>
      <c r="T614" s="1572"/>
      <c r="U614" s="1572"/>
    </row>
    <row r="615" spans="1:21">
      <c r="A615" s="1574"/>
      <c r="B615" s="1322"/>
      <c r="C615" s="1575"/>
      <c r="D615" s="1572"/>
      <c r="E615" s="1326"/>
      <c r="F615" s="1326"/>
      <c r="G615" s="1572"/>
      <c r="H615" s="1572"/>
      <c r="I615" s="1572"/>
      <c r="J615" s="1572"/>
      <c r="K615" s="1572"/>
      <c r="L615" s="1572"/>
      <c r="M615" s="1572"/>
      <c r="N615" s="1572"/>
      <c r="O615" s="1572"/>
      <c r="P615" s="1572"/>
      <c r="Q615" s="1572"/>
      <c r="R615" s="1572"/>
      <c r="S615" s="1572"/>
      <c r="T615" s="1572"/>
      <c r="U615" s="1572"/>
    </row>
    <row r="616" spans="1:21">
      <c r="A616" s="1574"/>
      <c r="B616" s="1322"/>
      <c r="C616" s="1575"/>
      <c r="D616" s="1572"/>
      <c r="E616" s="1326"/>
      <c r="F616" s="1326"/>
      <c r="G616" s="1572"/>
      <c r="H616" s="1572"/>
      <c r="I616" s="1572"/>
      <c r="J616" s="1572"/>
      <c r="K616" s="1572"/>
      <c r="L616" s="1572"/>
      <c r="M616" s="1572"/>
      <c r="N616" s="1572"/>
      <c r="O616" s="1572"/>
      <c r="P616" s="1572"/>
      <c r="Q616" s="1572"/>
      <c r="R616" s="1572"/>
      <c r="S616" s="1572"/>
      <c r="T616" s="1572"/>
      <c r="U616" s="1572"/>
    </row>
    <row r="617" spans="1:21">
      <c r="A617" s="1574"/>
      <c r="B617" s="1322"/>
      <c r="C617" s="1575"/>
      <c r="D617" s="1572"/>
      <c r="E617" s="1326"/>
      <c r="F617" s="1326"/>
      <c r="G617" s="1572"/>
      <c r="H617" s="1572"/>
      <c r="I617" s="1572"/>
      <c r="J617" s="1572"/>
      <c r="K617" s="1572"/>
      <c r="L617" s="1572"/>
      <c r="M617" s="1572"/>
      <c r="N617" s="1572"/>
      <c r="O617" s="1572"/>
      <c r="P617" s="1572"/>
      <c r="Q617" s="1572"/>
      <c r="R617" s="1572"/>
      <c r="S617" s="1572"/>
      <c r="T617" s="1572"/>
      <c r="U617" s="1572"/>
    </row>
    <row r="618" spans="1:21">
      <c r="A618" s="1574"/>
      <c r="B618" s="1322"/>
      <c r="C618" s="1575"/>
      <c r="D618" s="1572"/>
      <c r="E618" s="1326"/>
      <c r="F618" s="1326"/>
      <c r="G618" s="1572"/>
      <c r="H618" s="1572"/>
      <c r="I618" s="1572"/>
      <c r="J618" s="1572"/>
      <c r="K618" s="1572"/>
      <c r="L618" s="1572"/>
      <c r="M618" s="1572"/>
      <c r="N618" s="1572"/>
      <c r="O618" s="1572"/>
      <c r="P618" s="1572"/>
      <c r="Q618" s="1572"/>
      <c r="R618" s="1572"/>
      <c r="S618" s="1572"/>
      <c r="T618" s="1572"/>
      <c r="U618" s="1572"/>
    </row>
    <row r="619" spans="1:21">
      <c r="A619" s="1574"/>
      <c r="B619" s="1322"/>
      <c r="C619" s="1575"/>
      <c r="D619" s="1572"/>
      <c r="E619" s="1326"/>
      <c r="F619" s="1326"/>
      <c r="G619" s="1572"/>
      <c r="H619" s="1572"/>
      <c r="I619" s="1572"/>
      <c r="J619" s="1572"/>
      <c r="K619" s="1572"/>
      <c r="L619" s="1572"/>
      <c r="M619" s="1572"/>
      <c r="N619" s="1572"/>
      <c r="O619" s="1572"/>
      <c r="P619" s="1572"/>
      <c r="Q619" s="1572"/>
      <c r="R619" s="1572"/>
      <c r="S619" s="1572"/>
      <c r="T619" s="1572"/>
      <c r="U619" s="1572"/>
    </row>
    <row r="620" spans="1:21">
      <c r="A620" s="1574"/>
      <c r="B620" s="1322"/>
      <c r="C620" s="1575"/>
      <c r="D620" s="1572"/>
      <c r="E620" s="1326"/>
      <c r="F620" s="1326"/>
      <c r="G620" s="1572"/>
      <c r="H620" s="1572"/>
      <c r="I620" s="1572"/>
      <c r="J620" s="1572"/>
      <c r="K620" s="1572"/>
      <c r="L620" s="1572"/>
      <c r="M620" s="1572"/>
      <c r="N620" s="1572"/>
      <c r="O620" s="1572"/>
      <c r="P620" s="1572"/>
      <c r="Q620" s="1572"/>
      <c r="R620" s="1572"/>
      <c r="S620" s="1572"/>
      <c r="T620" s="1572"/>
      <c r="U620" s="1572"/>
    </row>
    <row r="621" spans="1:21">
      <c r="A621" s="1574"/>
      <c r="B621" s="1322"/>
      <c r="C621" s="1575"/>
      <c r="D621" s="1572"/>
      <c r="E621" s="1326"/>
      <c r="F621" s="1326"/>
      <c r="G621" s="1572"/>
      <c r="H621" s="1572"/>
      <c r="I621" s="1572"/>
      <c r="J621" s="1572"/>
      <c r="K621" s="1572"/>
      <c r="L621" s="1572"/>
      <c r="M621" s="1572"/>
      <c r="N621" s="1572"/>
      <c r="O621" s="1572"/>
      <c r="P621" s="1572"/>
      <c r="Q621" s="1572"/>
      <c r="R621" s="1572"/>
      <c r="S621" s="1572"/>
      <c r="T621" s="1572"/>
      <c r="U621" s="1572"/>
    </row>
    <row r="622" spans="1:21">
      <c r="A622" s="1574"/>
      <c r="B622" s="1322"/>
      <c r="C622" s="1575"/>
      <c r="D622" s="1572"/>
      <c r="E622" s="1326"/>
      <c r="F622" s="1326"/>
      <c r="G622" s="1572"/>
      <c r="H622" s="1572"/>
      <c r="I622" s="1572"/>
      <c r="J622" s="1572"/>
      <c r="K622" s="1572"/>
      <c r="L622" s="1572"/>
      <c r="M622" s="1572"/>
      <c r="N622" s="1572"/>
      <c r="O622" s="1572"/>
      <c r="P622" s="1572"/>
      <c r="Q622" s="1572"/>
      <c r="R622" s="1572"/>
      <c r="S622" s="1572"/>
      <c r="T622" s="1572"/>
      <c r="U622" s="1572"/>
    </row>
    <row r="623" spans="1:21">
      <c r="A623" s="1574"/>
      <c r="B623" s="1322"/>
      <c r="C623" s="1575"/>
      <c r="D623" s="1572"/>
      <c r="E623" s="1326"/>
      <c r="F623" s="1326"/>
      <c r="G623" s="1572"/>
      <c r="H623" s="1572"/>
      <c r="I623" s="1572"/>
      <c r="J623" s="1572"/>
      <c r="K623" s="1572"/>
      <c r="L623" s="1572"/>
      <c r="M623" s="1572"/>
      <c r="N623" s="1572"/>
      <c r="O623" s="1572"/>
      <c r="P623" s="1572"/>
      <c r="Q623" s="1572"/>
      <c r="R623" s="1572"/>
      <c r="S623" s="1572"/>
      <c r="T623" s="1572"/>
      <c r="U623" s="1572"/>
    </row>
    <row r="624" spans="1:21">
      <c r="A624" s="1574"/>
      <c r="B624" s="1322"/>
      <c r="C624" s="1575"/>
      <c r="D624" s="1572"/>
      <c r="E624" s="1326"/>
      <c r="F624" s="1326"/>
      <c r="G624" s="1572"/>
      <c r="H624" s="1572"/>
      <c r="I624" s="1572"/>
      <c r="J624" s="1572"/>
      <c r="K624" s="1572"/>
      <c r="L624" s="1572"/>
      <c r="M624" s="1572"/>
      <c r="N624" s="1572"/>
      <c r="O624" s="1572"/>
      <c r="P624" s="1572"/>
      <c r="Q624" s="1572"/>
      <c r="R624" s="1572"/>
      <c r="S624" s="1572"/>
      <c r="T624" s="1572"/>
      <c r="U624" s="1572"/>
    </row>
    <row r="625" spans="1:21">
      <c r="A625" s="1574"/>
      <c r="B625" s="1322"/>
      <c r="C625" s="1575"/>
      <c r="D625" s="1572"/>
      <c r="E625" s="1326"/>
      <c r="F625" s="1326"/>
      <c r="G625" s="1572"/>
      <c r="H625" s="1572"/>
      <c r="I625" s="1572"/>
      <c r="J625" s="1572"/>
      <c r="K625" s="1572"/>
      <c r="L625" s="1572"/>
      <c r="M625" s="1572"/>
      <c r="N625" s="1572"/>
      <c r="O625" s="1572"/>
      <c r="P625" s="1572"/>
      <c r="Q625" s="1572"/>
      <c r="R625" s="1572"/>
      <c r="S625" s="1572"/>
      <c r="T625" s="1572"/>
      <c r="U625" s="1572"/>
    </row>
    <row r="626" spans="1:21">
      <c r="A626" s="1574"/>
      <c r="B626" s="1322"/>
      <c r="C626" s="1575"/>
      <c r="D626" s="1572"/>
      <c r="E626" s="1326"/>
      <c r="F626" s="1326"/>
      <c r="G626" s="1572"/>
      <c r="H626" s="1572"/>
      <c r="I626" s="1572"/>
      <c r="J626" s="1572"/>
      <c r="K626" s="1572"/>
      <c r="L626" s="1572"/>
      <c r="M626" s="1572"/>
      <c r="N626" s="1572"/>
      <c r="O626" s="1572"/>
      <c r="P626" s="1572"/>
      <c r="Q626" s="1572"/>
      <c r="R626" s="1572"/>
      <c r="S626" s="1572"/>
      <c r="T626" s="1572"/>
      <c r="U626" s="1572"/>
    </row>
    <row r="627" spans="1:21">
      <c r="A627" s="1574"/>
      <c r="B627" s="1322"/>
      <c r="C627" s="1575"/>
      <c r="D627" s="1572"/>
      <c r="E627" s="1326"/>
      <c r="F627" s="1326"/>
      <c r="G627" s="1572"/>
      <c r="H627" s="1572"/>
      <c r="I627" s="1572"/>
      <c r="J627" s="1572"/>
      <c r="K627" s="1572"/>
      <c r="L627" s="1572"/>
      <c r="M627" s="1572"/>
      <c r="N627" s="1572"/>
      <c r="O627" s="1572"/>
      <c r="P627" s="1572"/>
      <c r="Q627" s="1572"/>
      <c r="R627" s="1572"/>
      <c r="S627" s="1572"/>
      <c r="T627" s="1572"/>
      <c r="U627" s="1572"/>
    </row>
    <row r="628" spans="1:21">
      <c r="A628" s="1574"/>
      <c r="B628" s="1322"/>
      <c r="C628" s="1575"/>
      <c r="D628" s="1572"/>
      <c r="E628" s="1326"/>
      <c r="F628" s="1326"/>
      <c r="G628" s="1572"/>
      <c r="H628" s="1572"/>
      <c r="I628" s="1572"/>
      <c r="J628" s="1572"/>
      <c r="K628" s="1572"/>
      <c r="L628" s="1572"/>
      <c r="M628" s="1572"/>
      <c r="N628" s="1572"/>
      <c r="O628" s="1572"/>
      <c r="P628" s="1572"/>
      <c r="Q628" s="1572"/>
      <c r="R628" s="1572"/>
      <c r="S628" s="1572"/>
      <c r="T628" s="1572"/>
      <c r="U628" s="1572"/>
    </row>
    <row r="629" spans="1:21">
      <c r="A629" s="1574"/>
      <c r="B629" s="1322"/>
      <c r="C629" s="1575"/>
      <c r="D629" s="1572"/>
      <c r="E629" s="1326"/>
      <c r="F629" s="1326"/>
      <c r="G629" s="1572"/>
      <c r="H629" s="1572"/>
      <c r="I629" s="1572"/>
      <c r="J629" s="1572"/>
      <c r="K629" s="1572"/>
      <c r="L629" s="1572"/>
      <c r="M629" s="1572"/>
      <c r="N629" s="1572"/>
      <c r="O629" s="1572"/>
      <c r="P629" s="1572"/>
      <c r="Q629" s="1572"/>
      <c r="R629" s="1572"/>
      <c r="S629" s="1572"/>
      <c r="T629" s="1572"/>
      <c r="U629" s="1572"/>
    </row>
    <row r="630" spans="1:21">
      <c r="A630" s="1574"/>
      <c r="B630" s="1322"/>
      <c r="C630" s="1575"/>
      <c r="D630" s="1572"/>
      <c r="E630" s="1326"/>
      <c r="F630" s="1326"/>
      <c r="G630" s="1572"/>
      <c r="H630" s="1572"/>
      <c r="I630" s="1572"/>
      <c r="J630" s="1572"/>
      <c r="K630" s="1572"/>
      <c r="L630" s="1572"/>
      <c r="M630" s="1572"/>
      <c r="N630" s="1572"/>
      <c r="O630" s="1572"/>
      <c r="P630" s="1572"/>
      <c r="Q630" s="1572"/>
      <c r="R630" s="1572"/>
      <c r="S630" s="1572"/>
      <c r="T630" s="1572"/>
      <c r="U630" s="1572"/>
    </row>
    <row r="631" spans="1:21">
      <c r="A631" s="1574"/>
      <c r="B631" s="1322"/>
      <c r="C631" s="1575"/>
      <c r="D631" s="1572"/>
      <c r="E631" s="1326"/>
      <c r="F631" s="1326"/>
      <c r="G631" s="1572"/>
      <c r="H631" s="1572"/>
      <c r="I631" s="1572"/>
      <c r="J631" s="1572"/>
      <c r="K631" s="1572"/>
      <c r="L631" s="1572"/>
      <c r="M631" s="1572"/>
      <c r="N631" s="1572"/>
      <c r="O631" s="1572"/>
      <c r="P631" s="1572"/>
      <c r="Q631" s="1572"/>
      <c r="R631" s="1572"/>
      <c r="S631" s="1572"/>
      <c r="T631" s="1572"/>
      <c r="U631" s="1572"/>
    </row>
    <row r="632" spans="1:21">
      <c r="A632" s="1574"/>
      <c r="B632" s="1322"/>
      <c r="C632" s="1575"/>
      <c r="D632" s="1572"/>
      <c r="E632" s="1326"/>
      <c r="F632" s="1326"/>
      <c r="G632" s="1572"/>
      <c r="H632" s="1572"/>
      <c r="I632" s="1572"/>
      <c r="J632" s="1572"/>
      <c r="K632" s="1572"/>
      <c r="L632" s="1572"/>
      <c r="M632" s="1572"/>
      <c r="N632" s="1572"/>
      <c r="O632" s="1572"/>
      <c r="P632" s="1572"/>
      <c r="Q632" s="1572"/>
      <c r="R632" s="1572"/>
      <c r="S632" s="1572"/>
      <c r="T632" s="1572"/>
      <c r="U632" s="1572"/>
    </row>
    <row r="633" spans="1:21">
      <c r="A633" s="1574"/>
      <c r="B633" s="1322"/>
      <c r="C633" s="1575"/>
      <c r="D633" s="1572"/>
      <c r="E633" s="1326"/>
      <c r="F633" s="1326"/>
      <c r="G633" s="1572"/>
      <c r="H633" s="1572"/>
      <c r="I633" s="1572"/>
      <c r="J633" s="1572"/>
      <c r="K633" s="1572"/>
      <c r="L633" s="1572"/>
      <c r="M633" s="1572"/>
      <c r="N633" s="1572"/>
      <c r="O633" s="1572"/>
      <c r="P633" s="1572"/>
      <c r="Q633" s="1572"/>
      <c r="R633" s="1572"/>
      <c r="S633" s="1572"/>
      <c r="T633" s="1572"/>
      <c r="U633" s="1572"/>
    </row>
    <row r="634" spans="1:21">
      <c r="A634" s="1574"/>
      <c r="B634" s="1322"/>
      <c r="C634" s="1575"/>
      <c r="D634" s="1572"/>
      <c r="E634" s="1326"/>
      <c r="F634" s="1326"/>
      <c r="G634" s="1572"/>
      <c r="H634" s="1572"/>
      <c r="I634" s="1572"/>
      <c r="J634" s="1572"/>
      <c r="K634" s="1572"/>
      <c r="L634" s="1572"/>
      <c r="M634" s="1572"/>
      <c r="N634" s="1572"/>
      <c r="O634" s="1572"/>
      <c r="P634" s="1572"/>
      <c r="Q634" s="1572"/>
      <c r="R634" s="1572"/>
      <c r="S634" s="1572"/>
      <c r="T634" s="1572"/>
      <c r="U634" s="1572"/>
    </row>
    <row r="635" spans="1:21">
      <c r="A635" s="1574"/>
      <c r="B635" s="1322"/>
      <c r="C635" s="1575"/>
      <c r="D635" s="1572"/>
      <c r="E635" s="1326"/>
      <c r="F635" s="1326"/>
      <c r="G635" s="1572"/>
      <c r="H635" s="1572"/>
      <c r="I635" s="1572"/>
      <c r="J635" s="1572"/>
      <c r="K635" s="1572"/>
      <c r="L635" s="1572"/>
      <c r="M635" s="1572"/>
      <c r="N635" s="1572"/>
      <c r="O635" s="1572"/>
      <c r="P635" s="1572"/>
      <c r="Q635" s="1572"/>
      <c r="R635" s="1572"/>
      <c r="S635" s="1572"/>
      <c r="T635" s="1572"/>
      <c r="U635" s="1572"/>
    </row>
    <row r="636" spans="1:21">
      <c r="A636" s="1574"/>
      <c r="B636" s="1322"/>
      <c r="C636" s="1575"/>
      <c r="D636" s="1572"/>
      <c r="E636" s="1326"/>
      <c r="F636" s="1326"/>
      <c r="G636" s="1572"/>
      <c r="H636" s="1572"/>
      <c r="I636" s="1572"/>
      <c r="J636" s="1572"/>
      <c r="K636" s="1572"/>
      <c r="L636" s="1572"/>
      <c r="M636" s="1572"/>
      <c r="N636" s="1572"/>
      <c r="O636" s="1572"/>
      <c r="P636" s="1572"/>
      <c r="Q636" s="1572"/>
      <c r="R636" s="1572"/>
      <c r="S636" s="1572"/>
      <c r="T636" s="1572"/>
      <c r="U636" s="1572"/>
    </row>
    <row r="637" spans="1:21">
      <c r="A637" s="1574"/>
      <c r="B637" s="1322"/>
      <c r="C637" s="1575"/>
      <c r="D637" s="1572"/>
      <c r="E637" s="1326"/>
      <c r="F637" s="1326"/>
      <c r="G637" s="1572"/>
      <c r="H637" s="1572"/>
      <c r="I637" s="1572"/>
      <c r="J637" s="1572"/>
      <c r="K637" s="1572"/>
      <c r="L637" s="1572"/>
      <c r="M637" s="1572"/>
      <c r="N637" s="1572"/>
      <c r="O637" s="1572"/>
      <c r="P637" s="1572"/>
      <c r="Q637" s="1572"/>
      <c r="R637" s="1572"/>
      <c r="S637" s="1572"/>
      <c r="T637" s="1572"/>
      <c r="U637" s="1572"/>
    </row>
    <row r="638" spans="1:21">
      <c r="A638" s="1574"/>
      <c r="B638" s="1322"/>
      <c r="C638" s="1575"/>
      <c r="D638" s="1572"/>
      <c r="E638" s="1326"/>
      <c r="F638" s="1326"/>
      <c r="G638" s="1572"/>
      <c r="H638" s="1572"/>
      <c r="I638" s="1572"/>
      <c r="J638" s="1572"/>
      <c r="K638" s="1572"/>
      <c r="L638" s="1572"/>
      <c r="M638" s="1572"/>
      <c r="N638" s="1572"/>
      <c r="O638" s="1572"/>
      <c r="P638" s="1572"/>
      <c r="Q638" s="1572"/>
      <c r="R638" s="1572"/>
      <c r="S638" s="1572"/>
      <c r="T638" s="1572"/>
      <c r="U638" s="1572"/>
    </row>
    <row r="639" spans="1:21">
      <c r="A639" s="1574"/>
      <c r="B639" s="1322"/>
      <c r="C639" s="1575"/>
      <c r="D639" s="1572"/>
      <c r="E639" s="1326"/>
      <c r="F639" s="1326"/>
      <c r="G639" s="1572"/>
      <c r="H639" s="1572"/>
      <c r="I639" s="1572"/>
      <c r="J639" s="1572"/>
      <c r="K639" s="1572"/>
      <c r="L639" s="1572"/>
      <c r="M639" s="1572"/>
      <c r="N639" s="1572"/>
      <c r="O639" s="1572"/>
      <c r="P639" s="1572"/>
      <c r="Q639" s="1572"/>
      <c r="R639" s="1572"/>
      <c r="S639" s="1572"/>
      <c r="T639" s="1572"/>
      <c r="U639" s="1572"/>
    </row>
    <row r="640" spans="1:21">
      <c r="A640" s="1574"/>
      <c r="B640" s="1322"/>
      <c r="C640" s="1575"/>
      <c r="D640" s="1572"/>
      <c r="E640" s="1326"/>
      <c r="F640" s="1326"/>
      <c r="G640" s="1572"/>
      <c r="H640" s="1572"/>
      <c r="I640" s="1572"/>
      <c r="J640" s="1572"/>
      <c r="K640" s="1572"/>
      <c r="L640" s="1572"/>
      <c r="M640" s="1572"/>
      <c r="N640" s="1572"/>
      <c r="O640" s="1572"/>
      <c r="P640" s="1572"/>
      <c r="Q640" s="1572"/>
      <c r="R640" s="1572"/>
      <c r="S640" s="1572"/>
      <c r="T640" s="1572"/>
      <c r="U640" s="1572"/>
    </row>
    <row r="641" spans="1:21">
      <c r="A641" s="1574"/>
      <c r="B641" s="1322"/>
      <c r="C641" s="1575"/>
      <c r="D641" s="1572"/>
      <c r="E641" s="1326"/>
      <c r="F641" s="1326"/>
      <c r="G641" s="1572"/>
      <c r="H641" s="1572"/>
      <c r="I641" s="1572"/>
      <c r="J641" s="1572"/>
      <c r="K641" s="1572"/>
      <c r="L641" s="1572"/>
      <c r="M641" s="1572"/>
      <c r="N641" s="1572"/>
      <c r="O641" s="1572"/>
      <c r="P641" s="1572"/>
      <c r="Q641" s="1572"/>
      <c r="R641" s="1572"/>
      <c r="S641" s="1572"/>
      <c r="T641" s="1572"/>
      <c r="U641" s="1572"/>
    </row>
    <row r="642" spans="1:21">
      <c r="A642" s="1574"/>
      <c r="B642" s="1322"/>
      <c r="C642" s="1575"/>
      <c r="D642" s="1572"/>
      <c r="E642" s="1326"/>
      <c r="F642" s="1326"/>
      <c r="G642" s="1572"/>
      <c r="H642" s="1572"/>
      <c r="I642" s="1572"/>
      <c r="J642" s="1572"/>
      <c r="K642" s="1572"/>
      <c r="L642" s="1572"/>
      <c r="M642" s="1572"/>
      <c r="N642" s="1572"/>
      <c r="O642" s="1572"/>
      <c r="P642" s="1572"/>
      <c r="Q642" s="1572"/>
      <c r="R642" s="1572"/>
      <c r="S642" s="1572"/>
      <c r="T642" s="1572"/>
      <c r="U642" s="1572"/>
    </row>
    <row r="643" spans="1:21">
      <c r="A643" s="1574"/>
      <c r="B643" s="1322"/>
      <c r="C643" s="1575"/>
      <c r="D643" s="1572"/>
      <c r="E643" s="1326"/>
      <c r="F643" s="1326"/>
      <c r="G643" s="1572"/>
      <c r="H643" s="1572"/>
      <c r="I643" s="1572"/>
      <c r="J643" s="1572"/>
      <c r="K643" s="1572"/>
      <c r="L643" s="1572"/>
      <c r="M643" s="1572"/>
      <c r="N643" s="1572"/>
      <c r="O643" s="1572"/>
      <c r="P643" s="1572"/>
      <c r="Q643" s="1572"/>
      <c r="R643" s="1572"/>
      <c r="S643" s="1572"/>
      <c r="T643" s="1572"/>
      <c r="U643" s="1572"/>
    </row>
    <row r="644" spans="1:21">
      <c r="A644" s="1574"/>
      <c r="B644" s="1322"/>
      <c r="C644" s="1575"/>
      <c r="D644" s="1572"/>
      <c r="E644" s="1326"/>
      <c r="F644" s="1326"/>
      <c r="G644" s="1572"/>
      <c r="H644" s="1572"/>
      <c r="I644" s="1572"/>
      <c r="J644" s="1572"/>
      <c r="K644" s="1572"/>
      <c r="L644" s="1572"/>
      <c r="M644" s="1572"/>
      <c r="N644" s="1572"/>
      <c r="O644" s="1572"/>
      <c r="P644" s="1572"/>
      <c r="Q644" s="1572"/>
      <c r="R644" s="1572"/>
      <c r="S644" s="1572"/>
      <c r="T644" s="1572"/>
      <c r="U644" s="1572"/>
    </row>
    <row r="645" spans="1:21">
      <c r="A645" s="1574"/>
      <c r="B645" s="1322"/>
      <c r="C645" s="1575"/>
      <c r="D645" s="1572"/>
      <c r="E645" s="1326"/>
      <c r="F645" s="1326"/>
      <c r="G645" s="1572"/>
      <c r="H645" s="1572"/>
      <c r="I645" s="1572"/>
      <c r="J645" s="1572"/>
      <c r="K645" s="1572"/>
      <c r="L645" s="1572"/>
      <c r="M645" s="1572"/>
      <c r="N645" s="1572"/>
      <c r="O645" s="1572"/>
      <c r="P645" s="1572"/>
      <c r="Q645" s="1572"/>
      <c r="R645" s="1572"/>
      <c r="S645" s="1572"/>
      <c r="T645" s="1572"/>
      <c r="U645" s="1572"/>
    </row>
    <row r="646" spans="1:21">
      <c r="A646" s="1574"/>
      <c r="B646" s="1322"/>
      <c r="C646" s="1575"/>
      <c r="D646" s="1572"/>
      <c r="E646" s="1326"/>
      <c r="F646" s="1326"/>
      <c r="G646" s="1572"/>
      <c r="H646" s="1572"/>
      <c r="I646" s="1572"/>
      <c r="J646" s="1572"/>
      <c r="K646" s="1572"/>
      <c r="L646" s="1572"/>
      <c r="M646" s="1572"/>
      <c r="N646" s="1572"/>
      <c r="O646" s="1572"/>
      <c r="P646" s="1572"/>
      <c r="Q646" s="1572"/>
      <c r="R646" s="1572"/>
      <c r="S646" s="1572"/>
      <c r="T646" s="1572"/>
      <c r="U646" s="1572"/>
    </row>
    <row r="647" spans="1:21">
      <c r="A647" s="1574"/>
      <c r="B647" s="1322"/>
      <c r="C647" s="1575"/>
      <c r="D647" s="1572"/>
      <c r="E647" s="1326"/>
      <c r="F647" s="1326"/>
      <c r="G647" s="1572"/>
      <c r="H647" s="1572"/>
      <c r="I647" s="1572"/>
      <c r="J647" s="1572"/>
      <c r="K647" s="1572"/>
      <c r="L647" s="1572"/>
      <c r="M647" s="1572"/>
      <c r="N647" s="1572"/>
      <c r="O647" s="1572"/>
      <c r="P647" s="1572"/>
      <c r="Q647" s="1572"/>
      <c r="R647" s="1572"/>
      <c r="S647" s="1572"/>
      <c r="T647" s="1572"/>
      <c r="U647" s="1572"/>
    </row>
    <row r="648" spans="1:21">
      <c r="A648" s="1574"/>
      <c r="B648" s="1322"/>
      <c r="C648" s="1575"/>
      <c r="D648" s="1572"/>
      <c r="E648" s="1326"/>
      <c r="F648" s="1326"/>
      <c r="G648" s="1572"/>
      <c r="H648" s="1572"/>
      <c r="I648" s="1572"/>
      <c r="J648" s="1572"/>
      <c r="K648" s="1572"/>
      <c r="L648" s="1572"/>
      <c r="M648" s="1572"/>
      <c r="N648" s="1572"/>
      <c r="O648" s="1572"/>
      <c r="P648" s="1572"/>
      <c r="Q648" s="1572"/>
      <c r="R648" s="1572"/>
      <c r="S648" s="1572"/>
      <c r="T648" s="1572"/>
      <c r="U648" s="1572"/>
    </row>
    <row r="649" spans="1:21">
      <c r="A649" s="1574"/>
      <c r="B649" s="1322"/>
      <c r="C649" s="1575"/>
      <c r="D649" s="1572"/>
      <c r="E649" s="1326"/>
      <c r="F649" s="1326"/>
      <c r="G649" s="1572"/>
      <c r="H649" s="1572"/>
      <c r="I649" s="1572"/>
      <c r="J649" s="1572"/>
      <c r="K649" s="1572"/>
      <c r="L649" s="1572"/>
      <c r="M649" s="1572"/>
      <c r="N649" s="1572"/>
      <c r="O649" s="1572"/>
      <c r="P649" s="1572"/>
      <c r="Q649" s="1572"/>
      <c r="R649" s="1572"/>
      <c r="S649" s="1572"/>
      <c r="T649" s="1572"/>
      <c r="U649" s="1572"/>
    </row>
    <row r="650" spans="1:21">
      <c r="A650" s="1574"/>
      <c r="B650" s="1322"/>
      <c r="C650" s="1575"/>
      <c r="D650" s="1572"/>
      <c r="E650" s="1326"/>
      <c r="F650" s="1326"/>
      <c r="G650" s="1572"/>
      <c r="H650" s="1572"/>
      <c r="I650" s="1572"/>
      <c r="J650" s="1572"/>
      <c r="K650" s="1572"/>
      <c r="L650" s="1572"/>
      <c r="M650" s="1572"/>
      <c r="N650" s="1572"/>
      <c r="O650" s="1572"/>
      <c r="P650" s="1572"/>
      <c r="Q650" s="1572"/>
      <c r="R650" s="1572"/>
      <c r="S650" s="1572"/>
      <c r="T650" s="1572"/>
      <c r="U650" s="1572"/>
    </row>
    <row r="651" spans="1:21">
      <c r="A651" s="1574"/>
      <c r="B651" s="1322"/>
      <c r="C651" s="1575"/>
      <c r="D651" s="1572"/>
      <c r="E651" s="1326"/>
      <c r="F651" s="1326"/>
      <c r="G651" s="1572"/>
      <c r="H651" s="1572"/>
      <c r="I651" s="1572"/>
      <c r="J651" s="1572"/>
      <c r="K651" s="1572"/>
      <c r="L651" s="1572"/>
      <c r="M651" s="1572"/>
      <c r="N651" s="1572"/>
      <c r="O651" s="1572"/>
      <c r="P651" s="1572"/>
      <c r="Q651" s="1572"/>
      <c r="R651" s="1572"/>
      <c r="S651" s="1572"/>
      <c r="T651" s="1572"/>
      <c r="U651" s="1572"/>
    </row>
    <row r="652" spans="1:21">
      <c r="A652" s="1574"/>
      <c r="B652" s="1322"/>
      <c r="C652" s="1575"/>
      <c r="D652" s="1572"/>
      <c r="E652" s="1326"/>
      <c r="F652" s="1326"/>
      <c r="G652" s="1572"/>
      <c r="H652" s="1572"/>
      <c r="I652" s="1572"/>
      <c r="J652" s="1572"/>
      <c r="K652" s="1572"/>
      <c r="L652" s="1572"/>
      <c r="M652" s="1572"/>
      <c r="N652" s="1572"/>
      <c r="O652" s="1572"/>
      <c r="P652" s="1572"/>
      <c r="Q652" s="1572"/>
      <c r="R652" s="1572"/>
      <c r="S652" s="1572"/>
      <c r="T652" s="1572"/>
      <c r="U652" s="1572"/>
    </row>
    <row r="653" spans="1:21">
      <c r="A653" s="1574"/>
      <c r="B653" s="1322"/>
      <c r="C653" s="1575"/>
      <c r="D653" s="1572"/>
      <c r="E653" s="1326"/>
      <c r="F653" s="1326"/>
      <c r="G653" s="1572"/>
      <c r="H653" s="1572"/>
      <c r="I653" s="1572"/>
      <c r="J653" s="1572"/>
      <c r="K653" s="1572"/>
      <c r="L653" s="1572"/>
      <c r="M653" s="1572"/>
      <c r="N653" s="1572"/>
      <c r="O653" s="1572"/>
      <c r="P653" s="1572"/>
      <c r="Q653" s="1572"/>
      <c r="R653" s="1572"/>
      <c r="S653" s="1572"/>
      <c r="T653" s="1572"/>
      <c r="U653" s="1572"/>
    </row>
    <row r="654" spans="1:21">
      <c r="A654" s="1574"/>
      <c r="B654" s="1322"/>
      <c r="C654" s="1575"/>
      <c r="D654" s="1572"/>
      <c r="E654" s="1326"/>
      <c r="F654" s="1326"/>
      <c r="G654" s="1572"/>
      <c r="H654" s="1572"/>
      <c r="I654" s="1572"/>
      <c r="J654" s="1572"/>
      <c r="K654" s="1572"/>
      <c r="L654" s="1572"/>
      <c r="M654" s="1572"/>
      <c r="N654" s="1572"/>
      <c r="O654" s="1572"/>
      <c r="P654" s="1572"/>
      <c r="Q654" s="1572"/>
      <c r="R654" s="1572"/>
      <c r="S654" s="1572"/>
      <c r="T654" s="1572"/>
      <c r="U654" s="1572"/>
    </row>
    <row r="655" spans="1:21">
      <c r="A655" s="1574"/>
      <c r="B655" s="1322"/>
      <c r="C655" s="1575"/>
      <c r="D655" s="1572"/>
      <c r="E655" s="1326"/>
      <c r="F655" s="1326"/>
      <c r="G655" s="1572"/>
      <c r="H655" s="1572"/>
      <c r="I655" s="1572"/>
      <c r="J655" s="1572"/>
      <c r="K655" s="1572"/>
      <c r="L655" s="1572"/>
      <c r="M655" s="1572"/>
      <c r="N655" s="1572"/>
      <c r="O655" s="1572"/>
      <c r="P655" s="1572"/>
      <c r="Q655" s="1572"/>
      <c r="R655" s="1572"/>
      <c r="S655" s="1572"/>
      <c r="T655" s="1572"/>
      <c r="U655" s="1572"/>
    </row>
    <row r="656" spans="1:21">
      <c r="A656" s="1574"/>
      <c r="B656" s="1322"/>
      <c r="C656" s="1575"/>
      <c r="D656" s="1572"/>
      <c r="E656" s="1326"/>
      <c r="F656" s="1326"/>
      <c r="G656" s="1572"/>
      <c r="H656" s="1572"/>
      <c r="I656" s="1572"/>
      <c r="J656" s="1572"/>
      <c r="K656" s="1572"/>
      <c r="L656" s="1572"/>
      <c r="M656" s="1572"/>
      <c r="N656" s="1572"/>
      <c r="O656" s="1572"/>
      <c r="P656" s="1572"/>
      <c r="Q656" s="1572"/>
      <c r="R656" s="1572"/>
      <c r="S656" s="1572"/>
      <c r="T656" s="1572"/>
      <c r="U656" s="1572"/>
    </row>
    <row r="657" spans="1:21">
      <c r="A657" s="1574"/>
      <c r="B657" s="1322"/>
      <c r="C657" s="1575"/>
      <c r="D657" s="1572"/>
      <c r="E657" s="1326"/>
      <c r="F657" s="1326"/>
      <c r="G657" s="1572"/>
      <c r="H657" s="1572"/>
      <c r="I657" s="1572"/>
      <c r="J657" s="1572"/>
      <c r="K657" s="1572"/>
      <c r="L657" s="1572"/>
      <c r="M657" s="1572"/>
      <c r="N657" s="1572"/>
      <c r="O657" s="1572"/>
      <c r="P657" s="1572"/>
      <c r="Q657" s="1572"/>
      <c r="R657" s="1572"/>
      <c r="S657" s="1572"/>
      <c r="T657" s="1572"/>
      <c r="U657" s="1572"/>
    </row>
    <row r="658" spans="1:21">
      <c r="A658" s="1574"/>
      <c r="B658" s="1322"/>
      <c r="C658" s="1575"/>
      <c r="D658" s="1572"/>
      <c r="E658" s="1326"/>
      <c r="F658" s="1326"/>
      <c r="G658" s="1572"/>
      <c r="H658" s="1572"/>
      <c r="I658" s="1572"/>
      <c r="J658" s="1572"/>
      <c r="K658" s="1572"/>
      <c r="L658" s="1572"/>
      <c r="M658" s="1572"/>
      <c r="N658" s="1572"/>
      <c r="O658" s="1572"/>
      <c r="P658" s="1572"/>
      <c r="Q658" s="1572"/>
      <c r="R658" s="1572"/>
      <c r="S658" s="1572"/>
      <c r="T658" s="1572"/>
      <c r="U658" s="1572"/>
    </row>
    <row r="659" spans="1:21">
      <c r="A659" s="1574"/>
      <c r="B659" s="1322"/>
      <c r="C659" s="1575"/>
      <c r="D659" s="1572"/>
      <c r="E659" s="1326"/>
      <c r="F659" s="1326"/>
      <c r="G659" s="1572"/>
      <c r="H659" s="1572"/>
      <c r="I659" s="1572"/>
      <c r="J659" s="1572"/>
      <c r="K659" s="1572"/>
      <c r="L659" s="1572"/>
      <c r="M659" s="1572"/>
      <c r="N659" s="1572"/>
      <c r="O659" s="1572"/>
      <c r="P659" s="1572"/>
      <c r="Q659" s="1572"/>
      <c r="R659" s="1572"/>
      <c r="S659" s="1572"/>
      <c r="T659" s="1572"/>
      <c r="U659" s="1572"/>
    </row>
    <row r="660" spans="1:21">
      <c r="A660" s="1574"/>
      <c r="B660" s="1322"/>
      <c r="C660" s="1575"/>
      <c r="D660" s="1572"/>
      <c r="E660" s="1326"/>
      <c r="F660" s="1326"/>
      <c r="G660" s="1572"/>
      <c r="H660" s="1572"/>
      <c r="I660" s="1572"/>
      <c r="J660" s="1572"/>
      <c r="K660" s="1572"/>
      <c r="L660" s="1572"/>
      <c r="M660" s="1572"/>
      <c r="N660" s="1572"/>
      <c r="O660" s="1572"/>
      <c r="P660" s="1572"/>
      <c r="Q660" s="1572"/>
      <c r="R660" s="1572"/>
      <c r="S660" s="1572"/>
      <c r="T660" s="1572"/>
      <c r="U660" s="1572"/>
    </row>
    <row r="661" spans="1:21">
      <c r="A661" s="1574"/>
      <c r="B661" s="1322"/>
      <c r="C661" s="1575"/>
      <c r="D661" s="1572"/>
      <c r="E661" s="1326"/>
      <c r="F661" s="1326"/>
      <c r="G661" s="1572"/>
      <c r="H661" s="1572"/>
      <c r="I661" s="1572"/>
      <c r="J661" s="1572"/>
      <c r="K661" s="1572"/>
      <c r="L661" s="1572"/>
      <c r="M661" s="1572"/>
      <c r="N661" s="1572"/>
      <c r="O661" s="1572"/>
      <c r="P661" s="1572"/>
      <c r="Q661" s="1572"/>
      <c r="R661" s="1572"/>
      <c r="S661" s="1572"/>
      <c r="T661" s="1572"/>
      <c r="U661" s="1572"/>
    </row>
    <row r="662" spans="1:21">
      <c r="A662" s="1574"/>
      <c r="B662" s="1322"/>
      <c r="C662" s="1575"/>
      <c r="D662" s="1572"/>
      <c r="E662" s="1326"/>
      <c r="F662" s="1326"/>
      <c r="G662" s="1572"/>
      <c r="H662" s="1572"/>
      <c r="I662" s="1572"/>
      <c r="J662" s="1572"/>
      <c r="K662" s="1572"/>
      <c r="L662" s="1572"/>
      <c r="M662" s="1572"/>
      <c r="N662" s="1572"/>
      <c r="O662" s="1572"/>
      <c r="P662" s="1572"/>
      <c r="Q662" s="1572"/>
      <c r="R662" s="1572"/>
      <c r="S662" s="1572"/>
      <c r="T662" s="1572"/>
      <c r="U662" s="1572"/>
    </row>
    <row r="663" spans="1:21">
      <c r="A663" s="1574"/>
      <c r="B663" s="1322"/>
      <c r="C663" s="1575"/>
      <c r="D663" s="1572"/>
      <c r="E663" s="1326"/>
      <c r="F663" s="1326"/>
      <c r="G663" s="1572"/>
      <c r="H663" s="1572"/>
      <c r="I663" s="1572"/>
      <c r="J663" s="1572"/>
      <c r="K663" s="1572"/>
      <c r="L663" s="1572"/>
      <c r="M663" s="1572"/>
      <c r="N663" s="1572"/>
      <c r="O663" s="1572"/>
      <c r="P663" s="1572"/>
      <c r="Q663" s="1572"/>
      <c r="R663" s="1572"/>
      <c r="S663" s="1572"/>
      <c r="T663" s="1572"/>
      <c r="U663" s="1572"/>
    </row>
    <row r="664" spans="1:21">
      <c r="A664" s="1574"/>
      <c r="B664" s="1322"/>
      <c r="C664" s="1575"/>
      <c r="D664" s="1572"/>
      <c r="E664" s="1326"/>
      <c r="F664" s="1326"/>
      <c r="G664" s="1572"/>
      <c r="H664" s="1572"/>
      <c r="I664" s="1572"/>
      <c r="J664" s="1572"/>
      <c r="K664" s="1572"/>
      <c r="L664" s="1572"/>
      <c r="M664" s="1572"/>
      <c r="N664" s="1572"/>
      <c r="O664" s="1572"/>
      <c r="P664" s="1572"/>
      <c r="Q664" s="1572"/>
      <c r="R664" s="1572"/>
      <c r="S664" s="1572"/>
      <c r="T664" s="1572"/>
      <c r="U664" s="1572"/>
    </row>
    <row r="665" spans="1:21">
      <c r="A665" s="1574"/>
      <c r="B665" s="1322"/>
      <c r="C665" s="1575"/>
      <c r="D665" s="1572"/>
      <c r="E665" s="1326"/>
      <c r="F665" s="1326"/>
      <c r="G665" s="1572"/>
      <c r="H665" s="1572"/>
      <c r="I665" s="1572"/>
      <c r="J665" s="1572"/>
      <c r="K665" s="1572"/>
      <c r="L665" s="1572"/>
      <c r="M665" s="1572"/>
      <c r="N665" s="1572"/>
      <c r="O665" s="1572"/>
      <c r="P665" s="1572"/>
      <c r="Q665" s="1572"/>
      <c r="R665" s="1572"/>
      <c r="S665" s="1572"/>
      <c r="T665" s="1572"/>
      <c r="U665" s="1572"/>
    </row>
    <row r="666" spans="1:21">
      <c r="A666" s="1574"/>
      <c r="B666" s="1322"/>
      <c r="C666" s="1575"/>
      <c r="D666" s="1572"/>
      <c r="E666" s="1326"/>
      <c r="F666" s="1326"/>
      <c r="G666" s="1572"/>
      <c r="H666" s="1572"/>
      <c r="I666" s="1572"/>
      <c r="J666" s="1572"/>
      <c r="K666" s="1572"/>
      <c r="L666" s="1572"/>
      <c r="M666" s="1572"/>
      <c r="N666" s="1572"/>
      <c r="O666" s="1572"/>
      <c r="P666" s="1572"/>
      <c r="Q666" s="1572"/>
      <c r="R666" s="1572"/>
      <c r="S666" s="1572"/>
      <c r="T666" s="1572"/>
      <c r="U666" s="1572"/>
    </row>
    <row r="667" spans="1:21">
      <c r="A667" s="1574"/>
      <c r="B667" s="1322"/>
      <c r="C667" s="1575"/>
      <c r="D667" s="1572"/>
      <c r="E667" s="1326"/>
      <c r="F667" s="1326"/>
      <c r="G667" s="1572"/>
      <c r="H667" s="1572"/>
      <c r="I667" s="1572"/>
      <c r="J667" s="1572"/>
      <c r="K667" s="1572"/>
      <c r="L667" s="1572"/>
      <c r="M667" s="1572"/>
      <c r="N667" s="1572"/>
      <c r="O667" s="1572"/>
      <c r="P667" s="1572"/>
      <c r="Q667" s="1572"/>
      <c r="R667" s="1572"/>
      <c r="S667" s="1572"/>
      <c r="T667" s="1572"/>
      <c r="U667" s="1572"/>
    </row>
    <row r="668" spans="1:21">
      <c r="A668" s="1574"/>
      <c r="B668" s="1322"/>
      <c r="C668" s="1575"/>
      <c r="D668" s="1572"/>
      <c r="E668" s="1326"/>
      <c r="F668" s="1326"/>
      <c r="G668" s="1572"/>
      <c r="H668" s="1572"/>
      <c r="I668" s="1572"/>
      <c r="J668" s="1572"/>
      <c r="K668" s="1572"/>
      <c r="L668" s="1572"/>
      <c r="M668" s="1572"/>
      <c r="N668" s="1572"/>
      <c r="O668" s="1572"/>
      <c r="P668" s="1572"/>
      <c r="Q668" s="1572"/>
      <c r="R668" s="1572"/>
      <c r="S668" s="1572"/>
      <c r="T668" s="1572"/>
      <c r="U668" s="1572"/>
    </row>
    <row r="669" spans="1:21">
      <c r="A669" s="1574"/>
      <c r="B669" s="1322"/>
      <c r="C669" s="1575"/>
      <c r="D669" s="1572"/>
      <c r="E669" s="1326"/>
      <c r="F669" s="1326"/>
      <c r="G669" s="1572"/>
      <c r="H669" s="1572"/>
      <c r="I669" s="1572"/>
      <c r="J669" s="1572"/>
      <c r="K669" s="1572"/>
      <c r="L669" s="1572"/>
      <c r="M669" s="1572"/>
      <c r="N669" s="1572"/>
      <c r="O669" s="1572"/>
      <c r="P669" s="1572"/>
      <c r="Q669" s="1572"/>
      <c r="R669" s="1572"/>
      <c r="S669" s="1572"/>
      <c r="T669" s="1572"/>
      <c r="U669" s="1572"/>
    </row>
    <row r="670" spans="1:21">
      <c r="A670" s="1574"/>
      <c r="B670" s="1322"/>
      <c r="C670" s="1575"/>
      <c r="D670" s="1572"/>
      <c r="E670" s="1326"/>
      <c r="F670" s="1326"/>
      <c r="G670" s="1572"/>
      <c r="H670" s="1572"/>
      <c r="I670" s="1572"/>
      <c r="J670" s="1572"/>
      <c r="K670" s="1572"/>
      <c r="L670" s="1572"/>
      <c r="M670" s="1572"/>
      <c r="N670" s="1572"/>
      <c r="O670" s="1572"/>
      <c r="P670" s="1572"/>
      <c r="Q670" s="1572"/>
      <c r="R670" s="1572"/>
      <c r="S670" s="1572"/>
      <c r="T670" s="1572"/>
      <c r="U670" s="1572"/>
    </row>
    <row r="671" spans="1:21">
      <c r="A671" s="1574"/>
      <c r="B671" s="1322"/>
      <c r="C671" s="1575"/>
      <c r="D671" s="1572"/>
      <c r="E671" s="1326"/>
      <c r="F671" s="1326"/>
      <c r="G671" s="1572"/>
      <c r="H671" s="1572"/>
      <c r="I671" s="1572"/>
      <c r="J671" s="1572"/>
      <c r="K671" s="1572"/>
      <c r="L671" s="1572"/>
      <c r="M671" s="1572"/>
      <c r="N671" s="1572"/>
      <c r="O671" s="1572"/>
      <c r="P671" s="1572"/>
      <c r="Q671" s="1572"/>
      <c r="R671" s="1572"/>
      <c r="S671" s="1572"/>
      <c r="T671" s="1572"/>
      <c r="U671" s="1572"/>
    </row>
    <row r="672" spans="1:21">
      <c r="A672" s="1574"/>
      <c r="B672" s="1322"/>
      <c r="C672" s="1575"/>
      <c r="D672" s="1572"/>
      <c r="E672" s="1326"/>
      <c r="F672" s="1326"/>
      <c r="G672" s="1572"/>
      <c r="H672" s="1572"/>
      <c r="I672" s="1572"/>
      <c r="J672" s="1572"/>
      <c r="K672" s="1572"/>
      <c r="L672" s="1572"/>
      <c r="M672" s="1572"/>
      <c r="N672" s="1572"/>
      <c r="O672" s="1572"/>
      <c r="P672" s="1572"/>
      <c r="Q672" s="1572"/>
      <c r="R672" s="1572"/>
      <c r="S672" s="1572"/>
      <c r="T672" s="1572"/>
      <c r="U672" s="1572"/>
    </row>
    <row r="673" spans="1:21">
      <c r="A673" s="1574"/>
      <c r="B673" s="1322"/>
      <c r="C673" s="1575"/>
      <c r="D673" s="1572"/>
      <c r="E673" s="1326"/>
      <c r="F673" s="1326"/>
      <c r="G673" s="1572"/>
      <c r="H673" s="1572"/>
      <c r="I673" s="1572"/>
      <c r="J673" s="1572"/>
      <c r="K673" s="1572"/>
      <c r="L673" s="1572"/>
      <c r="M673" s="1572"/>
      <c r="N673" s="1572"/>
      <c r="O673" s="1572"/>
      <c r="P673" s="1572"/>
      <c r="Q673" s="1572"/>
      <c r="R673" s="1572"/>
      <c r="S673" s="1572"/>
      <c r="T673" s="1572"/>
      <c r="U673" s="1572"/>
    </row>
    <row r="674" spans="1:21">
      <c r="A674" s="1574"/>
      <c r="B674" s="1322"/>
      <c r="C674" s="1575"/>
      <c r="D674" s="1572"/>
      <c r="E674" s="1326"/>
      <c r="F674" s="1326"/>
      <c r="G674" s="1572"/>
      <c r="H674" s="1572"/>
      <c r="I674" s="1572"/>
      <c r="J674" s="1572"/>
      <c r="K674" s="1572"/>
      <c r="L674" s="1572"/>
      <c r="M674" s="1572"/>
      <c r="N674" s="1572"/>
      <c r="O674" s="1572"/>
      <c r="P674" s="1572"/>
      <c r="Q674" s="1572"/>
      <c r="R674" s="1572"/>
      <c r="S674" s="1572"/>
      <c r="T674" s="1572"/>
      <c r="U674" s="1572"/>
    </row>
    <row r="675" spans="1:21">
      <c r="A675" s="1574"/>
      <c r="B675" s="1322"/>
      <c r="C675" s="1575"/>
      <c r="D675" s="1572"/>
      <c r="E675" s="1326"/>
      <c r="F675" s="1326"/>
      <c r="G675" s="1572"/>
      <c r="H675" s="1572"/>
      <c r="I675" s="1572"/>
      <c r="J675" s="1572"/>
      <c r="K675" s="1572"/>
      <c r="L675" s="1572"/>
      <c r="M675" s="1572"/>
      <c r="N675" s="1572"/>
      <c r="O675" s="1572"/>
      <c r="P675" s="1572"/>
      <c r="Q675" s="1572"/>
      <c r="R675" s="1572"/>
      <c r="S675" s="1572"/>
      <c r="T675" s="1572"/>
      <c r="U675" s="1572"/>
    </row>
    <row r="676" spans="1:21">
      <c r="A676" s="1574"/>
      <c r="B676" s="1322"/>
      <c r="C676" s="1575"/>
      <c r="D676" s="1572"/>
      <c r="E676" s="1326"/>
      <c r="F676" s="1326"/>
      <c r="G676" s="1572"/>
      <c r="H676" s="1572"/>
      <c r="I676" s="1572"/>
      <c r="J676" s="1572"/>
      <c r="K676" s="1572"/>
      <c r="L676" s="1572"/>
      <c r="M676" s="1572"/>
      <c r="N676" s="1572"/>
      <c r="O676" s="1572"/>
      <c r="P676" s="1572"/>
      <c r="Q676" s="1572"/>
      <c r="R676" s="1572"/>
      <c r="S676" s="1572"/>
      <c r="T676" s="1572"/>
      <c r="U676" s="1572"/>
    </row>
    <row r="677" spans="1:21">
      <c r="A677" s="1574"/>
      <c r="B677" s="1322"/>
      <c r="C677" s="1575"/>
      <c r="D677" s="1572"/>
      <c r="E677" s="1326"/>
      <c r="F677" s="1326"/>
      <c r="G677" s="1572"/>
      <c r="H677" s="1572"/>
      <c r="I677" s="1572"/>
      <c r="J677" s="1572"/>
      <c r="K677" s="1572"/>
      <c r="L677" s="1572"/>
      <c r="M677" s="1572"/>
      <c r="N677" s="1572"/>
      <c r="O677" s="1572"/>
      <c r="P677" s="1572"/>
      <c r="Q677" s="1572"/>
      <c r="R677" s="1572"/>
      <c r="S677" s="1572"/>
      <c r="T677" s="1572"/>
      <c r="U677" s="1572"/>
    </row>
    <row r="678" spans="1:21">
      <c r="A678" s="1574"/>
      <c r="B678" s="1322"/>
      <c r="C678" s="1575"/>
      <c r="D678" s="1572"/>
      <c r="E678" s="1326"/>
      <c r="F678" s="1326"/>
      <c r="G678" s="1572"/>
      <c r="H678" s="1572"/>
      <c r="I678" s="1572"/>
      <c r="J678" s="1572"/>
      <c r="K678" s="1572"/>
      <c r="L678" s="1572"/>
      <c r="M678" s="1572"/>
      <c r="N678" s="1572"/>
      <c r="O678" s="1572"/>
      <c r="P678" s="1572"/>
      <c r="Q678" s="1572"/>
      <c r="R678" s="1572"/>
      <c r="S678" s="1572"/>
      <c r="T678" s="1572"/>
      <c r="U678" s="1572"/>
    </row>
    <row r="679" spans="1:21">
      <c r="A679" s="1574"/>
      <c r="B679" s="1322"/>
      <c r="C679" s="1575"/>
      <c r="D679" s="1572"/>
      <c r="E679" s="1326"/>
      <c r="F679" s="1326"/>
      <c r="G679" s="1572"/>
      <c r="H679" s="1572"/>
      <c r="I679" s="1572"/>
      <c r="J679" s="1572"/>
      <c r="K679" s="1572"/>
      <c r="L679" s="1572"/>
      <c r="M679" s="1572"/>
      <c r="N679" s="1572"/>
      <c r="O679" s="1572"/>
      <c r="P679" s="1572"/>
      <c r="Q679" s="1572"/>
      <c r="R679" s="1572"/>
      <c r="S679" s="1572"/>
      <c r="T679" s="1572"/>
      <c r="U679" s="1572"/>
    </row>
    <row r="680" spans="1:21">
      <c r="A680" s="1574"/>
      <c r="B680" s="1322"/>
      <c r="C680" s="1575"/>
      <c r="D680" s="1572"/>
      <c r="E680" s="1326"/>
      <c r="F680" s="1326"/>
      <c r="G680" s="1572"/>
      <c r="H680" s="1572"/>
      <c r="I680" s="1572"/>
      <c r="J680" s="1572"/>
      <c r="K680" s="1572"/>
      <c r="L680" s="1572"/>
      <c r="M680" s="1572"/>
      <c r="N680" s="1572"/>
      <c r="O680" s="1572"/>
      <c r="P680" s="1572"/>
      <c r="Q680" s="1572"/>
      <c r="R680" s="1572"/>
      <c r="S680" s="1572"/>
      <c r="T680" s="1572"/>
      <c r="U680" s="1572"/>
    </row>
    <row r="681" spans="1:21">
      <c r="A681" s="1574"/>
      <c r="B681" s="1322"/>
      <c r="C681" s="1575"/>
      <c r="D681" s="1572"/>
      <c r="E681" s="1326"/>
      <c r="F681" s="1326"/>
      <c r="G681" s="1572"/>
      <c r="H681" s="1572"/>
      <c r="I681" s="1572"/>
      <c r="J681" s="1572"/>
      <c r="K681" s="1572"/>
      <c r="L681" s="1572"/>
      <c r="M681" s="1572"/>
      <c r="N681" s="1572"/>
      <c r="O681" s="1572"/>
      <c r="P681" s="1572"/>
      <c r="Q681" s="1572"/>
      <c r="R681" s="1572"/>
      <c r="S681" s="1572"/>
      <c r="T681" s="1572"/>
      <c r="U681" s="1572"/>
    </row>
    <row r="682" spans="1:21">
      <c r="A682" s="1574"/>
      <c r="B682" s="1322"/>
      <c r="C682" s="1575"/>
      <c r="D682" s="1572"/>
      <c r="E682" s="1326"/>
      <c r="F682" s="1326"/>
      <c r="G682" s="1572"/>
      <c r="H682" s="1572"/>
      <c r="I682" s="1572"/>
      <c r="J682" s="1572"/>
      <c r="K682" s="1572"/>
      <c r="L682" s="1572"/>
      <c r="M682" s="1572"/>
      <c r="N682" s="1572"/>
      <c r="O682" s="1572"/>
      <c r="P682" s="1572"/>
      <c r="Q682" s="1572"/>
      <c r="R682" s="1572"/>
      <c r="S682" s="1572"/>
      <c r="T682" s="1572"/>
      <c r="U682" s="1572"/>
    </row>
    <row r="683" spans="1:21">
      <c r="A683" s="1574"/>
      <c r="B683" s="1322"/>
      <c r="C683" s="1575"/>
      <c r="D683" s="1572"/>
      <c r="E683" s="1326"/>
      <c r="F683" s="1326"/>
      <c r="G683" s="1572"/>
      <c r="H683" s="1572"/>
      <c r="I683" s="1572"/>
      <c r="J683" s="1572"/>
      <c r="K683" s="1572"/>
      <c r="L683" s="1572"/>
      <c r="M683" s="1572"/>
      <c r="N683" s="1572"/>
      <c r="O683" s="1572"/>
      <c r="P683" s="1572"/>
      <c r="Q683" s="1572"/>
      <c r="R683" s="1572"/>
      <c r="S683" s="1572"/>
      <c r="T683" s="1572"/>
      <c r="U683" s="1572"/>
    </row>
    <row r="684" spans="1:21">
      <c r="A684" s="1574"/>
      <c r="B684" s="1322"/>
      <c r="C684" s="1575"/>
      <c r="D684" s="1572"/>
      <c r="E684" s="1326"/>
      <c r="F684" s="1326"/>
      <c r="G684" s="1572"/>
      <c r="H684" s="1572"/>
      <c r="I684" s="1572"/>
      <c r="J684" s="1572"/>
      <c r="K684" s="1572"/>
      <c r="L684" s="1572"/>
      <c r="M684" s="1572"/>
      <c r="N684" s="1572"/>
      <c r="O684" s="1572"/>
      <c r="P684" s="1572"/>
      <c r="Q684" s="1572"/>
      <c r="R684" s="1572"/>
      <c r="S684" s="1572"/>
      <c r="T684" s="1572"/>
      <c r="U684" s="1572"/>
    </row>
    <row r="685" spans="1:21">
      <c r="A685" s="1574"/>
      <c r="B685" s="1322"/>
      <c r="C685" s="1575"/>
      <c r="D685" s="1572"/>
      <c r="E685" s="1326"/>
      <c r="F685" s="1326"/>
      <c r="G685" s="1572"/>
      <c r="H685" s="1572"/>
      <c r="I685" s="1572"/>
      <c r="J685" s="1572"/>
      <c r="K685" s="1572"/>
      <c r="L685" s="1572"/>
      <c r="M685" s="1572"/>
      <c r="N685" s="1572"/>
      <c r="O685" s="1572"/>
      <c r="P685" s="1572"/>
      <c r="Q685" s="1572"/>
      <c r="R685" s="1572"/>
      <c r="S685" s="1572"/>
      <c r="T685" s="1572"/>
      <c r="U685" s="1572"/>
    </row>
    <row r="686" spans="1:21">
      <c r="A686" s="1574"/>
      <c r="B686" s="1322"/>
      <c r="C686" s="1575"/>
      <c r="D686" s="1572"/>
      <c r="E686" s="1326"/>
      <c r="F686" s="1326"/>
      <c r="G686" s="1572"/>
      <c r="H686" s="1572"/>
      <c r="I686" s="1572"/>
      <c r="J686" s="1572"/>
      <c r="K686" s="1572"/>
      <c r="L686" s="1572"/>
      <c r="M686" s="1572"/>
      <c r="N686" s="1572"/>
      <c r="O686" s="1572"/>
      <c r="P686" s="1572"/>
      <c r="Q686" s="1572"/>
      <c r="R686" s="1572"/>
      <c r="S686" s="1572"/>
      <c r="T686" s="1572"/>
      <c r="U686" s="1572"/>
    </row>
    <row r="687" spans="1:21">
      <c r="A687" s="1574"/>
      <c r="B687" s="1322"/>
      <c r="C687" s="1575"/>
      <c r="D687" s="1572"/>
      <c r="E687" s="1326"/>
      <c r="F687" s="1326"/>
      <c r="G687" s="1572"/>
      <c r="H687" s="1572"/>
      <c r="I687" s="1572"/>
      <c r="J687" s="1572"/>
      <c r="K687" s="1572"/>
      <c r="L687" s="1572"/>
      <c r="M687" s="1572"/>
      <c r="N687" s="1572"/>
      <c r="O687" s="1572"/>
      <c r="P687" s="1572"/>
      <c r="Q687" s="1572"/>
      <c r="R687" s="1572"/>
      <c r="S687" s="1572"/>
      <c r="T687" s="1572"/>
      <c r="U687" s="1572"/>
    </row>
    <row r="688" spans="1:21">
      <c r="A688" s="1574"/>
      <c r="B688" s="1322"/>
      <c r="C688" s="1575"/>
      <c r="D688" s="1572"/>
      <c r="E688" s="1326"/>
      <c r="F688" s="1326"/>
      <c r="G688" s="1572"/>
      <c r="H688" s="1572"/>
      <c r="I688" s="1572"/>
      <c r="J688" s="1572"/>
      <c r="K688" s="1572"/>
      <c r="L688" s="1572"/>
      <c r="M688" s="1572"/>
      <c r="N688" s="1572"/>
      <c r="O688" s="1572"/>
      <c r="P688" s="1572"/>
      <c r="Q688" s="1572"/>
      <c r="R688" s="1572"/>
      <c r="S688" s="1572"/>
      <c r="T688" s="1572"/>
      <c r="U688" s="1572"/>
    </row>
    <row r="689" spans="1:21">
      <c r="A689" s="1574"/>
      <c r="B689" s="1322"/>
      <c r="C689" s="1575"/>
      <c r="D689" s="1572"/>
      <c r="E689" s="1326"/>
      <c r="F689" s="1326"/>
      <c r="G689" s="1572"/>
      <c r="H689" s="1572"/>
      <c r="I689" s="1572"/>
      <c r="J689" s="1572"/>
      <c r="K689" s="1572"/>
      <c r="L689" s="1572"/>
      <c r="M689" s="1572"/>
      <c r="N689" s="1572"/>
      <c r="O689" s="1572"/>
      <c r="P689" s="1572"/>
      <c r="Q689" s="1572"/>
      <c r="R689" s="1572"/>
      <c r="S689" s="1572"/>
      <c r="T689" s="1572"/>
      <c r="U689" s="1572"/>
    </row>
    <row r="690" spans="1:21">
      <c r="A690" s="1574"/>
      <c r="B690" s="1322"/>
      <c r="C690" s="1575"/>
      <c r="D690" s="1572"/>
      <c r="E690" s="1326"/>
      <c r="F690" s="1326"/>
      <c r="G690" s="1572"/>
      <c r="H690" s="1572"/>
      <c r="I690" s="1572"/>
      <c r="J690" s="1572"/>
      <c r="K690" s="1572"/>
      <c r="L690" s="1572"/>
      <c r="M690" s="1572"/>
      <c r="N690" s="1572"/>
      <c r="O690" s="1572"/>
      <c r="P690" s="1572"/>
      <c r="Q690" s="1572"/>
      <c r="R690" s="1572"/>
      <c r="S690" s="1572"/>
      <c r="T690" s="1572"/>
      <c r="U690" s="1572"/>
    </row>
    <row r="691" spans="1:21">
      <c r="A691" s="1574"/>
      <c r="B691" s="1322"/>
      <c r="C691" s="1575"/>
      <c r="D691" s="1572"/>
      <c r="E691" s="1326"/>
      <c r="F691" s="1326"/>
      <c r="G691" s="1572"/>
      <c r="H691" s="1572"/>
      <c r="I691" s="1572"/>
      <c r="J691" s="1572"/>
      <c r="K691" s="1572"/>
      <c r="L691" s="1572"/>
      <c r="M691" s="1572"/>
      <c r="N691" s="1572"/>
      <c r="O691" s="1572"/>
      <c r="P691" s="1572"/>
      <c r="Q691" s="1572"/>
      <c r="R691" s="1572"/>
      <c r="S691" s="1572"/>
      <c r="T691" s="1572"/>
      <c r="U691" s="1572"/>
    </row>
    <row r="692" spans="1:21">
      <c r="A692" s="1574"/>
      <c r="B692" s="1322"/>
      <c r="C692" s="1575"/>
      <c r="D692" s="1572"/>
      <c r="E692" s="1326"/>
      <c r="F692" s="1326"/>
      <c r="G692" s="1572"/>
      <c r="H692" s="1572"/>
      <c r="I692" s="1572"/>
      <c r="J692" s="1572"/>
      <c r="K692" s="1572"/>
      <c r="L692" s="1572"/>
      <c r="M692" s="1572"/>
      <c r="N692" s="1572"/>
      <c r="O692" s="1572"/>
      <c r="P692" s="1572"/>
      <c r="Q692" s="1572"/>
      <c r="R692" s="1572"/>
      <c r="S692" s="1572"/>
      <c r="T692" s="1572"/>
      <c r="U692" s="1572"/>
    </row>
    <row r="693" spans="1:21">
      <c r="A693" s="1574"/>
      <c r="B693" s="1322"/>
      <c r="C693" s="1575"/>
      <c r="D693" s="1572"/>
      <c r="E693" s="1326"/>
      <c r="F693" s="1326"/>
      <c r="G693" s="1572"/>
      <c r="H693" s="1572"/>
      <c r="I693" s="1572"/>
      <c r="J693" s="1572"/>
      <c r="K693" s="1572"/>
      <c r="L693" s="1572"/>
      <c r="M693" s="1572"/>
      <c r="N693" s="1572"/>
      <c r="O693" s="1572"/>
      <c r="P693" s="1572"/>
      <c r="Q693" s="1572"/>
      <c r="R693" s="1572"/>
      <c r="S693" s="1572"/>
      <c r="T693" s="1572"/>
      <c r="U693" s="1572"/>
    </row>
    <row r="694" spans="1:21">
      <c r="A694" s="1574"/>
      <c r="B694" s="1322"/>
      <c r="C694" s="1575"/>
      <c r="D694" s="1572"/>
      <c r="E694" s="1326"/>
      <c r="F694" s="1326"/>
      <c r="G694" s="1572"/>
      <c r="H694" s="1572"/>
      <c r="I694" s="1572"/>
      <c r="J694" s="1572"/>
      <c r="K694" s="1572"/>
      <c r="L694" s="1572"/>
      <c r="M694" s="1572"/>
      <c r="N694" s="1572"/>
      <c r="O694" s="1572"/>
      <c r="P694" s="1572"/>
      <c r="Q694" s="1572"/>
      <c r="R694" s="1572"/>
      <c r="S694" s="1572"/>
      <c r="T694" s="1572"/>
      <c r="U694" s="1572"/>
    </row>
    <row r="695" spans="1:21">
      <c r="A695" s="1574"/>
      <c r="B695" s="1322"/>
      <c r="C695" s="1575"/>
      <c r="D695" s="1572"/>
      <c r="E695" s="1326"/>
      <c r="F695" s="1326"/>
      <c r="G695" s="1572"/>
      <c r="H695" s="1572"/>
      <c r="I695" s="1572"/>
      <c r="J695" s="1572"/>
      <c r="K695" s="1572"/>
      <c r="L695" s="1572"/>
      <c r="M695" s="1572"/>
      <c r="N695" s="1572"/>
      <c r="O695" s="1572"/>
      <c r="P695" s="1572"/>
      <c r="Q695" s="1572"/>
      <c r="R695" s="1572"/>
      <c r="S695" s="1572"/>
      <c r="T695" s="1572"/>
      <c r="U695" s="1572"/>
    </row>
    <row r="696" spans="1:21">
      <c r="A696" s="1574"/>
      <c r="B696" s="1322"/>
      <c r="C696" s="1575"/>
      <c r="D696" s="1572"/>
      <c r="E696" s="1326"/>
      <c r="F696" s="1326"/>
      <c r="G696" s="1572"/>
      <c r="H696" s="1572"/>
      <c r="I696" s="1572"/>
      <c r="J696" s="1572"/>
      <c r="K696" s="1572"/>
      <c r="L696" s="1572"/>
      <c r="M696" s="1572"/>
      <c r="N696" s="1572"/>
      <c r="O696" s="1572"/>
      <c r="P696" s="1572"/>
      <c r="Q696" s="1572"/>
      <c r="R696" s="1572"/>
      <c r="S696" s="1572"/>
      <c r="T696" s="1572"/>
      <c r="U696" s="1572"/>
    </row>
    <row r="697" spans="1:21">
      <c r="A697" s="1574"/>
      <c r="B697" s="1322"/>
      <c r="C697" s="1575"/>
      <c r="D697" s="1572"/>
      <c r="E697" s="1326"/>
      <c r="F697" s="1326"/>
      <c r="G697" s="1572"/>
      <c r="H697" s="1572"/>
      <c r="I697" s="1572"/>
      <c r="J697" s="1572"/>
      <c r="K697" s="1572"/>
      <c r="L697" s="1572"/>
      <c r="M697" s="1572"/>
      <c r="N697" s="1572"/>
      <c r="O697" s="1572"/>
      <c r="P697" s="1572"/>
      <c r="Q697" s="1572"/>
      <c r="R697" s="1572"/>
      <c r="S697" s="1572"/>
      <c r="T697" s="1572"/>
      <c r="U697" s="1572"/>
    </row>
    <row r="698" spans="1:21">
      <c r="A698" s="1574"/>
      <c r="B698" s="1322"/>
      <c r="C698" s="1575"/>
      <c r="D698" s="1572"/>
      <c r="E698" s="1326"/>
      <c r="F698" s="1326"/>
      <c r="G698" s="1572"/>
      <c r="H698" s="1572"/>
      <c r="I698" s="1572"/>
      <c r="J698" s="1572"/>
      <c r="K698" s="1572"/>
      <c r="L698" s="1572"/>
      <c r="M698" s="1572"/>
      <c r="N698" s="1572"/>
      <c r="O698" s="1572"/>
      <c r="P698" s="1572"/>
      <c r="Q698" s="1572"/>
      <c r="R698" s="1572"/>
      <c r="S698" s="1572"/>
      <c r="T698" s="1572"/>
      <c r="U698" s="1572"/>
    </row>
    <row r="699" spans="1:21">
      <c r="A699" s="1574"/>
      <c r="B699" s="1322"/>
      <c r="C699" s="1575"/>
      <c r="D699" s="1572"/>
      <c r="E699" s="1326"/>
      <c r="F699" s="1326"/>
      <c r="G699" s="1572"/>
      <c r="H699" s="1572"/>
      <c r="I699" s="1572"/>
      <c r="J699" s="1572"/>
      <c r="K699" s="1572"/>
      <c r="L699" s="1572"/>
      <c r="M699" s="1572"/>
      <c r="N699" s="1572"/>
      <c r="O699" s="1572"/>
      <c r="P699" s="1572"/>
      <c r="Q699" s="1572"/>
      <c r="R699" s="1572"/>
      <c r="S699" s="1572"/>
      <c r="T699" s="1572"/>
      <c r="U699" s="1572"/>
    </row>
    <row r="700" spans="1:21">
      <c r="A700" s="1574"/>
      <c r="B700" s="1322"/>
      <c r="C700" s="1575"/>
      <c r="D700" s="1572"/>
      <c r="E700" s="1326"/>
      <c r="F700" s="1326"/>
      <c r="G700" s="1572"/>
      <c r="H700" s="1572"/>
      <c r="I700" s="1572"/>
      <c r="J700" s="1572"/>
      <c r="K700" s="1572"/>
      <c r="L700" s="1572"/>
      <c r="M700" s="1572"/>
      <c r="N700" s="1572"/>
      <c r="O700" s="1572"/>
      <c r="P700" s="1572"/>
      <c r="Q700" s="1572"/>
      <c r="R700" s="1572"/>
      <c r="S700" s="1572"/>
      <c r="T700" s="1572"/>
      <c r="U700" s="1572"/>
    </row>
    <row r="701" spans="1:21">
      <c r="A701" s="1574"/>
      <c r="B701" s="1322"/>
      <c r="C701" s="1575"/>
      <c r="D701" s="1572"/>
      <c r="E701" s="1326"/>
      <c r="F701" s="1326"/>
      <c r="G701" s="1572"/>
      <c r="H701" s="1572"/>
      <c r="I701" s="1572"/>
      <c r="J701" s="1572"/>
      <c r="K701" s="1572"/>
      <c r="L701" s="1572"/>
      <c r="M701" s="1572"/>
      <c r="N701" s="1572"/>
      <c r="O701" s="1572"/>
      <c r="P701" s="1572"/>
      <c r="Q701" s="1572"/>
      <c r="R701" s="1572"/>
      <c r="S701" s="1572"/>
      <c r="T701" s="1572"/>
      <c r="U701" s="1572"/>
    </row>
    <row r="702" spans="1:21">
      <c r="A702" s="1574"/>
      <c r="B702" s="1322"/>
      <c r="C702" s="1575"/>
      <c r="D702" s="1572"/>
      <c r="E702" s="1326"/>
      <c r="F702" s="1326"/>
      <c r="G702" s="1572"/>
      <c r="H702" s="1572"/>
      <c r="I702" s="1572"/>
      <c r="J702" s="1572"/>
      <c r="K702" s="1572"/>
      <c r="L702" s="1572"/>
      <c r="M702" s="1572"/>
      <c r="N702" s="1572"/>
      <c r="O702" s="1572"/>
      <c r="P702" s="1572"/>
      <c r="Q702" s="1572"/>
      <c r="R702" s="1572"/>
      <c r="S702" s="1572"/>
      <c r="T702" s="1572"/>
      <c r="U702" s="1572"/>
    </row>
    <row r="703" spans="1:21">
      <c r="A703" s="1574"/>
      <c r="B703" s="1322"/>
      <c r="C703" s="1575"/>
      <c r="D703" s="1572"/>
      <c r="E703" s="1326"/>
      <c r="F703" s="1326"/>
      <c r="G703" s="1572"/>
      <c r="H703" s="1572"/>
      <c r="I703" s="1572"/>
      <c r="J703" s="1572"/>
      <c r="K703" s="1572"/>
      <c r="L703" s="1572"/>
      <c r="M703" s="1572"/>
      <c r="N703" s="1572"/>
      <c r="O703" s="1572"/>
      <c r="P703" s="1572"/>
      <c r="Q703" s="1572"/>
      <c r="R703" s="1572"/>
      <c r="S703" s="1572"/>
      <c r="T703" s="1572"/>
      <c r="U703" s="1572"/>
    </row>
    <row r="704" spans="1:21">
      <c r="A704" s="1574"/>
      <c r="B704" s="1322"/>
      <c r="C704" s="1575"/>
      <c r="D704" s="1572"/>
      <c r="E704" s="1326"/>
      <c r="F704" s="1326"/>
      <c r="G704" s="1572"/>
      <c r="H704" s="1572"/>
      <c r="I704" s="1572"/>
      <c r="J704" s="1572"/>
      <c r="K704" s="1572"/>
      <c r="L704" s="1572"/>
      <c r="M704" s="1572"/>
      <c r="N704" s="1572"/>
      <c r="O704" s="1572"/>
      <c r="P704" s="1572"/>
      <c r="Q704" s="1572"/>
      <c r="R704" s="1572"/>
      <c r="S704" s="1572"/>
      <c r="T704" s="1572"/>
      <c r="U704" s="1572"/>
    </row>
    <row r="705" spans="1:21">
      <c r="A705" s="1574"/>
      <c r="B705" s="1322"/>
      <c r="C705" s="1575"/>
      <c r="D705" s="1572"/>
      <c r="E705" s="1326"/>
      <c r="F705" s="1326"/>
      <c r="G705" s="1572"/>
      <c r="H705" s="1572"/>
      <c r="I705" s="1572"/>
      <c r="J705" s="1572"/>
      <c r="K705" s="1572"/>
      <c r="L705" s="1572"/>
      <c r="M705" s="1572"/>
      <c r="N705" s="1572"/>
      <c r="O705" s="1572"/>
      <c r="P705" s="1572"/>
      <c r="Q705" s="1572"/>
      <c r="R705" s="1572"/>
      <c r="S705" s="1572"/>
      <c r="T705" s="1572"/>
      <c r="U705" s="1572"/>
    </row>
    <row r="706" spans="1:21">
      <c r="A706" s="1574"/>
      <c r="B706" s="1322"/>
      <c r="C706" s="1575"/>
      <c r="D706" s="1572"/>
      <c r="E706" s="1326"/>
      <c r="F706" s="1326"/>
      <c r="G706" s="1572"/>
      <c r="H706" s="1572"/>
      <c r="I706" s="1572"/>
      <c r="J706" s="1572"/>
      <c r="K706" s="1572"/>
      <c r="L706" s="1572"/>
      <c r="M706" s="1572"/>
      <c r="N706" s="1572"/>
      <c r="O706" s="1572"/>
      <c r="P706" s="1572"/>
      <c r="Q706" s="1572"/>
      <c r="R706" s="1572"/>
      <c r="S706" s="1572"/>
      <c r="T706" s="1572"/>
      <c r="U706" s="1572"/>
    </row>
    <row r="707" spans="1:21">
      <c r="A707" s="1574"/>
      <c r="B707" s="1322"/>
      <c r="C707" s="1575"/>
      <c r="D707" s="1572"/>
      <c r="E707" s="1326"/>
      <c r="F707" s="1326"/>
      <c r="G707" s="1572"/>
      <c r="H707" s="1572"/>
      <c r="I707" s="1572"/>
      <c r="J707" s="1572"/>
      <c r="K707" s="1572"/>
      <c r="L707" s="1572"/>
      <c r="M707" s="1572"/>
      <c r="N707" s="1572"/>
      <c r="O707" s="1572"/>
      <c r="P707" s="1572"/>
      <c r="Q707" s="1572"/>
      <c r="R707" s="1572"/>
      <c r="S707" s="1572"/>
      <c r="T707" s="1572"/>
      <c r="U707" s="1572"/>
    </row>
    <row r="708" spans="1:21">
      <c r="A708" s="1574"/>
      <c r="B708" s="1322"/>
      <c r="C708" s="1575"/>
      <c r="D708" s="1572"/>
      <c r="E708" s="1326"/>
      <c r="F708" s="1326"/>
      <c r="G708" s="1572"/>
      <c r="H708" s="1572"/>
      <c r="I708" s="1572"/>
      <c r="J708" s="1572"/>
      <c r="K708" s="1572"/>
      <c r="L708" s="1572"/>
      <c r="M708" s="1572"/>
      <c r="N708" s="1572"/>
      <c r="O708" s="1572"/>
      <c r="P708" s="1572"/>
      <c r="Q708" s="1572"/>
      <c r="R708" s="1572"/>
      <c r="S708" s="1572"/>
      <c r="T708" s="1572"/>
      <c r="U708" s="1572"/>
    </row>
    <row r="709" spans="1:21">
      <c r="A709" s="1574"/>
      <c r="B709" s="1322"/>
      <c r="C709" s="1575"/>
      <c r="D709" s="1572"/>
      <c r="E709" s="1326"/>
      <c r="F709" s="1326"/>
      <c r="G709" s="1572"/>
      <c r="H709" s="1572"/>
      <c r="I709" s="1572"/>
      <c r="J709" s="1572"/>
      <c r="K709" s="1572"/>
      <c r="L709" s="1572"/>
      <c r="M709" s="1572"/>
      <c r="N709" s="1572"/>
      <c r="O709" s="1572"/>
      <c r="P709" s="1572"/>
      <c r="Q709" s="1572"/>
      <c r="R709" s="1572"/>
      <c r="S709" s="1572"/>
      <c r="T709" s="1572"/>
      <c r="U709" s="1572"/>
    </row>
    <row r="710" spans="1:21">
      <c r="A710" s="1574"/>
      <c r="B710" s="1322"/>
      <c r="C710" s="1575"/>
      <c r="D710" s="1572"/>
      <c r="E710" s="1326"/>
      <c r="F710" s="1326"/>
      <c r="G710" s="1572"/>
      <c r="H710" s="1572"/>
      <c r="I710" s="1572"/>
      <c r="J710" s="1572"/>
      <c r="K710" s="1572"/>
      <c r="L710" s="1572"/>
      <c r="M710" s="1572"/>
      <c r="N710" s="1572"/>
      <c r="O710" s="1572"/>
      <c r="P710" s="1572"/>
      <c r="Q710" s="1572"/>
      <c r="R710" s="1572"/>
      <c r="S710" s="1572"/>
      <c r="T710" s="1572"/>
      <c r="U710" s="1572"/>
    </row>
    <row r="711" spans="1:21">
      <c r="A711" s="1574"/>
      <c r="B711" s="1322"/>
      <c r="C711" s="1575"/>
      <c r="D711" s="1572"/>
      <c r="E711" s="1326"/>
      <c r="F711" s="1326"/>
      <c r="G711" s="1572"/>
      <c r="H711" s="1572"/>
      <c r="I711" s="1572"/>
      <c r="J711" s="1572"/>
      <c r="K711" s="1572"/>
      <c r="L711" s="1572"/>
      <c r="M711" s="1572"/>
      <c r="N711" s="1572"/>
      <c r="O711" s="1572"/>
      <c r="P711" s="1572"/>
      <c r="Q711" s="1572"/>
      <c r="R711" s="1572"/>
      <c r="S711" s="1572"/>
      <c r="T711" s="1572"/>
      <c r="U711" s="1572"/>
    </row>
    <row r="712" spans="1:21">
      <c r="A712" s="1574"/>
      <c r="B712" s="1322"/>
      <c r="C712" s="1575"/>
      <c r="D712" s="1572"/>
      <c r="E712" s="1326"/>
      <c r="F712" s="1326"/>
      <c r="G712" s="1572"/>
      <c r="H712" s="1572"/>
      <c r="I712" s="1572"/>
      <c r="J712" s="1572"/>
      <c r="K712" s="1572"/>
      <c r="L712" s="1572"/>
      <c r="M712" s="1572"/>
      <c r="N712" s="1572"/>
      <c r="O712" s="1572"/>
      <c r="P712" s="1572"/>
      <c r="Q712" s="1572"/>
      <c r="R712" s="1572"/>
      <c r="S712" s="1572"/>
      <c r="T712" s="1572"/>
      <c r="U712" s="1572"/>
    </row>
    <row r="713" spans="1:21">
      <c r="A713" s="1574"/>
      <c r="B713" s="1322"/>
      <c r="C713" s="1575"/>
      <c r="D713" s="1572"/>
      <c r="E713" s="1326"/>
      <c r="F713" s="1326"/>
      <c r="G713" s="1572"/>
      <c r="H713" s="1572"/>
      <c r="I713" s="1572"/>
      <c r="J713" s="1572"/>
      <c r="K713" s="1572"/>
      <c r="L713" s="1572"/>
      <c r="M713" s="1572"/>
      <c r="N713" s="1572"/>
      <c r="O713" s="1572"/>
      <c r="P713" s="1572"/>
      <c r="Q713" s="1572"/>
      <c r="R713" s="1572"/>
      <c r="S713" s="1572"/>
      <c r="T713" s="1572"/>
      <c r="U713" s="1572"/>
    </row>
    <row r="714" spans="1:21">
      <c r="A714" s="1574"/>
      <c r="B714" s="1322"/>
      <c r="C714" s="1575"/>
      <c r="D714" s="1572"/>
      <c r="E714" s="1326"/>
      <c r="F714" s="1326"/>
      <c r="G714" s="1572"/>
      <c r="H714" s="1572"/>
      <c r="I714" s="1572"/>
      <c r="J714" s="1572"/>
      <c r="K714" s="1572"/>
      <c r="L714" s="1572"/>
      <c r="M714" s="1572"/>
      <c r="N714" s="1572"/>
      <c r="O714" s="1572"/>
      <c r="P714" s="1572"/>
      <c r="Q714" s="1572"/>
      <c r="R714" s="1572"/>
      <c r="S714" s="1572"/>
      <c r="T714" s="1572"/>
      <c r="U714" s="1572"/>
    </row>
    <row r="715" spans="1:21">
      <c r="A715" s="1574"/>
      <c r="B715" s="1322"/>
      <c r="C715" s="1575"/>
      <c r="D715" s="1572"/>
      <c r="E715" s="1326"/>
      <c r="F715" s="1326"/>
      <c r="G715" s="1572"/>
      <c r="H715" s="1572"/>
      <c r="I715" s="1572"/>
      <c r="J715" s="1572"/>
      <c r="K715" s="1572"/>
      <c r="L715" s="1572"/>
      <c r="M715" s="1572"/>
      <c r="N715" s="1572"/>
      <c r="O715" s="1572"/>
      <c r="P715" s="1572"/>
      <c r="Q715" s="1572"/>
      <c r="R715" s="1572"/>
      <c r="S715" s="1572"/>
      <c r="T715" s="1572"/>
      <c r="U715" s="1572"/>
    </row>
    <row r="716" spans="1:21">
      <c r="A716" s="1574"/>
      <c r="B716" s="1322"/>
      <c r="C716" s="1575"/>
      <c r="D716" s="1572"/>
      <c r="E716" s="1326"/>
      <c r="F716" s="1326"/>
      <c r="G716" s="1572"/>
      <c r="H716" s="1572"/>
      <c r="I716" s="1572"/>
      <c r="J716" s="1572"/>
      <c r="K716" s="1572"/>
      <c r="L716" s="1572"/>
      <c r="M716" s="1572"/>
      <c r="N716" s="1572"/>
      <c r="O716" s="1572"/>
      <c r="P716" s="1572"/>
      <c r="Q716" s="1572"/>
      <c r="R716" s="1572"/>
      <c r="S716" s="1572"/>
      <c r="T716" s="1572"/>
      <c r="U716" s="1572"/>
    </row>
    <row r="717" spans="1:21">
      <c r="A717" s="1574"/>
      <c r="B717" s="1322"/>
      <c r="C717" s="1575"/>
      <c r="D717" s="1572"/>
      <c r="E717" s="1326"/>
      <c r="F717" s="1326"/>
      <c r="G717" s="1572"/>
      <c r="H717" s="1572"/>
      <c r="I717" s="1572"/>
      <c r="J717" s="1572"/>
      <c r="K717" s="1572"/>
      <c r="L717" s="1572"/>
      <c r="M717" s="1572"/>
      <c r="N717" s="1572"/>
      <c r="O717" s="1572"/>
      <c r="P717" s="1572"/>
      <c r="Q717" s="1572"/>
      <c r="R717" s="1572"/>
      <c r="S717" s="1572"/>
      <c r="T717" s="1572"/>
      <c r="U717" s="1572"/>
    </row>
    <row r="718" spans="1:21">
      <c r="A718" s="1574"/>
      <c r="B718" s="1322"/>
      <c r="C718" s="1575"/>
      <c r="D718" s="1572"/>
      <c r="E718" s="1326"/>
      <c r="F718" s="1326"/>
      <c r="G718" s="1572"/>
      <c r="H718" s="1572"/>
      <c r="I718" s="1572"/>
      <c r="J718" s="1572"/>
      <c r="K718" s="1572"/>
      <c r="L718" s="1572"/>
      <c r="M718" s="1572"/>
      <c r="N718" s="1572"/>
      <c r="O718" s="1572"/>
      <c r="P718" s="1572"/>
      <c r="Q718" s="1572"/>
      <c r="R718" s="1572"/>
      <c r="S718" s="1572"/>
      <c r="T718" s="1572"/>
      <c r="U718" s="1572"/>
    </row>
    <row r="719" spans="1:21">
      <c r="A719" s="1574"/>
      <c r="B719" s="1322"/>
      <c r="C719" s="1575"/>
      <c r="D719" s="1572"/>
      <c r="E719" s="1326"/>
      <c r="F719" s="1326"/>
      <c r="G719" s="1572"/>
      <c r="H719" s="1572"/>
      <c r="I719" s="1572"/>
      <c r="J719" s="1572"/>
      <c r="K719" s="1572"/>
      <c r="L719" s="1572"/>
      <c r="M719" s="1572"/>
      <c r="N719" s="1572"/>
      <c r="O719" s="1572"/>
      <c r="P719" s="1572"/>
      <c r="Q719" s="1572"/>
      <c r="R719" s="1572"/>
      <c r="S719" s="1572"/>
      <c r="T719" s="1572"/>
      <c r="U719" s="1572"/>
    </row>
    <row r="720" spans="1:21">
      <c r="A720" s="1574"/>
      <c r="B720" s="1322"/>
      <c r="C720" s="1575"/>
      <c r="D720" s="1572"/>
      <c r="E720" s="1326"/>
      <c r="F720" s="1326"/>
      <c r="G720" s="1572"/>
      <c r="H720" s="1572"/>
      <c r="I720" s="1572"/>
      <c r="J720" s="1572"/>
      <c r="K720" s="1572"/>
      <c r="L720" s="1572"/>
      <c r="M720" s="1572"/>
      <c r="N720" s="1572"/>
      <c r="O720" s="1572"/>
      <c r="P720" s="1572"/>
      <c r="Q720" s="1572"/>
      <c r="R720" s="1572"/>
      <c r="S720" s="1572"/>
      <c r="T720" s="1572"/>
      <c r="U720" s="1572"/>
    </row>
    <row r="721" spans="1:21">
      <c r="A721" s="1574"/>
      <c r="B721" s="1322"/>
      <c r="C721" s="1575"/>
      <c r="D721" s="1572"/>
      <c r="E721" s="1326"/>
      <c r="F721" s="1326"/>
      <c r="G721" s="1572"/>
      <c r="H721" s="1572"/>
      <c r="I721" s="1572"/>
      <c r="J721" s="1572"/>
      <c r="K721" s="1572"/>
      <c r="L721" s="1572"/>
      <c r="M721" s="1572"/>
      <c r="N721" s="1572"/>
      <c r="O721" s="1572"/>
      <c r="P721" s="1572"/>
      <c r="Q721" s="1572"/>
      <c r="R721" s="1572"/>
      <c r="S721" s="1572"/>
      <c r="T721" s="1572"/>
      <c r="U721" s="1572"/>
    </row>
    <row r="722" spans="1:21">
      <c r="A722" s="1574"/>
      <c r="B722" s="1322"/>
      <c r="C722" s="1575"/>
      <c r="D722" s="1572"/>
      <c r="E722" s="1326"/>
      <c r="F722" s="1326"/>
      <c r="G722" s="1572"/>
      <c r="H722" s="1572"/>
      <c r="I722" s="1572"/>
      <c r="J722" s="1572"/>
      <c r="K722" s="1572"/>
      <c r="L722" s="1572"/>
      <c r="M722" s="1572"/>
      <c r="N722" s="1572"/>
      <c r="O722" s="1572"/>
      <c r="P722" s="1572"/>
      <c r="Q722" s="1572"/>
      <c r="R722" s="1572"/>
      <c r="S722" s="1572"/>
      <c r="T722" s="1572"/>
      <c r="U722" s="1572"/>
    </row>
    <row r="723" spans="1:21">
      <c r="A723" s="1574"/>
      <c r="B723" s="1322"/>
      <c r="C723" s="1575"/>
      <c r="D723" s="1572"/>
      <c r="E723" s="1326"/>
      <c r="F723" s="1326"/>
      <c r="G723" s="1572"/>
      <c r="H723" s="1572"/>
      <c r="I723" s="1572"/>
      <c r="J723" s="1572"/>
      <c r="K723" s="1572"/>
      <c r="L723" s="1572"/>
      <c r="M723" s="1572"/>
      <c r="N723" s="1572"/>
      <c r="O723" s="1572"/>
      <c r="P723" s="1572"/>
      <c r="Q723" s="1572"/>
      <c r="R723" s="1572"/>
      <c r="S723" s="1572"/>
      <c r="T723" s="1572"/>
      <c r="U723" s="1572"/>
    </row>
    <row r="724" spans="1:21">
      <c r="A724" s="1574"/>
      <c r="B724" s="1322"/>
      <c r="C724" s="1575"/>
      <c r="D724" s="1572"/>
      <c r="E724" s="1326"/>
      <c r="F724" s="1326"/>
      <c r="G724" s="1572"/>
      <c r="H724" s="1572"/>
      <c r="I724" s="1572"/>
      <c r="J724" s="1572"/>
      <c r="K724" s="1572"/>
      <c r="L724" s="1572"/>
      <c r="M724" s="1572"/>
      <c r="N724" s="1572"/>
      <c r="O724" s="1572"/>
      <c r="P724" s="1572"/>
      <c r="Q724" s="1572"/>
      <c r="R724" s="1572"/>
      <c r="S724" s="1572"/>
      <c r="T724" s="1572"/>
      <c r="U724" s="1572"/>
    </row>
    <row r="725" spans="1:21">
      <c r="A725" s="1574"/>
      <c r="B725" s="1322"/>
      <c r="C725" s="1575"/>
      <c r="D725" s="1572"/>
      <c r="E725" s="1326"/>
      <c r="F725" s="1326"/>
      <c r="G725" s="1572"/>
      <c r="H725" s="1572"/>
      <c r="I725" s="1572"/>
      <c r="J725" s="1572"/>
      <c r="K725" s="1572"/>
      <c r="L725" s="1572"/>
      <c r="M725" s="1572"/>
      <c r="N725" s="1572"/>
      <c r="O725" s="1572"/>
      <c r="P725" s="1572"/>
      <c r="Q725" s="1572"/>
      <c r="R725" s="1572"/>
      <c r="S725" s="1572"/>
      <c r="T725" s="1572"/>
      <c r="U725" s="1572"/>
    </row>
    <row r="726" spans="1:21">
      <c r="A726" s="1574"/>
      <c r="B726" s="1322"/>
      <c r="C726" s="1575"/>
      <c r="D726" s="1572"/>
      <c r="E726" s="1326"/>
      <c r="F726" s="1326"/>
      <c r="G726" s="1572"/>
      <c r="H726" s="1572"/>
      <c r="I726" s="1572"/>
      <c r="J726" s="1572"/>
      <c r="K726" s="1572"/>
      <c r="L726" s="1572"/>
      <c r="M726" s="1572"/>
      <c r="N726" s="1572"/>
      <c r="O726" s="1572"/>
      <c r="P726" s="1572"/>
      <c r="Q726" s="1572"/>
      <c r="R726" s="1572"/>
      <c r="S726" s="1572"/>
      <c r="T726" s="1572"/>
      <c r="U726" s="1572"/>
    </row>
    <row r="727" spans="1:21">
      <c r="A727" s="1574"/>
      <c r="B727" s="1322"/>
      <c r="C727" s="1575"/>
      <c r="D727" s="1572"/>
      <c r="E727" s="1326"/>
      <c r="F727" s="1326"/>
      <c r="G727" s="1572"/>
      <c r="H727" s="1572"/>
      <c r="I727" s="1572"/>
      <c r="J727" s="1572"/>
      <c r="K727" s="1572"/>
      <c r="L727" s="1572"/>
      <c r="M727" s="1572"/>
      <c r="N727" s="1572"/>
      <c r="O727" s="1572"/>
      <c r="P727" s="1572"/>
      <c r="Q727" s="1572"/>
      <c r="R727" s="1572"/>
      <c r="S727" s="1572"/>
      <c r="T727" s="1572"/>
      <c r="U727" s="1572"/>
    </row>
    <row r="728" spans="1:21">
      <c r="A728" s="1574"/>
      <c r="B728" s="1322"/>
      <c r="C728" s="1575"/>
      <c r="D728" s="1572"/>
      <c r="E728" s="1326"/>
      <c r="F728" s="1326"/>
      <c r="G728" s="1572"/>
      <c r="H728" s="1572"/>
      <c r="I728" s="1572"/>
      <c r="J728" s="1572"/>
      <c r="K728" s="1572"/>
      <c r="L728" s="1572"/>
      <c r="M728" s="1572"/>
      <c r="N728" s="1572"/>
      <c r="O728" s="1572"/>
      <c r="P728" s="1572"/>
      <c r="Q728" s="1572"/>
      <c r="R728" s="1572"/>
      <c r="S728" s="1572"/>
      <c r="T728" s="1572"/>
      <c r="U728" s="1572"/>
    </row>
    <row r="729" spans="1:21">
      <c r="A729" s="1574"/>
      <c r="B729" s="1322"/>
      <c r="C729" s="1575"/>
      <c r="D729" s="1572"/>
      <c r="E729" s="1326"/>
      <c r="F729" s="1326"/>
      <c r="G729" s="1572"/>
      <c r="H729" s="1572"/>
      <c r="I729" s="1572"/>
      <c r="J729" s="1572"/>
      <c r="K729" s="1572"/>
      <c r="L729" s="1572"/>
      <c r="M729" s="1572"/>
      <c r="N729" s="1572"/>
      <c r="O729" s="1572"/>
      <c r="P729" s="1572"/>
      <c r="Q729" s="1572"/>
      <c r="R729" s="1572"/>
      <c r="S729" s="1572"/>
      <c r="T729" s="1572"/>
      <c r="U729" s="1572"/>
    </row>
    <row r="730" spans="1:21">
      <c r="A730" s="1574"/>
      <c r="B730" s="1322"/>
      <c r="C730" s="1575"/>
      <c r="D730" s="1572"/>
      <c r="E730" s="1326"/>
      <c r="F730" s="1326"/>
      <c r="G730" s="1572"/>
      <c r="H730" s="1572"/>
      <c r="I730" s="1572"/>
      <c r="J730" s="1572"/>
      <c r="K730" s="1572"/>
      <c r="L730" s="1572"/>
      <c r="M730" s="1572"/>
      <c r="N730" s="1572"/>
      <c r="O730" s="1572"/>
      <c r="P730" s="1572"/>
      <c r="Q730" s="1572"/>
      <c r="R730" s="1572"/>
      <c r="S730" s="1572"/>
      <c r="T730" s="1572"/>
      <c r="U730" s="1572"/>
    </row>
    <row r="731" spans="1:21">
      <c r="A731" s="1574"/>
      <c r="B731" s="1322"/>
      <c r="C731" s="1575"/>
      <c r="D731" s="1572"/>
      <c r="E731" s="1326"/>
      <c r="F731" s="1326"/>
      <c r="G731" s="1572"/>
      <c r="H731" s="1572"/>
      <c r="I731" s="1572"/>
      <c r="J731" s="1572"/>
      <c r="K731" s="1572"/>
      <c r="L731" s="1572"/>
      <c r="M731" s="1572"/>
      <c r="N731" s="1572"/>
      <c r="O731" s="1572"/>
      <c r="P731" s="1572"/>
      <c r="Q731" s="1572"/>
      <c r="R731" s="1572"/>
      <c r="S731" s="1572"/>
      <c r="T731" s="1572"/>
      <c r="U731" s="1572"/>
    </row>
    <row r="732" spans="1:21">
      <c r="A732" s="1574"/>
      <c r="B732" s="1322"/>
      <c r="C732" s="1575"/>
      <c r="D732" s="1572"/>
      <c r="E732" s="1326"/>
      <c r="F732" s="1326"/>
      <c r="G732" s="1572"/>
      <c r="H732" s="1572"/>
      <c r="I732" s="1572"/>
      <c r="J732" s="1572"/>
      <c r="K732" s="1572"/>
      <c r="L732" s="1572"/>
      <c r="M732" s="1572"/>
      <c r="N732" s="1572"/>
      <c r="O732" s="1572"/>
      <c r="P732" s="1572"/>
      <c r="Q732" s="1572"/>
      <c r="R732" s="1572"/>
      <c r="S732" s="1572"/>
      <c r="T732" s="1572"/>
      <c r="U732" s="1572"/>
    </row>
    <row r="733" spans="1:21">
      <c r="A733" s="1574"/>
      <c r="B733" s="1322"/>
      <c r="C733" s="1575"/>
      <c r="D733" s="1572"/>
      <c r="E733" s="1326"/>
      <c r="F733" s="1326"/>
      <c r="G733" s="1572"/>
      <c r="H733" s="1572"/>
      <c r="I733" s="1572"/>
      <c r="J733" s="1572"/>
      <c r="K733" s="1572"/>
      <c r="L733" s="1572"/>
      <c r="M733" s="1572"/>
      <c r="N733" s="1572"/>
      <c r="O733" s="1572"/>
      <c r="P733" s="1572"/>
      <c r="Q733" s="1572"/>
      <c r="R733" s="1572"/>
      <c r="S733" s="1572"/>
      <c r="T733" s="1572"/>
      <c r="U733" s="1572"/>
    </row>
    <row r="734" spans="1:21">
      <c r="A734" s="1574"/>
      <c r="B734" s="1322"/>
      <c r="C734" s="1575"/>
      <c r="D734" s="1572"/>
      <c r="E734" s="1326"/>
      <c r="F734" s="1326"/>
      <c r="G734" s="1572"/>
      <c r="H734" s="1572"/>
      <c r="I734" s="1572"/>
      <c r="J734" s="1572"/>
      <c r="K734" s="1572"/>
      <c r="L734" s="1572"/>
      <c r="M734" s="1572"/>
      <c r="N734" s="1572"/>
      <c r="O734" s="1572"/>
      <c r="P734" s="1572"/>
      <c r="Q734" s="1572"/>
      <c r="R734" s="1572"/>
      <c r="S734" s="1572"/>
      <c r="T734" s="1572"/>
      <c r="U734" s="1572"/>
    </row>
    <row r="735" spans="1:21">
      <c r="A735" s="1574"/>
      <c r="B735" s="1322"/>
      <c r="C735" s="1575"/>
      <c r="D735" s="1572"/>
      <c r="E735" s="1326"/>
      <c r="F735" s="1326"/>
      <c r="G735" s="1572"/>
      <c r="H735" s="1572"/>
      <c r="I735" s="1572"/>
      <c r="J735" s="1572"/>
      <c r="K735" s="1572"/>
      <c r="L735" s="1572"/>
      <c r="M735" s="1572"/>
      <c r="N735" s="1572"/>
      <c r="O735" s="1572"/>
      <c r="P735" s="1572"/>
      <c r="Q735" s="1572"/>
      <c r="R735" s="1572"/>
      <c r="S735" s="1572"/>
      <c r="T735" s="1572"/>
      <c r="U735" s="1572"/>
    </row>
    <row r="736" spans="1:21">
      <c r="A736" s="1574"/>
      <c r="B736" s="1322"/>
      <c r="C736" s="1575"/>
      <c r="D736" s="1572"/>
      <c r="E736" s="1326"/>
      <c r="F736" s="1326"/>
      <c r="G736" s="1572"/>
      <c r="H736" s="1572"/>
      <c r="I736" s="1572"/>
      <c r="J736" s="1572"/>
      <c r="K736" s="1572"/>
      <c r="L736" s="1572"/>
      <c r="M736" s="1572"/>
      <c r="N736" s="1572"/>
      <c r="O736" s="1572"/>
      <c r="P736" s="1572"/>
      <c r="Q736" s="1572"/>
      <c r="R736" s="1572"/>
      <c r="S736" s="1572"/>
      <c r="T736" s="1572"/>
      <c r="U736" s="1572"/>
    </row>
    <row r="737" spans="1:21">
      <c r="A737" s="1574"/>
      <c r="B737" s="1322"/>
      <c r="C737" s="1575"/>
      <c r="D737" s="1572"/>
      <c r="E737" s="1326"/>
      <c r="F737" s="1326"/>
      <c r="G737" s="1572"/>
      <c r="H737" s="1572"/>
      <c r="I737" s="1572"/>
      <c r="J737" s="1572"/>
      <c r="K737" s="1572"/>
      <c r="L737" s="1572"/>
      <c r="M737" s="1572"/>
      <c r="N737" s="1572"/>
      <c r="O737" s="1572"/>
      <c r="P737" s="1572"/>
      <c r="Q737" s="1572"/>
      <c r="R737" s="1572"/>
      <c r="S737" s="1572"/>
      <c r="T737" s="1572"/>
      <c r="U737" s="1572"/>
    </row>
    <row r="738" spans="1:21">
      <c r="A738" s="1574"/>
      <c r="B738" s="1322"/>
      <c r="C738" s="1575"/>
      <c r="D738" s="1572"/>
      <c r="E738" s="1326"/>
      <c r="F738" s="1326"/>
      <c r="G738" s="1572"/>
      <c r="H738" s="1572"/>
      <c r="I738" s="1572"/>
      <c r="J738" s="1572"/>
      <c r="K738" s="1572"/>
      <c r="L738" s="1572"/>
      <c r="M738" s="1572"/>
      <c r="N738" s="1572"/>
      <c r="O738" s="1572"/>
      <c r="P738" s="1572"/>
      <c r="Q738" s="1572"/>
      <c r="R738" s="1572"/>
      <c r="S738" s="1572"/>
      <c r="T738" s="1572"/>
      <c r="U738" s="1572"/>
    </row>
    <row r="739" spans="1:21">
      <c r="A739" s="1574"/>
      <c r="B739" s="1322"/>
      <c r="C739" s="1575"/>
      <c r="D739" s="1572"/>
      <c r="E739" s="1326"/>
      <c r="F739" s="1326"/>
      <c r="G739" s="1572"/>
      <c r="H739" s="1572"/>
      <c r="I739" s="1572"/>
      <c r="J739" s="1572"/>
      <c r="K739" s="1572"/>
      <c r="L739" s="1572"/>
      <c r="M739" s="1572"/>
      <c r="N739" s="1572"/>
      <c r="O739" s="1572"/>
      <c r="P739" s="1572"/>
      <c r="Q739" s="1572"/>
      <c r="R739" s="1572"/>
      <c r="S739" s="1572"/>
      <c r="T739" s="1572"/>
      <c r="U739" s="1572"/>
    </row>
    <row r="740" spans="1:21">
      <c r="A740" s="1574"/>
      <c r="B740" s="1322"/>
      <c r="C740" s="1575"/>
      <c r="D740" s="1572"/>
      <c r="E740" s="1326"/>
      <c r="F740" s="1326"/>
      <c r="G740" s="1572"/>
      <c r="H740" s="1572"/>
      <c r="I740" s="1572"/>
      <c r="J740" s="1572"/>
      <c r="K740" s="1572"/>
      <c r="L740" s="1572"/>
      <c r="M740" s="1572"/>
      <c r="N740" s="1572"/>
      <c r="O740" s="1572"/>
      <c r="P740" s="1572"/>
      <c r="Q740" s="1572"/>
      <c r="R740" s="1572"/>
      <c r="S740" s="1572"/>
      <c r="T740" s="1572"/>
      <c r="U740" s="1572"/>
    </row>
    <row r="741" spans="1:21">
      <c r="A741" s="1574"/>
      <c r="B741" s="1322"/>
      <c r="C741" s="1575"/>
      <c r="D741" s="1572"/>
      <c r="E741" s="1326"/>
      <c r="F741" s="1326"/>
      <c r="G741" s="1572"/>
      <c r="H741" s="1572"/>
      <c r="I741" s="1572"/>
      <c r="J741" s="1572"/>
      <c r="K741" s="1572"/>
      <c r="L741" s="1572"/>
      <c r="M741" s="1572"/>
      <c r="N741" s="1572"/>
      <c r="O741" s="1572"/>
      <c r="P741" s="1572"/>
      <c r="Q741" s="1572"/>
      <c r="R741" s="1572"/>
      <c r="S741" s="1572"/>
      <c r="T741" s="1572"/>
      <c r="U741" s="1572"/>
    </row>
    <row r="742" spans="1:21">
      <c r="A742" s="1574"/>
      <c r="B742" s="1322"/>
      <c r="C742" s="1575"/>
      <c r="D742" s="1572"/>
      <c r="E742" s="1326"/>
      <c r="F742" s="1326"/>
      <c r="G742" s="1572"/>
      <c r="H742" s="1572"/>
      <c r="I742" s="1572"/>
      <c r="J742" s="1572"/>
      <c r="K742" s="1572"/>
      <c r="L742" s="1572"/>
      <c r="M742" s="1572"/>
      <c r="N742" s="1572"/>
      <c r="O742" s="1572"/>
      <c r="P742" s="1572"/>
      <c r="Q742" s="1572"/>
      <c r="R742" s="1572"/>
      <c r="S742" s="1572"/>
      <c r="T742" s="1572"/>
      <c r="U742" s="1572"/>
    </row>
    <row r="743" spans="1:21">
      <c r="A743" s="1574"/>
      <c r="B743" s="1322"/>
      <c r="C743" s="1575"/>
      <c r="D743" s="1572"/>
      <c r="E743" s="1326"/>
      <c r="F743" s="1326"/>
      <c r="G743" s="1572"/>
      <c r="H743" s="1572"/>
      <c r="I743" s="1572"/>
      <c r="J743" s="1572"/>
      <c r="K743" s="1572"/>
      <c r="L743" s="1572"/>
      <c r="M743" s="1572"/>
      <c r="N743" s="1572"/>
      <c r="O743" s="1572"/>
      <c r="P743" s="1572"/>
      <c r="Q743" s="1572"/>
      <c r="R743" s="1572"/>
      <c r="S743" s="1572"/>
      <c r="T743" s="1572"/>
      <c r="U743" s="1572"/>
    </row>
    <row r="744" spans="1:21">
      <c r="A744" s="1574"/>
      <c r="B744" s="1322"/>
      <c r="C744" s="1575"/>
      <c r="D744" s="1572"/>
      <c r="E744" s="1326"/>
      <c r="F744" s="1326"/>
      <c r="G744" s="1572"/>
      <c r="H744" s="1572"/>
      <c r="I744" s="1572"/>
      <c r="J744" s="1572"/>
      <c r="K744" s="1572"/>
      <c r="L744" s="1572"/>
      <c r="M744" s="1572"/>
      <c r="N744" s="1572"/>
      <c r="O744" s="1572"/>
      <c r="P744" s="1572"/>
      <c r="Q744" s="1572"/>
      <c r="R744" s="1572"/>
      <c r="S744" s="1572"/>
      <c r="T744" s="1572"/>
      <c r="U744" s="1572"/>
    </row>
    <row r="745" spans="1:21">
      <c r="A745" s="1574"/>
      <c r="B745" s="1322"/>
      <c r="C745" s="1575"/>
      <c r="D745" s="1572"/>
      <c r="E745" s="1326"/>
      <c r="F745" s="1326"/>
      <c r="G745" s="1572"/>
      <c r="H745" s="1572"/>
      <c r="I745" s="1572"/>
      <c r="J745" s="1572"/>
      <c r="K745" s="1572"/>
      <c r="L745" s="1572"/>
      <c r="M745" s="1572"/>
      <c r="N745" s="1572"/>
      <c r="O745" s="1572"/>
      <c r="P745" s="1572"/>
      <c r="Q745" s="1572"/>
      <c r="R745" s="1572"/>
      <c r="S745" s="1572"/>
      <c r="T745" s="1572"/>
      <c r="U745" s="1572"/>
    </row>
    <row r="746" spans="1:21">
      <c r="A746" s="1574"/>
      <c r="B746" s="1322"/>
      <c r="C746" s="1575"/>
      <c r="D746" s="1572"/>
      <c r="E746" s="1326"/>
      <c r="F746" s="1326"/>
      <c r="G746" s="1572"/>
      <c r="H746" s="1572"/>
      <c r="I746" s="1572"/>
      <c r="J746" s="1572"/>
      <c r="K746" s="1572"/>
      <c r="L746" s="1572"/>
      <c r="M746" s="1572"/>
      <c r="N746" s="1572"/>
      <c r="O746" s="1572"/>
      <c r="P746" s="1572"/>
      <c r="Q746" s="1572"/>
      <c r="R746" s="1572"/>
      <c r="S746" s="1572"/>
      <c r="T746" s="1572"/>
      <c r="U746" s="1572"/>
    </row>
    <row r="747" spans="1:21">
      <c r="A747" s="1574"/>
      <c r="B747" s="1322"/>
      <c r="C747" s="1575"/>
      <c r="D747" s="1572"/>
      <c r="E747" s="1326"/>
      <c r="F747" s="1326"/>
      <c r="G747" s="1572"/>
      <c r="H747" s="1572"/>
      <c r="I747" s="1572"/>
      <c r="J747" s="1572"/>
      <c r="K747" s="1572"/>
      <c r="L747" s="1572"/>
      <c r="M747" s="1572"/>
      <c r="N747" s="1572"/>
      <c r="O747" s="1572"/>
      <c r="P747" s="1572"/>
      <c r="Q747" s="1572"/>
      <c r="R747" s="1572"/>
      <c r="S747" s="1572"/>
      <c r="T747" s="1572"/>
      <c r="U747" s="1572"/>
    </row>
    <row r="748" spans="1:21">
      <c r="A748" s="1574"/>
      <c r="B748" s="1322"/>
      <c r="C748" s="1575"/>
      <c r="D748" s="1572"/>
      <c r="E748" s="1326"/>
      <c r="F748" s="1326"/>
      <c r="G748" s="1572"/>
      <c r="H748" s="1572"/>
      <c r="I748" s="1572"/>
      <c r="J748" s="1572"/>
      <c r="K748" s="1572"/>
      <c r="L748" s="1572"/>
      <c r="M748" s="1572"/>
      <c r="N748" s="1572"/>
      <c r="O748" s="1572"/>
      <c r="P748" s="1572"/>
      <c r="Q748" s="1572"/>
      <c r="R748" s="1572"/>
      <c r="S748" s="1572"/>
      <c r="T748" s="1572"/>
      <c r="U748" s="1572"/>
    </row>
    <row r="749" spans="1:21">
      <c r="A749" s="1574"/>
      <c r="B749" s="1322"/>
      <c r="C749" s="1575"/>
      <c r="D749" s="1572"/>
      <c r="E749" s="1326"/>
      <c r="F749" s="1326"/>
      <c r="G749" s="1572"/>
      <c r="H749" s="1572"/>
      <c r="I749" s="1572"/>
      <c r="J749" s="1572"/>
      <c r="K749" s="1572"/>
      <c r="L749" s="1572"/>
      <c r="M749" s="1572"/>
      <c r="N749" s="1572"/>
      <c r="O749" s="1572"/>
      <c r="P749" s="1572"/>
      <c r="Q749" s="1572"/>
      <c r="R749" s="1572"/>
      <c r="S749" s="1572"/>
      <c r="T749" s="1572"/>
      <c r="U749" s="1572"/>
    </row>
    <row r="750" spans="1:21">
      <c r="A750" s="1574"/>
      <c r="B750" s="1322"/>
      <c r="C750" s="1575"/>
      <c r="D750" s="1572"/>
      <c r="E750" s="1326"/>
      <c r="F750" s="1326"/>
      <c r="G750" s="1572"/>
      <c r="H750" s="1572"/>
      <c r="I750" s="1572"/>
      <c r="J750" s="1572"/>
      <c r="K750" s="1572"/>
      <c r="L750" s="1572"/>
      <c r="M750" s="1572"/>
      <c r="N750" s="1572"/>
      <c r="O750" s="1572"/>
      <c r="P750" s="1572"/>
      <c r="Q750" s="1572"/>
      <c r="R750" s="1572"/>
      <c r="S750" s="1572"/>
      <c r="T750" s="1572"/>
      <c r="U750" s="1572"/>
    </row>
    <row r="751" spans="1:21">
      <c r="A751" s="1574"/>
      <c r="B751" s="1322"/>
      <c r="C751" s="1575"/>
      <c r="D751" s="1572"/>
      <c r="E751" s="1326"/>
      <c r="F751" s="1326"/>
      <c r="G751" s="1572"/>
      <c r="H751" s="1572"/>
      <c r="I751" s="1572"/>
      <c r="J751" s="1572"/>
      <c r="K751" s="1572"/>
      <c r="L751" s="1572"/>
      <c r="M751" s="1572"/>
      <c r="N751" s="1572"/>
      <c r="O751" s="1572"/>
      <c r="P751" s="1572"/>
      <c r="Q751" s="1572"/>
      <c r="R751" s="1572"/>
      <c r="S751" s="1572"/>
      <c r="T751" s="1572"/>
      <c r="U751" s="1572"/>
    </row>
    <row r="752" spans="1:21">
      <c r="A752" s="1574"/>
      <c r="B752" s="1322"/>
      <c r="C752" s="1575"/>
      <c r="D752" s="1572"/>
      <c r="E752" s="1326"/>
      <c r="F752" s="1326"/>
      <c r="G752" s="1572"/>
      <c r="H752" s="1572"/>
      <c r="I752" s="1572"/>
      <c r="J752" s="1572"/>
      <c r="K752" s="1572"/>
      <c r="L752" s="1572"/>
      <c r="M752" s="1572"/>
      <c r="N752" s="1572"/>
      <c r="O752" s="1572"/>
      <c r="P752" s="1572"/>
      <c r="Q752" s="1572"/>
      <c r="R752" s="1572"/>
      <c r="S752" s="1572"/>
      <c r="T752" s="1572"/>
      <c r="U752" s="1572"/>
    </row>
    <row r="753" spans="1:21">
      <c r="A753" s="1574"/>
      <c r="B753" s="1322"/>
      <c r="C753" s="1575"/>
      <c r="D753" s="1572"/>
      <c r="E753" s="1326"/>
      <c r="F753" s="1326"/>
      <c r="G753" s="1572"/>
      <c r="H753" s="1572"/>
      <c r="I753" s="1572"/>
      <c r="J753" s="1572"/>
      <c r="K753" s="1572"/>
      <c r="L753" s="1572"/>
      <c r="M753" s="1572"/>
      <c r="N753" s="1572"/>
      <c r="O753" s="1572"/>
      <c r="P753" s="1572"/>
      <c r="Q753" s="1572"/>
      <c r="R753" s="1572"/>
      <c r="S753" s="1572"/>
      <c r="T753" s="1572"/>
      <c r="U753" s="1572"/>
    </row>
    <row r="754" spans="1:21">
      <c r="A754" s="1574"/>
      <c r="B754" s="1322"/>
      <c r="C754" s="1575"/>
      <c r="D754" s="1572"/>
      <c r="E754" s="1326"/>
      <c r="F754" s="1326"/>
      <c r="G754" s="1572"/>
      <c r="H754" s="1572"/>
      <c r="I754" s="1572"/>
      <c r="J754" s="1572"/>
      <c r="K754" s="1572"/>
      <c r="L754" s="1572"/>
      <c r="M754" s="1572"/>
      <c r="N754" s="1572"/>
      <c r="O754" s="1572"/>
      <c r="P754" s="1572"/>
      <c r="Q754" s="1572"/>
      <c r="R754" s="1572"/>
      <c r="S754" s="1572"/>
      <c r="T754" s="1572"/>
      <c r="U754" s="1572"/>
    </row>
    <row r="755" spans="1:21">
      <c r="A755" s="1574"/>
      <c r="B755" s="1322"/>
      <c r="C755" s="1575"/>
      <c r="D755" s="1572"/>
      <c r="E755" s="1326"/>
      <c r="F755" s="1326"/>
      <c r="G755" s="1572"/>
      <c r="H755" s="1572"/>
      <c r="I755" s="1572"/>
      <c r="J755" s="1572"/>
      <c r="K755" s="1572"/>
      <c r="L755" s="1572"/>
      <c r="M755" s="1572"/>
      <c r="N755" s="1572"/>
      <c r="O755" s="1572"/>
      <c r="P755" s="1572"/>
      <c r="Q755" s="1572"/>
      <c r="R755" s="1572"/>
      <c r="S755" s="1572"/>
      <c r="T755" s="1572"/>
      <c r="U755" s="1572"/>
    </row>
    <row r="756" spans="1:21">
      <c r="A756" s="1574"/>
      <c r="B756" s="1322"/>
      <c r="C756" s="1575"/>
      <c r="D756" s="1572"/>
      <c r="E756" s="1326"/>
      <c r="F756" s="1326"/>
      <c r="G756" s="1572"/>
      <c r="H756" s="1572"/>
      <c r="I756" s="1572"/>
      <c r="J756" s="1572"/>
      <c r="K756" s="1572"/>
      <c r="L756" s="1572"/>
      <c r="M756" s="1572"/>
      <c r="N756" s="1572"/>
      <c r="O756" s="1572"/>
      <c r="P756" s="1572"/>
      <c r="Q756" s="1572"/>
      <c r="R756" s="1572"/>
      <c r="S756" s="1572"/>
      <c r="T756" s="1572"/>
      <c r="U756" s="1572"/>
    </row>
    <row r="757" spans="1:21">
      <c r="A757" s="1574"/>
      <c r="B757" s="1322"/>
      <c r="C757" s="1575"/>
      <c r="D757" s="1572"/>
      <c r="E757" s="1326"/>
      <c r="F757" s="1326"/>
      <c r="G757" s="1572"/>
      <c r="H757" s="1572"/>
      <c r="I757" s="1572"/>
      <c r="J757" s="1572"/>
      <c r="K757" s="1572"/>
      <c r="L757" s="1572"/>
      <c r="M757" s="1572"/>
      <c r="N757" s="1572"/>
      <c r="O757" s="1572"/>
      <c r="P757" s="1572"/>
      <c r="Q757" s="1572"/>
      <c r="R757" s="1572"/>
      <c r="S757" s="1572"/>
      <c r="T757" s="1572"/>
      <c r="U757" s="1572"/>
    </row>
    <row r="758" spans="1:21">
      <c r="A758" s="1574"/>
      <c r="B758" s="1322"/>
      <c r="C758" s="1575"/>
      <c r="D758" s="1572"/>
      <c r="E758" s="1326"/>
      <c r="F758" s="1326"/>
      <c r="G758" s="1572"/>
      <c r="H758" s="1572"/>
      <c r="I758" s="1572"/>
      <c r="J758" s="1572"/>
      <c r="K758" s="1572"/>
      <c r="L758" s="1572"/>
      <c r="M758" s="1572"/>
      <c r="N758" s="1572"/>
      <c r="O758" s="1572"/>
      <c r="P758" s="1572"/>
      <c r="Q758" s="1572"/>
      <c r="R758" s="1572"/>
      <c r="S758" s="1572"/>
      <c r="T758" s="1572"/>
      <c r="U758" s="1572"/>
    </row>
    <row r="759" spans="1:21">
      <c r="A759" s="1574"/>
      <c r="B759" s="1322"/>
      <c r="C759" s="1575"/>
      <c r="D759" s="1572"/>
      <c r="E759" s="1326"/>
      <c r="F759" s="1326"/>
      <c r="G759" s="1572"/>
      <c r="H759" s="1572"/>
      <c r="I759" s="1572"/>
      <c r="J759" s="1572"/>
      <c r="K759" s="1572"/>
      <c r="L759" s="1572"/>
      <c r="M759" s="1572"/>
      <c r="N759" s="1572"/>
      <c r="O759" s="1572"/>
      <c r="P759" s="1572"/>
      <c r="Q759" s="1572"/>
      <c r="R759" s="1572"/>
      <c r="S759" s="1572"/>
      <c r="T759" s="1572"/>
      <c r="U759" s="1572"/>
    </row>
    <row r="760" spans="1:21">
      <c r="A760" s="1574"/>
      <c r="B760" s="1322"/>
      <c r="C760" s="1575"/>
      <c r="D760" s="1572"/>
      <c r="E760" s="1326"/>
      <c r="F760" s="1326"/>
      <c r="G760" s="1572"/>
      <c r="H760" s="1572"/>
      <c r="I760" s="1572"/>
      <c r="J760" s="1572"/>
      <c r="K760" s="1572"/>
      <c r="L760" s="1572"/>
      <c r="M760" s="1572"/>
      <c r="N760" s="1572"/>
      <c r="O760" s="1572"/>
      <c r="P760" s="1572"/>
      <c r="Q760" s="1572"/>
      <c r="R760" s="1572"/>
      <c r="S760" s="1572"/>
      <c r="T760" s="1572"/>
      <c r="U760" s="1572"/>
    </row>
    <row r="761" spans="1:21">
      <c r="A761" s="1574"/>
      <c r="B761" s="1322"/>
      <c r="C761" s="1575"/>
      <c r="D761" s="1572"/>
      <c r="E761" s="1326"/>
      <c r="F761" s="1326"/>
      <c r="G761" s="1572"/>
      <c r="H761" s="1572"/>
      <c r="I761" s="1572"/>
      <c r="J761" s="1572"/>
      <c r="K761" s="1572"/>
      <c r="L761" s="1572"/>
      <c r="M761" s="1572"/>
      <c r="N761" s="1572"/>
      <c r="O761" s="1572"/>
      <c r="P761" s="1572"/>
      <c r="Q761" s="1572"/>
      <c r="R761" s="1572"/>
      <c r="S761" s="1572"/>
      <c r="T761" s="1572"/>
      <c r="U761" s="1572"/>
    </row>
    <row r="762" spans="1:21">
      <c r="A762" s="1574"/>
      <c r="B762" s="1322"/>
      <c r="C762" s="1575"/>
      <c r="D762" s="1572"/>
      <c r="E762" s="1326"/>
      <c r="F762" s="1326"/>
      <c r="G762" s="1572"/>
      <c r="H762" s="1572"/>
      <c r="I762" s="1572"/>
      <c r="J762" s="1572"/>
      <c r="K762" s="1572"/>
      <c r="L762" s="1572"/>
      <c r="M762" s="1572"/>
      <c r="N762" s="1572"/>
      <c r="O762" s="1572"/>
      <c r="P762" s="1572"/>
      <c r="Q762" s="1572"/>
      <c r="R762" s="1572"/>
      <c r="S762" s="1572"/>
      <c r="T762" s="1572"/>
      <c r="U762" s="1572"/>
    </row>
    <row r="763" spans="1:21">
      <c r="A763" s="1574"/>
      <c r="B763" s="1322"/>
      <c r="C763" s="1575"/>
      <c r="D763" s="1572"/>
      <c r="E763" s="1326"/>
      <c r="F763" s="1326"/>
      <c r="G763" s="1572"/>
      <c r="H763" s="1572"/>
      <c r="I763" s="1572"/>
      <c r="J763" s="1572"/>
      <c r="K763" s="1572"/>
      <c r="L763" s="1572"/>
      <c r="M763" s="1572"/>
      <c r="N763" s="1572"/>
      <c r="O763" s="1572"/>
      <c r="P763" s="1572"/>
      <c r="Q763" s="1572"/>
      <c r="R763" s="1572"/>
      <c r="S763" s="1572"/>
      <c r="T763" s="1572"/>
      <c r="U763" s="1572"/>
    </row>
    <row r="764" spans="1:21">
      <c r="A764" s="1574"/>
      <c r="B764" s="1322"/>
      <c r="C764" s="1575"/>
      <c r="D764" s="1572"/>
      <c r="E764" s="1326"/>
      <c r="F764" s="1326"/>
      <c r="G764" s="1572"/>
      <c r="H764" s="1572"/>
      <c r="I764" s="1572"/>
      <c r="J764" s="1572"/>
      <c r="K764" s="1572"/>
      <c r="L764" s="1572"/>
      <c r="M764" s="1572"/>
      <c r="N764" s="1572"/>
      <c r="O764" s="1572"/>
      <c r="P764" s="1572"/>
      <c r="Q764" s="1572"/>
      <c r="R764" s="1572"/>
      <c r="S764" s="1572"/>
      <c r="T764" s="1572"/>
      <c r="U764" s="1572"/>
    </row>
    <row r="765" spans="1:21">
      <c r="A765" s="1574"/>
      <c r="B765" s="1322"/>
      <c r="C765" s="1575"/>
      <c r="D765" s="1572"/>
      <c r="E765" s="1326"/>
      <c r="F765" s="1326"/>
      <c r="G765" s="1572"/>
      <c r="H765" s="1572"/>
      <c r="I765" s="1572"/>
      <c r="J765" s="1572"/>
      <c r="K765" s="1572"/>
      <c r="L765" s="1572"/>
      <c r="M765" s="1572"/>
      <c r="N765" s="1572"/>
      <c r="O765" s="1572"/>
      <c r="P765" s="1572"/>
      <c r="Q765" s="1572"/>
      <c r="R765" s="1572"/>
      <c r="S765" s="1572"/>
      <c r="T765" s="1572"/>
      <c r="U765" s="1572"/>
    </row>
    <row r="766" spans="1:21">
      <c r="A766" s="1574"/>
      <c r="B766" s="1322"/>
      <c r="C766" s="1575"/>
      <c r="D766" s="1572"/>
      <c r="E766" s="1326"/>
      <c r="F766" s="1326"/>
      <c r="G766" s="1572"/>
      <c r="H766" s="1572"/>
      <c r="I766" s="1572"/>
      <c r="J766" s="1572"/>
      <c r="K766" s="1572"/>
      <c r="L766" s="1572"/>
      <c r="M766" s="1572"/>
      <c r="N766" s="1572"/>
      <c r="O766" s="1572"/>
      <c r="P766" s="1572"/>
      <c r="Q766" s="1572"/>
      <c r="R766" s="1572"/>
      <c r="S766" s="1572"/>
      <c r="T766" s="1572"/>
      <c r="U766" s="1572"/>
    </row>
    <row r="767" spans="1:21">
      <c r="A767" s="1574"/>
      <c r="B767" s="1322"/>
      <c r="C767" s="1575"/>
      <c r="D767" s="1572"/>
      <c r="E767" s="1326"/>
      <c r="F767" s="1326"/>
      <c r="G767" s="1572"/>
      <c r="H767" s="1572"/>
      <c r="I767" s="1572"/>
      <c r="J767" s="1572"/>
      <c r="K767" s="1572"/>
      <c r="L767" s="1572"/>
      <c r="M767" s="1572"/>
      <c r="N767" s="1572"/>
      <c r="O767" s="1572"/>
      <c r="P767" s="1572"/>
      <c r="Q767" s="1572"/>
      <c r="R767" s="1572"/>
      <c r="S767" s="1572"/>
      <c r="T767" s="1572"/>
      <c r="U767" s="1572"/>
    </row>
    <row r="768" spans="1:21">
      <c r="A768" s="1574"/>
      <c r="B768" s="1322"/>
      <c r="C768" s="1575"/>
      <c r="D768" s="1572"/>
      <c r="E768" s="1326"/>
      <c r="F768" s="1326"/>
      <c r="G768" s="1572"/>
      <c r="H768" s="1572"/>
      <c r="I768" s="1572"/>
      <c r="J768" s="1572"/>
      <c r="K768" s="1572"/>
      <c r="L768" s="1572"/>
      <c r="M768" s="1572"/>
      <c r="N768" s="1572"/>
      <c r="O768" s="1572"/>
      <c r="P768" s="1572"/>
      <c r="Q768" s="1572"/>
      <c r="R768" s="1572"/>
      <c r="S768" s="1572"/>
      <c r="T768" s="1572"/>
      <c r="U768" s="1572"/>
    </row>
    <row r="769" spans="1:21">
      <c r="A769" s="1574"/>
      <c r="B769" s="1322"/>
      <c r="C769" s="1575"/>
      <c r="D769" s="1572"/>
      <c r="E769" s="1326"/>
      <c r="F769" s="1326"/>
      <c r="G769" s="1572"/>
      <c r="H769" s="1572"/>
      <c r="I769" s="1572"/>
      <c r="J769" s="1572"/>
      <c r="K769" s="1572"/>
      <c r="L769" s="1572"/>
      <c r="M769" s="1572"/>
      <c r="N769" s="1572"/>
      <c r="O769" s="1572"/>
      <c r="P769" s="1572"/>
      <c r="Q769" s="1572"/>
      <c r="R769" s="1572"/>
      <c r="S769" s="1572"/>
      <c r="T769" s="1572"/>
      <c r="U769" s="1572"/>
    </row>
    <row r="770" spans="1:21">
      <c r="A770" s="1574"/>
      <c r="B770" s="1322"/>
      <c r="C770" s="1575"/>
      <c r="D770" s="1572"/>
      <c r="E770" s="1326"/>
      <c r="F770" s="1326"/>
      <c r="G770" s="1572"/>
      <c r="H770" s="1572"/>
      <c r="I770" s="1572"/>
      <c r="J770" s="1572"/>
      <c r="K770" s="1572"/>
      <c r="L770" s="1572"/>
      <c r="M770" s="1572"/>
      <c r="N770" s="1572"/>
      <c r="O770" s="1572"/>
      <c r="P770" s="1572"/>
      <c r="Q770" s="1572"/>
      <c r="R770" s="1572"/>
      <c r="S770" s="1572"/>
      <c r="T770" s="1572"/>
      <c r="U770" s="1572"/>
    </row>
    <row r="771" spans="1:21">
      <c r="A771" s="1574"/>
      <c r="B771" s="1322"/>
      <c r="C771" s="1575"/>
      <c r="D771" s="1572"/>
      <c r="E771" s="1326"/>
      <c r="F771" s="1326"/>
      <c r="G771" s="1572"/>
      <c r="H771" s="1572"/>
      <c r="I771" s="1572"/>
      <c r="J771" s="1572"/>
      <c r="K771" s="1572"/>
      <c r="L771" s="1572"/>
      <c r="M771" s="1572"/>
      <c r="N771" s="1572"/>
      <c r="O771" s="1572"/>
      <c r="P771" s="1572"/>
      <c r="Q771" s="1572"/>
      <c r="R771" s="1572"/>
      <c r="S771" s="1572"/>
      <c r="T771" s="1572"/>
      <c r="U771" s="1572"/>
    </row>
    <row r="772" spans="1:21">
      <c r="A772" s="1574"/>
      <c r="B772" s="1322"/>
      <c r="C772" s="1575"/>
      <c r="D772" s="1572"/>
      <c r="E772" s="1326"/>
      <c r="F772" s="1326"/>
      <c r="G772" s="1572"/>
      <c r="H772" s="1572"/>
      <c r="I772" s="1572"/>
      <c r="J772" s="1572"/>
      <c r="K772" s="1572"/>
      <c r="L772" s="1572"/>
      <c r="M772" s="1572"/>
      <c r="N772" s="1572"/>
      <c r="O772" s="1572"/>
      <c r="P772" s="1572"/>
      <c r="Q772" s="1572"/>
      <c r="R772" s="1572"/>
      <c r="S772" s="1572"/>
      <c r="T772" s="1572"/>
      <c r="U772" s="1572"/>
    </row>
    <row r="773" spans="1:21">
      <c r="A773" s="1574"/>
      <c r="B773" s="1322"/>
      <c r="C773" s="1575"/>
      <c r="D773" s="1572"/>
      <c r="E773" s="1326"/>
      <c r="F773" s="1326"/>
      <c r="G773" s="1572"/>
      <c r="H773" s="1572"/>
      <c r="I773" s="1572"/>
      <c r="J773" s="1572"/>
      <c r="K773" s="1572"/>
      <c r="L773" s="1572"/>
      <c r="M773" s="1572"/>
      <c r="N773" s="1572"/>
      <c r="O773" s="1572"/>
      <c r="P773" s="1572"/>
      <c r="Q773" s="1572"/>
      <c r="R773" s="1572"/>
      <c r="S773" s="1572"/>
      <c r="T773" s="1572"/>
      <c r="U773" s="1572"/>
    </row>
    <row r="774" spans="1:21">
      <c r="A774" s="1574"/>
      <c r="B774" s="1322"/>
      <c r="C774" s="1575"/>
      <c r="D774" s="1572"/>
      <c r="E774" s="1326"/>
      <c r="F774" s="1326"/>
      <c r="G774" s="1572"/>
      <c r="H774" s="1572"/>
      <c r="I774" s="1572"/>
      <c r="J774" s="1572"/>
      <c r="K774" s="1572"/>
      <c r="L774" s="1572"/>
      <c r="M774" s="1572"/>
      <c r="N774" s="1572"/>
      <c r="O774" s="1572"/>
      <c r="P774" s="1572"/>
      <c r="Q774" s="1572"/>
      <c r="R774" s="1572"/>
      <c r="S774" s="1572"/>
      <c r="T774" s="1572"/>
      <c r="U774" s="1572"/>
    </row>
    <row r="775" spans="1:21">
      <c r="A775" s="1574"/>
      <c r="B775" s="1322"/>
      <c r="C775" s="1575"/>
      <c r="D775" s="1572"/>
      <c r="E775" s="1326"/>
      <c r="F775" s="1326"/>
      <c r="G775" s="1572"/>
      <c r="H775" s="1572"/>
      <c r="I775" s="1572"/>
      <c r="J775" s="1572"/>
      <c r="K775" s="1572"/>
      <c r="L775" s="1572"/>
      <c r="M775" s="1572"/>
      <c r="N775" s="1572"/>
      <c r="O775" s="1572"/>
      <c r="P775" s="1572"/>
      <c r="Q775" s="1572"/>
      <c r="R775" s="1572"/>
      <c r="S775" s="1572"/>
      <c r="T775" s="1572"/>
      <c r="U775" s="1572"/>
    </row>
    <row r="776" spans="1:21">
      <c r="A776" s="1574"/>
      <c r="B776" s="1322"/>
      <c r="C776" s="1575"/>
      <c r="D776" s="1572"/>
      <c r="E776" s="1326"/>
      <c r="F776" s="1326"/>
      <c r="G776" s="1572"/>
      <c r="H776" s="1572"/>
      <c r="I776" s="1572"/>
      <c r="J776" s="1572"/>
      <c r="K776" s="1572"/>
      <c r="L776" s="1572"/>
      <c r="M776" s="1572"/>
      <c r="N776" s="1572"/>
      <c r="O776" s="1572"/>
      <c r="P776" s="1572"/>
      <c r="Q776" s="1572"/>
      <c r="R776" s="1572"/>
      <c r="S776" s="1572"/>
      <c r="T776" s="1572"/>
      <c r="U776" s="1572"/>
    </row>
    <row r="777" spans="1:21">
      <c r="A777" s="1574"/>
      <c r="B777" s="1322"/>
      <c r="C777" s="1575"/>
      <c r="D777" s="1572"/>
      <c r="E777" s="1326"/>
      <c r="F777" s="1326"/>
      <c r="G777" s="1572"/>
      <c r="H777" s="1572"/>
      <c r="I777" s="1572"/>
      <c r="J777" s="1572"/>
      <c r="K777" s="1572"/>
      <c r="L777" s="1572"/>
      <c r="M777" s="1572"/>
      <c r="N777" s="1572"/>
      <c r="O777" s="1572"/>
      <c r="P777" s="1572"/>
      <c r="Q777" s="1572"/>
      <c r="R777" s="1572"/>
      <c r="S777" s="1572"/>
      <c r="T777" s="1572"/>
      <c r="U777" s="1572"/>
    </row>
    <row r="778" spans="1:21">
      <c r="A778" s="1574"/>
      <c r="B778" s="1322"/>
      <c r="C778" s="1575"/>
      <c r="D778" s="1572"/>
      <c r="E778" s="1326"/>
      <c r="F778" s="1326"/>
      <c r="G778" s="1572"/>
      <c r="H778" s="1572"/>
      <c r="I778" s="1572"/>
      <c r="J778" s="1572"/>
      <c r="K778" s="1572"/>
      <c r="L778" s="1572"/>
      <c r="M778" s="1572"/>
      <c r="N778" s="1572"/>
      <c r="O778" s="1572"/>
      <c r="P778" s="1572"/>
      <c r="Q778" s="1572"/>
      <c r="R778" s="1572"/>
      <c r="S778" s="1572"/>
      <c r="T778" s="1572"/>
      <c r="U778" s="1572"/>
    </row>
    <row r="779" spans="1:21">
      <c r="A779" s="1574"/>
      <c r="B779" s="1322"/>
      <c r="C779" s="1575"/>
      <c r="D779" s="1572"/>
      <c r="E779" s="1326"/>
      <c r="F779" s="1326"/>
      <c r="G779" s="1572"/>
      <c r="H779" s="1572"/>
      <c r="I779" s="1572"/>
      <c r="J779" s="1572"/>
      <c r="K779" s="1572"/>
      <c r="L779" s="1572"/>
      <c r="M779" s="1572"/>
      <c r="N779" s="1572"/>
      <c r="O779" s="1572"/>
      <c r="P779" s="1572"/>
      <c r="Q779" s="1572"/>
      <c r="R779" s="1572"/>
      <c r="S779" s="1572"/>
      <c r="T779" s="1572"/>
      <c r="U779" s="1572"/>
    </row>
    <row r="780" spans="1:21">
      <c r="A780" s="1574"/>
      <c r="B780" s="1322"/>
      <c r="C780" s="1575"/>
      <c r="D780" s="1572"/>
      <c r="E780" s="1326"/>
      <c r="F780" s="1326"/>
      <c r="G780" s="1572"/>
      <c r="H780" s="1572"/>
      <c r="I780" s="1572"/>
      <c r="J780" s="1572"/>
      <c r="K780" s="1572"/>
      <c r="L780" s="1572"/>
      <c r="M780" s="1572"/>
      <c r="N780" s="1572"/>
      <c r="O780" s="1572"/>
      <c r="P780" s="1572"/>
      <c r="Q780" s="1572"/>
      <c r="R780" s="1572"/>
      <c r="S780" s="1572"/>
      <c r="T780" s="1572"/>
      <c r="U780" s="1572"/>
    </row>
    <row r="781" spans="1:21">
      <c r="A781" s="1574"/>
      <c r="B781" s="1322"/>
      <c r="C781" s="1575"/>
      <c r="D781" s="1572"/>
      <c r="E781" s="1326"/>
      <c r="F781" s="1326"/>
      <c r="G781" s="1572"/>
      <c r="H781" s="1572"/>
      <c r="I781" s="1572"/>
      <c r="J781" s="1572"/>
      <c r="K781" s="1572"/>
      <c r="L781" s="1572"/>
      <c r="M781" s="1572"/>
      <c r="N781" s="1572"/>
      <c r="O781" s="1572"/>
      <c r="P781" s="1572"/>
      <c r="Q781" s="1572"/>
      <c r="R781" s="1572"/>
      <c r="S781" s="1572"/>
      <c r="T781" s="1572"/>
      <c r="U781" s="1572"/>
    </row>
    <row r="782" spans="1:21">
      <c r="A782" s="1574"/>
      <c r="B782" s="1322"/>
      <c r="C782" s="1575"/>
      <c r="D782" s="1572"/>
      <c r="E782" s="1326"/>
      <c r="F782" s="1326"/>
      <c r="G782" s="1572"/>
      <c r="H782" s="1572"/>
      <c r="I782" s="1572"/>
      <c r="J782" s="1572"/>
      <c r="K782" s="1572"/>
      <c r="L782" s="1572"/>
      <c r="M782" s="1572"/>
      <c r="N782" s="1572"/>
      <c r="O782" s="1572"/>
      <c r="P782" s="1572"/>
      <c r="Q782" s="1572"/>
      <c r="R782" s="1572"/>
      <c r="S782" s="1572"/>
      <c r="T782" s="1572"/>
      <c r="U782" s="1572"/>
    </row>
    <row r="783" spans="1:21">
      <c r="A783" s="1574"/>
      <c r="B783" s="1322"/>
      <c r="C783" s="1575"/>
      <c r="D783" s="1572"/>
      <c r="E783" s="1326"/>
      <c r="F783" s="1326"/>
      <c r="G783" s="1572"/>
      <c r="H783" s="1572"/>
      <c r="I783" s="1572"/>
      <c r="J783" s="1572"/>
      <c r="K783" s="1572"/>
      <c r="L783" s="1572"/>
      <c r="M783" s="1572"/>
      <c r="N783" s="1572"/>
      <c r="O783" s="1572"/>
      <c r="P783" s="1572"/>
      <c r="Q783" s="1572"/>
      <c r="R783" s="1572"/>
      <c r="S783" s="1572"/>
      <c r="T783" s="1572"/>
      <c r="U783" s="1572"/>
    </row>
    <row r="784" spans="1:21">
      <c r="A784" s="1574"/>
      <c r="B784" s="1322"/>
      <c r="C784" s="1575"/>
      <c r="D784" s="1572"/>
      <c r="E784" s="1326"/>
      <c r="F784" s="1326"/>
      <c r="G784" s="1572"/>
      <c r="H784" s="1572"/>
      <c r="I784" s="1572"/>
      <c r="J784" s="1572"/>
      <c r="K784" s="1572"/>
      <c r="L784" s="1572"/>
      <c r="M784" s="1572"/>
      <c r="N784" s="1572"/>
      <c r="O784" s="1572"/>
      <c r="P784" s="1572"/>
      <c r="Q784" s="1572"/>
      <c r="R784" s="1572"/>
      <c r="S784" s="1572"/>
      <c r="T784" s="1572"/>
      <c r="U784" s="1572"/>
    </row>
    <row r="785" spans="1:21">
      <c r="A785" s="1574"/>
      <c r="B785" s="1322"/>
      <c r="C785" s="1575"/>
      <c r="D785" s="1572"/>
      <c r="E785" s="1326"/>
      <c r="F785" s="1326"/>
      <c r="G785" s="1572"/>
      <c r="H785" s="1572"/>
      <c r="I785" s="1572"/>
      <c r="J785" s="1572"/>
      <c r="K785" s="1572"/>
      <c r="L785" s="1572"/>
      <c r="M785" s="1572"/>
      <c r="N785" s="1572"/>
      <c r="O785" s="1572"/>
      <c r="P785" s="1572"/>
      <c r="Q785" s="1572"/>
      <c r="R785" s="1572"/>
      <c r="S785" s="1572"/>
      <c r="T785" s="1572"/>
      <c r="U785" s="1572"/>
    </row>
    <row r="786" spans="1:21">
      <c r="A786" s="1574"/>
      <c r="B786" s="1322"/>
      <c r="C786" s="1575"/>
      <c r="D786" s="1572"/>
      <c r="E786" s="1326"/>
      <c r="F786" s="1326"/>
      <c r="G786" s="1572"/>
      <c r="H786" s="1572"/>
      <c r="I786" s="1572"/>
      <c r="J786" s="1572"/>
      <c r="K786" s="1572"/>
      <c r="L786" s="1572"/>
      <c r="M786" s="1572"/>
      <c r="N786" s="1572"/>
      <c r="O786" s="1572"/>
      <c r="P786" s="1572"/>
      <c r="Q786" s="1572"/>
      <c r="R786" s="1572"/>
      <c r="S786" s="1572"/>
      <c r="T786" s="1572"/>
      <c r="U786" s="1572"/>
    </row>
    <row r="787" spans="1:21">
      <c r="A787" s="1574"/>
      <c r="B787" s="1322"/>
      <c r="C787" s="1575"/>
      <c r="D787" s="1572"/>
      <c r="E787" s="1326"/>
      <c r="F787" s="1326"/>
      <c r="G787" s="1572"/>
      <c r="H787" s="1572"/>
      <c r="I787" s="1572"/>
      <c r="J787" s="1572"/>
      <c r="K787" s="1572"/>
      <c r="L787" s="1572"/>
      <c r="M787" s="1572"/>
      <c r="N787" s="1572"/>
      <c r="O787" s="1572"/>
      <c r="P787" s="1572"/>
      <c r="Q787" s="1572"/>
      <c r="R787" s="1572"/>
      <c r="S787" s="1572"/>
      <c r="T787" s="1572"/>
      <c r="U787" s="1572"/>
    </row>
    <row r="788" spans="1:21">
      <c r="A788" s="1574"/>
      <c r="B788" s="1322"/>
      <c r="C788" s="1575"/>
      <c r="D788" s="1572"/>
      <c r="E788" s="1326"/>
      <c r="F788" s="1326"/>
      <c r="G788" s="1572"/>
      <c r="H788" s="1572"/>
      <c r="I788" s="1572"/>
      <c r="J788" s="1572"/>
      <c r="K788" s="1572"/>
      <c r="L788" s="1572"/>
      <c r="M788" s="1572"/>
      <c r="N788" s="1572"/>
      <c r="O788" s="1572"/>
      <c r="P788" s="1572"/>
      <c r="Q788" s="1572"/>
      <c r="R788" s="1572"/>
      <c r="S788" s="1572"/>
      <c r="T788" s="1572"/>
      <c r="U788" s="1572"/>
    </row>
    <row r="789" spans="1:21">
      <c r="A789" s="1574"/>
      <c r="B789" s="1322"/>
      <c r="C789" s="1575"/>
      <c r="D789" s="1572"/>
      <c r="E789" s="1326"/>
      <c r="F789" s="1326"/>
      <c r="G789" s="1572"/>
      <c r="H789" s="1572"/>
      <c r="I789" s="1572"/>
      <c r="J789" s="1572"/>
      <c r="K789" s="1572"/>
      <c r="L789" s="1572"/>
      <c r="M789" s="1572"/>
      <c r="N789" s="1572"/>
      <c r="O789" s="1572"/>
      <c r="P789" s="1572"/>
      <c r="Q789" s="1572"/>
      <c r="R789" s="1572"/>
      <c r="S789" s="1572"/>
      <c r="T789" s="1572"/>
      <c r="U789" s="1572"/>
    </row>
    <row r="790" spans="1:21">
      <c r="A790" s="1574"/>
      <c r="B790" s="1322"/>
      <c r="C790" s="1575"/>
      <c r="D790" s="1572"/>
      <c r="E790" s="1326"/>
      <c r="F790" s="1326"/>
      <c r="G790" s="1572"/>
      <c r="H790" s="1572"/>
      <c r="I790" s="1572"/>
      <c r="J790" s="1572"/>
      <c r="K790" s="1572"/>
      <c r="L790" s="1572"/>
      <c r="M790" s="1572"/>
      <c r="N790" s="1572"/>
      <c r="O790" s="1572"/>
      <c r="P790" s="1572"/>
      <c r="Q790" s="1572"/>
      <c r="R790" s="1572"/>
      <c r="S790" s="1572"/>
      <c r="T790" s="1572"/>
      <c r="U790" s="1572"/>
    </row>
    <row r="791" spans="1:21">
      <c r="A791" s="1574"/>
      <c r="B791" s="1322"/>
      <c r="C791" s="1575"/>
      <c r="D791" s="1572"/>
      <c r="E791" s="1326"/>
      <c r="F791" s="1326"/>
      <c r="G791" s="1572"/>
      <c r="H791" s="1572"/>
      <c r="I791" s="1572"/>
      <c r="J791" s="1572"/>
      <c r="K791" s="1572"/>
      <c r="L791" s="1572"/>
      <c r="M791" s="1572"/>
      <c r="N791" s="1572"/>
      <c r="O791" s="1572"/>
      <c r="P791" s="1572"/>
      <c r="Q791" s="1572"/>
      <c r="R791" s="1572"/>
      <c r="S791" s="1572"/>
      <c r="T791" s="1572"/>
      <c r="U791" s="1572"/>
    </row>
    <row r="792" spans="1:21">
      <c r="A792" s="1574"/>
      <c r="B792" s="1322"/>
      <c r="C792" s="1575"/>
      <c r="D792" s="1572"/>
      <c r="E792" s="1326"/>
      <c r="F792" s="1326"/>
      <c r="G792" s="1572"/>
      <c r="H792" s="1572"/>
      <c r="I792" s="1572"/>
      <c r="J792" s="1572"/>
      <c r="K792" s="1572"/>
      <c r="L792" s="1572"/>
      <c r="M792" s="1572"/>
      <c r="N792" s="1572"/>
      <c r="O792" s="1572"/>
      <c r="P792" s="1572"/>
      <c r="Q792" s="1572"/>
      <c r="R792" s="1572"/>
      <c r="S792" s="1572"/>
      <c r="T792" s="1572"/>
      <c r="U792" s="1572"/>
    </row>
    <row r="793" spans="1:21">
      <c r="A793" s="1574"/>
      <c r="B793" s="1322"/>
      <c r="C793" s="1575"/>
      <c r="D793" s="1572"/>
      <c r="E793" s="1326"/>
      <c r="F793" s="1326"/>
      <c r="G793" s="1572"/>
      <c r="H793" s="1572"/>
      <c r="I793" s="1572"/>
      <c r="J793" s="1572"/>
      <c r="K793" s="1572"/>
      <c r="L793" s="1572"/>
      <c r="M793" s="1572"/>
      <c r="N793" s="1572"/>
      <c r="O793" s="1572"/>
      <c r="P793" s="1572"/>
      <c r="Q793" s="1572"/>
      <c r="R793" s="1572"/>
      <c r="S793" s="1572"/>
      <c r="T793" s="1572"/>
      <c r="U793" s="1572"/>
    </row>
    <row r="794" spans="1:21">
      <c r="A794" s="1574"/>
      <c r="B794" s="1322"/>
      <c r="C794" s="1575"/>
      <c r="D794" s="1572"/>
      <c r="E794" s="1326"/>
      <c r="F794" s="1326"/>
      <c r="G794" s="1572"/>
      <c r="H794" s="1572"/>
      <c r="I794" s="1572"/>
      <c r="J794" s="1572"/>
      <c r="K794" s="1572"/>
      <c r="L794" s="1572"/>
      <c r="M794" s="1572"/>
      <c r="N794" s="1572"/>
      <c r="O794" s="1572"/>
      <c r="P794" s="1572"/>
      <c r="Q794" s="1572"/>
      <c r="R794" s="1572"/>
      <c r="S794" s="1572"/>
      <c r="T794" s="1572"/>
      <c r="U794" s="1572"/>
    </row>
    <row r="795" spans="1:21">
      <c r="A795" s="1574"/>
      <c r="B795" s="1322"/>
      <c r="C795" s="1575"/>
      <c r="D795" s="1572"/>
      <c r="E795" s="1326"/>
      <c r="F795" s="1326"/>
      <c r="G795" s="1572"/>
      <c r="H795" s="1572"/>
      <c r="I795" s="1572"/>
      <c r="J795" s="1572"/>
      <c r="K795" s="1572"/>
      <c r="L795" s="1572"/>
      <c r="M795" s="1572"/>
      <c r="N795" s="1572"/>
      <c r="O795" s="1572"/>
      <c r="P795" s="1572"/>
      <c r="Q795" s="1572"/>
      <c r="R795" s="1572"/>
      <c r="S795" s="1572"/>
      <c r="T795" s="1572"/>
      <c r="U795" s="1572"/>
    </row>
    <row r="796" spans="1:21">
      <c r="A796" s="1574"/>
      <c r="B796" s="1322"/>
      <c r="C796" s="1575"/>
      <c r="D796" s="1572"/>
      <c r="E796" s="1326"/>
      <c r="F796" s="1326"/>
      <c r="G796" s="1572"/>
      <c r="H796" s="1572"/>
      <c r="I796" s="1572"/>
      <c r="J796" s="1572"/>
      <c r="K796" s="1572"/>
      <c r="L796" s="1572"/>
      <c r="M796" s="1572"/>
      <c r="N796" s="1572"/>
      <c r="O796" s="1572"/>
      <c r="P796" s="1572"/>
      <c r="Q796" s="1572"/>
      <c r="R796" s="1572"/>
      <c r="S796" s="1572"/>
      <c r="T796" s="1572"/>
      <c r="U796" s="1572"/>
    </row>
    <row r="797" spans="1:21">
      <c r="A797" s="1574"/>
      <c r="B797" s="1322"/>
      <c r="C797" s="1575"/>
      <c r="D797" s="1572"/>
      <c r="E797" s="1326"/>
      <c r="F797" s="1326"/>
      <c r="G797" s="1572"/>
      <c r="H797" s="1572"/>
      <c r="I797" s="1572"/>
      <c r="J797" s="1572"/>
      <c r="K797" s="1572"/>
      <c r="L797" s="1572"/>
      <c r="M797" s="1572"/>
      <c r="N797" s="1572"/>
      <c r="O797" s="1572"/>
      <c r="P797" s="1572"/>
      <c r="Q797" s="1572"/>
      <c r="R797" s="1572"/>
      <c r="S797" s="1572"/>
      <c r="T797" s="1572"/>
      <c r="U797" s="1572"/>
    </row>
    <row r="798" spans="1:21">
      <c r="A798" s="1574"/>
      <c r="B798" s="1322"/>
      <c r="C798" s="1575"/>
      <c r="D798" s="1572"/>
      <c r="E798" s="1326"/>
      <c r="F798" s="1326"/>
      <c r="G798" s="1572"/>
      <c r="H798" s="1572"/>
      <c r="I798" s="1572"/>
      <c r="J798" s="1572"/>
      <c r="K798" s="1572"/>
      <c r="L798" s="1572"/>
      <c r="M798" s="1572"/>
      <c r="N798" s="1572"/>
      <c r="O798" s="1572"/>
      <c r="P798" s="1572"/>
      <c r="Q798" s="1572"/>
      <c r="R798" s="1572"/>
      <c r="S798" s="1572"/>
      <c r="T798" s="1572"/>
      <c r="U798" s="1572"/>
    </row>
    <row r="799" spans="1:21">
      <c r="A799" s="1574"/>
      <c r="B799" s="1322"/>
      <c r="C799" s="1575"/>
      <c r="D799" s="1572"/>
      <c r="E799" s="1326"/>
      <c r="F799" s="1326"/>
      <c r="G799" s="1572"/>
      <c r="H799" s="1572"/>
      <c r="I799" s="1572"/>
      <c r="J799" s="1572"/>
      <c r="K799" s="1572"/>
      <c r="L799" s="1572"/>
      <c r="M799" s="1572"/>
      <c r="N799" s="1572"/>
      <c r="O799" s="1572"/>
      <c r="P799" s="1572"/>
      <c r="Q799" s="1572"/>
      <c r="R799" s="1572"/>
      <c r="S799" s="1572"/>
      <c r="T799" s="1572"/>
      <c r="U799" s="1572"/>
    </row>
    <row r="800" spans="1:21">
      <c r="A800" s="1574"/>
      <c r="B800" s="1322"/>
      <c r="C800" s="1575"/>
      <c r="D800" s="1572"/>
      <c r="E800" s="1326"/>
      <c r="F800" s="1326"/>
      <c r="G800" s="1572"/>
      <c r="H800" s="1572"/>
      <c r="I800" s="1572"/>
      <c r="J800" s="1572"/>
      <c r="K800" s="1572"/>
      <c r="L800" s="1572"/>
      <c r="M800" s="1572"/>
      <c r="N800" s="1572"/>
      <c r="O800" s="1572"/>
      <c r="P800" s="1572"/>
      <c r="Q800" s="1572"/>
      <c r="R800" s="1572"/>
      <c r="S800" s="1572"/>
      <c r="T800" s="1572"/>
      <c r="U800" s="1572"/>
    </row>
    <row r="801" spans="1:21">
      <c r="A801" s="1574"/>
      <c r="B801" s="1322"/>
      <c r="C801" s="1575"/>
      <c r="D801" s="1572"/>
      <c r="E801" s="1326"/>
      <c r="F801" s="1326"/>
      <c r="G801" s="1572"/>
      <c r="H801" s="1572"/>
      <c r="I801" s="1572"/>
      <c r="J801" s="1572"/>
      <c r="K801" s="1572"/>
      <c r="L801" s="1572"/>
      <c r="M801" s="1572"/>
      <c r="N801" s="1572"/>
      <c r="O801" s="1572"/>
      <c r="P801" s="1572"/>
      <c r="Q801" s="1572"/>
      <c r="R801" s="1572"/>
      <c r="S801" s="1572"/>
      <c r="T801" s="1572"/>
      <c r="U801" s="1572"/>
    </row>
    <row r="802" spans="1:21">
      <c r="A802" s="1574"/>
      <c r="B802" s="1322"/>
      <c r="C802" s="1575"/>
      <c r="D802" s="1572"/>
      <c r="E802" s="1326"/>
      <c r="F802" s="1326"/>
      <c r="G802" s="1572"/>
      <c r="H802" s="1572"/>
      <c r="I802" s="1572"/>
      <c r="J802" s="1572"/>
      <c r="K802" s="1572"/>
      <c r="L802" s="1572"/>
      <c r="M802" s="1572"/>
      <c r="N802" s="1572"/>
      <c r="O802" s="1572"/>
      <c r="P802" s="1572"/>
      <c r="Q802" s="1572"/>
      <c r="R802" s="1572"/>
      <c r="S802" s="1572"/>
      <c r="T802" s="1572"/>
      <c r="U802" s="1572"/>
    </row>
    <row r="803" spans="1:21">
      <c r="A803" s="1574"/>
      <c r="B803" s="1322"/>
      <c r="C803" s="1575"/>
      <c r="D803" s="1572"/>
      <c r="E803" s="1326"/>
      <c r="F803" s="1326"/>
      <c r="G803" s="1572"/>
      <c r="H803" s="1572"/>
      <c r="I803" s="1572"/>
      <c r="J803" s="1572"/>
      <c r="K803" s="1572"/>
      <c r="L803" s="1572"/>
      <c r="M803" s="1572"/>
      <c r="N803" s="1572"/>
      <c r="O803" s="1572"/>
      <c r="P803" s="1572"/>
      <c r="Q803" s="1572"/>
      <c r="R803" s="1572"/>
      <c r="S803" s="1572"/>
      <c r="T803" s="1572"/>
      <c r="U803" s="1572"/>
    </row>
    <row r="804" spans="1:21">
      <c r="A804" s="1574"/>
      <c r="B804" s="1322"/>
      <c r="C804" s="1575"/>
      <c r="D804" s="1572"/>
      <c r="E804" s="1326"/>
      <c r="F804" s="1326"/>
      <c r="G804" s="1572"/>
      <c r="H804" s="1572"/>
      <c r="I804" s="1572"/>
      <c r="J804" s="1572"/>
      <c r="K804" s="1572"/>
      <c r="L804" s="1572"/>
      <c r="M804" s="1572"/>
      <c r="N804" s="1572"/>
      <c r="O804" s="1572"/>
      <c r="P804" s="1572"/>
      <c r="Q804" s="1572"/>
      <c r="R804" s="1572"/>
      <c r="S804" s="1572"/>
      <c r="T804" s="1572"/>
      <c r="U804" s="1572"/>
    </row>
    <row r="805" spans="1:21">
      <c r="A805" s="1574"/>
      <c r="B805" s="1322"/>
      <c r="C805" s="1575"/>
      <c r="D805" s="1572"/>
      <c r="E805" s="1326"/>
      <c r="F805" s="1326"/>
      <c r="G805" s="1572"/>
      <c r="H805" s="1572"/>
      <c r="I805" s="1572"/>
      <c r="J805" s="1572"/>
      <c r="K805" s="1572"/>
      <c r="L805" s="1572"/>
      <c r="M805" s="1572"/>
      <c r="N805" s="1572"/>
      <c r="O805" s="1572"/>
      <c r="P805" s="1572"/>
      <c r="Q805" s="1572"/>
      <c r="R805" s="1572"/>
      <c r="S805" s="1572"/>
      <c r="T805" s="1572"/>
      <c r="U805" s="1572"/>
    </row>
    <row r="806" spans="1:21">
      <c r="A806" s="1574"/>
      <c r="B806" s="1322"/>
      <c r="C806" s="1575"/>
      <c r="D806" s="1572"/>
      <c r="E806" s="1326"/>
      <c r="F806" s="1326"/>
      <c r="G806" s="1572"/>
      <c r="H806" s="1572"/>
      <c r="I806" s="1572"/>
      <c r="J806" s="1572"/>
      <c r="K806" s="1572"/>
      <c r="L806" s="1572"/>
      <c r="M806" s="1572"/>
      <c r="N806" s="1572"/>
      <c r="O806" s="1572"/>
      <c r="P806" s="1572"/>
      <c r="Q806" s="1572"/>
      <c r="R806" s="1572"/>
      <c r="S806" s="1572"/>
      <c r="T806" s="1572"/>
      <c r="U806" s="1572"/>
    </row>
    <row r="807" spans="1:21">
      <c r="A807" s="1574"/>
      <c r="B807" s="1322"/>
      <c r="C807" s="1575"/>
      <c r="D807" s="1572"/>
      <c r="E807" s="1326"/>
      <c r="F807" s="1326"/>
      <c r="G807" s="1572"/>
      <c r="H807" s="1572"/>
      <c r="I807" s="1572"/>
      <c r="J807" s="1572"/>
      <c r="K807" s="1572"/>
      <c r="L807" s="1572"/>
      <c r="M807" s="1572"/>
      <c r="N807" s="1572"/>
      <c r="O807" s="1572"/>
      <c r="P807" s="1572"/>
      <c r="Q807" s="1572"/>
      <c r="R807" s="1572"/>
      <c r="S807" s="1572"/>
      <c r="T807" s="1572"/>
      <c r="U807" s="1572"/>
    </row>
    <row r="808" spans="1:21">
      <c r="A808" s="1574"/>
      <c r="B808" s="1322"/>
      <c r="C808" s="1575"/>
      <c r="D808" s="1572"/>
      <c r="E808" s="1326"/>
      <c r="F808" s="1326"/>
      <c r="G808" s="1572"/>
      <c r="H808" s="1572"/>
      <c r="I808" s="1572"/>
      <c r="J808" s="1572"/>
      <c r="K808" s="1572"/>
      <c r="L808" s="1572"/>
      <c r="M808" s="1572"/>
      <c r="N808" s="1572"/>
      <c r="O808" s="1572"/>
      <c r="P808" s="1572"/>
      <c r="Q808" s="1572"/>
      <c r="R808" s="1572"/>
      <c r="S808" s="1572"/>
      <c r="T808" s="1572"/>
      <c r="U808" s="1572"/>
    </row>
    <row r="809" spans="1:21">
      <c r="A809" s="1574"/>
      <c r="B809" s="1322"/>
      <c r="C809" s="1575"/>
      <c r="D809" s="1572"/>
      <c r="E809" s="1326"/>
      <c r="F809" s="1326"/>
      <c r="G809" s="1572"/>
      <c r="H809" s="1572"/>
      <c r="I809" s="1572"/>
      <c r="J809" s="1572"/>
      <c r="K809" s="1572"/>
      <c r="L809" s="1572"/>
      <c r="M809" s="1572"/>
      <c r="N809" s="1572"/>
      <c r="O809" s="1572"/>
      <c r="P809" s="1572"/>
      <c r="Q809" s="1572"/>
      <c r="R809" s="1572"/>
      <c r="S809" s="1572"/>
      <c r="T809" s="1572"/>
      <c r="U809" s="1572"/>
    </row>
    <row r="810" spans="1:21">
      <c r="A810" s="1574"/>
      <c r="B810" s="1322"/>
      <c r="C810" s="1575"/>
      <c r="D810" s="1572"/>
      <c r="E810" s="1326"/>
      <c r="F810" s="1326"/>
      <c r="G810" s="1572"/>
      <c r="H810" s="1572"/>
      <c r="I810" s="1572"/>
      <c r="J810" s="1572"/>
      <c r="K810" s="1572"/>
      <c r="L810" s="1572"/>
      <c r="M810" s="1572"/>
      <c r="N810" s="1572"/>
      <c r="O810" s="1572"/>
      <c r="P810" s="1572"/>
      <c r="Q810" s="1572"/>
      <c r="R810" s="1572"/>
      <c r="S810" s="1572"/>
      <c r="T810" s="1572"/>
      <c r="U810" s="1572"/>
    </row>
    <row r="811" spans="1:21">
      <c r="A811" s="1574"/>
      <c r="B811" s="1322"/>
      <c r="C811" s="1575"/>
      <c r="D811" s="1572"/>
      <c r="E811" s="1326"/>
      <c r="F811" s="1326"/>
      <c r="G811" s="1572"/>
      <c r="H811" s="1572"/>
      <c r="I811" s="1572"/>
      <c r="J811" s="1572"/>
      <c r="K811" s="1572"/>
      <c r="L811" s="1572"/>
      <c r="M811" s="1572"/>
      <c r="N811" s="1572"/>
      <c r="O811" s="1572"/>
      <c r="P811" s="1572"/>
      <c r="Q811" s="1572"/>
      <c r="R811" s="1572"/>
      <c r="S811" s="1572"/>
      <c r="T811" s="1572"/>
      <c r="U811" s="1572"/>
    </row>
    <row r="812" spans="1:21">
      <c r="A812" s="1574"/>
      <c r="B812" s="1322"/>
      <c r="C812" s="1575"/>
      <c r="D812" s="1572"/>
      <c r="E812" s="1326"/>
      <c r="F812" s="1326"/>
      <c r="G812" s="1572"/>
      <c r="H812" s="1572"/>
      <c r="I812" s="1572"/>
      <c r="J812" s="1572"/>
      <c r="K812" s="1572"/>
      <c r="L812" s="1572"/>
      <c r="M812" s="1572"/>
      <c r="N812" s="1572"/>
      <c r="O812" s="1572"/>
      <c r="P812" s="1572"/>
      <c r="Q812" s="1572"/>
      <c r="R812" s="1572"/>
      <c r="S812" s="1572"/>
      <c r="T812" s="1572"/>
      <c r="U812" s="1572"/>
    </row>
    <row r="813" spans="1:21">
      <c r="A813" s="1574"/>
      <c r="B813" s="1322"/>
      <c r="C813" s="1575"/>
      <c r="D813" s="1572"/>
      <c r="E813" s="1326"/>
      <c r="F813" s="1326"/>
      <c r="G813" s="1572"/>
      <c r="H813" s="1572"/>
      <c r="I813" s="1572"/>
      <c r="J813" s="1572"/>
      <c r="K813" s="1572"/>
      <c r="L813" s="1572"/>
      <c r="M813" s="1572"/>
      <c r="N813" s="1572"/>
      <c r="O813" s="1572"/>
      <c r="P813" s="1572"/>
      <c r="Q813" s="1572"/>
      <c r="R813" s="1572"/>
      <c r="S813" s="1572"/>
      <c r="T813" s="1572"/>
      <c r="U813" s="1572"/>
    </row>
    <row r="814" spans="1:21">
      <c r="A814" s="1574"/>
      <c r="B814" s="1322"/>
      <c r="C814" s="1575"/>
      <c r="D814" s="1572"/>
      <c r="E814" s="1326"/>
      <c r="F814" s="1326"/>
      <c r="G814" s="1572"/>
      <c r="H814" s="1572"/>
      <c r="I814" s="1572"/>
      <c r="J814" s="1572"/>
      <c r="K814" s="1572"/>
      <c r="L814" s="1572"/>
      <c r="M814" s="1572"/>
      <c r="N814" s="1572"/>
      <c r="O814" s="1572"/>
      <c r="P814" s="1572"/>
      <c r="Q814" s="1572"/>
      <c r="R814" s="1572"/>
      <c r="S814" s="1572"/>
      <c r="T814" s="1572"/>
      <c r="U814" s="1572"/>
    </row>
    <row r="815" spans="1:21">
      <c r="A815" s="1574"/>
      <c r="B815" s="1322"/>
      <c r="C815" s="1575"/>
      <c r="D815" s="1572"/>
      <c r="E815" s="1326"/>
      <c r="F815" s="1326"/>
      <c r="G815" s="1572"/>
      <c r="H815" s="1572"/>
      <c r="I815" s="1572"/>
      <c r="J815" s="1572"/>
      <c r="K815" s="1572"/>
      <c r="L815" s="1572"/>
      <c r="M815" s="1572"/>
      <c r="N815" s="1572"/>
      <c r="O815" s="1572"/>
      <c r="P815" s="1572"/>
      <c r="Q815" s="1572"/>
      <c r="R815" s="1572"/>
      <c r="S815" s="1572"/>
      <c r="T815" s="1572"/>
      <c r="U815" s="1572"/>
    </row>
    <row r="816" spans="1:21">
      <c r="A816" s="1574"/>
      <c r="B816" s="1322"/>
      <c r="C816" s="1575"/>
      <c r="D816" s="1572"/>
      <c r="E816" s="1326"/>
      <c r="F816" s="1326"/>
      <c r="G816" s="1572"/>
      <c r="H816" s="1572"/>
      <c r="I816" s="1572"/>
      <c r="J816" s="1572"/>
      <c r="K816" s="1572"/>
      <c r="L816" s="1572"/>
      <c r="M816" s="1572"/>
      <c r="N816" s="1572"/>
      <c r="O816" s="1572"/>
      <c r="P816" s="1572"/>
      <c r="Q816" s="1572"/>
      <c r="R816" s="1572"/>
      <c r="S816" s="1572"/>
      <c r="T816" s="1572"/>
      <c r="U816" s="1572"/>
    </row>
    <row r="817" spans="1:21">
      <c r="A817" s="1574"/>
      <c r="B817" s="1322"/>
      <c r="C817" s="1575"/>
      <c r="D817" s="1572"/>
      <c r="E817" s="1326"/>
      <c r="F817" s="1326"/>
      <c r="G817" s="1572"/>
      <c r="H817" s="1572"/>
      <c r="I817" s="1572"/>
      <c r="J817" s="1572"/>
      <c r="K817" s="1572"/>
      <c r="L817" s="1572"/>
      <c r="M817" s="1572"/>
      <c r="N817" s="1572"/>
      <c r="O817" s="1572"/>
      <c r="P817" s="1572"/>
      <c r="Q817" s="1572"/>
      <c r="R817" s="1572"/>
      <c r="S817" s="1572"/>
      <c r="T817" s="1572"/>
      <c r="U817" s="1572"/>
    </row>
    <row r="818" spans="1:21">
      <c r="A818" s="1574"/>
      <c r="B818" s="1322"/>
      <c r="C818" s="1575"/>
      <c r="D818" s="1572"/>
      <c r="E818" s="1326"/>
      <c r="F818" s="1326"/>
      <c r="G818" s="1572"/>
      <c r="H818" s="1572"/>
      <c r="I818" s="1572"/>
      <c r="J818" s="1572"/>
      <c r="K818" s="1572"/>
      <c r="L818" s="1572"/>
      <c r="M818" s="1572"/>
      <c r="N818" s="1572"/>
      <c r="O818" s="1572"/>
      <c r="P818" s="1572"/>
      <c r="Q818" s="1572"/>
      <c r="R818" s="1572"/>
      <c r="S818" s="1572"/>
      <c r="T818" s="1572"/>
      <c r="U818" s="1572"/>
    </row>
    <row r="819" spans="1:21">
      <c r="A819" s="1574"/>
      <c r="B819" s="1322"/>
      <c r="C819" s="1575"/>
      <c r="D819" s="1572"/>
      <c r="E819" s="1326"/>
      <c r="F819" s="1326"/>
      <c r="G819" s="1572"/>
      <c r="H819" s="1572"/>
      <c r="I819" s="1572"/>
      <c r="J819" s="1572"/>
      <c r="K819" s="1572"/>
      <c r="L819" s="1572"/>
      <c r="M819" s="1572"/>
      <c r="N819" s="1572"/>
      <c r="O819" s="1572"/>
      <c r="P819" s="1572"/>
      <c r="Q819" s="1572"/>
      <c r="R819" s="1572"/>
      <c r="S819" s="1572"/>
      <c r="T819" s="1572"/>
      <c r="U819" s="1572"/>
    </row>
    <row r="820" spans="1:21">
      <c r="A820" s="1574"/>
      <c r="B820" s="1322"/>
      <c r="C820" s="1575"/>
      <c r="D820" s="1572"/>
      <c r="E820" s="1326"/>
      <c r="F820" s="1326"/>
      <c r="G820" s="1572"/>
      <c r="H820" s="1572"/>
      <c r="I820" s="1572"/>
      <c r="J820" s="1572"/>
      <c r="K820" s="1572"/>
      <c r="L820" s="1572"/>
      <c r="M820" s="1572"/>
      <c r="N820" s="1572"/>
      <c r="O820" s="1572"/>
      <c r="P820" s="1572"/>
      <c r="Q820" s="1572"/>
      <c r="R820" s="1572"/>
      <c r="S820" s="1572"/>
      <c r="T820" s="1572"/>
      <c r="U820" s="1572"/>
    </row>
    <row r="821" spans="1:21">
      <c r="A821" s="1574"/>
      <c r="B821" s="1322"/>
      <c r="C821" s="1575"/>
      <c r="D821" s="1572"/>
      <c r="E821" s="1326"/>
      <c r="F821" s="1326"/>
      <c r="G821" s="1572"/>
      <c r="H821" s="1572"/>
      <c r="I821" s="1572"/>
      <c r="J821" s="1572"/>
      <c r="K821" s="1572"/>
      <c r="L821" s="1572"/>
      <c r="M821" s="1572"/>
      <c r="N821" s="1572"/>
      <c r="O821" s="1572"/>
      <c r="P821" s="1572"/>
      <c r="Q821" s="1572"/>
      <c r="R821" s="1572"/>
      <c r="S821" s="1572"/>
      <c r="T821" s="1572"/>
      <c r="U821" s="1572"/>
    </row>
    <row r="822" spans="1:21">
      <c r="A822" s="1574"/>
      <c r="B822" s="1322"/>
      <c r="C822" s="1575"/>
      <c r="D822" s="1572"/>
      <c r="E822" s="1326"/>
      <c r="F822" s="1326"/>
      <c r="G822" s="1572"/>
      <c r="H822" s="1572"/>
      <c r="I822" s="1572"/>
      <c r="J822" s="1572"/>
      <c r="K822" s="1572"/>
      <c r="L822" s="1572"/>
      <c r="M822" s="1572"/>
      <c r="N822" s="1572"/>
      <c r="O822" s="1572"/>
      <c r="P822" s="1572"/>
      <c r="Q822" s="1572"/>
      <c r="R822" s="1572"/>
      <c r="S822" s="1572"/>
      <c r="T822" s="1572"/>
      <c r="U822" s="1572"/>
    </row>
    <row r="823" spans="1:21">
      <c r="A823" s="1574"/>
      <c r="B823" s="1322"/>
      <c r="C823" s="1575"/>
      <c r="D823" s="1572"/>
      <c r="E823" s="1326"/>
      <c r="F823" s="1326"/>
      <c r="G823" s="1572"/>
      <c r="H823" s="1572"/>
      <c r="I823" s="1572"/>
      <c r="J823" s="1572"/>
      <c r="K823" s="1572"/>
      <c r="L823" s="1572"/>
      <c r="M823" s="1572"/>
      <c r="N823" s="1572"/>
      <c r="O823" s="1572"/>
      <c r="P823" s="1572"/>
      <c r="Q823" s="1572"/>
      <c r="R823" s="1572"/>
      <c r="S823" s="1572"/>
      <c r="T823" s="1572"/>
      <c r="U823" s="1572"/>
    </row>
    <row r="824" spans="1:21">
      <c r="A824" s="1574"/>
      <c r="B824" s="1322"/>
      <c r="C824" s="1575"/>
      <c r="D824" s="1572"/>
      <c r="E824" s="1326"/>
      <c r="F824" s="1326"/>
      <c r="G824" s="1572"/>
      <c r="H824" s="1572"/>
      <c r="I824" s="1572"/>
      <c r="J824" s="1572"/>
      <c r="K824" s="1572"/>
      <c r="L824" s="1572"/>
      <c r="M824" s="1572"/>
      <c r="N824" s="1572"/>
      <c r="O824" s="1572"/>
      <c r="P824" s="1572"/>
      <c r="Q824" s="1572"/>
      <c r="R824" s="1572"/>
      <c r="S824" s="1572"/>
      <c r="T824" s="1572"/>
      <c r="U824" s="1572"/>
    </row>
    <row r="825" spans="1:21">
      <c r="A825" s="1574"/>
      <c r="B825" s="1322"/>
      <c r="C825" s="1575"/>
      <c r="D825" s="1572"/>
      <c r="E825" s="1326"/>
      <c r="F825" s="1326"/>
      <c r="G825" s="1572"/>
      <c r="H825" s="1572"/>
      <c r="I825" s="1572"/>
      <c r="J825" s="1572"/>
      <c r="K825" s="1572"/>
      <c r="L825" s="1572"/>
      <c r="M825" s="1572"/>
      <c r="N825" s="1572"/>
      <c r="O825" s="1572"/>
      <c r="P825" s="1572"/>
      <c r="Q825" s="1572"/>
      <c r="R825" s="1572"/>
      <c r="S825" s="1572"/>
      <c r="T825" s="1572"/>
      <c r="U825" s="1572"/>
    </row>
    <row r="826" spans="1:21">
      <c r="A826" s="1574"/>
      <c r="B826" s="1322"/>
      <c r="C826" s="1575"/>
      <c r="D826" s="1572"/>
      <c r="E826" s="1326"/>
      <c r="F826" s="1326"/>
      <c r="G826" s="1572"/>
      <c r="H826" s="1572"/>
      <c r="I826" s="1572"/>
      <c r="J826" s="1572"/>
      <c r="K826" s="1572"/>
      <c r="L826" s="1572"/>
      <c r="M826" s="1572"/>
      <c r="N826" s="1572"/>
      <c r="O826" s="1572"/>
      <c r="P826" s="1572"/>
      <c r="Q826" s="1572"/>
      <c r="R826" s="1572"/>
      <c r="S826" s="1572"/>
      <c r="T826" s="1572"/>
      <c r="U826" s="1572"/>
    </row>
    <row r="827" spans="1:21">
      <c r="A827" s="1574"/>
      <c r="B827" s="1322"/>
      <c r="C827" s="1575"/>
      <c r="D827" s="1572"/>
      <c r="E827" s="1326"/>
      <c r="F827" s="1326"/>
      <c r="G827" s="1572"/>
      <c r="H827" s="1572"/>
      <c r="I827" s="1572"/>
      <c r="J827" s="1572"/>
      <c r="K827" s="1572"/>
      <c r="L827" s="1572"/>
      <c r="M827" s="1572"/>
      <c r="N827" s="1572"/>
      <c r="O827" s="1572"/>
      <c r="P827" s="1572"/>
      <c r="Q827" s="1572"/>
      <c r="R827" s="1572"/>
      <c r="S827" s="1572"/>
      <c r="T827" s="1572"/>
      <c r="U827" s="1572"/>
    </row>
    <row r="828" spans="1:21">
      <c r="A828" s="1574"/>
      <c r="B828" s="1322"/>
      <c r="C828" s="1575"/>
      <c r="D828" s="1572"/>
      <c r="E828" s="1326"/>
      <c r="F828" s="1326"/>
      <c r="G828" s="1572"/>
      <c r="H828" s="1572"/>
      <c r="I828" s="1572"/>
      <c r="J828" s="1572"/>
      <c r="K828" s="1572"/>
      <c r="L828" s="1572"/>
      <c r="M828" s="1572"/>
      <c r="N828" s="1572"/>
      <c r="O828" s="1572"/>
      <c r="P828" s="1572"/>
      <c r="Q828" s="1572"/>
      <c r="R828" s="1572"/>
      <c r="S828" s="1572"/>
      <c r="T828" s="1572"/>
      <c r="U828" s="1572"/>
    </row>
    <row r="829" spans="1:21">
      <c r="A829" s="1574"/>
      <c r="B829" s="1322"/>
      <c r="C829" s="1575"/>
      <c r="D829" s="1572"/>
      <c r="E829" s="1326"/>
      <c r="F829" s="1326"/>
      <c r="G829" s="1572"/>
      <c r="H829" s="1572"/>
      <c r="I829" s="1572"/>
      <c r="J829" s="1572"/>
      <c r="K829" s="1572"/>
      <c r="L829" s="1572"/>
      <c r="M829" s="1572"/>
      <c r="N829" s="1572"/>
      <c r="O829" s="1572"/>
      <c r="P829" s="1572"/>
      <c r="Q829" s="1572"/>
      <c r="R829" s="1572"/>
      <c r="S829" s="1572"/>
      <c r="T829" s="1572"/>
      <c r="U829" s="1572"/>
    </row>
    <row r="830" spans="1:21">
      <c r="A830" s="1574"/>
      <c r="B830" s="1322"/>
      <c r="C830" s="1575"/>
      <c r="D830" s="1572"/>
      <c r="E830" s="1326"/>
      <c r="F830" s="1326"/>
      <c r="G830" s="1572"/>
      <c r="H830" s="1572"/>
      <c r="I830" s="1572"/>
      <c r="J830" s="1572"/>
      <c r="K830" s="1572"/>
      <c r="L830" s="1572"/>
      <c r="M830" s="1572"/>
      <c r="N830" s="1572"/>
      <c r="O830" s="1572"/>
      <c r="P830" s="1572"/>
      <c r="Q830" s="1572"/>
      <c r="R830" s="1572"/>
      <c r="S830" s="1572"/>
      <c r="T830" s="1572"/>
      <c r="U830" s="1572"/>
    </row>
    <row r="831" spans="1:21">
      <c r="A831" s="1574"/>
      <c r="B831" s="1322"/>
      <c r="C831" s="1575"/>
      <c r="D831" s="1572"/>
      <c r="E831" s="1326"/>
      <c r="F831" s="1326"/>
      <c r="G831" s="1572"/>
      <c r="H831" s="1572"/>
      <c r="I831" s="1572"/>
      <c r="J831" s="1572"/>
      <c r="K831" s="1572"/>
      <c r="L831" s="1572"/>
      <c r="M831" s="1572"/>
      <c r="N831" s="1572"/>
      <c r="O831" s="1572"/>
      <c r="P831" s="1572"/>
      <c r="Q831" s="1572"/>
      <c r="R831" s="1572"/>
      <c r="S831" s="1572"/>
      <c r="T831" s="1572"/>
      <c r="U831" s="1572"/>
    </row>
    <row r="832" spans="1:21">
      <c r="A832" s="1574"/>
      <c r="B832" s="1322"/>
      <c r="C832" s="1575"/>
      <c r="D832" s="1572"/>
      <c r="E832" s="1326"/>
      <c r="F832" s="1326"/>
      <c r="G832" s="1572"/>
      <c r="H832" s="1572"/>
      <c r="I832" s="1572"/>
      <c r="J832" s="1572"/>
      <c r="K832" s="1572"/>
      <c r="L832" s="1572"/>
      <c r="M832" s="1572"/>
      <c r="N832" s="1572"/>
      <c r="O832" s="1572"/>
      <c r="P832" s="1572"/>
      <c r="Q832" s="1572"/>
      <c r="R832" s="1572"/>
      <c r="S832" s="1572"/>
      <c r="T832" s="1572"/>
      <c r="U832" s="1572"/>
    </row>
    <row r="833" spans="1:21">
      <c r="A833" s="1574"/>
      <c r="B833" s="1322"/>
      <c r="C833" s="1575"/>
      <c r="D833" s="1572"/>
      <c r="E833" s="1326"/>
      <c r="F833" s="1326"/>
      <c r="G833" s="1572"/>
      <c r="H833" s="1572"/>
      <c r="I833" s="1572"/>
      <c r="J833" s="1572"/>
      <c r="K833" s="1572"/>
      <c r="L833" s="1572"/>
      <c r="M833" s="1572"/>
      <c r="N833" s="1572"/>
      <c r="O833" s="1572"/>
      <c r="P833" s="1572"/>
      <c r="Q833" s="1572"/>
      <c r="R833" s="1572"/>
      <c r="S833" s="1572"/>
      <c r="T833" s="1572"/>
      <c r="U833" s="1572"/>
    </row>
    <row r="834" spans="1:21">
      <c r="A834" s="1574"/>
      <c r="B834" s="1322"/>
      <c r="C834" s="1575"/>
      <c r="D834" s="1572"/>
      <c r="E834" s="1326"/>
      <c r="F834" s="1326"/>
      <c r="G834" s="1572"/>
      <c r="H834" s="1572"/>
      <c r="I834" s="1572"/>
      <c r="J834" s="1572"/>
      <c r="K834" s="1572"/>
      <c r="L834" s="1572"/>
      <c r="M834" s="1572"/>
      <c r="N834" s="1572"/>
      <c r="O834" s="1572"/>
      <c r="P834" s="1572"/>
      <c r="Q834" s="1572"/>
      <c r="R834" s="1572"/>
      <c r="S834" s="1572"/>
      <c r="T834" s="1572"/>
      <c r="U834" s="1572"/>
    </row>
    <row r="835" spans="1:21">
      <c r="A835" s="1574"/>
      <c r="B835" s="1322"/>
      <c r="C835" s="1575"/>
      <c r="D835" s="1572"/>
      <c r="E835" s="1326"/>
      <c r="F835" s="1326"/>
      <c r="G835" s="1572"/>
      <c r="H835" s="1572"/>
      <c r="I835" s="1572"/>
      <c r="J835" s="1572"/>
      <c r="K835" s="1572"/>
      <c r="L835" s="1572"/>
      <c r="M835" s="1572"/>
      <c r="N835" s="1572"/>
      <c r="O835" s="1572"/>
      <c r="P835" s="1572"/>
      <c r="Q835" s="1572"/>
      <c r="R835" s="1572"/>
      <c r="S835" s="1572"/>
      <c r="T835" s="1572"/>
      <c r="U835" s="1572"/>
    </row>
    <row r="836" spans="1:21">
      <c r="A836" s="1574"/>
      <c r="B836" s="1322"/>
      <c r="C836" s="1575"/>
      <c r="D836" s="1572"/>
      <c r="E836" s="1326"/>
      <c r="F836" s="1326"/>
      <c r="G836" s="1572"/>
      <c r="H836" s="1572"/>
      <c r="I836" s="1572"/>
      <c r="J836" s="1572"/>
      <c r="K836" s="1572"/>
      <c r="L836" s="1572"/>
      <c r="M836" s="1572"/>
      <c r="N836" s="1572"/>
      <c r="O836" s="1572"/>
      <c r="P836" s="1572"/>
      <c r="Q836" s="1572"/>
      <c r="R836" s="1572"/>
      <c r="S836" s="1572"/>
      <c r="T836" s="1572"/>
      <c r="U836" s="1572"/>
    </row>
    <row r="837" spans="1:21">
      <c r="A837" s="1574"/>
      <c r="B837" s="1322"/>
      <c r="C837" s="1575"/>
      <c r="D837" s="1572"/>
      <c r="E837" s="1326"/>
      <c r="F837" s="1326"/>
      <c r="G837" s="1572"/>
      <c r="H837" s="1572"/>
      <c r="I837" s="1572"/>
      <c r="J837" s="1572"/>
      <c r="K837" s="1572"/>
      <c r="L837" s="1572"/>
      <c r="M837" s="1572"/>
      <c r="N837" s="1572"/>
      <c r="O837" s="1572"/>
      <c r="P837" s="1572"/>
      <c r="Q837" s="1572"/>
      <c r="R837" s="1572"/>
      <c r="S837" s="1572"/>
      <c r="T837" s="1572"/>
      <c r="U837" s="1572"/>
    </row>
    <row r="838" spans="1:21">
      <c r="A838" s="1574"/>
      <c r="B838" s="1322"/>
      <c r="C838" s="1575"/>
      <c r="D838" s="1572"/>
      <c r="E838" s="1326"/>
      <c r="F838" s="1326"/>
      <c r="G838" s="1572"/>
      <c r="H838" s="1572"/>
      <c r="I838" s="1572"/>
      <c r="J838" s="1572"/>
      <c r="K838" s="1572"/>
      <c r="L838" s="1572"/>
      <c r="M838" s="1572"/>
      <c r="N838" s="1572"/>
      <c r="O838" s="1572"/>
      <c r="P838" s="1572"/>
      <c r="Q838" s="1572"/>
      <c r="R838" s="1572"/>
      <c r="S838" s="1572"/>
      <c r="T838" s="1572"/>
      <c r="U838" s="1572"/>
    </row>
    <row r="839" spans="1:21">
      <c r="A839" s="1574"/>
      <c r="B839" s="1322"/>
      <c r="C839" s="1575"/>
      <c r="D839" s="1572"/>
      <c r="E839" s="1326"/>
      <c r="F839" s="1326"/>
      <c r="G839" s="1572"/>
      <c r="H839" s="1572"/>
      <c r="I839" s="1572"/>
      <c r="J839" s="1572"/>
      <c r="K839" s="1572"/>
      <c r="L839" s="1572"/>
      <c r="M839" s="1572"/>
      <c r="N839" s="1572"/>
      <c r="O839" s="1572"/>
      <c r="P839" s="1572"/>
      <c r="Q839" s="1572"/>
      <c r="R839" s="1572"/>
      <c r="S839" s="1572"/>
      <c r="T839" s="1572"/>
      <c r="U839" s="1572"/>
    </row>
    <row r="840" spans="1:21">
      <c r="A840" s="1574"/>
      <c r="B840" s="1322"/>
      <c r="C840" s="1575"/>
      <c r="D840" s="1572"/>
      <c r="E840" s="1326"/>
      <c r="F840" s="1326"/>
      <c r="G840" s="1572"/>
      <c r="H840" s="1572"/>
      <c r="I840" s="1572"/>
      <c r="J840" s="1572"/>
      <c r="K840" s="1572"/>
      <c r="L840" s="1572"/>
      <c r="M840" s="1572"/>
      <c r="N840" s="1572"/>
      <c r="O840" s="1572"/>
      <c r="P840" s="1572"/>
      <c r="Q840" s="1572"/>
      <c r="R840" s="1572"/>
      <c r="S840" s="1572"/>
      <c r="T840" s="1572"/>
      <c r="U840" s="1572"/>
    </row>
    <row r="841" spans="1:21">
      <c r="A841" s="1574"/>
      <c r="B841" s="1322"/>
      <c r="C841" s="1575"/>
      <c r="D841" s="1572"/>
      <c r="E841" s="1326"/>
      <c r="F841" s="1326"/>
      <c r="G841" s="1572"/>
      <c r="H841" s="1572"/>
      <c r="I841" s="1572"/>
      <c r="J841" s="1572"/>
      <c r="K841" s="1572"/>
      <c r="L841" s="1572"/>
      <c r="M841" s="1572"/>
      <c r="N841" s="1572"/>
      <c r="O841" s="1572"/>
      <c r="P841" s="1572"/>
      <c r="Q841" s="1572"/>
      <c r="R841" s="1572"/>
      <c r="S841" s="1572"/>
      <c r="T841" s="1572"/>
      <c r="U841" s="1572"/>
    </row>
    <row r="842" spans="1:21">
      <c r="A842" s="1574"/>
      <c r="B842" s="1322"/>
      <c r="C842" s="1575"/>
      <c r="D842" s="1572"/>
      <c r="E842" s="1326"/>
      <c r="F842" s="1326"/>
      <c r="G842" s="1572"/>
      <c r="H842" s="1572"/>
      <c r="I842" s="1572"/>
      <c r="J842" s="1572"/>
      <c r="K842" s="1572"/>
      <c r="L842" s="1572"/>
      <c r="M842" s="1572"/>
      <c r="N842" s="1572"/>
      <c r="O842" s="1572"/>
      <c r="P842" s="1572"/>
      <c r="Q842" s="1572"/>
      <c r="R842" s="1572"/>
      <c r="S842" s="1572"/>
      <c r="T842" s="1572"/>
      <c r="U842" s="1572"/>
    </row>
    <row r="843" spans="1:21">
      <c r="A843" s="1574"/>
      <c r="B843" s="1322"/>
      <c r="C843" s="1575"/>
      <c r="D843" s="1572"/>
      <c r="E843" s="1326"/>
      <c r="F843" s="1326"/>
      <c r="G843" s="1572"/>
      <c r="H843" s="1572"/>
      <c r="I843" s="1572"/>
      <c r="J843" s="1572"/>
      <c r="K843" s="1572"/>
      <c r="L843" s="1572"/>
      <c r="M843" s="1572"/>
      <c r="N843" s="1572"/>
      <c r="O843" s="1572"/>
      <c r="P843" s="1572"/>
      <c r="Q843" s="1572"/>
      <c r="R843" s="1572"/>
      <c r="S843" s="1572"/>
      <c r="T843" s="1572"/>
      <c r="U843" s="1572"/>
    </row>
    <row r="844" spans="1:21">
      <c r="A844" s="1574"/>
      <c r="B844" s="1322"/>
      <c r="C844" s="1575"/>
      <c r="D844" s="1572"/>
      <c r="E844" s="1326"/>
      <c r="F844" s="1326"/>
      <c r="G844" s="1572"/>
      <c r="H844" s="1572"/>
      <c r="I844" s="1572"/>
      <c r="J844" s="1572"/>
      <c r="K844" s="1572"/>
      <c r="L844" s="1572"/>
      <c r="M844" s="1572"/>
      <c r="N844" s="1572"/>
      <c r="O844" s="1572"/>
      <c r="P844" s="1572"/>
      <c r="Q844" s="1572"/>
      <c r="R844" s="1572"/>
      <c r="S844" s="1572"/>
      <c r="T844" s="1572"/>
      <c r="U844" s="1572"/>
    </row>
    <row r="845" spans="1:21">
      <c r="A845" s="1574"/>
      <c r="B845" s="1322"/>
      <c r="C845" s="1575"/>
      <c r="D845" s="1572"/>
      <c r="E845" s="1326"/>
      <c r="F845" s="1326"/>
      <c r="G845" s="1572"/>
      <c r="H845" s="1572"/>
      <c r="I845" s="1572"/>
      <c r="J845" s="1572"/>
      <c r="K845" s="1572"/>
      <c r="L845" s="1572"/>
      <c r="M845" s="1572"/>
      <c r="N845" s="1572"/>
      <c r="O845" s="1572"/>
      <c r="P845" s="1572"/>
      <c r="Q845" s="1572"/>
      <c r="R845" s="1572"/>
      <c r="S845" s="1572"/>
      <c r="T845" s="1572"/>
      <c r="U845" s="1572"/>
    </row>
    <row r="846" spans="1:21">
      <c r="A846" s="1574"/>
      <c r="B846" s="1322"/>
      <c r="C846" s="1575"/>
      <c r="D846" s="1572"/>
      <c r="E846" s="1326"/>
      <c r="F846" s="1326"/>
      <c r="G846" s="1572"/>
      <c r="H846" s="1572"/>
      <c r="I846" s="1572"/>
      <c r="J846" s="1572"/>
      <c r="K846" s="1572"/>
      <c r="L846" s="1572"/>
      <c r="M846" s="1572"/>
      <c r="N846" s="1572"/>
      <c r="O846" s="1572"/>
      <c r="P846" s="1572"/>
      <c r="Q846" s="1572"/>
      <c r="R846" s="1572"/>
      <c r="S846" s="1572"/>
      <c r="T846" s="1572"/>
      <c r="U846" s="1572"/>
    </row>
    <row r="847" spans="1:21">
      <c r="A847" s="1574"/>
      <c r="B847" s="1322"/>
      <c r="C847" s="1575"/>
      <c r="D847" s="1572"/>
      <c r="E847" s="1326"/>
      <c r="F847" s="1326"/>
      <c r="G847" s="1572"/>
      <c r="H847" s="1572"/>
      <c r="I847" s="1572"/>
      <c r="J847" s="1572"/>
      <c r="K847" s="1572"/>
      <c r="L847" s="1572"/>
      <c r="M847" s="1572"/>
      <c r="N847" s="1572"/>
      <c r="O847" s="1572"/>
      <c r="P847" s="1572"/>
      <c r="Q847" s="1572"/>
      <c r="R847" s="1572"/>
      <c r="S847" s="1572"/>
      <c r="T847" s="1572"/>
      <c r="U847" s="1572"/>
    </row>
    <row r="848" spans="1:21">
      <c r="A848" s="1574"/>
      <c r="B848" s="1322"/>
      <c r="C848" s="1575"/>
      <c r="D848" s="1572"/>
      <c r="E848" s="1326"/>
      <c r="F848" s="1326"/>
      <c r="G848" s="1572"/>
      <c r="H848" s="1572"/>
      <c r="I848" s="1572"/>
      <c r="J848" s="1572"/>
      <c r="K848" s="1572"/>
      <c r="L848" s="1572"/>
      <c r="M848" s="1572"/>
      <c r="N848" s="1572"/>
      <c r="O848" s="1572"/>
      <c r="P848" s="1572"/>
      <c r="Q848" s="1572"/>
      <c r="R848" s="1572"/>
      <c r="S848" s="1572"/>
      <c r="T848" s="1572"/>
      <c r="U848" s="1572"/>
    </row>
    <row r="849" spans="1:21">
      <c r="A849" s="1574"/>
      <c r="B849" s="1322"/>
      <c r="C849" s="1575"/>
      <c r="D849" s="1572"/>
      <c r="E849" s="1326"/>
      <c r="F849" s="1326"/>
      <c r="G849" s="1572"/>
      <c r="H849" s="1572"/>
      <c r="I849" s="1572"/>
      <c r="J849" s="1572"/>
      <c r="K849" s="1572"/>
      <c r="L849" s="1572"/>
      <c r="M849" s="1572"/>
      <c r="N849" s="1572"/>
      <c r="O849" s="1572"/>
      <c r="P849" s="1572"/>
      <c r="Q849" s="1572"/>
      <c r="R849" s="1572"/>
      <c r="S849" s="1572"/>
      <c r="T849" s="1572"/>
      <c r="U849" s="1572"/>
    </row>
    <row r="850" spans="1:21">
      <c r="A850" s="1574"/>
      <c r="B850" s="1322"/>
      <c r="C850" s="1575"/>
      <c r="D850" s="1572"/>
      <c r="E850" s="1326"/>
      <c r="F850" s="1326"/>
      <c r="G850" s="1572"/>
      <c r="H850" s="1572"/>
      <c r="I850" s="1572"/>
      <c r="J850" s="1572"/>
      <c r="K850" s="1572"/>
      <c r="L850" s="1572"/>
      <c r="M850" s="1572"/>
      <c r="N850" s="1572"/>
      <c r="O850" s="1572"/>
      <c r="P850" s="1572"/>
      <c r="Q850" s="1572"/>
      <c r="R850" s="1572"/>
      <c r="S850" s="1572"/>
      <c r="T850" s="1572"/>
      <c r="U850" s="1572"/>
    </row>
    <row r="851" spans="1:21">
      <c r="A851" s="1574"/>
      <c r="B851" s="1322"/>
      <c r="C851" s="1575"/>
      <c r="D851" s="1572"/>
      <c r="E851" s="1326"/>
      <c r="F851" s="1326"/>
      <c r="G851" s="1572"/>
      <c r="H851" s="1572"/>
      <c r="I851" s="1572"/>
      <c r="J851" s="1572"/>
      <c r="K851" s="1572"/>
      <c r="L851" s="1572"/>
      <c r="M851" s="1572"/>
      <c r="N851" s="1572"/>
      <c r="O851" s="1572"/>
      <c r="P851" s="1572"/>
      <c r="Q851" s="1572"/>
      <c r="R851" s="1572"/>
      <c r="S851" s="1572"/>
      <c r="T851" s="1572"/>
      <c r="U851" s="1572"/>
    </row>
    <row r="852" spans="1:21">
      <c r="A852" s="1574"/>
      <c r="B852" s="1322"/>
      <c r="C852" s="1575"/>
      <c r="D852" s="1572"/>
      <c r="E852" s="1326"/>
      <c r="F852" s="1326"/>
      <c r="G852" s="1572"/>
      <c r="H852" s="1572"/>
      <c r="I852" s="1572"/>
      <c r="J852" s="1572"/>
      <c r="K852" s="1572"/>
      <c r="L852" s="1572"/>
      <c r="M852" s="1572"/>
      <c r="N852" s="1572"/>
      <c r="O852" s="1572"/>
      <c r="P852" s="1572"/>
      <c r="Q852" s="1572"/>
      <c r="R852" s="1572"/>
      <c r="S852" s="1572"/>
      <c r="T852" s="1572"/>
      <c r="U852" s="1572"/>
    </row>
    <row r="853" spans="1:21">
      <c r="A853" s="1574"/>
      <c r="B853" s="1322"/>
      <c r="C853" s="1575"/>
      <c r="D853" s="1572"/>
      <c r="E853" s="1326"/>
      <c r="F853" s="1326"/>
      <c r="G853" s="1572"/>
      <c r="H853" s="1572"/>
      <c r="I853" s="1572"/>
      <c r="J853" s="1572"/>
      <c r="K853" s="1572"/>
      <c r="L853" s="1572"/>
      <c r="M853" s="1572"/>
      <c r="N853" s="1572"/>
      <c r="O853" s="1572"/>
      <c r="P853" s="1572"/>
      <c r="Q853" s="1572"/>
      <c r="R853" s="1572"/>
      <c r="S853" s="1572"/>
      <c r="T853" s="1572"/>
      <c r="U853" s="1572"/>
    </row>
    <row r="854" spans="1:21">
      <c r="A854" s="1574"/>
      <c r="B854" s="1322"/>
      <c r="C854" s="1575"/>
      <c r="D854" s="1572"/>
      <c r="E854" s="1326"/>
      <c r="F854" s="1326"/>
      <c r="G854" s="1572"/>
      <c r="H854" s="1572"/>
      <c r="I854" s="1572"/>
      <c r="J854" s="1572"/>
      <c r="K854" s="1572"/>
      <c r="L854" s="1572"/>
      <c r="M854" s="1572"/>
      <c r="N854" s="1572"/>
      <c r="O854" s="1572"/>
      <c r="P854" s="1572"/>
      <c r="Q854" s="1572"/>
      <c r="R854" s="1572"/>
      <c r="S854" s="1572"/>
      <c r="T854" s="1572"/>
      <c r="U854" s="1572"/>
    </row>
    <row r="855" spans="1:21">
      <c r="A855" s="1574"/>
      <c r="B855" s="1322"/>
      <c r="C855" s="1575"/>
      <c r="D855" s="1572"/>
      <c r="E855" s="1326"/>
      <c r="F855" s="1326"/>
      <c r="G855" s="1572"/>
      <c r="H855" s="1572"/>
      <c r="I855" s="1572"/>
      <c r="J855" s="1572"/>
      <c r="K855" s="1572"/>
      <c r="L855" s="1572"/>
      <c r="M855" s="1572"/>
      <c r="N855" s="1572"/>
      <c r="O855" s="1572"/>
      <c r="P855" s="1572"/>
      <c r="Q855" s="1572"/>
      <c r="R855" s="1572"/>
      <c r="S855" s="1572"/>
      <c r="T855" s="1572"/>
      <c r="U855" s="1572"/>
    </row>
    <row r="856" spans="1:21">
      <c r="A856" s="1574"/>
      <c r="B856" s="1322"/>
      <c r="C856" s="1575"/>
      <c r="D856" s="1572"/>
      <c r="E856" s="1326"/>
      <c r="F856" s="1326"/>
      <c r="G856" s="1572"/>
      <c r="H856" s="1572"/>
      <c r="I856" s="1572"/>
      <c r="J856" s="1572"/>
      <c r="K856" s="1572"/>
      <c r="L856" s="1572"/>
      <c r="M856" s="1572"/>
      <c r="N856" s="1572"/>
      <c r="O856" s="1572"/>
      <c r="P856" s="1572"/>
      <c r="Q856" s="1572"/>
      <c r="R856" s="1572"/>
      <c r="S856" s="1572"/>
      <c r="T856" s="1572"/>
      <c r="U856" s="1572"/>
    </row>
    <row r="857" spans="1:21">
      <c r="A857" s="1574"/>
      <c r="B857" s="1322"/>
      <c r="C857" s="1575"/>
      <c r="D857" s="1572"/>
      <c r="E857" s="1326"/>
      <c r="F857" s="1326"/>
      <c r="G857" s="1572"/>
      <c r="H857" s="1572"/>
      <c r="I857" s="1572"/>
      <c r="J857" s="1572"/>
      <c r="K857" s="1572"/>
      <c r="L857" s="1572"/>
      <c r="M857" s="1572"/>
      <c r="N857" s="1572"/>
      <c r="O857" s="1572"/>
      <c r="P857" s="1572"/>
      <c r="Q857" s="1572"/>
      <c r="R857" s="1572"/>
      <c r="S857" s="1572"/>
      <c r="T857" s="1572"/>
      <c r="U857" s="1572"/>
    </row>
    <row r="858" spans="1:21">
      <c r="A858" s="1574"/>
      <c r="B858" s="1322"/>
      <c r="C858" s="1575"/>
      <c r="D858" s="1572"/>
      <c r="E858" s="1326"/>
      <c r="F858" s="1326"/>
      <c r="G858" s="1572"/>
      <c r="H858" s="1572"/>
      <c r="I858" s="1572"/>
      <c r="J858" s="1572"/>
      <c r="K858" s="1572"/>
      <c r="L858" s="1572"/>
      <c r="M858" s="1572"/>
      <c r="N858" s="1572"/>
      <c r="O858" s="1572"/>
      <c r="P858" s="1572"/>
      <c r="Q858" s="1572"/>
      <c r="R858" s="1572"/>
      <c r="S858" s="1572"/>
      <c r="T858" s="1572"/>
      <c r="U858" s="1572"/>
    </row>
    <row r="859" spans="1:21">
      <c r="A859" s="1574"/>
      <c r="B859" s="1322"/>
      <c r="C859" s="1575"/>
      <c r="D859" s="1572"/>
      <c r="E859" s="1326"/>
      <c r="F859" s="1326"/>
      <c r="G859" s="1572"/>
      <c r="H859" s="1572"/>
      <c r="I859" s="1572"/>
      <c r="J859" s="1572"/>
      <c r="K859" s="1572"/>
      <c r="L859" s="1572"/>
      <c r="M859" s="1572"/>
      <c r="N859" s="1572"/>
      <c r="O859" s="1572"/>
      <c r="P859" s="1572"/>
      <c r="Q859" s="1572"/>
      <c r="R859" s="1572"/>
      <c r="S859" s="1572"/>
      <c r="T859" s="1572"/>
      <c r="U859" s="1572"/>
    </row>
    <row r="860" spans="1:21">
      <c r="A860" s="1574"/>
      <c r="B860" s="1322"/>
      <c r="C860" s="1575"/>
      <c r="D860" s="1572"/>
      <c r="E860" s="1326"/>
      <c r="F860" s="1326"/>
      <c r="G860" s="1572"/>
      <c r="H860" s="1572"/>
      <c r="I860" s="1572"/>
      <c r="J860" s="1572"/>
      <c r="K860" s="1572"/>
      <c r="L860" s="1572"/>
      <c r="M860" s="1572"/>
      <c r="N860" s="1572"/>
      <c r="O860" s="1572"/>
      <c r="P860" s="1572"/>
      <c r="Q860" s="1572"/>
      <c r="R860" s="1572"/>
      <c r="S860" s="1572"/>
      <c r="T860" s="1572"/>
      <c r="U860" s="1572"/>
    </row>
    <row r="861" spans="1:21">
      <c r="A861" s="1574"/>
      <c r="B861" s="1322"/>
      <c r="C861" s="1575"/>
      <c r="D861" s="1572"/>
      <c r="E861" s="1326"/>
      <c r="F861" s="1326"/>
      <c r="G861" s="1572"/>
      <c r="H861" s="1572"/>
      <c r="I861" s="1572"/>
      <c r="J861" s="1572"/>
      <c r="K861" s="1572"/>
      <c r="L861" s="1572"/>
      <c r="M861" s="1572"/>
      <c r="N861" s="1572"/>
      <c r="O861" s="1572"/>
      <c r="P861" s="1572"/>
      <c r="Q861" s="1572"/>
      <c r="R861" s="1572"/>
      <c r="S861" s="1572"/>
      <c r="T861" s="1572"/>
      <c r="U861" s="1572"/>
    </row>
    <row r="862" spans="1:21">
      <c r="A862" s="1574"/>
      <c r="B862" s="1322"/>
      <c r="C862" s="1575"/>
      <c r="D862" s="1572"/>
      <c r="E862" s="1326"/>
      <c r="F862" s="1326"/>
      <c r="G862" s="1572"/>
      <c r="H862" s="1572"/>
      <c r="I862" s="1572"/>
      <c r="J862" s="1572"/>
      <c r="K862" s="1572"/>
      <c r="L862" s="1572"/>
      <c r="M862" s="1572"/>
      <c r="N862" s="1572"/>
      <c r="O862" s="1572"/>
      <c r="P862" s="1572"/>
      <c r="Q862" s="1572"/>
      <c r="R862" s="1572"/>
      <c r="S862" s="1572"/>
      <c r="T862" s="1572"/>
      <c r="U862" s="1572"/>
    </row>
    <row r="863" spans="1:21">
      <c r="A863" s="1574"/>
      <c r="B863" s="1322"/>
      <c r="C863" s="1575"/>
      <c r="D863" s="1572"/>
      <c r="E863" s="1326"/>
      <c r="F863" s="1326"/>
      <c r="G863" s="1572"/>
      <c r="H863" s="1572"/>
      <c r="I863" s="1572"/>
      <c r="J863" s="1572"/>
      <c r="K863" s="1572"/>
      <c r="L863" s="1572"/>
      <c r="M863" s="1572"/>
      <c r="N863" s="1572"/>
      <c r="O863" s="1572"/>
      <c r="P863" s="1572"/>
      <c r="Q863" s="1572"/>
      <c r="R863" s="1572"/>
      <c r="S863" s="1572"/>
      <c r="T863" s="1572"/>
      <c r="U863" s="1572"/>
    </row>
    <row r="864" spans="1:21">
      <c r="A864" s="1574"/>
      <c r="B864" s="1322"/>
      <c r="C864" s="1575"/>
      <c r="D864" s="1572"/>
      <c r="E864" s="1326"/>
      <c r="F864" s="1326"/>
      <c r="G864" s="1572"/>
      <c r="H864" s="1572"/>
      <c r="I864" s="1572"/>
      <c r="J864" s="1572"/>
      <c r="K864" s="1572"/>
      <c r="L864" s="1572"/>
      <c r="M864" s="1572"/>
      <c r="N864" s="1572"/>
      <c r="O864" s="1572"/>
      <c r="P864" s="1572"/>
      <c r="Q864" s="1572"/>
      <c r="R864" s="1572"/>
      <c r="S864" s="1572"/>
      <c r="T864" s="1572"/>
      <c r="U864" s="1572"/>
    </row>
    <row r="865" spans="1:21">
      <c r="A865" s="1574"/>
      <c r="B865" s="1322"/>
      <c r="C865" s="1575"/>
      <c r="D865" s="1572"/>
      <c r="E865" s="1326"/>
      <c r="F865" s="1326"/>
      <c r="G865" s="1572"/>
      <c r="H865" s="1572"/>
      <c r="I865" s="1572"/>
      <c r="J865" s="1572"/>
      <c r="K865" s="1572"/>
      <c r="L865" s="1572"/>
      <c r="M865" s="1572"/>
      <c r="N865" s="1572"/>
      <c r="O865" s="1572"/>
      <c r="P865" s="1572"/>
      <c r="Q865" s="1572"/>
      <c r="R865" s="1572"/>
      <c r="S865" s="1572"/>
      <c r="T865" s="1572"/>
      <c r="U865" s="1572"/>
    </row>
    <row r="866" spans="1:21">
      <c r="A866" s="1574"/>
      <c r="B866" s="1322"/>
      <c r="C866" s="1575"/>
      <c r="D866" s="1572"/>
      <c r="E866" s="1326"/>
      <c r="F866" s="1326"/>
      <c r="G866" s="1572"/>
      <c r="H866" s="1572"/>
      <c r="I866" s="1572"/>
      <c r="J866" s="1572"/>
      <c r="K866" s="1572"/>
      <c r="L866" s="1572"/>
      <c r="M866" s="1572"/>
      <c r="N866" s="1572"/>
      <c r="O866" s="1572"/>
      <c r="P866" s="1572"/>
      <c r="Q866" s="1572"/>
      <c r="R866" s="1572"/>
      <c r="S866" s="1572"/>
      <c r="T866" s="1572"/>
      <c r="U866" s="1572"/>
    </row>
    <row r="867" spans="1:21">
      <c r="A867" s="1574"/>
      <c r="B867" s="1322"/>
      <c r="C867" s="1575"/>
      <c r="D867" s="1572"/>
      <c r="E867" s="1326"/>
      <c r="F867" s="1326"/>
      <c r="G867" s="1572"/>
      <c r="H867" s="1572"/>
      <c r="I867" s="1572"/>
      <c r="J867" s="1572"/>
      <c r="K867" s="1572"/>
      <c r="L867" s="1572"/>
      <c r="M867" s="1572"/>
      <c r="N867" s="1572"/>
      <c r="O867" s="1572"/>
      <c r="P867" s="1572"/>
      <c r="Q867" s="1572"/>
      <c r="R867" s="1572"/>
      <c r="S867" s="1572"/>
      <c r="T867" s="1572"/>
      <c r="U867" s="1572"/>
    </row>
    <row r="868" spans="1:21">
      <c r="A868" s="1574"/>
      <c r="B868" s="1322"/>
      <c r="C868" s="1575"/>
      <c r="D868" s="1572"/>
      <c r="E868" s="1326"/>
      <c r="F868" s="1326"/>
      <c r="G868" s="1572"/>
      <c r="H868" s="1572"/>
      <c r="I868" s="1572"/>
      <c r="J868" s="1572"/>
      <c r="K868" s="1572"/>
      <c r="L868" s="1572"/>
      <c r="M868" s="1572"/>
      <c r="N868" s="1572"/>
      <c r="O868" s="1572"/>
      <c r="P868" s="1572"/>
      <c r="Q868" s="1572"/>
      <c r="R868" s="1572"/>
      <c r="S868" s="1572"/>
      <c r="T868" s="1572"/>
      <c r="U868" s="1572"/>
    </row>
    <row r="869" spans="1:21">
      <c r="A869" s="1574"/>
      <c r="B869" s="1322"/>
      <c r="C869" s="1575"/>
      <c r="D869" s="1572"/>
      <c r="E869" s="1326"/>
      <c r="F869" s="1326"/>
      <c r="G869" s="1572"/>
      <c r="H869" s="1572"/>
      <c r="I869" s="1572"/>
      <c r="J869" s="1572"/>
      <c r="K869" s="1572"/>
      <c r="L869" s="1572"/>
      <c r="M869" s="1572"/>
      <c r="N869" s="1572"/>
      <c r="O869" s="1572"/>
      <c r="P869" s="1572"/>
      <c r="Q869" s="1572"/>
      <c r="R869" s="1572"/>
      <c r="S869" s="1572"/>
      <c r="T869" s="1572"/>
      <c r="U869" s="1572"/>
    </row>
    <row r="870" spans="1:21">
      <c r="A870" s="1574"/>
      <c r="B870" s="1322"/>
      <c r="C870" s="1575"/>
      <c r="D870" s="1572"/>
      <c r="E870" s="1326"/>
      <c r="F870" s="1326"/>
      <c r="G870" s="1572"/>
      <c r="H870" s="1572"/>
      <c r="I870" s="1572"/>
      <c r="J870" s="1572"/>
      <c r="K870" s="1572"/>
      <c r="L870" s="1572"/>
      <c r="M870" s="1572"/>
      <c r="N870" s="1572"/>
      <c r="O870" s="1572"/>
      <c r="P870" s="1572"/>
      <c r="Q870" s="1572"/>
      <c r="R870" s="1572"/>
      <c r="S870" s="1572"/>
      <c r="T870" s="1572"/>
      <c r="U870" s="1572"/>
    </row>
    <row r="871" spans="1:21">
      <c r="A871" s="1574"/>
      <c r="B871" s="1322"/>
      <c r="C871" s="1575"/>
      <c r="D871" s="1572"/>
      <c r="E871" s="1326"/>
      <c r="F871" s="1326"/>
      <c r="G871" s="1572"/>
      <c r="H871" s="1572"/>
      <c r="I871" s="1572"/>
      <c r="J871" s="1572"/>
      <c r="K871" s="1572"/>
      <c r="L871" s="1572"/>
      <c r="M871" s="1572"/>
      <c r="N871" s="1572"/>
      <c r="O871" s="1572"/>
      <c r="P871" s="1572"/>
      <c r="Q871" s="1572"/>
      <c r="R871" s="1572"/>
      <c r="S871" s="1572"/>
      <c r="T871" s="1572"/>
      <c r="U871" s="1572"/>
    </row>
    <row r="872" spans="1:21">
      <c r="A872" s="1574"/>
      <c r="B872" s="1322"/>
      <c r="C872" s="1575"/>
      <c r="D872" s="1572"/>
      <c r="E872" s="1326"/>
      <c r="F872" s="1326"/>
      <c r="G872" s="1572"/>
      <c r="H872" s="1572"/>
      <c r="I872" s="1572"/>
      <c r="J872" s="1572"/>
      <c r="K872" s="1572"/>
      <c r="L872" s="1572"/>
      <c r="M872" s="1572"/>
      <c r="N872" s="1572"/>
      <c r="O872" s="1572"/>
      <c r="P872" s="1572"/>
      <c r="Q872" s="1572"/>
      <c r="R872" s="1572"/>
      <c r="S872" s="1572"/>
      <c r="T872" s="1572"/>
      <c r="U872" s="1572"/>
    </row>
    <row r="873" spans="1:21">
      <c r="A873" s="1574"/>
      <c r="B873" s="1322"/>
      <c r="C873" s="1575"/>
      <c r="D873" s="1572"/>
      <c r="E873" s="1326"/>
      <c r="F873" s="1326"/>
      <c r="G873" s="1572"/>
      <c r="H873" s="1572"/>
      <c r="I873" s="1572"/>
      <c r="J873" s="1572"/>
      <c r="K873" s="1572"/>
      <c r="L873" s="1572"/>
      <c r="M873" s="1572"/>
      <c r="N873" s="1572"/>
      <c r="O873" s="1572"/>
      <c r="P873" s="1572"/>
      <c r="Q873" s="1572"/>
      <c r="R873" s="1572"/>
      <c r="S873" s="1572"/>
      <c r="T873" s="1572"/>
      <c r="U873" s="1572"/>
    </row>
    <row r="874" spans="1:21">
      <c r="A874" s="1574"/>
      <c r="B874" s="1322"/>
      <c r="C874" s="1575"/>
      <c r="D874" s="1572"/>
      <c r="E874" s="1326"/>
      <c r="F874" s="1326"/>
      <c r="G874" s="1572"/>
      <c r="H874" s="1572"/>
      <c r="I874" s="1572"/>
      <c r="J874" s="1572"/>
      <c r="K874" s="1572"/>
      <c r="L874" s="1572"/>
      <c r="M874" s="1572"/>
      <c r="N874" s="1572"/>
      <c r="O874" s="1572"/>
      <c r="P874" s="1572"/>
      <c r="Q874" s="1572"/>
      <c r="R874" s="1572"/>
      <c r="S874" s="1572"/>
      <c r="T874" s="1572"/>
      <c r="U874" s="1572"/>
    </row>
    <row r="875" spans="1:21">
      <c r="A875" s="1574"/>
      <c r="B875" s="1322"/>
      <c r="C875" s="1575"/>
      <c r="D875" s="1572"/>
      <c r="E875" s="1326"/>
      <c r="F875" s="1326"/>
      <c r="G875" s="1572"/>
      <c r="H875" s="1572"/>
      <c r="I875" s="1572"/>
      <c r="J875" s="1572"/>
      <c r="K875" s="1572"/>
      <c r="L875" s="1572"/>
      <c r="M875" s="1572"/>
      <c r="N875" s="1572"/>
      <c r="O875" s="1572"/>
      <c r="P875" s="1572"/>
      <c r="Q875" s="1572"/>
      <c r="R875" s="1572"/>
      <c r="S875" s="1572"/>
      <c r="T875" s="1572"/>
      <c r="U875" s="1572"/>
    </row>
    <row r="876" spans="1:21">
      <c r="A876" s="1574"/>
      <c r="B876" s="1322"/>
      <c r="C876" s="1575"/>
      <c r="D876" s="1572"/>
      <c r="E876" s="1326"/>
      <c r="F876" s="1326"/>
      <c r="G876" s="1572"/>
      <c r="H876" s="1572"/>
      <c r="I876" s="1572"/>
      <c r="J876" s="1572"/>
      <c r="K876" s="1572"/>
      <c r="L876" s="1572"/>
      <c r="M876" s="1572"/>
      <c r="N876" s="1572"/>
      <c r="O876" s="1572"/>
      <c r="P876" s="1572"/>
      <c r="Q876" s="1572"/>
      <c r="R876" s="1572"/>
      <c r="S876" s="1572"/>
      <c r="T876" s="1572"/>
      <c r="U876" s="1572"/>
    </row>
    <row r="877" spans="1:21">
      <c r="A877" s="1574"/>
      <c r="B877" s="1322"/>
      <c r="C877" s="1575"/>
      <c r="D877" s="1572"/>
      <c r="E877" s="1326"/>
      <c r="F877" s="1326"/>
      <c r="G877" s="1572"/>
      <c r="H877" s="1572"/>
      <c r="I877" s="1572"/>
      <c r="J877" s="1572"/>
      <c r="K877" s="1572"/>
      <c r="L877" s="1572"/>
      <c r="M877" s="1572"/>
      <c r="N877" s="1572"/>
      <c r="O877" s="1572"/>
      <c r="P877" s="1572"/>
      <c r="Q877" s="1572"/>
      <c r="R877" s="1572"/>
      <c r="S877" s="1572"/>
      <c r="T877" s="1572"/>
      <c r="U877" s="1572"/>
    </row>
    <row r="878" spans="1:21">
      <c r="A878" s="1574"/>
      <c r="B878" s="1322"/>
      <c r="C878" s="1575"/>
      <c r="D878" s="1572"/>
      <c r="E878" s="1326"/>
      <c r="F878" s="1326"/>
      <c r="G878" s="1572"/>
      <c r="H878" s="1572"/>
      <c r="I878" s="1572"/>
      <c r="J878" s="1572"/>
      <c r="K878" s="1572"/>
      <c r="L878" s="1572"/>
      <c r="M878" s="1572"/>
      <c r="N878" s="1572"/>
      <c r="O878" s="1572"/>
      <c r="P878" s="1572"/>
      <c r="Q878" s="1572"/>
      <c r="R878" s="1572"/>
      <c r="S878" s="1572"/>
      <c r="T878" s="1572"/>
      <c r="U878" s="1572"/>
    </row>
    <row r="879" spans="1:21">
      <c r="A879" s="1574"/>
      <c r="B879" s="1322"/>
      <c r="C879" s="1575"/>
      <c r="D879" s="1572"/>
      <c r="E879" s="1326"/>
      <c r="F879" s="1326"/>
      <c r="G879" s="1572"/>
      <c r="H879" s="1572"/>
      <c r="I879" s="1572"/>
      <c r="J879" s="1572"/>
      <c r="K879" s="1572"/>
      <c r="L879" s="1572"/>
      <c r="M879" s="1572"/>
      <c r="N879" s="1572"/>
      <c r="O879" s="1572"/>
      <c r="P879" s="1572"/>
      <c r="Q879" s="1572"/>
      <c r="R879" s="1572"/>
      <c r="S879" s="1572"/>
      <c r="T879" s="1572"/>
      <c r="U879" s="1572"/>
    </row>
    <row r="880" spans="1:21">
      <c r="A880" s="1574"/>
      <c r="B880" s="1322"/>
      <c r="C880" s="1575"/>
      <c r="D880" s="1572"/>
      <c r="E880" s="1326"/>
      <c r="F880" s="1326"/>
      <c r="G880" s="1572"/>
      <c r="H880" s="1572"/>
      <c r="I880" s="1572"/>
      <c r="J880" s="1572"/>
      <c r="K880" s="1572"/>
      <c r="L880" s="1572"/>
      <c r="M880" s="1572"/>
      <c r="N880" s="1572"/>
      <c r="O880" s="1572"/>
      <c r="P880" s="1572"/>
      <c r="Q880" s="1572"/>
      <c r="R880" s="1572"/>
      <c r="S880" s="1572"/>
      <c r="T880" s="1572"/>
      <c r="U880" s="1572"/>
    </row>
    <row r="881" spans="1:21">
      <c r="A881" s="1574"/>
      <c r="B881" s="1322"/>
      <c r="C881" s="1575"/>
      <c r="D881" s="1572"/>
      <c r="E881" s="1326"/>
      <c r="F881" s="1326"/>
      <c r="G881" s="1572"/>
      <c r="H881" s="1572"/>
      <c r="I881" s="1572"/>
      <c r="J881" s="1572"/>
      <c r="K881" s="1572"/>
      <c r="L881" s="1572"/>
      <c r="M881" s="1572"/>
      <c r="N881" s="1572"/>
      <c r="O881" s="1572"/>
      <c r="P881" s="1572"/>
      <c r="Q881" s="1572"/>
      <c r="R881" s="1572"/>
      <c r="S881" s="1572"/>
      <c r="T881" s="1572"/>
      <c r="U881" s="1572"/>
    </row>
    <row r="882" spans="1:21">
      <c r="A882" s="1574"/>
      <c r="B882" s="1322"/>
      <c r="C882" s="1575"/>
      <c r="D882" s="1572"/>
      <c r="E882" s="1326"/>
      <c r="F882" s="1326"/>
      <c r="G882" s="1572"/>
      <c r="H882" s="1572"/>
      <c r="I882" s="1572"/>
      <c r="J882" s="1572"/>
      <c r="K882" s="1572"/>
      <c r="L882" s="1572"/>
      <c r="M882" s="1572"/>
      <c r="N882" s="1572"/>
      <c r="O882" s="1572"/>
      <c r="P882" s="1572"/>
      <c r="Q882" s="1572"/>
      <c r="R882" s="1572"/>
      <c r="S882" s="1572"/>
      <c r="T882" s="1572"/>
      <c r="U882" s="1572"/>
    </row>
    <row r="883" spans="1:21">
      <c r="A883" s="1574"/>
      <c r="B883" s="1322"/>
      <c r="C883" s="1575"/>
      <c r="D883" s="1572"/>
      <c r="E883" s="1326"/>
      <c r="F883" s="1326"/>
      <c r="G883" s="1572"/>
      <c r="H883" s="1572"/>
      <c r="I883" s="1572"/>
      <c r="J883" s="1572"/>
      <c r="K883" s="1572"/>
      <c r="L883" s="1572"/>
      <c r="M883" s="1572"/>
      <c r="N883" s="1572"/>
      <c r="O883" s="1572"/>
      <c r="P883" s="1572"/>
      <c r="Q883" s="1572"/>
      <c r="R883" s="1572"/>
      <c r="S883" s="1572"/>
      <c r="T883" s="1572"/>
      <c r="U883" s="1572"/>
    </row>
    <row r="884" spans="1:21">
      <c r="A884" s="1574"/>
      <c r="B884" s="1322"/>
      <c r="C884" s="1575"/>
      <c r="D884" s="1572"/>
      <c r="E884" s="1326"/>
      <c r="F884" s="1326"/>
      <c r="G884" s="1572"/>
      <c r="H884" s="1572"/>
      <c r="I884" s="1572"/>
      <c r="J884" s="1572"/>
      <c r="K884" s="1572"/>
      <c r="L884" s="1572"/>
      <c r="M884" s="1572"/>
      <c r="N884" s="1572"/>
      <c r="O884" s="1572"/>
      <c r="P884" s="1572"/>
      <c r="Q884" s="1572"/>
      <c r="R884" s="1572"/>
      <c r="S884" s="1572"/>
      <c r="T884" s="1572"/>
      <c r="U884" s="1572"/>
    </row>
    <row r="885" spans="1:21">
      <c r="A885" s="1574"/>
      <c r="B885" s="1322"/>
      <c r="C885" s="1575"/>
      <c r="D885" s="1572"/>
      <c r="E885" s="1326"/>
      <c r="F885" s="1326"/>
      <c r="G885" s="1572"/>
      <c r="H885" s="1572"/>
      <c r="I885" s="1572"/>
      <c r="J885" s="1572"/>
      <c r="K885" s="1572"/>
      <c r="L885" s="1572"/>
      <c r="M885" s="1572"/>
      <c r="N885" s="1572"/>
      <c r="O885" s="1572"/>
      <c r="P885" s="1572"/>
      <c r="Q885" s="1572"/>
      <c r="R885" s="1572"/>
      <c r="S885" s="1572"/>
      <c r="T885" s="1572"/>
      <c r="U885" s="1572"/>
    </row>
    <row r="886" spans="1:21">
      <c r="A886" s="1574"/>
      <c r="B886" s="1322"/>
      <c r="C886" s="1575"/>
      <c r="D886" s="1572"/>
      <c r="E886" s="1326"/>
      <c r="F886" s="1326"/>
      <c r="G886" s="1572"/>
      <c r="H886" s="1572"/>
      <c r="I886" s="1572"/>
      <c r="J886" s="1572"/>
      <c r="K886" s="1572"/>
      <c r="L886" s="1572"/>
      <c r="M886" s="1572"/>
      <c r="N886" s="1572"/>
      <c r="O886" s="1572"/>
      <c r="P886" s="1572"/>
      <c r="Q886" s="1572"/>
      <c r="R886" s="1572"/>
      <c r="S886" s="1572"/>
      <c r="T886" s="1572"/>
      <c r="U886" s="1572"/>
    </row>
    <row r="887" spans="1:21">
      <c r="A887" s="1574"/>
      <c r="B887" s="1322"/>
      <c r="C887" s="1575"/>
      <c r="D887" s="1572"/>
      <c r="E887" s="1326"/>
      <c r="F887" s="1326"/>
      <c r="G887" s="1572"/>
      <c r="H887" s="1572"/>
      <c r="I887" s="1572"/>
      <c r="J887" s="1572"/>
      <c r="K887" s="1572"/>
      <c r="L887" s="1572"/>
      <c r="M887" s="1572"/>
      <c r="N887" s="1572"/>
      <c r="O887" s="1572"/>
      <c r="P887" s="1572"/>
      <c r="Q887" s="1572"/>
      <c r="R887" s="1572"/>
      <c r="S887" s="1572"/>
      <c r="T887" s="1572"/>
      <c r="U887" s="1572"/>
    </row>
    <row r="888" spans="1:21">
      <c r="A888" s="1574"/>
      <c r="B888" s="1322"/>
      <c r="C888" s="1575"/>
      <c r="D888" s="1572"/>
      <c r="E888" s="1326"/>
      <c r="F888" s="1326"/>
      <c r="G888" s="1572"/>
      <c r="H888" s="1572"/>
      <c r="I888" s="1572"/>
      <c r="J888" s="1572"/>
      <c r="K888" s="1572"/>
      <c r="L888" s="1572"/>
      <c r="M888" s="1572"/>
      <c r="N888" s="1572"/>
      <c r="O888" s="1572"/>
      <c r="P888" s="1572"/>
      <c r="Q888" s="1572"/>
      <c r="R888" s="1572"/>
      <c r="S888" s="1572"/>
      <c r="T888" s="1572"/>
      <c r="U888" s="1572"/>
    </row>
    <row r="889" spans="1:21">
      <c r="A889" s="1574"/>
      <c r="B889" s="1322"/>
      <c r="C889" s="1575"/>
      <c r="D889" s="1572"/>
      <c r="E889" s="1326"/>
      <c r="F889" s="1326"/>
      <c r="G889" s="1572"/>
      <c r="H889" s="1572"/>
      <c r="I889" s="1572"/>
      <c r="J889" s="1572"/>
      <c r="K889" s="1572"/>
      <c r="L889" s="1572"/>
      <c r="M889" s="1572"/>
      <c r="N889" s="1572"/>
      <c r="O889" s="1572"/>
      <c r="P889" s="1572"/>
      <c r="Q889" s="1572"/>
      <c r="R889" s="1572"/>
      <c r="S889" s="1572"/>
      <c r="T889" s="1572"/>
      <c r="U889" s="1572"/>
    </row>
    <row r="890" spans="1:21">
      <c r="A890" s="1574"/>
      <c r="B890" s="1322"/>
      <c r="C890" s="1575"/>
      <c r="D890" s="1572"/>
      <c r="E890" s="1326"/>
      <c r="F890" s="1326"/>
      <c r="G890" s="1572"/>
      <c r="H890" s="1572"/>
      <c r="I890" s="1572"/>
      <c r="J890" s="1572"/>
      <c r="K890" s="1572"/>
      <c r="L890" s="1572"/>
      <c r="M890" s="1572"/>
      <c r="N890" s="1572"/>
      <c r="O890" s="1572"/>
      <c r="P890" s="1572"/>
      <c r="Q890" s="1572"/>
      <c r="R890" s="1572"/>
      <c r="S890" s="1572"/>
      <c r="T890" s="1572"/>
      <c r="U890" s="1572"/>
    </row>
    <row r="891" spans="1:21">
      <c r="A891" s="1574"/>
      <c r="B891" s="1322"/>
      <c r="C891" s="1575"/>
      <c r="D891" s="1572"/>
      <c r="E891" s="1326"/>
      <c r="F891" s="1326"/>
      <c r="G891" s="1572"/>
      <c r="H891" s="1572"/>
      <c r="I891" s="1572"/>
      <c r="J891" s="1572"/>
      <c r="K891" s="1572"/>
      <c r="L891" s="1572"/>
      <c r="M891" s="1572"/>
      <c r="N891" s="1572"/>
      <c r="O891" s="1572"/>
      <c r="P891" s="1572"/>
      <c r="Q891" s="1572"/>
      <c r="R891" s="1572"/>
      <c r="S891" s="1572"/>
      <c r="T891" s="1572"/>
      <c r="U891" s="1572"/>
    </row>
    <row r="892" spans="1:21">
      <c r="A892" s="1574"/>
      <c r="B892" s="1322"/>
      <c r="C892" s="1575"/>
      <c r="D892" s="1572"/>
      <c r="E892" s="1326"/>
      <c r="F892" s="1326"/>
      <c r="G892" s="1572"/>
      <c r="H892" s="1572"/>
      <c r="I892" s="1572"/>
      <c r="J892" s="1572"/>
      <c r="K892" s="1572"/>
      <c r="L892" s="1572"/>
      <c r="M892" s="1572"/>
      <c r="N892" s="1572"/>
      <c r="O892" s="1572"/>
      <c r="P892" s="1572"/>
      <c r="Q892" s="1572"/>
      <c r="R892" s="1572"/>
      <c r="S892" s="1572"/>
      <c r="T892" s="1572"/>
      <c r="U892" s="1572"/>
    </row>
    <row r="893" spans="1:21">
      <c r="A893" s="1574"/>
      <c r="B893" s="1322"/>
      <c r="C893" s="1575"/>
      <c r="D893" s="1572"/>
      <c r="E893" s="1326"/>
      <c r="F893" s="1326"/>
      <c r="G893" s="1572"/>
      <c r="H893" s="1572"/>
      <c r="I893" s="1572"/>
      <c r="J893" s="1572"/>
      <c r="K893" s="1572"/>
      <c r="L893" s="1572"/>
      <c r="M893" s="1572"/>
      <c r="N893" s="1572"/>
      <c r="O893" s="1572"/>
      <c r="P893" s="1572"/>
      <c r="Q893" s="1572"/>
      <c r="R893" s="1572"/>
      <c r="S893" s="1572"/>
      <c r="T893" s="1572"/>
      <c r="U893" s="1572"/>
    </row>
    <row r="894" spans="1:21">
      <c r="A894" s="1574"/>
      <c r="B894" s="1322"/>
      <c r="C894" s="1575"/>
      <c r="D894" s="1572"/>
      <c r="E894" s="1326"/>
      <c r="F894" s="1326"/>
      <c r="G894" s="1572"/>
      <c r="H894" s="1572"/>
      <c r="I894" s="1572"/>
      <c r="J894" s="1572"/>
      <c r="K894" s="1572"/>
      <c r="L894" s="1572"/>
      <c r="M894" s="1572"/>
      <c r="N894" s="1572"/>
      <c r="O894" s="1572"/>
      <c r="P894" s="1572"/>
      <c r="Q894" s="1572"/>
      <c r="R894" s="1572"/>
      <c r="S894" s="1572"/>
      <c r="T894" s="1572"/>
      <c r="U894" s="1572"/>
    </row>
    <row r="895" spans="1:21">
      <c r="A895" s="1574"/>
      <c r="B895" s="1322"/>
      <c r="C895" s="1575"/>
      <c r="D895" s="1572"/>
      <c r="E895" s="1326"/>
      <c r="F895" s="1326"/>
      <c r="G895" s="1572"/>
      <c r="H895" s="1572"/>
      <c r="I895" s="1572"/>
      <c r="J895" s="1572"/>
      <c r="K895" s="1572"/>
      <c r="L895" s="1572"/>
      <c r="M895" s="1572"/>
      <c r="N895" s="1572"/>
      <c r="O895" s="1572"/>
      <c r="P895" s="1572"/>
      <c r="Q895" s="1572"/>
      <c r="R895" s="1572"/>
      <c r="S895" s="1572"/>
      <c r="T895" s="1572"/>
      <c r="U895" s="1572"/>
    </row>
    <row r="896" spans="1:21">
      <c r="A896" s="1574"/>
      <c r="B896" s="1322"/>
      <c r="C896" s="1575"/>
      <c r="D896" s="1572"/>
      <c r="E896" s="1326"/>
      <c r="F896" s="1326"/>
      <c r="G896" s="1572"/>
      <c r="H896" s="1572"/>
      <c r="I896" s="1572"/>
      <c r="J896" s="1572"/>
      <c r="K896" s="1572"/>
      <c r="L896" s="1572"/>
      <c r="M896" s="1572"/>
      <c r="N896" s="1572"/>
      <c r="O896" s="1572"/>
      <c r="P896" s="1572"/>
      <c r="Q896" s="1572"/>
      <c r="R896" s="1572"/>
      <c r="S896" s="1572"/>
      <c r="T896" s="1572"/>
      <c r="U896" s="1572"/>
    </row>
    <row r="897" spans="1:21">
      <c r="A897" s="1574"/>
      <c r="B897" s="1322"/>
      <c r="C897" s="1575"/>
      <c r="D897" s="1572"/>
      <c r="E897" s="1326"/>
      <c r="F897" s="1326"/>
      <c r="G897" s="1572"/>
      <c r="H897" s="1572"/>
      <c r="I897" s="1572"/>
      <c r="J897" s="1572"/>
      <c r="K897" s="1572"/>
      <c r="L897" s="1572"/>
      <c r="M897" s="1572"/>
      <c r="N897" s="1572"/>
      <c r="O897" s="1572"/>
      <c r="P897" s="1572"/>
      <c r="Q897" s="1572"/>
      <c r="R897" s="1572"/>
      <c r="S897" s="1572"/>
      <c r="T897" s="1572"/>
      <c r="U897" s="1572"/>
    </row>
    <row r="898" spans="1:21">
      <c r="A898" s="1574"/>
      <c r="B898" s="1322"/>
      <c r="C898" s="1575"/>
      <c r="D898" s="1572"/>
      <c r="E898" s="1326"/>
      <c r="F898" s="1326"/>
      <c r="G898" s="1572"/>
      <c r="H898" s="1572"/>
      <c r="I898" s="1572"/>
      <c r="J898" s="1572"/>
      <c r="K898" s="1572"/>
      <c r="L898" s="1572"/>
      <c r="M898" s="1572"/>
      <c r="N898" s="1572"/>
      <c r="O898" s="1572"/>
      <c r="P898" s="1572"/>
      <c r="Q898" s="1572"/>
      <c r="R898" s="1572"/>
      <c r="S898" s="1572"/>
      <c r="T898" s="1572"/>
      <c r="U898" s="1572"/>
    </row>
    <row r="899" spans="1:21">
      <c r="A899" s="1574"/>
      <c r="B899" s="1322"/>
      <c r="C899" s="1575"/>
      <c r="D899" s="1572"/>
      <c r="E899" s="1326"/>
      <c r="F899" s="1326"/>
      <c r="G899" s="1572"/>
      <c r="H899" s="1572"/>
      <c r="I899" s="1572"/>
      <c r="J899" s="1572"/>
      <c r="K899" s="1572"/>
      <c r="L899" s="1572"/>
      <c r="M899" s="1572"/>
      <c r="N899" s="1572"/>
      <c r="O899" s="1572"/>
      <c r="P899" s="1572"/>
      <c r="Q899" s="1572"/>
      <c r="R899" s="1572"/>
      <c r="S899" s="1572"/>
      <c r="T899" s="1572"/>
      <c r="U899" s="1572"/>
    </row>
    <row r="900" spans="1:21">
      <c r="A900" s="1574"/>
      <c r="B900" s="1322"/>
      <c r="C900" s="1575"/>
      <c r="D900" s="1572"/>
      <c r="E900" s="1326"/>
      <c r="F900" s="1326"/>
      <c r="G900" s="1572"/>
      <c r="H900" s="1572"/>
      <c r="I900" s="1572"/>
      <c r="J900" s="1572"/>
      <c r="K900" s="1572"/>
      <c r="L900" s="1572"/>
      <c r="M900" s="1572"/>
      <c r="N900" s="1572"/>
      <c r="O900" s="1572"/>
      <c r="P900" s="1572"/>
      <c r="Q900" s="1572"/>
      <c r="R900" s="1572"/>
      <c r="S900" s="1572"/>
      <c r="T900" s="1572"/>
      <c r="U900" s="1572"/>
    </row>
    <row r="901" spans="1:21">
      <c r="A901" s="1574"/>
      <c r="B901" s="1322"/>
      <c r="C901" s="1575"/>
      <c r="D901" s="1572"/>
      <c r="E901" s="1326"/>
      <c r="F901" s="1326"/>
      <c r="G901" s="1572"/>
      <c r="H901" s="1572"/>
      <c r="I901" s="1572"/>
      <c r="J901" s="1572"/>
      <c r="K901" s="1572"/>
      <c r="L901" s="1572"/>
      <c r="M901" s="1572"/>
      <c r="N901" s="1572"/>
      <c r="O901" s="1572"/>
      <c r="P901" s="1572"/>
      <c r="Q901" s="1572"/>
      <c r="R901" s="1572"/>
      <c r="S901" s="1572"/>
      <c r="T901" s="1572"/>
      <c r="U901" s="1572"/>
    </row>
    <row r="902" spans="1:21">
      <c r="A902" s="1574"/>
      <c r="B902" s="1322"/>
      <c r="C902" s="1575"/>
      <c r="D902" s="1572"/>
      <c r="E902" s="1326"/>
      <c r="F902" s="1326"/>
      <c r="G902" s="1572"/>
      <c r="H902" s="1572"/>
      <c r="I902" s="1572"/>
      <c r="J902" s="1572"/>
      <c r="K902" s="1572"/>
      <c r="L902" s="1572"/>
      <c r="M902" s="1572"/>
      <c r="N902" s="1572"/>
      <c r="O902" s="1572"/>
      <c r="P902" s="1572"/>
      <c r="Q902" s="1572"/>
      <c r="R902" s="1572"/>
      <c r="S902" s="1572"/>
      <c r="T902" s="1572"/>
      <c r="U902" s="1572"/>
    </row>
    <row r="903" spans="1:21">
      <c r="A903" s="1574"/>
      <c r="B903" s="1322"/>
      <c r="C903" s="1575"/>
      <c r="D903" s="1572"/>
      <c r="E903" s="1326"/>
      <c r="F903" s="1326"/>
      <c r="G903" s="1572"/>
      <c r="H903" s="1572"/>
      <c r="I903" s="1572"/>
      <c r="J903" s="1572"/>
      <c r="K903" s="1572"/>
      <c r="L903" s="1572"/>
      <c r="M903" s="1572"/>
      <c r="N903" s="1572"/>
      <c r="O903" s="1572"/>
      <c r="P903" s="1572"/>
      <c r="Q903" s="1572"/>
      <c r="R903" s="1572"/>
      <c r="S903" s="1572"/>
      <c r="T903" s="1572"/>
      <c r="U903" s="1572"/>
    </row>
    <row r="904" spans="1:21">
      <c r="A904" s="1574"/>
      <c r="B904" s="1322"/>
      <c r="C904" s="1575"/>
      <c r="D904" s="1572"/>
      <c r="E904" s="1326"/>
      <c r="F904" s="1326"/>
      <c r="G904" s="1572"/>
      <c r="H904" s="1572"/>
      <c r="I904" s="1572"/>
      <c r="J904" s="1572"/>
      <c r="K904" s="1572"/>
      <c r="L904" s="1572"/>
      <c r="M904" s="1572"/>
      <c r="N904" s="1572"/>
      <c r="O904" s="1572"/>
      <c r="P904" s="1572"/>
      <c r="Q904" s="1572"/>
      <c r="R904" s="1572"/>
      <c r="S904" s="1572"/>
      <c r="T904" s="1572"/>
      <c r="U904" s="1572"/>
    </row>
    <row r="905" spans="1:21">
      <c r="A905" s="1574"/>
      <c r="B905" s="1322"/>
      <c r="C905" s="1575"/>
      <c r="D905" s="1572"/>
      <c r="E905" s="1326"/>
      <c r="F905" s="1326"/>
      <c r="G905" s="1572"/>
      <c r="H905" s="1572"/>
      <c r="I905" s="1572"/>
      <c r="J905" s="1572"/>
      <c r="K905" s="1572"/>
      <c r="L905" s="1572"/>
      <c r="M905" s="1572"/>
      <c r="N905" s="1572"/>
      <c r="O905" s="1572"/>
      <c r="P905" s="1572"/>
      <c r="Q905" s="1572"/>
      <c r="R905" s="1572"/>
      <c r="S905" s="1572"/>
      <c r="T905" s="1572"/>
      <c r="U905" s="1572"/>
    </row>
    <row r="906" spans="1:21">
      <c r="A906" s="1574"/>
      <c r="B906" s="1322"/>
      <c r="C906" s="1575"/>
      <c r="D906" s="1572"/>
      <c r="E906" s="1326"/>
      <c r="F906" s="1326"/>
      <c r="G906" s="1572"/>
      <c r="H906" s="1572"/>
      <c r="I906" s="1572"/>
      <c r="J906" s="1572"/>
      <c r="K906" s="1572"/>
      <c r="L906" s="1572"/>
      <c r="M906" s="1572"/>
      <c r="N906" s="1572"/>
      <c r="O906" s="1572"/>
      <c r="P906" s="1572"/>
      <c r="Q906" s="1572"/>
      <c r="R906" s="1572"/>
      <c r="S906" s="1572"/>
      <c r="T906" s="1572"/>
      <c r="U906" s="1572"/>
    </row>
    <row r="907" spans="1:21">
      <c r="A907" s="1574"/>
      <c r="B907" s="1322"/>
      <c r="C907" s="1575"/>
      <c r="D907" s="1572"/>
      <c r="E907" s="1326"/>
      <c r="F907" s="1326"/>
      <c r="G907" s="1572"/>
      <c r="H907" s="1572"/>
      <c r="I907" s="1572"/>
      <c r="J907" s="1572"/>
      <c r="K907" s="1572"/>
      <c r="L907" s="1572"/>
      <c r="M907" s="1572"/>
      <c r="N907" s="1572"/>
      <c r="O907" s="1572"/>
      <c r="P907" s="1572"/>
      <c r="Q907" s="1572"/>
      <c r="R907" s="1572"/>
      <c r="S907" s="1572"/>
      <c r="T907" s="1572"/>
      <c r="U907" s="1572"/>
    </row>
    <row r="908" spans="1:21">
      <c r="A908" s="1574"/>
      <c r="B908" s="1322"/>
      <c r="C908" s="1575"/>
      <c r="D908" s="1572"/>
      <c r="E908" s="1326"/>
      <c r="F908" s="1326"/>
      <c r="G908" s="1572"/>
      <c r="H908" s="1572"/>
      <c r="I908" s="1572"/>
      <c r="J908" s="1572"/>
      <c r="K908" s="1572"/>
      <c r="L908" s="1572"/>
      <c r="M908" s="1572"/>
      <c r="N908" s="1572"/>
      <c r="O908" s="1572"/>
      <c r="P908" s="1572"/>
      <c r="Q908" s="1572"/>
      <c r="R908" s="1572"/>
      <c r="S908" s="1572"/>
      <c r="T908" s="1572"/>
      <c r="U908" s="1572"/>
    </row>
    <row r="909" spans="1:21">
      <c r="A909" s="1574"/>
      <c r="B909" s="1322"/>
      <c r="C909" s="1575"/>
      <c r="D909" s="1572"/>
      <c r="E909" s="1326"/>
      <c r="F909" s="1326"/>
      <c r="G909" s="1572"/>
      <c r="H909" s="1572"/>
      <c r="I909" s="1572"/>
      <c r="J909" s="1572"/>
      <c r="K909" s="1572"/>
      <c r="L909" s="1572"/>
      <c r="M909" s="1572"/>
      <c r="N909" s="1572"/>
      <c r="O909" s="1572"/>
      <c r="P909" s="1572"/>
      <c r="Q909" s="1572"/>
      <c r="R909" s="1572"/>
      <c r="S909" s="1572"/>
      <c r="T909" s="1572"/>
      <c r="U909" s="1572"/>
    </row>
    <row r="910" spans="1:21">
      <c r="A910" s="1574"/>
      <c r="B910" s="1322"/>
      <c r="C910" s="1575"/>
      <c r="D910" s="1572"/>
      <c r="E910" s="1326"/>
      <c r="F910" s="1326"/>
      <c r="G910" s="1572"/>
      <c r="H910" s="1572"/>
      <c r="I910" s="1572"/>
      <c r="J910" s="1572"/>
      <c r="K910" s="1572"/>
      <c r="L910" s="1572"/>
      <c r="M910" s="1572"/>
      <c r="N910" s="1572"/>
      <c r="O910" s="1572"/>
      <c r="P910" s="1572"/>
      <c r="Q910" s="1572"/>
      <c r="R910" s="1572"/>
      <c r="S910" s="1572"/>
      <c r="T910" s="1572"/>
      <c r="U910" s="1572"/>
    </row>
    <row r="911" spans="1:21">
      <c r="A911" s="1574"/>
      <c r="B911" s="1322"/>
      <c r="C911" s="1575"/>
      <c r="D911" s="1572"/>
      <c r="E911" s="1326"/>
      <c r="F911" s="1326"/>
      <c r="G911" s="1572"/>
      <c r="H911" s="1572"/>
      <c r="I911" s="1572"/>
      <c r="J911" s="1572"/>
      <c r="K911" s="1572"/>
      <c r="L911" s="1572"/>
      <c r="M911" s="1572"/>
      <c r="N911" s="1572"/>
      <c r="O911" s="1572"/>
      <c r="P911" s="1572"/>
      <c r="Q911" s="1572"/>
      <c r="R911" s="1572"/>
      <c r="S911" s="1572"/>
      <c r="T911" s="1572"/>
      <c r="U911" s="1572"/>
    </row>
    <row r="912" spans="1:21">
      <c r="A912" s="1574"/>
      <c r="B912" s="1322"/>
      <c r="C912" s="1575"/>
      <c r="D912" s="1572"/>
      <c r="E912" s="1326"/>
      <c r="F912" s="1326"/>
      <c r="G912" s="1572"/>
      <c r="H912" s="1572"/>
      <c r="I912" s="1572"/>
      <c r="J912" s="1572"/>
      <c r="K912" s="1572"/>
      <c r="L912" s="1572"/>
      <c r="M912" s="1572"/>
      <c r="N912" s="1572"/>
      <c r="O912" s="1572"/>
      <c r="P912" s="1572"/>
      <c r="Q912" s="1572"/>
      <c r="R912" s="1572"/>
      <c r="S912" s="1572"/>
      <c r="T912" s="1572"/>
      <c r="U912" s="1572"/>
    </row>
    <row r="913" spans="1:21">
      <c r="A913" s="1574"/>
      <c r="B913" s="1322"/>
      <c r="C913" s="1575"/>
      <c r="D913" s="1572"/>
      <c r="E913" s="1326"/>
      <c r="F913" s="1326"/>
      <c r="G913" s="1572"/>
      <c r="H913" s="1572"/>
      <c r="I913" s="1572"/>
      <c r="J913" s="1572"/>
      <c r="K913" s="1572"/>
      <c r="L913" s="1572"/>
      <c r="M913" s="1572"/>
      <c r="N913" s="1572"/>
      <c r="O913" s="1572"/>
      <c r="P913" s="1572"/>
      <c r="Q913" s="1572"/>
      <c r="R913" s="1572"/>
      <c r="S913" s="1572"/>
      <c r="T913" s="1572"/>
      <c r="U913" s="1572"/>
    </row>
    <row r="914" spans="1:21">
      <c r="A914" s="1574"/>
      <c r="B914" s="1322"/>
      <c r="C914" s="1575"/>
      <c r="D914" s="1572"/>
      <c r="E914" s="1326"/>
      <c r="F914" s="1326"/>
      <c r="G914" s="1572"/>
      <c r="H914" s="1572"/>
      <c r="I914" s="1572"/>
      <c r="J914" s="1572"/>
      <c r="K914" s="1572"/>
      <c r="L914" s="1572"/>
      <c r="M914" s="1572"/>
      <c r="N914" s="1572"/>
      <c r="O914" s="1572"/>
      <c r="P914" s="1572"/>
      <c r="Q914" s="1572"/>
      <c r="R914" s="1572"/>
      <c r="S914" s="1572"/>
      <c r="T914" s="1572"/>
      <c r="U914" s="1572"/>
    </row>
    <row r="915" spans="1:21">
      <c r="A915" s="1574"/>
      <c r="B915" s="1322"/>
      <c r="C915" s="1575"/>
      <c r="D915" s="1572"/>
      <c r="E915" s="1326"/>
      <c r="F915" s="1326"/>
      <c r="G915" s="1572"/>
      <c r="H915" s="1572"/>
      <c r="I915" s="1572"/>
      <c r="J915" s="1572"/>
      <c r="K915" s="1572"/>
      <c r="L915" s="1572"/>
      <c r="M915" s="1572"/>
      <c r="N915" s="1572"/>
      <c r="O915" s="1572"/>
      <c r="P915" s="1572"/>
      <c r="Q915" s="1572"/>
      <c r="R915" s="1572"/>
      <c r="S915" s="1572"/>
      <c r="T915" s="1572"/>
      <c r="U915" s="1572"/>
    </row>
    <row r="916" spans="1:21">
      <c r="A916" s="1574"/>
      <c r="B916" s="1322"/>
      <c r="C916" s="1575"/>
      <c r="D916" s="1572"/>
      <c r="E916" s="1326"/>
      <c r="F916" s="1326"/>
      <c r="G916" s="1572"/>
      <c r="H916" s="1572"/>
      <c r="I916" s="1572"/>
      <c r="J916" s="1572"/>
      <c r="K916" s="1572"/>
      <c r="L916" s="1572"/>
      <c r="M916" s="1572"/>
      <c r="N916" s="1572"/>
      <c r="O916" s="1572"/>
      <c r="P916" s="1572"/>
      <c r="Q916" s="1572"/>
      <c r="R916" s="1572"/>
      <c r="S916" s="1572"/>
      <c r="T916" s="1572"/>
      <c r="U916" s="1572"/>
    </row>
    <row r="917" spans="1:21">
      <c r="A917" s="1574"/>
      <c r="B917" s="1322"/>
      <c r="C917" s="1575"/>
      <c r="D917" s="1572"/>
      <c r="E917" s="1326"/>
      <c r="F917" s="1326"/>
      <c r="G917" s="1572"/>
      <c r="H917" s="1572"/>
      <c r="I917" s="1572"/>
      <c r="J917" s="1572"/>
      <c r="K917" s="1572"/>
      <c r="L917" s="1572"/>
      <c r="M917" s="1572"/>
      <c r="N917" s="1572"/>
      <c r="O917" s="1572"/>
      <c r="P917" s="1572"/>
      <c r="Q917" s="1572"/>
      <c r="R917" s="1572"/>
      <c r="S917" s="1572"/>
      <c r="T917" s="1572"/>
      <c r="U917" s="1572"/>
    </row>
    <row r="918" spans="1:21">
      <c r="A918" s="1574"/>
      <c r="B918" s="1322"/>
      <c r="C918" s="1575"/>
      <c r="D918" s="1572"/>
      <c r="E918" s="1326"/>
      <c r="F918" s="1326"/>
      <c r="G918" s="1572"/>
      <c r="H918" s="1572"/>
      <c r="I918" s="1572"/>
      <c r="J918" s="1572"/>
      <c r="K918" s="1572"/>
      <c r="L918" s="1572"/>
      <c r="M918" s="1572"/>
      <c r="N918" s="1572"/>
      <c r="O918" s="1572"/>
      <c r="P918" s="1572"/>
      <c r="Q918" s="1572"/>
      <c r="R918" s="1572"/>
      <c r="S918" s="1572"/>
      <c r="T918" s="1572"/>
      <c r="U918" s="1572"/>
    </row>
    <row r="919" spans="1:21">
      <c r="A919" s="1574"/>
      <c r="B919" s="1322"/>
      <c r="C919" s="1575"/>
      <c r="D919" s="1572"/>
      <c r="E919" s="1326"/>
      <c r="F919" s="1326"/>
      <c r="G919" s="1572"/>
      <c r="H919" s="1572"/>
      <c r="I919" s="1572"/>
      <c r="J919" s="1572"/>
      <c r="K919" s="1572"/>
      <c r="L919" s="1572"/>
      <c r="M919" s="1572"/>
      <c r="N919" s="1572"/>
      <c r="O919" s="1572"/>
      <c r="P919" s="1572"/>
      <c r="Q919" s="1572"/>
      <c r="R919" s="1572"/>
      <c r="S919" s="1572"/>
      <c r="T919" s="1572"/>
      <c r="U919" s="1572"/>
    </row>
    <row r="920" spans="1:21">
      <c r="A920" s="1574"/>
      <c r="B920" s="1322"/>
      <c r="C920" s="1575"/>
      <c r="D920" s="1572"/>
      <c r="E920" s="1326"/>
      <c r="F920" s="1326"/>
      <c r="G920" s="1572"/>
      <c r="H920" s="1572"/>
      <c r="I920" s="1572"/>
      <c r="J920" s="1572"/>
      <c r="K920" s="1572"/>
      <c r="L920" s="1572"/>
      <c r="M920" s="1572"/>
      <c r="N920" s="1572"/>
      <c r="O920" s="1572"/>
      <c r="P920" s="1572"/>
      <c r="Q920" s="1572"/>
      <c r="R920" s="1572"/>
      <c r="S920" s="1572"/>
      <c r="T920" s="1572"/>
      <c r="U920" s="1572"/>
    </row>
    <row r="921" spans="1:21">
      <c r="A921" s="1574"/>
      <c r="B921" s="1322"/>
      <c r="C921" s="1575"/>
      <c r="D921" s="1572"/>
      <c r="E921" s="1326"/>
      <c r="F921" s="1326"/>
      <c r="G921" s="1572"/>
      <c r="H921" s="1572"/>
      <c r="I921" s="1572"/>
      <c r="J921" s="1572"/>
      <c r="K921" s="1572"/>
      <c r="L921" s="1572"/>
      <c r="M921" s="1572"/>
      <c r="N921" s="1572"/>
      <c r="O921" s="1572"/>
      <c r="P921" s="1572"/>
      <c r="Q921" s="1572"/>
      <c r="R921" s="1572"/>
      <c r="S921" s="1572"/>
      <c r="T921" s="1572"/>
      <c r="U921" s="1572"/>
    </row>
    <row r="922" spans="1:21">
      <c r="A922" s="1574"/>
      <c r="B922" s="1322"/>
      <c r="C922" s="1575"/>
      <c r="D922" s="1572"/>
      <c r="E922" s="1326"/>
      <c r="F922" s="1326"/>
      <c r="G922" s="1572"/>
      <c r="H922" s="1572"/>
      <c r="I922" s="1572"/>
      <c r="J922" s="1572"/>
      <c r="K922" s="1572"/>
      <c r="L922" s="1572"/>
      <c r="M922" s="1572"/>
      <c r="N922" s="1572"/>
      <c r="O922" s="1572"/>
      <c r="P922" s="1572"/>
      <c r="Q922" s="1572"/>
      <c r="R922" s="1572"/>
      <c r="S922" s="1572"/>
      <c r="T922" s="1572"/>
      <c r="U922" s="1572"/>
    </row>
    <row r="923" spans="1:21">
      <c r="A923" s="1574"/>
      <c r="B923" s="1322"/>
      <c r="C923" s="1575"/>
      <c r="D923" s="1572"/>
      <c r="E923" s="1326"/>
      <c r="F923" s="1326"/>
      <c r="G923" s="1572"/>
      <c r="H923" s="1572"/>
      <c r="I923" s="1572"/>
      <c r="J923" s="1572"/>
      <c r="K923" s="1572"/>
      <c r="L923" s="1572"/>
      <c r="M923" s="1572"/>
      <c r="N923" s="1572"/>
      <c r="O923" s="1572"/>
      <c r="P923" s="1572"/>
      <c r="Q923" s="1572"/>
      <c r="R923" s="1572"/>
      <c r="S923" s="1572"/>
      <c r="T923" s="1572"/>
      <c r="U923" s="1572"/>
    </row>
    <row r="924" spans="1:21">
      <c r="A924" s="1574"/>
      <c r="B924" s="1322"/>
      <c r="C924" s="1575"/>
      <c r="D924" s="1572"/>
      <c r="E924" s="1326"/>
      <c r="F924" s="1326"/>
      <c r="G924" s="1572"/>
      <c r="H924" s="1572"/>
      <c r="I924" s="1572"/>
      <c r="J924" s="1572"/>
      <c r="K924" s="1572"/>
      <c r="L924" s="1572"/>
      <c r="M924" s="1572"/>
      <c r="N924" s="1572"/>
      <c r="O924" s="1572"/>
      <c r="P924" s="1572"/>
      <c r="Q924" s="1572"/>
      <c r="R924" s="1572"/>
      <c r="S924" s="1572"/>
      <c r="T924" s="1572"/>
      <c r="U924" s="1572"/>
    </row>
    <row r="925" spans="1:21">
      <c r="A925" s="1574"/>
      <c r="B925" s="1322"/>
      <c r="C925" s="1575"/>
      <c r="D925" s="1572"/>
      <c r="E925" s="1326"/>
      <c r="F925" s="1326"/>
      <c r="G925" s="1572"/>
      <c r="H925" s="1572"/>
      <c r="I925" s="1572"/>
      <c r="J925" s="1572"/>
      <c r="K925" s="1572"/>
      <c r="L925" s="1572"/>
      <c r="M925" s="1572"/>
      <c r="N925" s="1572"/>
      <c r="O925" s="1572"/>
      <c r="P925" s="1572"/>
      <c r="Q925" s="1572"/>
      <c r="R925" s="1572"/>
      <c r="S925" s="1572"/>
      <c r="T925" s="1572"/>
      <c r="U925" s="1572"/>
    </row>
    <row r="926" spans="1:21">
      <c r="A926" s="1574"/>
      <c r="B926" s="1322"/>
      <c r="C926" s="1575"/>
      <c r="D926" s="1572"/>
      <c r="E926" s="1326"/>
      <c r="F926" s="1326"/>
      <c r="G926" s="1572"/>
      <c r="H926" s="1572"/>
      <c r="I926" s="1572"/>
      <c r="J926" s="1572"/>
      <c r="K926" s="1572"/>
      <c r="L926" s="1572"/>
      <c r="M926" s="1572"/>
      <c r="N926" s="1572"/>
      <c r="O926" s="1572"/>
      <c r="P926" s="1572"/>
      <c r="Q926" s="1572"/>
      <c r="R926" s="1572"/>
      <c r="S926" s="1572"/>
      <c r="T926" s="1572"/>
      <c r="U926" s="1572"/>
    </row>
    <row r="927" spans="1:21">
      <c r="A927" s="1574"/>
      <c r="B927" s="1322"/>
      <c r="C927" s="1575"/>
      <c r="D927" s="1572"/>
      <c r="E927" s="1326"/>
      <c r="F927" s="1326"/>
      <c r="G927" s="1572"/>
      <c r="H927" s="1572"/>
      <c r="I927" s="1572"/>
      <c r="J927" s="1572"/>
      <c r="K927" s="1572"/>
      <c r="L927" s="1572"/>
      <c r="M927" s="1572"/>
      <c r="N927" s="1572"/>
      <c r="O927" s="1572"/>
      <c r="P927" s="1572"/>
      <c r="Q927" s="1572"/>
      <c r="R927" s="1572"/>
      <c r="S927" s="1572"/>
      <c r="T927" s="1572"/>
      <c r="U927" s="1572"/>
    </row>
    <row r="928" spans="1:21">
      <c r="A928" s="1574"/>
      <c r="B928" s="1322"/>
      <c r="C928" s="1575"/>
      <c r="D928" s="1572"/>
      <c r="E928" s="1326"/>
      <c r="F928" s="1326"/>
      <c r="G928" s="1572"/>
      <c r="H928" s="1572"/>
      <c r="I928" s="1572"/>
      <c r="J928" s="1572"/>
      <c r="K928" s="1572"/>
      <c r="L928" s="1572"/>
      <c r="M928" s="1572"/>
      <c r="N928" s="1572"/>
      <c r="O928" s="1572"/>
      <c r="P928" s="1572"/>
      <c r="Q928" s="1572"/>
      <c r="R928" s="1572"/>
      <c r="S928" s="1572"/>
      <c r="T928" s="1572"/>
      <c r="U928" s="1572"/>
    </row>
    <row r="929" spans="1:21">
      <c r="A929" s="1574"/>
      <c r="B929" s="1322"/>
      <c r="C929" s="1575"/>
      <c r="D929" s="1572"/>
      <c r="E929" s="1326"/>
      <c r="F929" s="1326"/>
      <c r="G929" s="1572"/>
      <c r="H929" s="1572"/>
      <c r="I929" s="1572"/>
      <c r="J929" s="1572"/>
      <c r="K929" s="1572"/>
      <c r="L929" s="1572"/>
      <c r="M929" s="1572"/>
      <c r="N929" s="1572"/>
      <c r="O929" s="1572"/>
      <c r="P929" s="1572"/>
      <c r="Q929" s="1572"/>
      <c r="R929" s="1572"/>
      <c r="S929" s="1572"/>
      <c r="T929" s="1572"/>
      <c r="U929" s="1572"/>
    </row>
    <row r="930" spans="1:21">
      <c r="A930" s="1574"/>
      <c r="B930" s="1322"/>
      <c r="C930" s="1575"/>
      <c r="D930" s="1572"/>
      <c r="E930" s="1326"/>
      <c r="F930" s="1326"/>
      <c r="G930" s="1572"/>
      <c r="H930" s="1572"/>
      <c r="I930" s="1572"/>
      <c r="J930" s="1572"/>
      <c r="K930" s="1572"/>
      <c r="L930" s="1572"/>
      <c r="M930" s="1572"/>
      <c r="N930" s="1572"/>
      <c r="O930" s="1572"/>
      <c r="P930" s="1572"/>
      <c r="Q930" s="1572"/>
      <c r="R930" s="1572"/>
      <c r="S930" s="1572"/>
      <c r="T930" s="1572"/>
      <c r="U930" s="1572"/>
    </row>
    <row r="931" spans="1:21">
      <c r="A931" s="1574"/>
      <c r="B931" s="1322"/>
      <c r="C931" s="1575"/>
      <c r="D931" s="1572"/>
      <c r="E931" s="1326"/>
      <c r="F931" s="1326"/>
      <c r="G931" s="1572"/>
      <c r="H931" s="1572"/>
      <c r="I931" s="1572"/>
      <c r="J931" s="1572"/>
      <c r="K931" s="1572"/>
      <c r="L931" s="1572"/>
      <c r="M931" s="1572"/>
      <c r="N931" s="1572"/>
      <c r="O931" s="1572"/>
      <c r="P931" s="1572"/>
      <c r="Q931" s="1572"/>
      <c r="R931" s="1572"/>
      <c r="S931" s="1572"/>
      <c r="T931" s="1572"/>
      <c r="U931" s="1572"/>
    </row>
    <row r="932" spans="1:21">
      <c r="A932" s="1574"/>
      <c r="B932" s="1322"/>
      <c r="C932" s="1575"/>
      <c r="D932" s="1572"/>
      <c r="E932" s="1326"/>
      <c r="F932" s="1326"/>
      <c r="G932" s="1572"/>
      <c r="H932" s="1572"/>
      <c r="I932" s="1572"/>
      <c r="J932" s="1572"/>
      <c r="K932" s="1572"/>
      <c r="L932" s="1572"/>
      <c r="M932" s="1572"/>
      <c r="N932" s="1572"/>
      <c r="O932" s="1572"/>
      <c r="P932" s="1572"/>
      <c r="Q932" s="1572"/>
      <c r="R932" s="1572"/>
      <c r="S932" s="1572"/>
      <c r="T932" s="1572"/>
      <c r="U932" s="1572"/>
    </row>
    <row r="933" spans="1:21">
      <c r="A933" s="1574"/>
      <c r="B933" s="1322"/>
      <c r="C933" s="1575"/>
      <c r="D933" s="1572"/>
      <c r="E933" s="1326"/>
      <c r="F933" s="1326"/>
      <c r="G933" s="1572"/>
      <c r="H933" s="1572"/>
      <c r="I933" s="1572"/>
      <c r="J933" s="1572"/>
      <c r="K933" s="1572"/>
      <c r="L933" s="1572"/>
      <c r="M933" s="1572"/>
      <c r="N933" s="1572"/>
      <c r="O933" s="1572"/>
      <c r="P933" s="1572"/>
      <c r="Q933" s="1572"/>
      <c r="R933" s="1572"/>
      <c r="S933" s="1572"/>
      <c r="T933" s="1572"/>
      <c r="U933" s="1572"/>
    </row>
    <row r="934" spans="1:21">
      <c r="A934" s="1574"/>
      <c r="B934" s="1322"/>
      <c r="C934" s="1575"/>
      <c r="D934" s="1572"/>
      <c r="E934" s="1326"/>
      <c r="F934" s="1326"/>
      <c r="G934" s="1572"/>
      <c r="H934" s="1572"/>
      <c r="I934" s="1572"/>
      <c r="J934" s="1572"/>
      <c r="K934" s="1572"/>
      <c r="L934" s="1572"/>
      <c r="M934" s="1572"/>
      <c r="N934" s="1572"/>
      <c r="O934" s="1572"/>
      <c r="P934" s="1572"/>
      <c r="Q934" s="1572"/>
      <c r="R934" s="1572"/>
      <c r="S934" s="1572"/>
      <c r="T934" s="1572"/>
      <c r="U934" s="1572"/>
    </row>
    <row r="935" spans="1:21">
      <c r="A935" s="1574"/>
      <c r="B935" s="1322"/>
      <c r="C935" s="1575"/>
      <c r="D935" s="1572"/>
      <c r="E935" s="1326"/>
      <c r="F935" s="1326"/>
      <c r="G935" s="1572"/>
      <c r="H935" s="1572"/>
      <c r="I935" s="1572"/>
      <c r="J935" s="1572"/>
      <c r="K935" s="1572"/>
      <c r="L935" s="1572"/>
      <c r="M935" s="1572"/>
      <c r="N935" s="1572"/>
      <c r="O935" s="1572"/>
      <c r="P935" s="1572"/>
      <c r="Q935" s="1572"/>
      <c r="R935" s="1572"/>
      <c r="S935" s="1572"/>
      <c r="T935" s="1572"/>
      <c r="U935" s="1572"/>
    </row>
    <row r="936" spans="1:21">
      <c r="A936" s="1574"/>
      <c r="B936" s="1322"/>
      <c r="C936" s="1575"/>
      <c r="D936" s="1572"/>
      <c r="E936" s="1326"/>
      <c r="F936" s="1326"/>
      <c r="G936" s="1572"/>
      <c r="H936" s="1572"/>
      <c r="I936" s="1572"/>
      <c r="J936" s="1572"/>
      <c r="K936" s="1572"/>
      <c r="L936" s="1572"/>
      <c r="M936" s="1572"/>
      <c r="N936" s="1572"/>
      <c r="O936" s="1572"/>
      <c r="P936" s="1572"/>
      <c r="Q936" s="1572"/>
      <c r="R936" s="1572"/>
      <c r="S936" s="1572"/>
      <c r="T936" s="1572"/>
      <c r="U936" s="1572"/>
    </row>
    <row r="937" spans="1:21">
      <c r="A937" s="1574"/>
      <c r="B937" s="1322"/>
      <c r="C937" s="1575"/>
      <c r="D937" s="1572"/>
      <c r="E937" s="1326"/>
      <c r="F937" s="1326"/>
      <c r="G937" s="1572"/>
      <c r="H937" s="1572"/>
      <c r="I937" s="1572"/>
      <c r="J937" s="1572"/>
      <c r="K937" s="1572"/>
      <c r="L937" s="1572"/>
      <c r="M937" s="1572"/>
      <c r="N937" s="1572"/>
      <c r="O937" s="1572"/>
      <c r="P937" s="1572"/>
      <c r="Q937" s="1572"/>
      <c r="R937" s="1572"/>
      <c r="S937" s="1572"/>
      <c r="T937" s="1572"/>
      <c r="U937" s="1572"/>
    </row>
    <row r="938" spans="1:21">
      <c r="A938" s="1574"/>
      <c r="B938" s="1322"/>
      <c r="C938" s="1575"/>
      <c r="D938" s="1572"/>
      <c r="E938" s="1326"/>
      <c r="F938" s="1326"/>
      <c r="G938" s="1572"/>
      <c r="H938" s="1572"/>
      <c r="I938" s="1572"/>
      <c r="J938" s="1572"/>
      <c r="K938" s="1572"/>
      <c r="L938" s="1572"/>
      <c r="M938" s="1572"/>
      <c r="N938" s="1572"/>
      <c r="O938" s="1572"/>
      <c r="P938" s="1572"/>
      <c r="Q938" s="1572"/>
      <c r="R938" s="1572"/>
      <c r="S938" s="1572"/>
      <c r="T938" s="1572"/>
      <c r="U938" s="1572"/>
    </row>
    <row r="939" spans="1:21">
      <c r="A939" s="1574"/>
      <c r="B939" s="1322"/>
      <c r="C939" s="1575"/>
      <c r="D939" s="1572"/>
      <c r="E939" s="1326"/>
      <c r="F939" s="1326"/>
      <c r="G939" s="1572"/>
      <c r="H939" s="1572"/>
      <c r="I939" s="1572"/>
      <c r="J939" s="1572"/>
      <c r="K939" s="1572"/>
      <c r="L939" s="1572"/>
      <c r="M939" s="1572"/>
      <c r="N939" s="1572"/>
      <c r="O939" s="1572"/>
      <c r="P939" s="1572"/>
      <c r="Q939" s="1572"/>
      <c r="R939" s="1572"/>
      <c r="S939" s="1572"/>
      <c r="T939" s="1572"/>
      <c r="U939" s="1572"/>
    </row>
    <row r="940" spans="1:21">
      <c r="A940" s="1574"/>
      <c r="B940" s="1322"/>
      <c r="C940" s="1575"/>
      <c r="D940" s="1572"/>
      <c r="E940" s="1326"/>
      <c r="F940" s="1326"/>
      <c r="G940" s="1572"/>
      <c r="H940" s="1572"/>
      <c r="I940" s="1572"/>
      <c r="J940" s="1572"/>
      <c r="K940" s="1572"/>
      <c r="L940" s="1572"/>
      <c r="M940" s="1572"/>
      <c r="N940" s="1572"/>
      <c r="O940" s="1572"/>
      <c r="P940" s="1572"/>
      <c r="Q940" s="1572"/>
      <c r="R940" s="1572"/>
      <c r="S940" s="1572"/>
      <c r="T940" s="1572"/>
      <c r="U940" s="1572"/>
    </row>
    <row r="941" spans="1:21">
      <c r="A941" s="1574"/>
      <c r="B941" s="1322"/>
      <c r="C941" s="1575"/>
      <c r="D941" s="1572"/>
      <c r="E941" s="1326"/>
      <c r="F941" s="1326"/>
      <c r="G941" s="1572"/>
      <c r="H941" s="1572"/>
      <c r="I941" s="1572"/>
      <c r="J941" s="1572"/>
      <c r="K941" s="1572"/>
      <c r="L941" s="1572"/>
      <c r="M941" s="1572"/>
      <c r="N941" s="1572"/>
      <c r="O941" s="1572"/>
      <c r="P941" s="1572"/>
      <c r="Q941" s="1572"/>
      <c r="R941" s="1572"/>
      <c r="S941" s="1572"/>
      <c r="T941" s="1572"/>
      <c r="U941" s="1572"/>
    </row>
    <row r="942" spans="1:21">
      <c r="A942" s="1574"/>
      <c r="B942" s="1322"/>
      <c r="C942" s="1575"/>
      <c r="D942" s="1572"/>
      <c r="E942" s="1326"/>
      <c r="F942" s="1326"/>
      <c r="G942" s="1572"/>
      <c r="H942" s="1572"/>
      <c r="I942" s="1572"/>
      <c r="J942" s="1572"/>
      <c r="K942" s="1572"/>
      <c r="L942" s="1572"/>
      <c r="M942" s="1572"/>
      <c r="N942" s="1572"/>
      <c r="O942" s="1572"/>
      <c r="P942" s="1572"/>
      <c r="Q942" s="1572"/>
      <c r="R942" s="1572"/>
      <c r="S942" s="1572"/>
      <c r="T942" s="1572"/>
      <c r="U942" s="1572"/>
    </row>
    <row r="943" spans="1:21">
      <c r="A943" s="1574"/>
      <c r="B943" s="1322"/>
      <c r="C943" s="1575"/>
      <c r="D943" s="1572"/>
      <c r="E943" s="1326"/>
      <c r="F943" s="1326"/>
      <c r="G943" s="1572"/>
      <c r="H943" s="1572"/>
      <c r="I943" s="1572"/>
      <c r="J943" s="1572"/>
      <c r="K943" s="1572"/>
      <c r="L943" s="1572"/>
      <c r="M943" s="1572"/>
      <c r="N943" s="1572"/>
      <c r="O943" s="1572"/>
      <c r="P943" s="1572"/>
      <c r="Q943" s="1572"/>
      <c r="R943" s="1572"/>
      <c r="S943" s="1572"/>
      <c r="T943" s="1572"/>
      <c r="U943" s="1572"/>
    </row>
    <row r="944" spans="1:21">
      <c r="A944" s="1574"/>
      <c r="B944" s="1322"/>
      <c r="C944" s="1575"/>
      <c r="D944" s="1572"/>
      <c r="E944" s="1326"/>
      <c r="F944" s="1326"/>
      <c r="G944" s="1572"/>
      <c r="H944" s="1572"/>
      <c r="I944" s="1572"/>
      <c r="J944" s="1572"/>
      <c r="K944" s="1572"/>
      <c r="L944" s="1572"/>
      <c r="M944" s="1572"/>
      <c r="N944" s="1572"/>
      <c r="O944" s="1572"/>
      <c r="P944" s="1572"/>
      <c r="Q944" s="1572"/>
      <c r="R944" s="1572"/>
      <c r="S944" s="1572"/>
      <c r="T944" s="1572"/>
      <c r="U944" s="1572"/>
    </row>
    <row r="945" spans="1:21">
      <c r="A945" s="1574"/>
      <c r="B945" s="1322"/>
      <c r="C945" s="1575"/>
      <c r="D945" s="1572"/>
      <c r="E945" s="1326"/>
      <c r="F945" s="1326"/>
      <c r="G945" s="1572"/>
      <c r="H945" s="1572"/>
      <c r="I945" s="1572"/>
      <c r="J945" s="1572"/>
      <c r="K945" s="1572"/>
      <c r="L945" s="1572"/>
      <c r="M945" s="1572"/>
      <c r="N945" s="1572"/>
      <c r="O945" s="1572"/>
      <c r="P945" s="1572"/>
      <c r="Q945" s="1572"/>
      <c r="R945" s="1572"/>
      <c r="S945" s="1572"/>
      <c r="T945" s="1572"/>
      <c r="U945" s="1572"/>
    </row>
    <row r="946" spans="1:21">
      <c r="A946" s="1574"/>
      <c r="B946" s="1322"/>
      <c r="C946" s="1575"/>
      <c r="D946" s="1572"/>
      <c r="E946" s="1326"/>
      <c r="F946" s="1326"/>
      <c r="G946" s="1572"/>
      <c r="H946" s="1572"/>
      <c r="I946" s="1572"/>
      <c r="J946" s="1572"/>
      <c r="K946" s="1572"/>
      <c r="L946" s="1572"/>
      <c r="M946" s="1572"/>
      <c r="N946" s="1572"/>
      <c r="O946" s="1572"/>
      <c r="P946" s="1572"/>
      <c r="Q946" s="1572"/>
      <c r="R946" s="1572"/>
      <c r="S946" s="1572"/>
      <c r="T946" s="1572"/>
      <c r="U946" s="1572"/>
    </row>
    <row r="947" spans="1:21">
      <c r="A947" s="1574"/>
      <c r="B947" s="1322"/>
      <c r="C947" s="1575"/>
      <c r="D947" s="1572"/>
      <c r="E947" s="1326"/>
      <c r="F947" s="1326"/>
      <c r="G947" s="1572"/>
      <c r="H947" s="1572"/>
      <c r="I947" s="1572"/>
      <c r="J947" s="1572"/>
      <c r="K947" s="1572"/>
      <c r="L947" s="1572"/>
      <c r="M947" s="1572"/>
      <c r="N947" s="1572"/>
      <c r="O947" s="1572"/>
      <c r="P947" s="1572"/>
      <c r="Q947" s="1572"/>
      <c r="R947" s="1572"/>
      <c r="S947" s="1572"/>
      <c r="T947" s="1572"/>
      <c r="U947" s="1572"/>
    </row>
    <row r="948" spans="1:21">
      <c r="A948" s="1574"/>
      <c r="B948" s="1322"/>
      <c r="C948" s="1575"/>
      <c r="D948" s="1572"/>
      <c r="E948" s="1326"/>
      <c r="F948" s="1326"/>
      <c r="G948" s="1572"/>
      <c r="H948" s="1572"/>
      <c r="I948" s="1572"/>
      <c r="J948" s="1572"/>
      <c r="K948" s="1572"/>
      <c r="L948" s="1572"/>
      <c r="M948" s="1572"/>
      <c r="N948" s="1572"/>
      <c r="O948" s="1572"/>
      <c r="P948" s="1572"/>
      <c r="Q948" s="1572"/>
      <c r="R948" s="1572"/>
      <c r="S948" s="1572"/>
      <c r="T948" s="1572"/>
      <c r="U948" s="1572"/>
    </row>
    <row r="949" spans="1:21">
      <c r="A949" s="1574"/>
      <c r="B949" s="1322"/>
      <c r="C949" s="1575"/>
      <c r="D949" s="1572"/>
      <c r="E949" s="1326"/>
      <c r="F949" s="1326"/>
      <c r="G949" s="1572"/>
      <c r="H949" s="1572"/>
      <c r="I949" s="1572"/>
      <c r="J949" s="1572"/>
      <c r="K949" s="1572"/>
      <c r="L949" s="1572"/>
      <c r="M949" s="1572"/>
      <c r="N949" s="1572"/>
      <c r="O949" s="1572"/>
      <c r="P949" s="1572"/>
      <c r="Q949" s="1572"/>
      <c r="R949" s="1572"/>
      <c r="S949" s="1572"/>
      <c r="T949" s="1572"/>
      <c r="U949" s="1572"/>
    </row>
    <row r="950" spans="1:21">
      <c r="A950" s="1574"/>
      <c r="B950" s="1322"/>
      <c r="C950" s="1575"/>
      <c r="D950" s="1572"/>
      <c r="E950" s="1326"/>
      <c r="F950" s="1326"/>
      <c r="G950" s="1572"/>
      <c r="H950" s="1572"/>
      <c r="I950" s="1572"/>
      <c r="J950" s="1572"/>
      <c r="K950" s="1572"/>
      <c r="L950" s="1572"/>
      <c r="M950" s="1572"/>
      <c r="N950" s="1572"/>
      <c r="O950" s="1572"/>
      <c r="P950" s="1572"/>
      <c r="Q950" s="1572"/>
      <c r="R950" s="1572"/>
      <c r="S950" s="1572"/>
      <c r="T950" s="1572"/>
      <c r="U950" s="1572"/>
    </row>
    <row r="951" spans="1:21">
      <c r="A951" s="1574"/>
      <c r="B951" s="1322"/>
      <c r="C951" s="1575"/>
      <c r="D951" s="1572"/>
      <c r="E951" s="1326"/>
      <c r="F951" s="1326"/>
      <c r="G951" s="1572"/>
      <c r="H951" s="1572"/>
      <c r="I951" s="1572"/>
      <c r="J951" s="1572"/>
      <c r="K951" s="1572"/>
      <c r="L951" s="1572"/>
      <c r="M951" s="1572"/>
      <c r="N951" s="1572"/>
      <c r="O951" s="1572"/>
      <c r="P951" s="1572"/>
      <c r="Q951" s="1572"/>
      <c r="R951" s="1572"/>
      <c r="S951" s="1572"/>
      <c r="T951" s="1572"/>
      <c r="U951" s="1572"/>
    </row>
    <row r="952" spans="1:21">
      <c r="A952" s="1574"/>
      <c r="B952" s="1322"/>
      <c r="C952" s="1575"/>
      <c r="D952" s="1572"/>
      <c r="E952" s="1326"/>
      <c r="F952" s="1326"/>
      <c r="G952" s="1572"/>
      <c r="H952" s="1572"/>
      <c r="I952" s="1572"/>
      <c r="J952" s="1572"/>
      <c r="K952" s="1572"/>
      <c r="L952" s="1572"/>
      <c r="M952" s="1572"/>
      <c r="N952" s="1572"/>
      <c r="O952" s="1572"/>
      <c r="P952" s="1572"/>
      <c r="Q952" s="1572"/>
      <c r="R952" s="1572"/>
      <c r="S952" s="1572"/>
      <c r="T952" s="1572"/>
      <c r="U952" s="1572"/>
    </row>
    <row r="953" spans="1:21">
      <c r="A953" s="1574"/>
      <c r="B953" s="1322"/>
      <c r="C953" s="1575"/>
      <c r="D953" s="1572"/>
      <c r="E953" s="1326"/>
      <c r="F953" s="1326"/>
      <c r="G953" s="1572"/>
      <c r="H953" s="1572"/>
      <c r="I953" s="1572"/>
      <c r="J953" s="1572"/>
      <c r="K953" s="1572"/>
      <c r="L953" s="1572"/>
      <c r="M953" s="1572"/>
      <c r="N953" s="1572"/>
      <c r="O953" s="1572"/>
      <c r="P953" s="1572"/>
      <c r="Q953" s="1572"/>
      <c r="R953" s="1572"/>
      <c r="S953" s="1572"/>
      <c r="T953" s="1572"/>
      <c r="U953" s="1572"/>
    </row>
    <row r="954" spans="1:21">
      <c r="A954" s="1574"/>
      <c r="B954" s="1322"/>
      <c r="C954" s="1575"/>
      <c r="D954" s="1572"/>
      <c r="E954" s="1326"/>
      <c r="F954" s="1326"/>
      <c r="G954" s="1572"/>
      <c r="H954" s="1572"/>
      <c r="I954" s="1572"/>
      <c r="J954" s="1572"/>
      <c r="K954" s="1572"/>
      <c r="L954" s="1572"/>
      <c r="M954" s="1572"/>
      <c r="N954" s="1572"/>
      <c r="O954" s="1572"/>
      <c r="P954" s="1572"/>
      <c r="Q954" s="1572"/>
      <c r="R954" s="1572"/>
      <c r="S954" s="1572"/>
      <c r="T954" s="1572"/>
      <c r="U954" s="1572"/>
    </row>
    <row r="955" spans="1:21">
      <c r="A955" s="1574"/>
      <c r="B955" s="1322"/>
      <c r="C955" s="1575"/>
      <c r="D955" s="1572"/>
      <c r="E955" s="1326"/>
      <c r="F955" s="1326"/>
      <c r="G955" s="1572"/>
      <c r="H955" s="1572"/>
      <c r="I955" s="1572"/>
      <c r="J955" s="1572"/>
      <c r="K955" s="1572"/>
      <c r="L955" s="1572"/>
      <c r="M955" s="1572"/>
      <c r="N955" s="1572"/>
      <c r="O955" s="1572"/>
      <c r="P955" s="1572"/>
      <c r="Q955" s="1572"/>
      <c r="R955" s="1572"/>
      <c r="S955" s="1572"/>
      <c r="T955" s="1572"/>
      <c r="U955" s="1572"/>
    </row>
    <row r="956" spans="1:21">
      <c r="A956" s="1574"/>
      <c r="B956" s="1322"/>
      <c r="C956" s="1575"/>
      <c r="D956" s="1572"/>
      <c r="E956" s="1326"/>
      <c r="F956" s="1326"/>
      <c r="G956" s="1572"/>
      <c r="H956" s="1572"/>
      <c r="I956" s="1572"/>
      <c r="J956" s="1572"/>
      <c r="K956" s="1572"/>
      <c r="L956" s="1572"/>
      <c r="M956" s="1572"/>
      <c r="N956" s="1572"/>
      <c r="O956" s="1572"/>
      <c r="P956" s="1572"/>
      <c r="Q956" s="1572"/>
      <c r="R956" s="1572"/>
      <c r="S956" s="1572"/>
      <c r="T956" s="1572"/>
      <c r="U956" s="1572"/>
    </row>
    <row r="957" spans="1:21">
      <c r="A957" s="1574"/>
      <c r="B957" s="1322"/>
      <c r="C957" s="1575"/>
      <c r="D957" s="1572"/>
      <c r="E957" s="1326"/>
      <c r="F957" s="1326"/>
      <c r="G957" s="1572"/>
      <c r="H957" s="1572"/>
      <c r="I957" s="1572"/>
      <c r="J957" s="1572"/>
      <c r="K957" s="1572"/>
      <c r="L957" s="1572"/>
      <c r="M957" s="1572"/>
      <c r="N957" s="1572"/>
      <c r="O957" s="1572"/>
      <c r="P957" s="1572"/>
      <c r="Q957" s="1572"/>
      <c r="R957" s="1572"/>
      <c r="S957" s="1572"/>
      <c r="T957" s="1572"/>
      <c r="U957" s="1572"/>
    </row>
    <row r="958" spans="1:21">
      <c r="A958" s="1574"/>
      <c r="B958" s="1322"/>
      <c r="C958" s="1575"/>
      <c r="D958" s="1572"/>
      <c r="E958" s="1326"/>
      <c r="F958" s="1326"/>
      <c r="G958" s="1572"/>
      <c r="H958" s="1572"/>
      <c r="I958" s="1572"/>
      <c r="J958" s="1572"/>
      <c r="K958" s="1572"/>
      <c r="L958" s="1572"/>
      <c r="M958" s="1572"/>
      <c r="N958" s="1572"/>
      <c r="O958" s="1572"/>
      <c r="P958" s="1572"/>
      <c r="Q958" s="1572"/>
      <c r="R958" s="1572"/>
      <c r="S958" s="1572"/>
      <c r="T958" s="1572"/>
      <c r="U958" s="1572"/>
    </row>
    <row r="959" spans="1:21">
      <c r="A959" s="1574"/>
      <c r="B959" s="1322"/>
      <c r="C959" s="1575"/>
      <c r="D959" s="1572"/>
      <c r="E959" s="1326"/>
      <c r="F959" s="1326"/>
      <c r="G959" s="1572"/>
      <c r="H959" s="1572"/>
      <c r="I959" s="1572"/>
      <c r="J959" s="1572"/>
      <c r="K959" s="1572"/>
      <c r="L959" s="1572"/>
      <c r="M959" s="1572"/>
      <c r="N959" s="1572"/>
      <c r="O959" s="1572"/>
      <c r="P959" s="1572"/>
      <c r="Q959" s="1572"/>
      <c r="R959" s="1572"/>
      <c r="S959" s="1572"/>
      <c r="T959" s="1572"/>
      <c r="U959" s="1572"/>
    </row>
    <row r="960" spans="1:21">
      <c r="A960" s="1574"/>
      <c r="B960" s="1322"/>
      <c r="C960" s="1575"/>
      <c r="D960" s="1572"/>
      <c r="E960" s="1326"/>
      <c r="F960" s="1326"/>
      <c r="G960" s="1572"/>
      <c r="H960" s="1572"/>
      <c r="I960" s="1572"/>
      <c r="J960" s="1572"/>
      <c r="K960" s="1572"/>
      <c r="L960" s="1572"/>
      <c r="M960" s="1572"/>
      <c r="N960" s="1572"/>
      <c r="O960" s="1572"/>
      <c r="P960" s="1572"/>
      <c r="Q960" s="1572"/>
      <c r="R960" s="1572"/>
      <c r="S960" s="1572"/>
      <c r="T960" s="1572"/>
      <c r="U960" s="1572"/>
    </row>
    <row r="961" spans="1:21">
      <c r="A961" s="1574"/>
      <c r="B961" s="1322"/>
      <c r="C961" s="1575"/>
      <c r="D961" s="1572"/>
      <c r="E961" s="1326"/>
      <c r="F961" s="1326"/>
      <c r="G961" s="1572"/>
      <c r="H961" s="1572"/>
      <c r="I961" s="1572"/>
      <c r="J961" s="1572"/>
      <c r="K961" s="1572"/>
      <c r="L961" s="1572"/>
      <c r="M961" s="1572"/>
      <c r="N961" s="1572"/>
      <c r="O961" s="1572"/>
      <c r="P961" s="1572"/>
      <c r="Q961" s="1572"/>
      <c r="R961" s="1572"/>
      <c r="S961" s="1572"/>
      <c r="T961" s="1572"/>
      <c r="U961" s="1572"/>
    </row>
    <row r="962" spans="1:21">
      <c r="A962" s="1574"/>
      <c r="B962" s="1322"/>
      <c r="C962" s="1575"/>
      <c r="D962" s="1572"/>
      <c r="E962" s="1326"/>
      <c r="F962" s="1326"/>
      <c r="G962" s="1572"/>
      <c r="H962" s="1572"/>
      <c r="I962" s="1572"/>
      <c r="J962" s="1572"/>
      <c r="K962" s="1572"/>
      <c r="L962" s="1572"/>
      <c r="M962" s="1572"/>
      <c r="N962" s="1572"/>
      <c r="O962" s="1572"/>
      <c r="P962" s="1572"/>
      <c r="Q962" s="1572"/>
      <c r="R962" s="1572"/>
      <c r="S962" s="1572"/>
      <c r="T962" s="1572"/>
      <c r="U962" s="1572"/>
    </row>
    <row r="963" spans="1:21">
      <c r="A963" s="1574"/>
      <c r="B963" s="1322"/>
      <c r="C963" s="1575"/>
      <c r="D963" s="1572"/>
      <c r="E963" s="1326"/>
      <c r="F963" s="1326"/>
      <c r="G963" s="1572"/>
      <c r="H963" s="1572"/>
      <c r="I963" s="1572"/>
      <c r="J963" s="1572"/>
      <c r="K963" s="1572"/>
      <c r="L963" s="1572"/>
      <c r="M963" s="1572"/>
      <c r="N963" s="1572"/>
      <c r="O963" s="1572"/>
      <c r="P963" s="1572"/>
      <c r="Q963" s="1572"/>
      <c r="R963" s="1572"/>
      <c r="S963" s="1572"/>
      <c r="T963" s="1572"/>
      <c r="U963" s="1572"/>
    </row>
    <row r="964" spans="1:21">
      <c r="A964" s="1574"/>
      <c r="B964" s="1322"/>
      <c r="C964" s="1575"/>
      <c r="D964" s="1572"/>
      <c r="E964" s="1326"/>
      <c r="F964" s="1326"/>
      <c r="G964" s="1572"/>
      <c r="H964" s="1572"/>
      <c r="I964" s="1572"/>
      <c r="J964" s="1572"/>
      <c r="K964" s="1572"/>
      <c r="L964" s="1572"/>
      <c r="M964" s="1572"/>
      <c r="N964" s="1572"/>
      <c r="O964" s="1572"/>
      <c r="P964" s="1572"/>
      <c r="Q964" s="1572"/>
      <c r="R964" s="1572"/>
      <c r="S964" s="1572"/>
      <c r="T964" s="1572"/>
      <c r="U964" s="1572"/>
    </row>
    <row r="965" spans="1:21">
      <c r="A965" s="1574"/>
      <c r="B965" s="1322"/>
      <c r="C965" s="1575"/>
      <c r="D965" s="1572"/>
      <c r="E965" s="1326"/>
      <c r="F965" s="1326"/>
      <c r="G965" s="1572"/>
      <c r="H965" s="1572"/>
      <c r="I965" s="1572"/>
      <c r="J965" s="1572"/>
      <c r="K965" s="1572"/>
      <c r="L965" s="1572"/>
      <c r="M965" s="1572"/>
      <c r="N965" s="1572"/>
      <c r="O965" s="1572"/>
      <c r="P965" s="1572"/>
      <c r="Q965" s="1572"/>
      <c r="R965" s="1572"/>
      <c r="S965" s="1572"/>
      <c r="T965" s="1572"/>
      <c r="U965" s="1572"/>
    </row>
    <row r="966" spans="1:21">
      <c r="A966" s="1574"/>
      <c r="B966" s="1322"/>
      <c r="C966" s="1575"/>
      <c r="D966" s="1572"/>
      <c r="E966" s="1326"/>
      <c r="F966" s="1326"/>
      <c r="G966" s="1572"/>
      <c r="H966" s="1572"/>
      <c r="I966" s="1572"/>
      <c r="J966" s="1572"/>
      <c r="K966" s="1572"/>
      <c r="L966" s="1572"/>
      <c r="M966" s="1572"/>
      <c r="N966" s="1572"/>
      <c r="O966" s="1572"/>
      <c r="P966" s="1572"/>
      <c r="Q966" s="1572"/>
      <c r="R966" s="1572"/>
      <c r="S966" s="1572"/>
      <c r="T966" s="1572"/>
      <c r="U966" s="1572"/>
    </row>
    <row r="967" spans="1:21">
      <c r="A967" s="1574"/>
      <c r="B967" s="1322"/>
      <c r="C967" s="1575"/>
      <c r="D967" s="1572"/>
      <c r="E967" s="1326"/>
      <c r="F967" s="1326"/>
      <c r="G967" s="1572"/>
      <c r="H967" s="1572"/>
      <c r="I967" s="1572"/>
      <c r="J967" s="1572"/>
      <c r="K967" s="1572"/>
      <c r="L967" s="1572"/>
      <c r="M967" s="1572"/>
      <c r="N967" s="1572"/>
      <c r="O967" s="1572"/>
      <c r="P967" s="1572"/>
      <c r="Q967" s="1572"/>
      <c r="R967" s="1572"/>
      <c r="S967" s="1572"/>
      <c r="T967" s="1572"/>
      <c r="U967" s="1572"/>
    </row>
    <row r="968" spans="1:21">
      <c r="A968" s="1574"/>
      <c r="B968" s="1322"/>
      <c r="C968" s="1575"/>
      <c r="D968" s="1572"/>
      <c r="E968" s="1326"/>
      <c r="F968" s="1326"/>
      <c r="G968" s="1572"/>
      <c r="H968" s="1572"/>
      <c r="I968" s="1572"/>
      <c r="J968" s="1572"/>
      <c r="K968" s="1572"/>
      <c r="L968" s="1572"/>
      <c r="M968" s="1572"/>
      <c r="N968" s="1572"/>
      <c r="O968" s="1572"/>
      <c r="P968" s="1572"/>
      <c r="Q968" s="1572"/>
      <c r="R968" s="1572"/>
      <c r="S968" s="1572"/>
      <c r="T968" s="1572"/>
      <c r="U968" s="1572"/>
    </row>
    <row r="969" spans="1:21">
      <c r="A969" s="1574"/>
      <c r="B969" s="1322"/>
      <c r="C969" s="1575"/>
      <c r="D969" s="1572"/>
      <c r="E969" s="1326"/>
      <c r="F969" s="1326"/>
      <c r="G969" s="1572"/>
      <c r="H969" s="1572"/>
      <c r="I969" s="1572"/>
      <c r="J969" s="1572"/>
      <c r="K969" s="1572"/>
      <c r="L969" s="1572"/>
      <c r="M969" s="1572"/>
      <c r="N969" s="1572"/>
      <c r="O969" s="1572"/>
      <c r="P969" s="1572"/>
      <c r="Q969" s="1572"/>
      <c r="R969" s="1572"/>
      <c r="S969" s="1572"/>
      <c r="T969" s="1572"/>
      <c r="U969" s="1572"/>
    </row>
    <row r="970" spans="1:21">
      <c r="A970" s="1574"/>
      <c r="B970" s="1322"/>
      <c r="C970" s="1575"/>
      <c r="D970" s="1572"/>
      <c r="E970" s="1326"/>
      <c r="F970" s="1326"/>
      <c r="G970" s="1572"/>
      <c r="H970" s="1572"/>
      <c r="I970" s="1572"/>
      <c r="J970" s="1572"/>
      <c r="K970" s="1572"/>
      <c r="L970" s="1572"/>
      <c r="M970" s="1572"/>
      <c r="N970" s="1572"/>
      <c r="O970" s="1572"/>
      <c r="P970" s="1572"/>
      <c r="Q970" s="1572"/>
      <c r="R970" s="1572"/>
      <c r="S970" s="1572"/>
      <c r="T970" s="1572"/>
      <c r="U970" s="1572"/>
    </row>
    <row r="971" spans="1:21">
      <c r="A971" s="1574"/>
      <c r="B971" s="1322"/>
      <c r="C971" s="1575"/>
      <c r="D971" s="1572"/>
      <c r="E971" s="1326"/>
      <c r="F971" s="1326"/>
      <c r="G971" s="1572"/>
      <c r="H971" s="1572"/>
      <c r="I971" s="1572"/>
      <c r="J971" s="1572"/>
      <c r="K971" s="1572"/>
      <c r="L971" s="1572"/>
      <c r="M971" s="1572"/>
      <c r="N971" s="1572"/>
      <c r="O971" s="1572"/>
      <c r="P971" s="1572"/>
      <c r="Q971" s="1572"/>
      <c r="R971" s="1572"/>
      <c r="S971" s="1572"/>
      <c r="T971" s="1572"/>
      <c r="U971" s="1572"/>
    </row>
    <row r="972" spans="1:21">
      <c r="A972" s="1574"/>
      <c r="B972" s="1322"/>
      <c r="C972" s="1575"/>
      <c r="D972" s="1572"/>
      <c r="E972" s="1326"/>
      <c r="F972" s="1326"/>
      <c r="G972" s="1572"/>
      <c r="H972" s="1572"/>
      <c r="I972" s="1572"/>
      <c r="J972" s="1572"/>
      <c r="K972" s="1572"/>
      <c r="L972" s="1572"/>
      <c r="M972" s="1572"/>
      <c r="N972" s="1572"/>
      <c r="O972" s="1572"/>
      <c r="P972" s="1572"/>
      <c r="Q972" s="1572"/>
      <c r="R972" s="1572"/>
      <c r="S972" s="1572"/>
      <c r="T972" s="1572"/>
      <c r="U972" s="1572"/>
    </row>
    <row r="973" spans="1:21">
      <c r="A973" s="1574"/>
      <c r="B973" s="1322"/>
      <c r="C973" s="1575"/>
      <c r="D973" s="1572"/>
      <c r="E973" s="1326"/>
      <c r="F973" s="1326"/>
      <c r="G973" s="1572"/>
      <c r="H973" s="1572"/>
      <c r="I973" s="1572"/>
      <c r="J973" s="1572"/>
      <c r="K973" s="1572"/>
      <c r="L973" s="1572"/>
      <c r="M973" s="1572"/>
      <c r="N973" s="1572"/>
      <c r="O973" s="1572"/>
      <c r="P973" s="1572"/>
      <c r="Q973" s="1572"/>
      <c r="R973" s="1572"/>
      <c r="S973" s="1572"/>
      <c r="T973" s="1572"/>
      <c r="U973" s="1572"/>
    </row>
    <row r="974" spans="1:21">
      <c r="A974" s="1574"/>
      <c r="B974" s="1322"/>
      <c r="C974" s="1575"/>
      <c r="D974" s="1572"/>
      <c r="E974" s="1326"/>
      <c r="F974" s="1326"/>
      <c r="G974" s="1572"/>
      <c r="H974" s="1572"/>
      <c r="I974" s="1572"/>
      <c r="J974" s="1572"/>
      <c r="K974" s="1572"/>
      <c r="L974" s="1572"/>
      <c r="M974" s="1572"/>
      <c r="N974" s="1572"/>
      <c r="O974" s="1572"/>
      <c r="P974" s="1572"/>
      <c r="Q974" s="1572"/>
      <c r="R974" s="1572"/>
      <c r="S974" s="1572"/>
      <c r="T974" s="1572"/>
      <c r="U974" s="1572"/>
    </row>
    <row r="975" spans="1:21">
      <c r="A975" s="1574"/>
      <c r="B975" s="1322"/>
      <c r="C975" s="1575"/>
      <c r="D975" s="1572"/>
      <c r="E975" s="1326"/>
      <c r="F975" s="1326"/>
      <c r="G975" s="1572"/>
      <c r="H975" s="1572"/>
      <c r="I975" s="1572"/>
      <c r="J975" s="1572"/>
      <c r="K975" s="1572"/>
      <c r="L975" s="1572"/>
      <c r="M975" s="1572"/>
      <c r="N975" s="1572"/>
      <c r="O975" s="1572"/>
      <c r="P975" s="1572"/>
      <c r="Q975" s="1572"/>
      <c r="R975" s="1572"/>
      <c r="S975" s="1572"/>
      <c r="T975" s="1572"/>
      <c r="U975" s="1572"/>
    </row>
    <row r="976" spans="1:21">
      <c r="A976" s="1574"/>
      <c r="B976" s="1322"/>
      <c r="C976" s="1575"/>
      <c r="D976" s="1572"/>
      <c r="E976" s="1326"/>
      <c r="F976" s="1326"/>
      <c r="G976" s="1572"/>
      <c r="H976" s="1572"/>
      <c r="I976" s="1572"/>
      <c r="J976" s="1572"/>
      <c r="K976" s="1572"/>
      <c r="L976" s="1572"/>
      <c r="M976" s="1572"/>
      <c r="N976" s="1572"/>
      <c r="O976" s="1572"/>
      <c r="P976" s="1572"/>
      <c r="Q976" s="1572"/>
      <c r="R976" s="1572"/>
      <c r="S976" s="1572"/>
      <c r="T976" s="1572"/>
      <c r="U976" s="1572"/>
    </row>
    <row r="977" spans="1:21">
      <c r="A977" s="1574"/>
      <c r="B977" s="1322"/>
      <c r="C977" s="1575"/>
      <c r="D977" s="1572"/>
      <c r="E977" s="1326"/>
      <c r="F977" s="1326"/>
      <c r="G977" s="1572"/>
      <c r="H977" s="1572"/>
      <c r="I977" s="1572"/>
      <c r="J977" s="1572"/>
      <c r="K977" s="1572"/>
      <c r="L977" s="1572"/>
      <c r="M977" s="1572"/>
      <c r="N977" s="1572"/>
      <c r="O977" s="1572"/>
      <c r="P977" s="1572"/>
      <c r="Q977" s="1572"/>
      <c r="R977" s="1572"/>
      <c r="S977" s="1572"/>
      <c r="T977" s="1572"/>
      <c r="U977" s="1572"/>
    </row>
    <row r="978" spans="1:21">
      <c r="A978" s="1574"/>
      <c r="B978" s="1322"/>
      <c r="C978" s="1575"/>
      <c r="D978" s="1572"/>
      <c r="E978" s="1326"/>
      <c r="F978" s="1326"/>
      <c r="G978" s="1572"/>
      <c r="H978" s="1572"/>
      <c r="I978" s="1572"/>
      <c r="J978" s="1572"/>
      <c r="K978" s="1572"/>
      <c r="L978" s="1572"/>
      <c r="M978" s="1572"/>
      <c r="N978" s="1572"/>
      <c r="O978" s="1572"/>
      <c r="P978" s="1572"/>
      <c r="Q978" s="1572"/>
      <c r="R978" s="1572"/>
      <c r="S978" s="1572"/>
      <c r="T978" s="1572"/>
      <c r="U978" s="1572"/>
    </row>
    <row r="979" spans="1:21">
      <c r="A979" s="1574"/>
      <c r="B979" s="1322"/>
      <c r="C979" s="1575"/>
      <c r="D979" s="1572"/>
      <c r="E979" s="1326"/>
      <c r="F979" s="1326"/>
      <c r="G979" s="1572"/>
      <c r="H979" s="1572"/>
      <c r="I979" s="1572"/>
      <c r="J979" s="1572"/>
      <c r="K979" s="1572"/>
      <c r="L979" s="1572"/>
      <c r="M979" s="1572"/>
      <c r="N979" s="1572"/>
      <c r="O979" s="1572"/>
      <c r="P979" s="1572"/>
      <c r="Q979" s="1572"/>
      <c r="R979" s="1572"/>
      <c r="S979" s="1572"/>
      <c r="T979" s="1572"/>
      <c r="U979" s="1572"/>
    </row>
    <row r="980" spans="1:21">
      <c r="A980" s="1574"/>
      <c r="B980" s="1322"/>
      <c r="C980" s="1575"/>
      <c r="D980" s="1572"/>
      <c r="E980" s="1326"/>
      <c r="F980" s="1326"/>
      <c r="G980" s="1572"/>
      <c r="H980" s="1572"/>
      <c r="I980" s="1572"/>
      <c r="J980" s="1572"/>
      <c r="K980" s="1572"/>
      <c r="L980" s="1572"/>
      <c r="M980" s="1572"/>
      <c r="N980" s="1572"/>
      <c r="O980" s="1572"/>
      <c r="P980" s="1572"/>
      <c r="Q980" s="1572"/>
      <c r="R980" s="1572"/>
      <c r="S980" s="1572"/>
      <c r="T980" s="1572"/>
      <c r="U980" s="1572"/>
    </row>
    <row r="981" spans="1:21">
      <c r="A981" s="1574"/>
      <c r="B981" s="1322"/>
      <c r="C981" s="1575"/>
      <c r="D981" s="1572"/>
      <c r="E981" s="1326"/>
      <c r="F981" s="1326"/>
      <c r="G981" s="1572"/>
      <c r="H981" s="1572"/>
      <c r="I981" s="1572"/>
      <c r="J981" s="1572"/>
      <c r="K981" s="1572"/>
      <c r="L981" s="1572"/>
      <c r="M981" s="1572"/>
      <c r="N981" s="1572"/>
      <c r="O981" s="1572"/>
      <c r="P981" s="1572"/>
      <c r="Q981" s="1572"/>
      <c r="R981" s="1572"/>
      <c r="S981" s="1572"/>
      <c r="T981" s="1572"/>
      <c r="U981" s="1572"/>
    </row>
    <row r="982" spans="1:21">
      <c r="A982" s="1574"/>
      <c r="B982" s="1322"/>
      <c r="C982" s="1575"/>
      <c r="D982" s="1572"/>
      <c r="E982" s="1326"/>
      <c r="F982" s="1326"/>
      <c r="G982" s="1572"/>
      <c r="H982" s="1572"/>
      <c r="I982" s="1572"/>
      <c r="J982" s="1572"/>
      <c r="K982" s="1572"/>
      <c r="L982" s="1572"/>
      <c r="M982" s="1572"/>
      <c r="N982" s="1572"/>
      <c r="O982" s="1572"/>
      <c r="P982" s="1572"/>
      <c r="Q982" s="1572"/>
      <c r="R982" s="1572"/>
      <c r="S982" s="1572"/>
      <c r="T982" s="1572"/>
      <c r="U982" s="1572"/>
    </row>
    <row r="983" spans="1:21">
      <c r="A983" s="1574"/>
      <c r="B983" s="1322"/>
      <c r="C983" s="1575"/>
      <c r="D983" s="1572"/>
      <c r="E983" s="1326"/>
      <c r="F983" s="1326"/>
      <c r="G983" s="1572"/>
      <c r="H983" s="1572"/>
      <c r="I983" s="1572"/>
      <c r="J983" s="1572"/>
      <c r="K983" s="1572"/>
      <c r="L983" s="1572"/>
      <c r="M983" s="1572"/>
      <c r="N983" s="1572"/>
      <c r="O983" s="1572"/>
      <c r="P983" s="1572"/>
      <c r="Q983" s="1572"/>
      <c r="R983" s="1572"/>
      <c r="S983" s="1572"/>
      <c r="T983" s="1572"/>
      <c r="U983" s="1572"/>
    </row>
    <row r="984" spans="1:21">
      <c r="A984" s="1574"/>
      <c r="B984" s="1322"/>
      <c r="C984" s="1575"/>
      <c r="D984" s="1572"/>
      <c r="E984" s="1326"/>
      <c r="F984" s="1326"/>
      <c r="G984" s="1572"/>
      <c r="H984" s="1572"/>
      <c r="I984" s="1572"/>
      <c r="J984" s="1572"/>
      <c r="K984" s="1572"/>
      <c r="L984" s="1572"/>
      <c r="M984" s="1572"/>
      <c r="N984" s="1572"/>
      <c r="O984" s="1572"/>
      <c r="P984" s="1572"/>
      <c r="Q984" s="1572"/>
      <c r="R984" s="1572"/>
      <c r="S984" s="1572"/>
      <c r="T984" s="1572"/>
      <c r="U984" s="1572"/>
    </row>
    <row r="985" spans="1:21">
      <c r="A985" s="1574"/>
      <c r="B985" s="1322"/>
      <c r="C985" s="1575"/>
      <c r="D985" s="1572"/>
      <c r="E985" s="1326"/>
      <c r="F985" s="1326"/>
      <c r="G985" s="1572"/>
      <c r="H985" s="1572"/>
      <c r="I985" s="1572"/>
      <c r="J985" s="1572"/>
      <c r="K985" s="1572"/>
      <c r="L985" s="1572"/>
      <c r="M985" s="1572"/>
      <c r="N985" s="1572"/>
      <c r="O985" s="1572"/>
      <c r="P985" s="1572"/>
      <c r="Q985" s="1572"/>
      <c r="R985" s="1572"/>
      <c r="S985" s="1572"/>
      <c r="T985" s="1572"/>
      <c r="U985" s="1572"/>
    </row>
    <row r="986" spans="1:21">
      <c r="A986" s="1574"/>
      <c r="B986" s="1322"/>
      <c r="C986" s="1575"/>
      <c r="D986" s="1572"/>
      <c r="E986" s="1326"/>
      <c r="F986" s="1326"/>
      <c r="G986" s="1572"/>
      <c r="H986" s="1572"/>
      <c r="I986" s="1572"/>
      <c r="J986" s="1572"/>
      <c r="K986" s="1572"/>
      <c r="L986" s="1572"/>
      <c r="M986" s="1572"/>
      <c r="N986" s="1572"/>
      <c r="O986" s="1572"/>
      <c r="P986" s="1572"/>
      <c r="Q986" s="1572"/>
      <c r="R986" s="1572"/>
      <c r="S986" s="1572"/>
      <c r="T986" s="1572"/>
      <c r="U986" s="1572"/>
    </row>
    <row r="987" spans="1:21">
      <c r="A987" s="1574"/>
      <c r="B987" s="1322"/>
      <c r="C987" s="1575"/>
      <c r="D987" s="1572"/>
      <c r="E987" s="1326"/>
      <c r="F987" s="1326"/>
      <c r="G987" s="1572"/>
      <c r="H987" s="1572"/>
      <c r="I987" s="1572"/>
      <c r="J987" s="1572"/>
      <c r="K987" s="1572"/>
      <c r="L987" s="1572"/>
      <c r="M987" s="1572"/>
      <c r="N987" s="1572"/>
      <c r="O987" s="1572"/>
      <c r="P987" s="1572"/>
      <c r="Q987" s="1572"/>
      <c r="R987" s="1572"/>
      <c r="S987" s="1572"/>
      <c r="T987" s="1572"/>
      <c r="U987" s="1572"/>
    </row>
    <row r="988" spans="1:21">
      <c r="A988" s="1574"/>
      <c r="B988" s="1322"/>
      <c r="C988" s="1575"/>
      <c r="D988" s="1572"/>
      <c r="E988" s="1326"/>
      <c r="F988" s="1326"/>
      <c r="G988" s="1572"/>
      <c r="H988" s="1572"/>
      <c r="I988" s="1572"/>
      <c r="J988" s="1572"/>
      <c r="K988" s="1572"/>
      <c r="L988" s="1572"/>
      <c r="M988" s="1572"/>
      <c r="N988" s="1572"/>
      <c r="O988" s="1572"/>
      <c r="P988" s="1572"/>
      <c r="Q988" s="1572"/>
      <c r="R988" s="1572"/>
      <c r="S988" s="1572"/>
      <c r="T988" s="1572"/>
      <c r="U988" s="1572"/>
    </row>
    <row r="989" spans="1:21">
      <c r="A989" s="1574"/>
      <c r="B989" s="1322"/>
      <c r="C989" s="1575"/>
      <c r="D989" s="1572"/>
      <c r="E989" s="1326"/>
      <c r="F989" s="1326"/>
      <c r="G989" s="1572"/>
      <c r="H989" s="1572"/>
      <c r="I989" s="1572"/>
      <c r="J989" s="1572"/>
      <c r="K989" s="1572"/>
      <c r="L989" s="1572"/>
      <c r="M989" s="1572"/>
      <c r="N989" s="1572"/>
      <c r="O989" s="1572"/>
      <c r="P989" s="1572"/>
      <c r="Q989" s="1572"/>
      <c r="R989" s="1572"/>
      <c r="S989" s="1572"/>
      <c r="T989" s="1572"/>
      <c r="U989" s="1572"/>
    </row>
    <row r="990" spans="1:21">
      <c r="A990" s="1574"/>
      <c r="B990" s="1322"/>
      <c r="C990" s="1575"/>
      <c r="D990" s="1572"/>
      <c r="E990" s="1326"/>
      <c r="F990" s="1326"/>
      <c r="G990" s="1572"/>
      <c r="H990" s="1572"/>
      <c r="I990" s="1572"/>
      <c r="J990" s="1572"/>
      <c r="K990" s="1572"/>
      <c r="L990" s="1572"/>
      <c r="M990" s="1572"/>
      <c r="N990" s="1572"/>
      <c r="O990" s="1572"/>
      <c r="P990" s="1572"/>
      <c r="Q990" s="1572"/>
      <c r="R990" s="1572"/>
      <c r="S990" s="1572"/>
      <c r="T990" s="1572"/>
      <c r="U990" s="1572"/>
    </row>
    <row r="991" spans="1:21">
      <c r="A991" s="1574"/>
      <c r="B991" s="1322"/>
      <c r="C991" s="1575"/>
      <c r="D991" s="1572"/>
      <c r="E991" s="1326"/>
      <c r="F991" s="1326"/>
      <c r="G991" s="1572"/>
      <c r="H991" s="1572"/>
      <c r="I991" s="1572"/>
      <c r="J991" s="1572"/>
      <c r="K991" s="1572"/>
      <c r="L991" s="1572"/>
      <c r="M991" s="1572"/>
      <c r="N991" s="1572"/>
      <c r="O991" s="1572"/>
      <c r="P991" s="1572"/>
      <c r="Q991" s="1572"/>
      <c r="R991" s="1572"/>
      <c r="S991" s="1572"/>
      <c r="T991" s="1572"/>
      <c r="U991" s="1572"/>
    </row>
    <row r="992" spans="1:21">
      <c r="A992" s="1574"/>
      <c r="B992" s="1322"/>
      <c r="C992" s="1575"/>
      <c r="D992" s="1572"/>
      <c r="E992" s="1326"/>
      <c r="F992" s="1326"/>
      <c r="G992" s="1572"/>
      <c r="H992" s="1572"/>
      <c r="I992" s="1572"/>
      <c r="J992" s="1572"/>
      <c r="K992" s="1572"/>
      <c r="L992" s="1572"/>
      <c r="M992" s="1572"/>
      <c r="N992" s="1572"/>
      <c r="O992" s="1572"/>
      <c r="P992" s="1572"/>
      <c r="Q992" s="1572"/>
      <c r="R992" s="1572"/>
      <c r="S992" s="1572"/>
      <c r="T992" s="1572"/>
      <c r="U992" s="1572"/>
    </row>
    <row r="993" spans="1:21">
      <c r="A993" s="1574"/>
      <c r="B993" s="1322"/>
      <c r="C993" s="1575"/>
      <c r="D993" s="1572"/>
      <c r="E993" s="1326"/>
      <c r="F993" s="1326"/>
      <c r="G993" s="1572"/>
      <c r="H993" s="1572"/>
      <c r="I993" s="1572"/>
      <c r="J993" s="1572"/>
      <c r="K993" s="1572"/>
      <c r="L993" s="1572"/>
      <c r="M993" s="1572"/>
      <c r="N993" s="1572"/>
      <c r="O993" s="1572"/>
      <c r="P993" s="1572"/>
      <c r="Q993" s="1572"/>
      <c r="R993" s="1572"/>
      <c r="S993" s="1572"/>
      <c r="T993" s="1572"/>
      <c r="U993" s="1572"/>
    </row>
    <row r="994" spans="1:21">
      <c r="A994" s="1574"/>
      <c r="B994" s="1322"/>
      <c r="C994" s="1575"/>
      <c r="D994" s="1572"/>
      <c r="E994" s="1326"/>
      <c r="F994" s="1326"/>
      <c r="G994" s="1572"/>
      <c r="H994" s="1572"/>
      <c r="I994" s="1572"/>
      <c r="J994" s="1572"/>
      <c r="K994" s="1572"/>
      <c r="L994" s="1572"/>
      <c r="M994" s="1572"/>
      <c r="N994" s="1572"/>
      <c r="O994" s="1572"/>
      <c r="P994" s="1572"/>
      <c r="Q994" s="1572"/>
      <c r="R994" s="1572"/>
      <c r="S994" s="1572"/>
      <c r="T994" s="1572"/>
      <c r="U994" s="1572"/>
    </row>
    <row r="995" spans="1:21">
      <c r="A995" s="1574"/>
      <c r="B995" s="1322"/>
      <c r="C995" s="1575"/>
      <c r="D995" s="1572"/>
      <c r="E995" s="1326"/>
      <c r="F995" s="1326"/>
      <c r="G995" s="1572"/>
      <c r="H995" s="1572"/>
      <c r="I995" s="1572"/>
      <c r="J995" s="1572"/>
      <c r="K995" s="1572"/>
      <c r="L995" s="1572"/>
      <c r="M995" s="1572"/>
      <c r="N995" s="1572"/>
      <c r="O995" s="1572"/>
      <c r="P995" s="1572"/>
      <c r="Q995" s="1572"/>
      <c r="R995" s="1572"/>
      <c r="S995" s="1572"/>
      <c r="T995" s="1572"/>
      <c r="U995" s="1572"/>
    </row>
    <row r="996" spans="1:21">
      <c r="A996" s="1574"/>
      <c r="B996" s="1322"/>
      <c r="C996" s="1575"/>
      <c r="D996" s="1572"/>
      <c r="E996" s="1326"/>
      <c r="F996" s="1326"/>
      <c r="G996" s="1572"/>
      <c r="H996" s="1572"/>
      <c r="I996" s="1572"/>
      <c r="J996" s="1572"/>
      <c r="K996" s="1572"/>
      <c r="L996" s="1572"/>
      <c r="M996" s="1572"/>
      <c r="N996" s="1572"/>
      <c r="O996" s="1572"/>
      <c r="P996" s="1572"/>
      <c r="Q996" s="1572"/>
      <c r="R996" s="1572"/>
      <c r="S996" s="1572"/>
      <c r="T996" s="1572"/>
      <c r="U996" s="1572"/>
    </row>
    <row r="997" spans="1:21">
      <c r="A997" s="1574"/>
      <c r="B997" s="1322"/>
      <c r="C997" s="1575"/>
      <c r="D997" s="1572"/>
      <c r="E997" s="1326"/>
      <c r="F997" s="1326"/>
      <c r="G997" s="1572"/>
      <c r="H997" s="1572"/>
      <c r="I997" s="1572"/>
      <c r="J997" s="1572"/>
      <c r="K997" s="1572"/>
      <c r="L997" s="1572"/>
      <c r="M997" s="1572"/>
      <c r="N997" s="1572"/>
      <c r="O997" s="1572"/>
      <c r="P997" s="1572"/>
      <c r="Q997" s="1572"/>
      <c r="R997" s="1572"/>
      <c r="S997" s="1572"/>
      <c r="T997" s="1572"/>
      <c r="U997" s="1572"/>
    </row>
    <row r="998" spans="1:21">
      <c r="A998" s="1574"/>
      <c r="B998" s="1322"/>
      <c r="C998" s="1575"/>
      <c r="D998" s="1572"/>
      <c r="E998" s="1326"/>
      <c r="F998" s="1326"/>
      <c r="G998" s="1572"/>
      <c r="H998" s="1572"/>
      <c r="I998" s="1572"/>
      <c r="J998" s="1572"/>
      <c r="K998" s="1572"/>
      <c r="L998" s="1572"/>
      <c r="M998" s="1572"/>
      <c r="N998" s="1572"/>
      <c r="O998" s="1572"/>
      <c r="P998" s="1572"/>
      <c r="Q998" s="1572"/>
      <c r="R998" s="1572"/>
      <c r="S998" s="1572"/>
      <c r="T998" s="1572"/>
      <c r="U998" s="1572"/>
    </row>
    <row r="999" spans="1:21">
      <c r="A999" s="1574"/>
      <c r="B999" s="1322"/>
      <c r="C999" s="1575"/>
      <c r="D999" s="1572"/>
      <c r="E999" s="1326"/>
      <c r="F999" s="1326"/>
      <c r="G999" s="1572"/>
      <c r="H999" s="1572"/>
      <c r="I999" s="1572"/>
      <c r="J999" s="1572"/>
      <c r="K999" s="1572"/>
      <c r="L999" s="1572"/>
      <c r="M999" s="1572"/>
      <c r="N999" s="1572"/>
      <c r="O999" s="1572"/>
      <c r="P999" s="1572"/>
      <c r="Q999" s="1572"/>
      <c r="R999" s="1572"/>
      <c r="S999" s="1572"/>
      <c r="T999" s="1572"/>
      <c r="U999" s="1572"/>
    </row>
    <row r="1000" spans="1:21">
      <c r="A1000" s="1574"/>
      <c r="B1000" s="1322"/>
      <c r="C1000" s="1575"/>
      <c r="D1000" s="1572"/>
      <c r="E1000" s="1326"/>
      <c r="F1000" s="1326"/>
      <c r="G1000" s="1572"/>
      <c r="H1000" s="1572"/>
      <c r="I1000" s="1572"/>
      <c r="J1000" s="1572"/>
      <c r="K1000" s="1572"/>
      <c r="L1000" s="1572"/>
      <c r="M1000" s="1572"/>
      <c r="N1000" s="1572"/>
      <c r="O1000" s="1572"/>
      <c r="P1000" s="1572"/>
      <c r="Q1000" s="1572"/>
      <c r="R1000" s="1572"/>
      <c r="S1000" s="1572"/>
      <c r="T1000" s="1572"/>
      <c r="U1000" s="1572"/>
    </row>
    <row r="1001" spans="1:21">
      <c r="A1001" s="1574"/>
      <c r="B1001" s="1322"/>
      <c r="C1001" s="1575"/>
      <c r="D1001" s="1572"/>
      <c r="E1001" s="1326"/>
      <c r="F1001" s="1326"/>
      <c r="G1001" s="1572"/>
      <c r="H1001" s="1572"/>
      <c r="I1001" s="1572"/>
      <c r="J1001" s="1572"/>
      <c r="K1001" s="1572"/>
      <c r="L1001" s="1572"/>
      <c r="M1001" s="1572"/>
      <c r="N1001" s="1572"/>
      <c r="O1001" s="1572"/>
      <c r="P1001" s="1572"/>
      <c r="Q1001" s="1572"/>
      <c r="R1001" s="1572"/>
      <c r="S1001" s="1572"/>
      <c r="T1001" s="1572"/>
      <c r="U1001" s="1572"/>
    </row>
    <row r="1002" spans="1:21">
      <c r="A1002" s="1574"/>
      <c r="B1002" s="1322"/>
      <c r="C1002" s="1575"/>
      <c r="D1002" s="1572"/>
      <c r="E1002" s="1326"/>
      <c r="F1002" s="1326"/>
      <c r="G1002" s="1572"/>
      <c r="H1002" s="1572"/>
      <c r="I1002" s="1572"/>
      <c r="J1002" s="1572"/>
      <c r="K1002" s="1572"/>
      <c r="L1002" s="1572"/>
      <c r="M1002" s="1572"/>
      <c r="N1002" s="1572"/>
      <c r="O1002" s="1572"/>
      <c r="P1002" s="1572"/>
      <c r="Q1002" s="1572"/>
      <c r="R1002" s="1572"/>
      <c r="S1002" s="1572"/>
      <c r="T1002" s="1572"/>
      <c r="U1002" s="1572"/>
    </row>
    <row r="1003" spans="1:21">
      <c r="A1003" s="1574"/>
      <c r="B1003" s="1322"/>
      <c r="C1003" s="1575"/>
      <c r="D1003" s="1572"/>
      <c r="E1003" s="1326"/>
      <c r="F1003" s="1326"/>
      <c r="G1003" s="1572"/>
      <c r="H1003" s="1572"/>
      <c r="I1003" s="1572"/>
      <c r="J1003" s="1572"/>
      <c r="K1003" s="1572"/>
      <c r="L1003" s="1572"/>
      <c r="M1003" s="1572"/>
      <c r="N1003" s="1572"/>
      <c r="O1003" s="1572"/>
      <c r="P1003" s="1572"/>
      <c r="Q1003" s="1572"/>
      <c r="R1003" s="1572"/>
      <c r="S1003" s="1572"/>
      <c r="T1003" s="1572"/>
      <c r="U1003" s="1572"/>
    </row>
    <row r="1004" spans="1:21">
      <c r="A1004" s="1574"/>
      <c r="B1004" s="1322"/>
      <c r="C1004" s="1575"/>
      <c r="D1004" s="1572"/>
      <c r="E1004" s="1326"/>
      <c r="F1004" s="1326"/>
      <c r="G1004" s="1572"/>
      <c r="H1004" s="1572"/>
      <c r="I1004" s="1572"/>
      <c r="J1004" s="1572"/>
      <c r="K1004" s="1572"/>
      <c r="L1004" s="1572"/>
      <c r="M1004" s="1572"/>
      <c r="N1004" s="1572"/>
      <c r="O1004" s="1572"/>
      <c r="P1004" s="1572"/>
      <c r="Q1004" s="1572"/>
      <c r="R1004" s="1572"/>
      <c r="S1004" s="1572"/>
      <c r="T1004" s="1572"/>
      <c r="U1004" s="1572"/>
    </row>
    <row r="1005" spans="1:21">
      <c r="A1005" s="1574"/>
      <c r="B1005" s="1322"/>
      <c r="C1005" s="1575"/>
      <c r="D1005" s="1572"/>
      <c r="E1005" s="1326"/>
      <c r="F1005" s="1326"/>
      <c r="G1005" s="1572"/>
      <c r="H1005" s="1572"/>
      <c r="I1005" s="1572"/>
      <c r="J1005" s="1572"/>
      <c r="K1005" s="1572"/>
      <c r="L1005" s="1572"/>
      <c r="M1005" s="1572"/>
      <c r="N1005" s="1572"/>
      <c r="O1005" s="1572"/>
      <c r="P1005" s="1572"/>
      <c r="Q1005" s="1572"/>
      <c r="R1005" s="1572"/>
      <c r="S1005" s="1572"/>
      <c r="T1005" s="1572"/>
      <c r="U1005" s="1572"/>
    </row>
    <row r="1006" spans="1:21">
      <c r="A1006" s="1574"/>
      <c r="B1006" s="1322"/>
      <c r="C1006" s="1575"/>
      <c r="D1006" s="1572"/>
      <c r="E1006" s="1326"/>
      <c r="F1006" s="1326"/>
      <c r="G1006" s="1572"/>
      <c r="H1006" s="1572"/>
      <c r="I1006" s="1572"/>
      <c r="J1006" s="1572"/>
      <c r="K1006" s="1572"/>
      <c r="L1006" s="1572"/>
      <c r="M1006" s="1572"/>
      <c r="N1006" s="1572"/>
      <c r="O1006" s="1572"/>
      <c r="P1006" s="1572"/>
      <c r="Q1006" s="1572"/>
      <c r="R1006" s="1572"/>
      <c r="S1006" s="1572"/>
      <c r="T1006" s="1572"/>
      <c r="U1006" s="1572"/>
    </row>
    <row r="1007" spans="1:21">
      <c r="A1007" s="1574"/>
      <c r="B1007" s="1322"/>
      <c r="C1007" s="1575"/>
      <c r="D1007" s="1572"/>
      <c r="E1007" s="1326"/>
      <c r="F1007" s="1326"/>
      <c r="G1007" s="1572"/>
      <c r="H1007" s="1572"/>
      <c r="I1007" s="1572"/>
      <c r="J1007" s="1572"/>
      <c r="K1007" s="1572"/>
      <c r="L1007" s="1572"/>
      <c r="M1007" s="1572"/>
      <c r="N1007" s="1572"/>
      <c r="O1007" s="1572"/>
      <c r="P1007" s="1572"/>
      <c r="Q1007" s="1572"/>
      <c r="R1007" s="1572"/>
      <c r="S1007" s="1572"/>
      <c r="T1007" s="1572"/>
      <c r="U1007" s="1572"/>
    </row>
    <row r="1008" spans="1:21">
      <c r="A1008" s="1574"/>
      <c r="B1008" s="1322"/>
      <c r="C1008" s="1575"/>
      <c r="D1008" s="1572"/>
      <c r="E1008" s="1326"/>
      <c r="F1008" s="1326"/>
      <c r="G1008" s="1572"/>
      <c r="H1008" s="1572"/>
      <c r="I1008" s="1572"/>
      <c r="J1008" s="1572"/>
      <c r="K1008" s="1572"/>
      <c r="L1008" s="1572"/>
      <c r="M1008" s="1572"/>
      <c r="N1008" s="1572"/>
      <c r="O1008" s="1572"/>
      <c r="P1008" s="1572"/>
      <c r="Q1008" s="1572"/>
      <c r="R1008" s="1572"/>
      <c r="S1008" s="1572"/>
      <c r="T1008" s="1572"/>
      <c r="U1008" s="1572"/>
    </row>
    <row r="1009" spans="1:21">
      <c r="A1009" s="1574"/>
      <c r="B1009" s="1322"/>
      <c r="C1009" s="1575"/>
      <c r="D1009" s="1572"/>
      <c r="E1009" s="1326"/>
      <c r="F1009" s="1326"/>
      <c r="G1009" s="1572"/>
      <c r="H1009" s="1572"/>
      <c r="I1009" s="1572"/>
      <c r="J1009" s="1572"/>
      <c r="K1009" s="1572"/>
      <c r="L1009" s="1572"/>
      <c r="M1009" s="1572"/>
      <c r="N1009" s="1572"/>
      <c r="O1009" s="1572"/>
      <c r="P1009" s="1572"/>
      <c r="Q1009" s="1572"/>
      <c r="R1009" s="1572"/>
      <c r="S1009" s="1572"/>
      <c r="T1009" s="1572"/>
      <c r="U1009" s="1572"/>
    </row>
    <row r="1010" spans="1:21">
      <c r="A1010" s="1574"/>
      <c r="B1010" s="1322"/>
      <c r="C1010" s="1575"/>
      <c r="D1010" s="1572"/>
      <c r="E1010" s="1326"/>
      <c r="F1010" s="1326"/>
      <c r="G1010" s="1572"/>
      <c r="H1010" s="1572"/>
      <c r="I1010" s="1572"/>
      <c r="J1010" s="1572"/>
      <c r="K1010" s="1572"/>
      <c r="L1010" s="1572"/>
      <c r="M1010" s="1572"/>
      <c r="N1010" s="1572"/>
      <c r="O1010" s="1572"/>
      <c r="P1010" s="1572"/>
      <c r="Q1010" s="1572"/>
      <c r="R1010" s="1572"/>
      <c r="S1010" s="1572"/>
      <c r="T1010" s="1572"/>
      <c r="U1010" s="1572"/>
    </row>
    <row r="1011" spans="1:21">
      <c r="A1011" s="1574"/>
      <c r="B1011" s="1322"/>
      <c r="C1011" s="1575"/>
      <c r="D1011" s="1572"/>
      <c r="E1011" s="1326"/>
      <c r="F1011" s="1326"/>
      <c r="G1011" s="1572"/>
      <c r="H1011" s="1572"/>
      <c r="I1011" s="1572"/>
      <c r="J1011" s="1572"/>
      <c r="K1011" s="1572"/>
      <c r="L1011" s="1572"/>
      <c r="M1011" s="1572"/>
      <c r="N1011" s="1572"/>
      <c r="O1011" s="1572"/>
      <c r="P1011" s="1572"/>
      <c r="Q1011" s="1572"/>
      <c r="R1011" s="1572"/>
      <c r="S1011" s="1572"/>
      <c r="T1011" s="1572"/>
      <c r="U1011" s="1572"/>
    </row>
    <row r="1012" spans="1:21">
      <c r="A1012" s="1574"/>
      <c r="B1012" s="1322"/>
      <c r="C1012" s="1575"/>
      <c r="D1012" s="1572"/>
      <c r="E1012" s="1326"/>
      <c r="F1012" s="1326"/>
      <c r="G1012" s="1572"/>
      <c r="H1012" s="1572"/>
      <c r="I1012" s="1572"/>
      <c r="J1012" s="1572"/>
      <c r="K1012" s="1572"/>
      <c r="L1012" s="1572"/>
      <c r="M1012" s="1572"/>
      <c r="N1012" s="1572"/>
      <c r="O1012" s="1572"/>
      <c r="P1012" s="1572"/>
      <c r="Q1012" s="1572"/>
      <c r="R1012" s="1572"/>
      <c r="S1012" s="1572"/>
      <c r="T1012" s="1572"/>
      <c r="U1012" s="1572"/>
    </row>
    <row r="1013" spans="1:21">
      <c r="A1013" s="1574"/>
      <c r="B1013" s="1322"/>
      <c r="C1013" s="1575"/>
      <c r="D1013" s="1572"/>
      <c r="E1013" s="1326"/>
      <c r="F1013" s="1326"/>
      <c r="G1013" s="1572"/>
      <c r="H1013" s="1572"/>
      <c r="I1013" s="1572"/>
      <c r="J1013" s="1572"/>
      <c r="K1013" s="1572"/>
      <c r="L1013" s="1572"/>
      <c r="M1013" s="1572"/>
      <c r="N1013" s="1572"/>
      <c r="O1013" s="1572"/>
      <c r="P1013" s="1572"/>
      <c r="Q1013" s="1572"/>
      <c r="R1013" s="1572"/>
      <c r="S1013" s="1572"/>
      <c r="T1013" s="1572"/>
      <c r="U1013" s="1572"/>
    </row>
    <row r="1014" spans="1:21">
      <c r="A1014" s="1574"/>
      <c r="B1014" s="1322"/>
      <c r="C1014" s="1575"/>
      <c r="D1014" s="1572"/>
      <c r="E1014" s="1326"/>
      <c r="F1014" s="1326"/>
      <c r="G1014" s="1572"/>
      <c r="H1014" s="1572"/>
      <c r="I1014" s="1572"/>
      <c r="J1014" s="1572"/>
      <c r="K1014" s="1572"/>
      <c r="L1014" s="1572"/>
      <c r="M1014" s="1572"/>
      <c r="N1014" s="1572"/>
      <c r="O1014" s="1572"/>
      <c r="P1014" s="1572"/>
      <c r="Q1014" s="1572"/>
      <c r="R1014" s="1572"/>
      <c r="S1014" s="1572"/>
      <c r="T1014" s="1572"/>
      <c r="U1014" s="1572"/>
    </row>
    <row r="1015" spans="1:21">
      <c r="A1015" s="1574"/>
      <c r="B1015" s="1322"/>
      <c r="C1015" s="1575"/>
      <c r="D1015" s="1572"/>
      <c r="E1015" s="1326"/>
      <c r="F1015" s="1326"/>
      <c r="G1015" s="1572"/>
      <c r="H1015" s="1572"/>
      <c r="I1015" s="1572"/>
      <c r="J1015" s="1572"/>
      <c r="K1015" s="1572"/>
      <c r="L1015" s="1572"/>
      <c r="M1015" s="1572"/>
      <c r="N1015" s="1572"/>
      <c r="O1015" s="1572"/>
      <c r="P1015" s="1572"/>
      <c r="Q1015" s="1572"/>
      <c r="R1015" s="1572"/>
      <c r="S1015" s="1572"/>
      <c r="T1015" s="1572"/>
      <c r="U1015" s="1572"/>
    </row>
    <row r="1016" spans="1:21">
      <c r="A1016" s="1574"/>
      <c r="B1016" s="1322"/>
      <c r="C1016" s="1575"/>
      <c r="D1016" s="1572"/>
      <c r="E1016" s="1326"/>
      <c r="F1016" s="1326"/>
      <c r="G1016" s="1572"/>
      <c r="H1016" s="1572"/>
      <c r="I1016" s="1572"/>
      <c r="J1016" s="1572"/>
      <c r="K1016" s="1572"/>
      <c r="L1016" s="1572"/>
      <c r="M1016" s="1572"/>
      <c r="N1016" s="1572"/>
      <c r="O1016" s="1572"/>
      <c r="P1016" s="1572"/>
      <c r="Q1016" s="1572"/>
      <c r="R1016" s="1572"/>
      <c r="S1016" s="1572"/>
      <c r="T1016" s="1572"/>
      <c r="U1016" s="1572"/>
    </row>
    <row r="1017" spans="1:21">
      <c r="A1017" s="1574"/>
      <c r="B1017" s="1322"/>
      <c r="C1017" s="1575"/>
      <c r="D1017" s="1572"/>
      <c r="E1017" s="1326"/>
      <c r="F1017" s="1326"/>
      <c r="G1017" s="1572"/>
      <c r="H1017" s="1572"/>
      <c r="I1017" s="1572"/>
      <c r="J1017" s="1572"/>
      <c r="K1017" s="1572"/>
      <c r="L1017" s="1572"/>
      <c r="M1017" s="1572"/>
      <c r="N1017" s="1572"/>
      <c r="O1017" s="1572"/>
      <c r="P1017" s="1572"/>
      <c r="Q1017" s="1572"/>
      <c r="R1017" s="1572"/>
      <c r="S1017" s="1572"/>
      <c r="T1017" s="1572"/>
      <c r="U1017" s="1572"/>
    </row>
    <row r="1018" spans="1:21">
      <c r="A1018" s="1574"/>
      <c r="B1018" s="1322"/>
      <c r="C1018" s="1575"/>
      <c r="D1018" s="1572"/>
      <c r="E1018" s="1326"/>
      <c r="F1018" s="1326"/>
      <c r="G1018" s="1572"/>
      <c r="H1018" s="1572"/>
      <c r="I1018" s="1572"/>
      <c r="J1018" s="1572"/>
      <c r="K1018" s="1572"/>
      <c r="L1018" s="1572"/>
      <c r="M1018" s="1572"/>
      <c r="N1018" s="1572"/>
      <c r="O1018" s="1572"/>
      <c r="P1018" s="1572"/>
      <c r="Q1018" s="1572"/>
      <c r="R1018" s="1572"/>
      <c r="S1018" s="1572"/>
      <c r="T1018" s="1572"/>
      <c r="U1018" s="1572"/>
    </row>
    <row r="1019" spans="1:21">
      <c r="A1019" s="1574"/>
      <c r="B1019" s="1322"/>
      <c r="C1019" s="1575"/>
      <c r="D1019" s="1572"/>
      <c r="E1019" s="1326"/>
      <c r="F1019" s="1326"/>
      <c r="G1019" s="1572"/>
      <c r="H1019" s="1572"/>
      <c r="I1019" s="1572"/>
      <c r="J1019" s="1572"/>
      <c r="K1019" s="1572"/>
      <c r="L1019" s="1572"/>
      <c r="M1019" s="1572"/>
      <c r="N1019" s="1572"/>
      <c r="O1019" s="1572"/>
      <c r="P1019" s="1572"/>
      <c r="Q1019" s="1572"/>
      <c r="R1019" s="1572"/>
      <c r="S1019" s="1572"/>
      <c r="T1019" s="1572"/>
      <c r="U1019" s="1572"/>
    </row>
    <row r="1020" spans="1:21">
      <c r="A1020" s="1574"/>
      <c r="B1020" s="1322"/>
      <c r="C1020" s="1575"/>
      <c r="D1020" s="1572"/>
      <c r="E1020" s="1326"/>
      <c r="F1020" s="1326"/>
      <c r="G1020" s="1572"/>
      <c r="H1020" s="1572"/>
      <c r="I1020" s="1572"/>
      <c r="J1020" s="1572"/>
      <c r="K1020" s="1572"/>
      <c r="L1020" s="1572"/>
      <c r="M1020" s="1572"/>
      <c r="N1020" s="1572"/>
      <c r="O1020" s="1572"/>
      <c r="P1020" s="1572"/>
      <c r="Q1020" s="1572"/>
      <c r="R1020" s="1572"/>
      <c r="S1020" s="1572"/>
      <c r="T1020" s="1572"/>
      <c r="U1020" s="1572"/>
    </row>
    <row r="1021" spans="1:21">
      <c r="A1021" s="1574"/>
      <c r="B1021" s="1322"/>
      <c r="C1021" s="1575"/>
      <c r="D1021" s="1572"/>
      <c r="E1021" s="1326"/>
      <c r="F1021" s="1326"/>
      <c r="G1021" s="1572"/>
      <c r="H1021" s="1572"/>
      <c r="I1021" s="1572"/>
      <c r="J1021" s="1572"/>
      <c r="K1021" s="1572"/>
      <c r="L1021" s="1572"/>
      <c r="M1021" s="1572"/>
      <c r="N1021" s="1572"/>
      <c r="O1021" s="1572"/>
      <c r="P1021" s="1572"/>
      <c r="Q1021" s="1572"/>
      <c r="R1021" s="1572"/>
      <c r="S1021" s="1572"/>
      <c r="T1021" s="1572"/>
      <c r="U1021" s="1572"/>
    </row>
    <row r="1022" spans="1:21">
      <c r="A1022" s="1574"/>
      <c r="B1022" s="1322"/>
      <c r="C1022" s="1575"/>
      <c r="D1022" s="1572"/>
      <c r="E1022" s="1326"/>
      <c r="F1022" s="1326"/>
      <c r="G1022" s="1572"/>
      <c r="H1022" s="1572"/>
      <c r="I1022" s="1572"/>
      <c r="J1022" s="1572"/>
      <c r="K1022" s="1572"/>
      <c r="L1022" s="1572"/>
      <c r="M1022" s="1572"/>
      <c r="N1022" s="1572"/>
      <c r="O1022" s="1572"/>
      <c r="P1022" s="1572"/>
      <c r="Q1022" s="1572"/>
      <c r="R1022" s="1572"/>
      <c r="S1022" s="1572"/>
      <c r="T1022" s="1572"/>
      <c r="U1022" s="1572"/>
    </row>
    <row r="1023" spans="1:21">
      <c r="A1023" s="1574"/>
      <c r="B1023" s="1322"/>
      <c r="C1023" s="1575"/>
      <c r="D1023" s="1572"/>
      <c r="E1023" s="1326"/>
      <c r="F1023" s="1326"/>
      <c r="G1023" s="1572"/>
      <c r="H1023" s="1572"/>
      <c r="I1023" s="1572"/>
      <c r="J1023" s="1572"/>
      <c r="K1023" s="1572"/>
      <c r="L1023" s="1572"/>
      <c r="M1023" s="1572"/>
      <c r="N1023" s="1572"/>
      <c r="O1023" s="1572"/>
      <c r="P1023" s="1572"/>
      <c r="Q1023" s="1572"/>
      <c r="R1023" s="1572"/>
      <c r="S1023" s="1572"/>
      <c r="T1023" s="1572"/>
      <c r="U1023" s="1572"/>
    </row>
    <row r="1024" spans="1:21">
      <c r="A1024" s="1574"/>
      <c r="B1024" s="1322"/>
      <c r="C1024" s="1575"/>
      <c r="D1024" s="1572"/>
      <c r="E1024" s="1326"/>
      <c r="F1024" s="1326"/>
      <c r="G1024" s="1572"/>
      <c r="H1024" s="1572"/>
      <c r="I1024" s="1572"/>
      <c r="J1024" s="1572"/>
      <c r="K1024" s="1572"/>
      <c r="L1024" s="1572"/>
      <c r="M1024" s="1572"/>
      <c r="N1024" s="1572"/>
      <c r="O1024" s="1572"/>
      <c r="P1024" s="1572"/>
      <c r="Q1024" s="1572"/>
      <c r="R1024" s="1572"/>
      <c r="S1024" s="1572"/>
      <c r="T1024" s="1572"/>
      <c r="U1024" s="1572"/>
    </row>
    <row r="1025" spans="1:21">
      <c r="A1025" s="1574"/>
      <c r="B1025" s="1322"/>
      <c r="C1025" s="1575"/>
      <c r="D1025" s="1572"/>
      <c r="E1025" s="1326"/>
      <c r="F1025" s="1326"/>
      <c r="G1025" s="1572"/>
      <c r="H1025" s="1572"/>
      <c r="I1025" s="1572"/>
      <c r="J1025" s="1572"/>
      <c r="K1025" s="1572"/>
      <c r="L1025" s="1572"/>
      <c r="M1025" s="1572"/>
      <c r="N1025" s="1572"/>
      <c r="O1025" s="1572"/>
      <c r="P1025" s="1572"/>
      <c r="Q1025" s="1572"/>
      <c r="R1025" s="1572"/>
      <c r="S1025" s="1572"/>
      <c r="T1025" s="1572"/>
      <c r="U1025" s="1572"/>
    </row>
    <row r="1026" spans="1:21">
      <c r="A1026" s="1574"/>
      <c r="B1026" s="1322"/>
      <c r="C1026" s="1575"/>
      <c r="D1026" s="1572"/>
      <c r="E1026" s="1326"/>
      <c r="F1026" s="1326"/>
      <c r="G1026" s="1572"/>
      <c r="H1026" s="1572"/>
      <c r="I1026" s="1572"/>
      <c r="J1026" s="1572"/>
      <c r="K1026" s="1572"/>
      <c r="L1026" s="1572"/>
      <c r="M1026" s="1572"/>
      <c r="N1026" s="1572"/>
      <c r="O1026" s="1572"/>
      <c r="P1026" s="1572"/>
      <c r="Q1026" s="1572"/>
      <c r="R1026" s="1572"/>
      <c r="S1026" s="1572"/>
      <c r="T1026" s="1572"/>
      <c r="U1026" s="1572"/>
    </row>
    <row r="1027" spans="1:21">
      <c r="A1027" s="1574"/>
      <c r="B1027" s="1322"/>
      <c r="C1027" s="1575"/>
      <c r="D1027" s="1572"/>
      <c r="E1027" s="1326"/>
      <c r="F1027" s="1326"/>
      <c r="G1027" s="1572"/>
      <c r="H1027" s="1572"/>
      <c r="I1027" s="1572"/>
      <c r="J1027" s="1572"/>
      <c r="K1027" s="1572"/>
      <c r="L1027" s="1572"/>
      <c r="M1027" s="1572"/>
      <c r="N1027" s="1572"/>
      <c r="O1027" s="1572"/>
      <c r="P1027" s="1572"/>
      <c r="Q1027" s="1572"/>
      <c r="R1027" s="1572"/>
      <c r="S1027" s="1572"/>
      <c r="T1027" s="1572"/>
      <c r="U1027" s="1572"/>
    </row>
    <row r="1028" spans="1:21">
      <c r="A1028" s="1574"/>
      <c r="B1028" s="1322"/>
      <c r="C1028" s="1575"/>
      <c r="D1028" s="1572"/>
      <c r="E1028" s="1326"/>
      <c r="F1028" s="1326"/>
      <c r="G1028" s="1572"/>
      <c r="H1028" s="1572"/>
      <c r="I1028" s="1572"/>
      <c r="J1028" s="1572"/>
      <c r="K1028" s="1572"/>
      <c r="L1028" s="1572"/>
      <c r="M1028" s="1572"/>
      <c r="N1028" s="1572"/>
      <c r="O1028" s="1572"/>
      <c r="P1028" s="1572"/>
      <c r="Q1028" s="1572"/>
      <c r="R1028" s="1572"/>
      <c r="S1028" s="1572"/>
      <c r="T1028" s="1572"/>
      <c r="U1028" s="1572"/>
    </row>
    <row r="1029" spans="1:21">
      <c r="A1029" s="1574"/>
      <c r="B1029" s="1322"/>
      <c r="C1029" s="1575"/>
      <c r="D1029" s="1572"/>
      <c r="E1029" s="1326"/>
      <c r="F1029" s="1326"/>
      <c r="G1029" s="1572"/>
      <c r="H1029" s="1572"/>
      <c r="I1029" s="1572"/>
      <c r="J1029" s="1572"/>
      <c r="K1029" s="1572"/>
      <c r="L1029" s="1572"/>
      <c r="M1029" s="1572"/>
      <c r="N1029" s="1572"/>
      <c r="O1029" s="1572"/>
      <c r="P1029" s="1572"/>
      <c r="Q1029" s="1572"/>
      <c r="R1029" s="1572"/>
      <c r="S1029" s="1572"/>
      <c r="T1029" s="1572"/>
      <c r="U1029" s="1572"/>
    </row>
    <row r="1030" spans="1:21">
      <c r="A1030" s="1574"/>
      <c r="B1030" s="1322"/>
      <c r="C1030" s="1575"/>
      <c r="D1030" s="1572"/>
      <c r="E1030" s="1326"/>
      <c r="F1030" s="1326"/>
      <c r="G1030" s="1572"/>
      <c r="H1030" s="1572"/>
      <c r="I1030" s="1572"/>
      <c r="J1030" s="1572"/>
      <c r="K1030" s="1572"/>
      <c r="L1030" s="1572"/>
      <c r="M1030" s="1572"/>
      <c r="N1030" s="1572"/>
      <c r="O1030" s="1572"/>
      <c r="P1030" s="1572"/>
      <c r="Q1030" s="1572"/>
      <c r="R1030" s="1572"/>
      <c r="S1030" s="1572"/>
      <c r="T1030" s="1572"/>
      <c r="U1030" s="1572"/>
    </row>
    <row r="1031" spans="1:21">
      <c r="A1031" s="1574"/>
      <c r="B1031" s="1322"/>
      <c r="C1031" s="1575"/>
      <c r="D1031" s="1572"/>
      <c r="E1031" s="1326"/>
      <c r="F1031" s="1326"/>
      <c r="G1031" s="1572"/>
      <c r="H1031" s="1572"/>
      <c r="I1031" s="1572"/>
      <c r="J1031" s="1572"/>
      <c r="K1031" s="1572"/>
      <c r="L1031" s="1572"/>
      <c r="M1031" s="1572"/>
      <c r="N1031" s="1572"/>
      <c r="O1031" s="1572"/>
      <c r="P1031" s="1572"/>
      <c r="Q1031" s="1572"/>
      <c r="R1031" s="1572"/>
      <c r="S1031" s="1572"/>
      <c r="T1031" s="1572"/>
      <c r="U1031" s="1572"/>
    </row>
    <row r="1032" spans="1:21">
      <c r="A1032" s="1574"/>
      <c r="B1032" s="1322"/>
      <c r="C1032" s="1575"/>
      <c r="D1032" s="1572"/>
      <c r="E1032" s="1326"/>
      <c r="F1032" s="1326"/>
      <c r="G1032" s="1572"/>
      <c r="H1032" s="1572"/>
      <c r="I1032" s="1572"/>
      <c r="J1032" s="1572"/>
      <c r="K1032" s="1572"/>
      <c r="L1032" s="1572"/>
      <c r="M1032" s="1572"/>
      <c r="N1032" s="1572"/>
      <c r="O1032" s="1572"/>
      <c r="P1032" s="1572"/>
      <c r="Q1032" s="1572"/>
      <c r="R1032" s="1572"/>
      <c r="S1032" s="1572"/>
      <c r="T1032" s="1572"/>
      <c r="U1032" s="1572"/>
    </row>
  </sheetData>
  <sheetProtection algorithmName="SHA-512" hashValue="ah1HmUUmk9rvZ6aaK+L8yYldKGlkY4MYpzNDz+eTrAEN9ly4xhz4A/ZRcc/g6XN0qRoC+Z0ZdJQNSGH2ZiiD+A==" saltValue="0T3HnagRJtxAMIvLakGQ+Q==" spinCount="100000" sheet="1" objects="1" scenarios="1"/>
  <phoneticPr fontId="19" type="noConversion"/>
  <pageMargins left="0.98425196850393704" right="0.19685039370078741" top="0.78740157480314965" bottom="0.78740157480314965" header="0.31496062992125984" footer="0.31496062992125984"/>
  <pageSetup paperSize="9" scale="64" fitToHeight="0" pageOrder="overThenDown" orientation="portrait" r:id="rId1"/>
  <headerFooter>
    <oddFooter>Stran &amp;P od &amp;N</oddFooter>
  </headerFooter>
  <rowBreaks count="5" manualBreakCount="5">
    <brk id="37" max="16383" man="1"/>
    <brk id="98" max="16383" man="1"/>
    <brk id="123" max="16383" man="1"/>
    <brk id="184" max="16383" man="1"/>
    <brk id="266" max="16383" man="1"/>
  </rowBreaks>
  <colBreaks count="1" manualBreakCount="1">
    <brk id="6" max="381" man="1"/>
  </colBreaks>
  <ignoredErrors>
    <ignoredError sqref="A73:A92" twoDigitTextYear="1"/>
  </ignoredErrors>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590"/>
  <sheetViews>
    <sheetView showZeros="0" workbookViewId="0">
      <selection activeCell="Q11" sqref="A1:XFD1048576"/>
    </sheetView>
  </sheetViews>
  <sheetFormatPr defaultColWidth="14.42578125" defaultRowHeight="15"/>
  <cols>
    <col min="1" max="1" width="5.7109375" style="1692" customWidth="1"/>
    <col min="2" max="2" width="50.7109375" style="1573" customWidth="1"/>
    <col min="3" max="3" width="5.7109375" style="1573" customWidth="1"/>
    <col min="4" max="5" width="10.7109375" style="1573" customWidth="1"/>
    <col min="6" max="6" width="15.7109375" style="1573" customWidth="1"/>
    <col min="7" max="7" width="10.7109375" style="1693" customWidth="1"/>
    <col min="8" max="8" width="10.7109375" style="1573" customWidth="1"/>
    <col min="9" max="9" width="15.7109375" style="1573" customWidth="1"/>
    <col min="10" max="10" width="10.7109375" style="1693" customWidth="1"/>
    <col min="11" max="11" width="10.7109375" style="1573" customWidth="1"/>
    <col min="12" max="12" width="15.7109375" style="1573" customWidth="1"/>
    <col min="13" max="19" width="10.28515625" style="1573" customWidth="1"/>
    <col min="20" max="16384" width="14.42578125" style="1573"/>
  </cols>
  <sheetData>
    <row r="1" spans="1:19" s="1566" customFormat="1" ht="21">
      <c r="A1" s="1617"/>
      <c r="B1" s="1618"/>
      <c r="C1" s="1619" t="s">
        <v>986</v>
      </c>
      <c r="D1" s="1619" t="s">
        <v>78</v>
      </c>
      <c r="E1" s="1620" t="s">
        <v>2428</v>
      </c>
      <c r="F1" s="1620" t="s">
        <v>984</v>
      </c>
      <c r="G1" s="1621"/>
      <c r="H1" s="1622" t="s">
        <v>1880</v>
      </c>
      <c r="I1" s="1623"/>
      <c r="J1" s="1624"/>
      <c r="K1" s="1625" t="s">
        <v>1881</v>
      </c>
      <c r="L1" s="1626"/>
      <c r="M1" s="1627"/>
      <c r="N1" s="1627"/>
      <c r="O1" s="1627"/>
      <c r="P1" s="1627"/>
      <c r="Q1" s="1627"/>
      <c r="R1" s="1627"/>
      <c r="S1" s="1627"/>
    </row>
    <row r="2" spans="1:19" ht="15.75">
      <c r="A2" s="1628" t="s">
        <v>104</v>
      </c>
      <c r="B2" s="1629" t="s">
        <v>103</v>
      </c>
      <c r="C2" s="1569"/>
      <c r="D2" s="1569"/>
      <c r="E2" s="1568"/>
      <c r="F2" s="1568"/>
      <c r="G2" s="1630"/>
      <c r="H2" s="1631"/>
      <c r="I2" s="1631"/>
      <c r="J2" s="1632"/>
      <c r="K2" s="1633"/>
      <c r="L2" s="1633"/>
      <c r="M2" s="1634"/>
      <c r="N2" s="1634"/>
      <c r="O2" s="1634"/>
      <c r="P2" s="1634"/>
      <c r="Q2" s="1634"/>
      <c r="R2" s="1634"/>
      <c r="S2" s="1634"/>
    </row>
    <row r="3" spans="1:19">
      <c r="A3" s="1635"/>
      <c r="B3" s="1636"/>
      <c r="C3" s="1637"/>
      <c r="D3" s="1638"/>
      <c r="E3" s="1639"/>
      <c r="F3" s="1639"/>
      <c r="G3" s="1640"/>
      <c r="H3" s="1641"/>
      <c r="I3" s="1641"/>
      <c r="J3" s="1642"/>
      <c r="K3" s="1643"/>
      <c r="L3" s="1643"/>
      <c r="M3" s="1644"/>
      <c r="N3" s="1644"/>
      <c r="O3" s="1644"/>
      <c r="P3" s="1644"/>
      <c r="Q3" s="1644"/>
      <c r="R3" s="1644"/>
      <c r="S3" s="1644"/>
    </row>
    <row r="4" spans="1:19" ht="15.75">
      <c r="A4" s="1628" t="s">
        <v>77</v>
      </c>
      <c r="B4" s="1629" t="s">
        <v>1036</v>
      </c>
      <c r="C4" s="1636"/>
      <c r="D4" s="1576"/>
      <c r="E4" s="1579"/>
      <c r="F4" s="1579"/>
      <c r="G4" s="1640"/>
      <c r="H4" s="1641"/>
      <c r="I4" s="1641"/>
      <c r="J4" s="1642"/>
      <c r="K4" s="1643"/>
      <c r="L4" s="1643"/>
      <c r="M4" s="1644"/>
      <c r="N4" s="1644"/>
      <c r="O4" s="1644"/>
      <c r="P4" s="1644"/>
      <c r="Q4" s="1644"/>
      <c r="R4" s="1644"/>
      <c r="S4" s="1644"/>
    </row>
    <row r="5" spans="1:19">
      <c r="A5" s="1635"/>
      <c r="B5" s="1636"/>
      <c r="C5" s="1636"/>
      <c r="D5" s="1576"/>
      <c r="E5" s="1579"/>
      <c r="F5" s="1579"/>
      <c r="G5" s="1640"/>
      <c r="H5" s="1641"/>
      <c r="I5" s="1641"/>
      <c r="J5" s="1642"/>
      <c r="K5" s="1643"/>
      <c r="L5" s="1643"/>
      <c r="M5" s="1644"/>
      <c r="N5" s="1644"/>
      <c r="O5" s="1644"/>
      <c r="P5" s="1644"/>
      <c r="Q5" s="1644"/>
      <c r="R5" s="1644"/>
      <c r="S5" s="1644"/>
    </row>
    <row r="6" spans="1:19" ht="25.5">
      <c r="A6" s="1645" t="s">
        <v>7</v>
      </c>
      <c r="B6" s="1324" t="s">
        <v>1344</v>
      </c>
      <c r="C6" s="1636"/>
      <c r="D6" s="1576"/>
      <c r="E6" s="1579"/>
      <c r="F6" s="1579"/>
      <c r="G6" s="1640"/>
      <c r="H6" s="1641"/>
      <c r="I6" s="1641"/>
      <c r="J6" s="1642"/>
      <c r="K6" s="1643"/>
      <c r="L6" s="1643"/>
      <c r="M6" s="1644"/>
      <c r="N6" s="1644"/>
      <c r="O6" s="1644"/>
      <c r="P6" s="1644"/>
      <c r="Q6" s="1644"/>
      <c r="R6" s="1644"/>
      <c r="S6" s="1644"/>
    </row>
    <row r="7" spans="1:19" ht="38.25">
      <c r="A7" s="1645" t="s">
        <v>1927</v>
      </c>
      <c r="B7" s="1324" t="s">
        <v>1336</v>
      </c>
      <c r="C7" s="1575" t="s">
        <v>1</v>
      </c>
      <c r="D7" s="1326">
        <v>713.9</v>
      </c>
      <c r="E7" s="1646"/>
      <c r="F7" s="1572">
        <f>+D7*E7</f>
        <v>0</v>
      </c>
      <c r="G7" s="1582">
        <f>D7-J7</f>
        <v>713.9</v>
      </c>
      <c r="H7" s="1582">
        <f>E7</f>
        <v>0</v>
      </c>
      <c r="I7" s="1582">
        <f>+G7*H7</f>
        <v>0</v>
      </c>
      <c r="J7" s="1583">
        <v>0</v>
      </c>
      <c r="K7" s="1583">
        <f>E7</f>
        <v>0</v>
      </c>
      <c r="L7" s="1583">
        <f>+J7*K7</f>
        <v>0</v>
      </c>
      <c r="M7" s="1644"/>
      <c r="N7" s="1644"/>
      <c r="O7" s="1644"/>
      <c r="P7" s="1644"/>
      <c r="Q7" s="1644"/>
      <c r="R7" s="1644"/>
      <c r="S7" s="1644"/>
    </row>
    <row r="8" spans="1:19" ht="38.25">
      <c r="A8" s="1645" t="s">
        <v>1928</v>
      </c>
      <c r="B8" s="1324" t="s">
        <v>1337</v>
      </c>
      <c r="C8" s="1575" t="s">
        <v>1</v>
      </c>
      <c r="D8" s="1326">
        <v>736.8</v>
      </c>
      <c r="E8" s="1646"/>
      <c r="F8" s="1572">
        <f t="shared" ref="F8:F15" si="0">+D8*E8</f>
        <v>0</v>
      </c>
      <c r="G8" s="1582">
        <f t="shared" ref="G8:G14" si="1">D8-J8</f>
        <v>736.8</v>
      </c>
      <c r="H8" s="1582">
        <f t="shared" ref="H8:H14" si="2">E8</f>
        <v>0</v>
      </c>
      <c r="I8" s="1582">
        <f t="shared" ref="I8:I14" si="3">+G8*H8</f>
        <v>0</v>
      </c>
      <c r="J8" s="1583">
        <v>0</v>
      </c>
      <c r="K8" s="1583">
        <f t="shared" ref="K8:K14" si="4">E8</f>
        <v>0</v>
      </c>
      <c r="L8" s="1583">
        <f t="shared" ref="L8:L14" si="5">+J8*K8</f>
        <v>0</v>
      </c>
      <c r="M8" s="1644"/>
      <c r="N8" s="1644"/>
      <c r="O8" s="1644"/>
      <c r="P8" s="1644"/>
      <c r="Q8" s="1644"/>
      <c r="R8" s="1644"/>
      <c r="S8" s="1644"/>
    </row>
    <row r="9" spans="1:19" ht="25.5">
      <c r="A9" s="1645" t="s">
        <v>1929</v>
      </c>
      <c r="B9" s="1324" t="s">
        <v>1338</v>
      </c>
      <c r="C9" s="1575" t="s">
        <v>1</v>
      </c>
      <c r="D9" s="1326">
        <v>713.9</v>
      </c>
      <c r="E9" s="1646"/>
      <c r="F9" s="1572">
        <f t="shared" si="0"/>
        <v>0</v>
      </c>
      <c r="G9" s="1582">
        <f t="shared" si="1"/>
        <v>713.9</v>
      </c>
      <c r="H9" s="1582">
        <f t="shared" si="2"/>
        <v>0</v>
      </c>
      <c r="I9" s="1582">
        <f t="shared" si="3"/>
        <v>0</v>
      </c>
      <c r="J9" s="1583">
        <v>0</v>
      </c>
      <c r="K9" s="1583">
        <f t="shared" si="4"/>
        <v>0</v>
      </c>
      <c r="L9" s="1583">
        <f t="shared" si="5"/>
        <v>0</v>
      </c>
      <c r="M9" s="1644"/>
      <c r="N9" s="1644"/>
      <c r="O9" s="1644"/>
      <c r="P9" s="1644"/>
      <c r="Q9" s="1644"/>
      <c r="R9" s="1644"/>
      <c r="S9" s="1644"/>
    </row>
    <row r="10" spans="1:19" ht="25.5">
      <c r="A10" s="1645" t="s">
        <v>1930</v>
      </c>
      <c r="B10" s="1324" t="s">
        <v>1339</v>
      </c>
      <c r="C10" s="1575" t="s">
        <v>1</v>
      </c>
      <c r="D10" s="1326">
        <v>713.9</v>
      </c>
      <c r="E10" s="1646"/>
      <c r="F10" s="1572">
        <f t="shared" si="0"/>
        <v>0</v>
      </c>
      <c r="G10" s="1582">
        <f t="shared" si="1"/>
        <v>713.9</v>
      </c>
      <c r="H10" s="1582">
        <f t="shared" si="2"/>
        <v>0</v>
      </c>
      <c r="I10" s="1582">
        <f t="shared" si="3"/>
        <v>0</v>
      </c>
      <c r="J10" s="1583">
        <v>0</v>
      </c>
      <c r="K10" s="1583">
        <f t="shared" si="4"/>
        <v>0</v>
      </c>
      <c r="L10" s="1583">
        <f t="shared" si="5"/>
        <v>0</v>
      </c>
      <c r="M10" s="1644"/>
      <c r="N10" s="1644"/>
      <c r="O10" s="1644"/>
      <c r="P10" s="1644"/>
      <c r="Q10" s="1644"/>
      <c r="R10" s="1644"/>
      <c r="S10" s="1644"/>
    </row>
    <row r="11" spans="1:19" ht="51">
      <c r="A11" s="1645" t="s">
        <v>1931</v>
      </c>
      <c r="B11" s="1324" t="s">
        <v>1340</v>
      </c>
      <c r="C11" s="1575" t="s">
        <v>1</v>
      </c>
      <c r="D11" s="1326">
        <v>828.2</v>
      </c>
      <c r="E11" s="1646"/>
      <c r="F11" s="1572">
        <f t="shared" si="0"/>
        <v>0</v>
      </c>
      <c r="G11" s="1582">
        <f t="shared" si="1"/>
        <v>828.2</v>
      </c>
      <c r="H11" s="1582">
        <f t="shared" si="2"/>
        <v>0</v>
      </c>
      <c r="I11" s="1582">
        <f t="shared" si="3"/>
        <v>0</v>
      </c>
      <c r="J11" s="1583">
        <v>0</v>
      </c>
      <c r="K11" s="1583">
        <f t="shared" si="4"/>
        <v>0</v>
      </c>
      <c r="L11" s="1583">
        <f t="shared" si="5"/>
        <v>0</v>
      </c>
      <c r="M11" s="1644"/>
      <c r="N11" s="1644"/>
      <c r="O11" s="1644"/>
      <c r="P11" s="1644"/>
      <c r="Q11" s="1644"/>
      <c r="R11" s="1644"/>
      <c r="S11" s="1644"/>
    </row>
    <row r="12" spans="1:19" ht="25.5">
      <c r="A12" s="1645" t="s">
        <v>1932</v>
      </c>
      <c r="B12" s="1324" t="s">
        <v>1341</v>
      </c>
      <c r="C12" s="1575" t="s">
        <v>1</v>
      </c>
      <c r="D12" s="1326">
        <v>713.9</v>
      </c>
      <c r="E12" s="1646"/>
      <c r="F12" s="1572">
        <f t="shared" si="0"/>
        <v>0</v>
      </c>
      <c r="G12" s="1582">
        <f t="shared" si="1"/>
        <v>713.9</v>
      </c>
      <c r="H12" s="1582">
        <f t="shared" si="2"/>
        <v>0</v>
      </c>
      <c r="I12" s="1582">
        <f t="shared" si="3"/>
        <v>0</v>
      </c>
      <c r="J12" s="1583">
        <v>0</v>
      </c>
      <c r="K12" s="1583">
        <f t="shared" si="4"/>
        <v>0</v>
      </c>
      <c r="L12" s="1583">
        <f t="shared" si="5"/>
        <v>0</v>
      </c>
      <c r="M12" s="1644"/>
      <c r="N12" s="1644"/>
      <c r="O12" s="1644"/>
      <c r="P12" s="1644"/>
      <c r="Q12" s="1644"/>
      <c r="R12" s="1644"/>
      <c r="S12" s="1644"/>
    </row>
    <row r="13" spans="1:19" ht="63.75">
      <c r="A13" s="1645" t="s">
        <v>1933</v>
      </c>
      <c r="B13" s="1324" t="s">
        <v>1342</v>
      </c>
      <c r="C13" s="1575" t="s">
        <v>2</v>
      </c>
      <c r="D13" s="1326">
        <v>85.4</v>
      </c>
      <c r="E13" s="1646"/>
      <c r="F13" s="1572">
        <f t="shared" si="0"/>
        <v>0</v>
      </c>
      <c r="G13" s="1582">
        <f t="shared" si="1"/>
        <v>85.4</v>
      </c>
      <c r="H13" s="1582">
        <f t="shared" si="2"/>
        <v>0</v>
      </c>
      <c r="I13" s="1582">
        <f t="shared" si="3"/>
        <v>0</v>
      </c>
      <c r="J13" s="1583">
        <v>0</v>
      </c>
      <c r="K13" s="1583">
        <f t="shared" si="4"/>
        <v>0</v>
      </c>
      <c r="L13" s="1583">
        <f t="shared" si="5"/>
        <v>0</v>
      </c>
      <c r="M13" s="1644"/>
      <c r="N13" s="1644"/>
      <c r="O13" s="1644"/>
      <c r="P13" s="1644"/>
      <c r="Q13" s="1644"/>
      <c r="R13" s="1644"/>
      <c r="S13" s="1644"/>
    </row>
    <row r="14" spans="1:19" ht="51">
      <c r="A14" s="1645" t="s">
        <v>1934</v>
      </c>
      <c r="B14" s="1324" t="s">
        <v>1364</v>
      </c>
      <c r="C14" s="1575" t="s">
        <v>37</v>
      </c>
      <c r="D14" s="1326">
        <v>1</v>
      </c>
      <c r="E14" s="1646"/>
      <c r="F14" s="1572">
        <f t="shared" si="0"/>
        <v>0</v>
      </c>
      <c r="G14" s="1582">
        <f t="shared" si="1"/>
        <v>1</v>
      </c>
      <c r="H14" s="1582">
        <f t="shared" si="2"/>
        <v>0</v>
      </c>
      <c r="I14" s="1582">
        <f t="shared" si="3"/>
        <v>0</v>
      </c>
      <c r="J14" s="1583">
        <v>0</v>
      </c>
      <c r="K14" s="1583">
        <f t="shared" si="4"/>
        <v>0</v>
      </c>
      <c r="L14" s="1583">
        <f t="shared" si="5"/>
        <v>0</v>
      </c>
      <c r="M14" s="1644"/>
      <c r="N14" s="1644"/>
      <c r="O14" s="1644"/>
      <c r="P14" s="1644"/>
      <c r="Q14" s="1644"/>
      <c r="R14" s="1644"/>
      <c r="S14" s="1644"/>
    </row>
    <row r="15" spans="1:19" ht="51">
      <c r="A15" s="1645" t="s">
        <v>1935</v>
      </c>
      <c r="B15" s="1324" t="s">
        <v>1365</v>
      </c>
      <c r="C15" s="1575" t="s">
        <v>37</v>
      </c>
      <c r="D15" s="1326">
        <v>1</v>
      </c>
      <c r="E15" s="1646"/>
      <c r="F15" s="1572">
        <f t="shared" si="0"/>
        <v>0</v>
      </c>
      <c r="G15" s="1582">
        <f>D15-J15</f>
        <v>1</v>
      </c>
      <c r="H15" s="1582">
        <f>E15</f>
        <v>0</v>
      </c>
      <c r="I15" s="1582">
        <f>+G15*H15</f>
        <v>0</v>
      </c>
      <c r="J15" s="1583">
        <v>0</v>
      </c>
      <c r="K15" s="1583">
        <f>E15</f>
        <v>0</v>
      </c>
      <c r="L15" s="1583">
        <f>+J15*K15</f>
        <v>0</v>
      </c>
      <c r="M15" s="1644"/>
      <c r="N15" s="1644"/>
      <c r="O15" s="1644"/>
      <c r="P15" s="1644"/>
      <c r="Q15" s="1644"/>
      <c r="R15" s="1644"/>
      <c r="S15" s="1644"/>
    </row>
    <row r="16" spans="1:19">
      <c r="A16" s="1645"/>
      <c r="B16" s="1324"/>
      <c r="C16" s="1575"/>
      <c r="D16" s="1326"/>
      <c r="E16" s="1572"/>
      <c r="F16" s="1572"/>
      <c r="G16" s="1640"/>
      <c r="H16" s="1641"/>
      <c r="I16" s="1641"/>
      <c r="J16" s="1642"/>
      <c r="K16" s="1643"/>
      <c r="L16" s="1643"/>
      <c r="M16" s="1644"/>
      <c r="N16" s="1644"/>
      <c r="O16" s="1644"/>
      <c r="P16" s="1644"/>
      <c r="Q16" s="1644"/>
      <c r="R16" s="1644"/>
      <c r="S16" s="1644"/>
    </row>
    <row r="17" spans="1:19" ht="25.5">
      <c r="A17" s="1645" t="s">
        <v>8</v>
      </c>
      <c r="B17" s="1324" t="s">
        <v>1343</v>
      </c>
      <c r="C17" s="1575"/>
      <c r="D17" s="1326"/>
      <c r="E17" s="1572"/>
      <c r="F17" s="1572"/>
      <c r="G17" s="1640"/>
      <c r="H17" s="1641"/>
      <c r="I17" s="1641"/>
      <c r="J17" s="1642"/>
      <c r="K17" s="1643"/>
      <c r="L17" s="1643"/>
      <c r="M17" s="1644"/>
      <c r="N17" s="1644"/>
      <c r="O17" s="1644"/>
      <c r="P17" s="1644"/>
      <c r="Q17" s="1644"/>
      <c r="R17" s="1644"/>
      <c r="S17" s="1644"/>
    </row>
    <row r="18" spans="1:19" ht="63.75">
      <c r="A18" s="1645" t="s">
        <v>1883</v>
      </c>
      <c r="B18" s="1324" t="s">
        <v>1345</v>
      </c>
      <c r="C18" s="1575" t="s">
        <v>1</v>
      </c>
      <c r="D18" s="1326">
        <v>98.7</v>
      </c>
      <c r="E18" s="1646"/>
      <c r="F18" s="1572">
        <f t="shared" ref="F18:F24" si="6">+D18*E18</f>
        <v>0</v>
      </c>
      <c r="G18" s="1582">
        <f>D18-J18</f>
        <v>98.7</v>
      </c>
      <c r="H18" s="1582">
        <f>E18</f>
        <v>0</v>
      </c>
      <c r="I18" s="1582">
        <f>+G18*H18</f>
        <v>0</v>
      </c>
      <c r="J18" s="1583">
        <v>0</v>
      </c>
      <c r="K18" s="1583">
        <f>E18</f>
        <v>0</v>
      </c>
      <c r="L18" s="1583">
        <f>+J18*K18</f>
        <v>0</v>
      </c>
      <c r="M18" s="1644"/>
      <c r="N18" s="1644"/>
      <c r="O18" s="1644"/>
      <c r="P18" s="1644"/>
      <c r="Q18" s="1644"/>
      <c r="R18" s="1644"/>
      <c r="S18" s="1644"/>
    </row>
    <row r="19" spans="1:19" ht="25.5">
      <c r="A19" s="1645" t="s">
        <v>1885</v>
      </c>
      <c r="B19" s="1324" t="s">
        <v>1346</v>
      </c>
      <c r="C19" s="1575" t="s">
        <v>1</v>
      </c>
      <c r="D19" s="1326">
        <v>93</v>
      </c>
      <c r="E19" s="1646"/>
      <c r="F19" s="1572">
        <f t="shared" si="6"/>
        <v>0</v>
      </c>
      <c r="G19" s="1582">
        <f t="shared" ref="G19:G29" si="7">D19-J19</f>
        <v>93</v>
      </c>
      <c r="H19" s="1582">
        <f t="shared" ref="H19:H29" si="8">E19</f>
        <v>0</v>
      </c>
      <c r="I19" s="1582">
        <f t="shared" ref="I19:I29" si="9">+G19*H19</f>
        <v>0</v>
      </c>
      <c r="J19" s="1583">
        <v>0</v>
      </c>
      <c r="K19" s="1583">
        <f t="shared" ref="K19:K29" si="10">E19</f>
        <v>0</v>
      </c>
      <c r="L19" s="1583">
        <f t="shared" ref="L19:L29" si="11">+J19*K19</f>
        <v>0</v>
      </c>
      <c r="M19" s="1644"/>
      <c r="N19" s="1644"/>
      <c r="O19" s="1644"/>
      <c r="P19" s="1644"/>
      <c r="Q19" s="1644"/>
      <c r="R19" s="1644"/>
      <c r="S19" s="1644"/>
    </row>
    <row r="20" spans="1:19" ht="25.5">
      <c r="A20" s="1645" t="s">
        <v>1887</v>
      </c>
      <c r="B20" s="1324" t="s">
        <v>1339</v>
      </c>
      <c r="C20" s="1575" t="s">
        <v>1</v>
      </c>
      <c r="D20" s="1326">
        <v>93</v>
      </c>
      <c r="E20" s="1646"/>
      <c r="F20" s="1572">
        <f t="shared" si="6"/>
        <v>0</v>
      </c>
      <c r="G20" s="1582">
        <f t="shared" si="7"/>
        <v>93</v>
      </c>
      <c r="H20" s="1582">
        <f t="shared" si="8"/>
        <v>0</v>
      </c>
      <c r="I20" s="1582">
        <f t="shared" si="9"/>
        <v>0</v>
      </c>
      <c r="J20" s="1583">
        <v>0</v>
      </c>
      <c r="K20" s="1583">
        <f t="shared" si="10"/>
        <v>0</v>
      </c>
      <c r="L20" s="1583">
        <f t="shared" si="11"/>
        <v>0</v>
      </c>
      <c r="M20" s="1644"/>
      <c r="N20" s="1644"/>
      <c r="O20" s="1644"/>
      <c r="P20" s="1644"/>
      <c r="Q20" s="1644"/>
      <c r="R20" s="1644"/>
      <c r="S20" s="1644"/>
    </row>
    <row r="21" spans="1:19" ht="51">
      <c r="A21" s="1645" t="s">
        <v>1889</v>
      </c>
      <c r="B21" s="1324" t="s">
        <v>1347</v>
      </c>
      <c r="C21" s="1575" t="s">
        <v>1</v>
      </c>
      <c r="D21" s="1326">
        <v>121.2</v>
      </c>
      <c r="E21" s="1646"/>
      <c r="F21" s="1572">
        <f t="shared" si="6"/>
        <v>0</v>
      </c>
      <c r="G21" s="1582">
        <f t="shared" si="7"/>
        <v>121.2</v>
      </c>
      <c r="H21" s="1582">
        <f t="shared" si="8"/>
        <v>0</v>
      </c>
      <c r="I21" s="1582">
        <f t="shared" si="9"/>
        <v>0</v>
      </c>
      <c r="J21" s="1583">
        <v>0</v>
      </c>
      <c r="K21" s="1583">
        <f t="shared" si="10"/>
        <v>0</v>
      </c>
      <c r="L21" s="1583">
        <f t="shared" si="11"/>
        <v>0</v>
      </c>
      <c r="M21" s="1644"/>
      <c r="N21" s="1644"/>
      <c r="O21" s="1644"/>
      <c r="P21" s="1644"/>
      <c r="Q21" s="1644"/>
      <c r="R21" s="1644"/>
      <c r="S21" s="1644"/>
    </row>
    <row r="22" spans="1:19" ht="63.75">
      <c r="A22" s="1645" t="s">
        <v>1891</v>
      </c>
      <c r="B22" s="1324" t="s">
        <v>1342</v>
      </c>
      <c r="C22" s="1575" t="s">
        <v>2</v>
      </c>
      <c r="D22" s="1326">
        <v>19.8</v>
      </c>
      <c r="E22" s="1646"/>
      <c r="F22" s="1572">
        <f t="shared" si="6"/>
        <v>0</v>
      </c>
      <c r="G22" s="1582">
        <f t="shared" si="7"/>
        <v>19.8</v>
      </c>
      <c r="H22" s="1582">
        <f t="shared" si="8"/>
        <v>0</v>
      </c>
      <c r="I22" s="1582">
        <f t="shared" si="9"/>
        <v>0</v>
      </c>
      <c r="J22" s="1583">
        <v>0</v>
      </c>
      <c r="K22" s="1583">
        <f t="shared" si="10"/>
        <v>0</v>
      </c>
      <c r="L22" s="1583">
        <f t="shared" si="11"/>
        <v>0</v>
      </c>
      <c r="M22" s="1644"/>
      <c r="N22" s="1644"/>
      <c r="O22" s="1644"/>
      <c r="P22" s="1644"/>
      <c r="Q22" s="1644"/>
      <c r="R22" s="1644"/>
      <c r="S22" s="1644"/>
    </row>
    <row r="23" spans="1:19" ht="25.5">
      <c r="A23" s="1645" t="s">
        <v>1936</v>
      </c>
      <c r="B23" s="1324" t="s">
        <v>1348</v>
      </c>
      <c r="C23" s="1575" t="s">
        <v>2</v>
      </c>
      <c r="D23" s="1326">
        <v>10.6</v>
      </c>
      <c r="E23" s="1646"/>
      <c r="F23" s="1572">
        <f t="shared" si="6"/>
        <v>0</v>
      </c>
      <c r="G23" s="1582">
        <f t="shared" si="7"/>
        <v>10.6</v>
      </c>
      <c r="H23" s="1582">
        <f t="shared" si="8"/>
        <v>0</v>
      </c>
      <c r="I23" s="1582">
        <f t="shared" si="9"/>
        <v>0</v>
      </c>
      <c r="J23" s="1583">
        <v>0</v>
      </c>
      <c r="K23" s="1583">
        <f t="shared" si="10"/>
        <v>0</v>
      </c>
      <c r="L23" s="1583">
        <f t="shared" si="11"/>
        <v>0</v>
      </c>
      <c r="M23" s="1644"/>
      <c r="N23" s="1644"/>
      <c r="O23" s="1644"/>
      <c r="P23" s="1644"/>
      <c r="Q23" s="1644"/>
      <c r="R23" s="1644"/>
      <c r="S23" s="1644"/>
    </row>
    <row r="24" spans="1:19">
      <c r="A24" s="1645" t="s">
        <v>1937</v>
      </c>
      <c r="B24" s="1324" t="s">
        <v>1349</v>
      </c>
      <c r="C24" s="1575" t="s">
        <v>2</v>
      </c>
      <c r="D24" s="1326">
        <v>10.6</v>
      </c>
      <c r="E24" s="1646"/>
      <c r="F24" s="1572">
        <f t="shared" si="6"/>
        <v>0</v>
      </c>
      <c r="G24" s="1582">
        <f t="shared" si="7"/>
        <v>10.6</v>
      </c>
      <c r="H24" s="1582">
        <f t="shared" si="8"/>
        <v>0</v>
      </c>
      <c r="I24" s="1582">
        <f t="shared" si="9"/>
        <v>0</v>
      </c>
      <c r="J24" s="1583">
        <v>0</v>
      </c>
      <c r="K24" s="1583">
        <f t="shared" si="10"/>
        <v>0</v>
      </c>
      <c r="L24" s="1583">
        <f t="shared" si="11"/>
        <v>0</v>
      </c>
      <c r="M24" s="1644"/>
      <c r="N24" s="1644"/>
      <c r="O24" s="1644"/>
      <c r="P24" s="1644"/>
      <c r="Q24" s="1644"/>
      <c r="R24" s="1644"/>
      <c r="S24" s="1644"/>
    </row>
    <row r="25" spans="1:19">
      <c r="A25" s="1645"/>
      <c r="B25" s="1324"/>
      <c r="C25" s="1575"/>
      <c r="D25" s="1326"/>
      <c r="E25" s="1572"/>
      <c r="F25" s="1572"/>
      <c r="G25" s="1582"/>
      <c r="H25" s="1582"/>
      <c r="I25" s="1582"/>
      <c r="J25" s="1583"/>
      <c r="K25" s="1583"/>
      <c r="L25" s="1583"/>
      <c r="M25" s="1644"/>
      <c r="N25" s="1644"/>
      <c r="O25" s="1644"/>
      <c r="P25" s="1644"/>
      <c r="Q25" s="1644"/>
      <c r="R25" s="1644"/>
      <c r="S25" s="1644"/>
    </row>
    <row r="26" spans="1:19" ht="25.5">
      <c r="A26" s="1645" t="s">
        <v>9</v>
      </c>
      <c r="B26" s="1324" t="s">
        <v>1350</v>
      </c>
      <c r="C26" s="1575"/>
      <c r="D26" s="1326"/>
      <c r="E26" s="1572"/>
      <c r="F26" s="1572"/>
      <c r="G26" s="1582"/>
      <c r="H26" s="1582"/>
      <c r="I26" s="1582"/>
      <c r="J26" s="1583"/>
      <c r="K26" s="1583"/>
      <c r="L26" s="1583"/>
      <c r="M26" s="1644"/>
      <c r="N26" s="1644"/>
      <c r="O26" s="1644"/>
      <c r="P26" s="1644"/>
      <c r="Q26" s="1644"/>
      <c r="R26" s="1644"/>
      <c r="S26" s="1644"/>
    </row>
    <row r="27" spans="1:19">
      <c r="A27" s="1645" t="s">
        <v>1893</v>
      </c>
      <c r="B27" s="1324" t="s">
        <v>1351</v>
      </c>
      <c r="C27" s="1575" t="s">
        <v>1</v>
      </c>
      <c r="D27" s="1326">
        <v>80.599999999999994</v>
      </c>
      <c r="E27" s="1646"/>
      <c r="F27" s="1572">
        <f>+D27*E27</f>
        <v>0</v>
      </c>
      <c r="G27" s="1582">
        <f t="shared" si="7"/>
        <v>80.599999999999994</v>
      </c>
      <c r="H27" s="1582">
        <f t="shared" si="8"/>
        <v>0</v>
      </c>
      <c r="I27" s="1582">
        <f t="shared" si="9"/>
        <v>0</v>
      </c>
      <c r="J27" s="1583">
        <v>0</v>
      </c>
      <c r="K27" s="1583">
        <f t="shared" si="10"/>
        <v>0</v>
      </c>
      <c r="L27" s="1583">
        <f t="shared" si="11"/>
        <v>0</v>
      </c>
      <c r="M27" s="1644"/>
      <c r="N27" s="1644"/>
      <c r="O27" s="1644"/>
      <c r="P27" s="1644"/>
      <c r="Q27" s="1644"/>
      <c r="R27" s="1644"/>
      <c r="S27" s="1644"/>
    </row>
    <row r="28" spans="1:19" ht="63.75">
      <c r="A28" s="1645" t="s">
        <v>1894</v>
      </c>
      <c r="B28" s="1324" t="s">
        <v>1345</v>
      </c>
      <c r="C28" s="1575" t="s">
        <v>1</v>
      </c>
      <c r="D28" s="1326">
        <v>88.7</v>
      </c>
      <c r="E28" s="1646"/>
      <c r="F28" s="1572">
        <f t="shared" ref="F28:F32" si="12">+D28*E28</f>
        <v>0</v>
      </c>
      <c r="G28" s="1582">
        <f t="shared" si="7"/>
        <v>88.7</v>
      </c>
      <c r="H28" s="1582">
        <f t="shared" si="8"/>
        <v>0</v>
      </c>
      <c r="I28" s="1582">
        <f t="shared" si="9"/>
        <v>0</v>
      </c>
      <c r="J28" s="1583">
        <v>0</v>
      </c>
      <c r="K28" s="1583">
        <f t="shared" si="10"/>
        <v>0</v>
      </c>
      <c r="L28" s="1583">
        <f t="shared" si="11"/>
        <v>0</v>
      </c>
      <c r="M28" s="1644"/>
      <c r="N28" s="1644"/>
      <c r="O28" s="1644"/>
      <c r="P28" s="1644"/>
      <c r="Q28" s="1644"/>
      <c r="R28" s="1644"/>
      <c r="S28" s="1644"/>
    </row>
    <row r="29" spans="1:19" ht="25.5">
      <c r="A29" s="1645" t="s">
        <v>1895</v>
      </c>
      <c r="B29" s="1324" t="s">
        <v>1338</v>
      </c>
      <c r="C29" s="1575" t="s">
        <v>1</v>
      </c>
      <c r="D29" s="1326">
        <v>80.599999999999994</v>
      </c>
      <c r="E29" s="1646"/>
      <c r="F29" s="1572">
        <f t="shared" si="12"/>
        <v>0</v>
      </c>
      <c r="G29" s="1582">
        <f t="shared" si="7"/>
        <v>80.599999999999994</v>
      </c>
      <c r="H29" s="1582">
        <f t="shared" si="8"/>
        <v>0</v>
      </c>
      <c r="I29" s="1582">
        <f t="shared" si="9"/>
        <v>0</v>
      </c>
      <c r="J29" s="1583">
        <v>0</v>
      </c>
      <c r="K29" s="1583">
        <f t="shared" si="10"/>
        <v>0</v>
      </c>
      <c r="L29" s="1583">
        <f t="shared" si="11"/>
        <v>0</v>
      </c>
      <c r="M29" s="1644"/>
      <c r="N29" s="1644"/>
      <c r="O29" s="1644"/>
      <c r="P29" s="1644"/>
      <c r="Q29" s="1644"/>
      <c r="R29" s="1644"/>
      <c r="S29" s="1644"/>
    </row>
    <row r="30" spans="1:19" ht="25.5">
      <c r="A30" s="1645" t="s">
        <v>1896</v>
      </c>
      <c r="B30" s="1324" t="s">
        <v>1339</v>
      </c>
      <c r="C30" s="1575" t="s">
        <v>1</v>
      </c>
      <c r="D30" s="1326">
        <v>80.599999999999994</v>
      </c>
      <c r="E30" s="1646"/>
      <c r="F30" s="1572">
        <f t="shared" si="12"/>
        <v>0</v>
      </c>
      <c r="G30" s="1582">
        <f t="shared" ref="G30:G49" si="13">D30-J30</f>
        <v>80.599999999999994</v>
      </c>
      <c r="H30" s="1582">
        <f t="shared" ref="H30:H49" si="14">E30</f>
        <v>0</v>
      </c>
      <c r="I30" s="1582">
        <f t="shared" ref="I30:I49" si="15">+G30*H30</f>
        <v>0</v>
      </c>
      <c r="J30" s="1583">
        <v>0</v>
      </c>
      <c r="K30" s="1583">
        <f t="shared" ref="K30:K49" si="16">E30</f>
        <v>0</v>
      </c>
      <c r="L30" s="1583">
        <f t="shared" ref="L30:L49" si="17">+J30*K30</f>
        <v>0</v>
      </c>
      <c r="M30" s="1644"/>
      <c r="N30" s="1644"/>
      <c r="O30" s="1644"/>
      <c r="P30" s="1644"/>
      <c r="Q30" s="1644"/>
      <c r="R30" s="1644"/>
      <c r="S30" s="1644"/>
    </row>
    <row r="31" spans="1:19" ht="51">
      <c r="A31" s="1645" t="s">
        <v>1897</v>
      </c>
      <c r="B31" s="1324" t="s">
        <v>1347</v>
      </c>
      <c r="C31" s="1575" t="s">
        <v>1</v>
      </c>
      <c r="D31" s="1326">
        <v>120.9</v>
      </c>
      <c r="E31" s="1646"/>
      <c r="F31" s="1572">
        <f t="shared" si="12"/>
        <v>0</v>
      </c>
      <c r="G31" s="1582">
        <f t="shared" si="13"/>
        <v>120.9</v>
      </c>
      <c r="H31" s="1582">
        <f t="shared" si="14"/>
        <v>0</v>
      </c>
      <c r="I31" s="1582">
        <f t="shared" si="15"/>
        <v>0</v>
      </c>
      <c r="J31" s="1583">
        <v>0</v>
      </c>
      <c r="K31" s="1583">
        <f t="shared" si="16"/>
        <v>0</v>
      </c>
      <c r="L31" s="1583">
        <f t="shared" si="17"/>
        <v>0</v>
      </c>
      <c r="M31" s="1644"/>
      <c r="N31" s="1644"/>
      <c r="O31" s="1644"/>
      <c r="P31" s="1644"/>
      <c r="Q31" s="1644"/>
      <c r="R31" s="1644"/>
      <c r="S31" s="1644"/>
    </row>
    <row r="32" spans="1:19" ht="63.75">
      <c r="A32" s="1645" t="s">
        <v>1898</v>
      </c>
      <c r="B32" s="1324" t="s">
        <v>1342</v>
      </c>
      <c r="C32" s="1575" t="s">
        <v>2</v>
      </c>
      <c r="D32" s="1326">
        <v>5.7</v>
      </c>
      <c r="E32" s="1646"/>
      <c r="F32" s="1572">
        <f t="shared" si="12"/>
        <v>0</v>
      </c>
      <c r="G32" s="1582">
        <f t="shared" si="13"/>
        <v>5.7</v>
      </c>
      <c r="H32" s="1582">
        <f t="shared" si="14"/>
        <v>0</v>
      </c>
      <c r="I32" s="1582">
        <f t="shared" si="15"/>
        <v>0</v>
      </c>
      <c r="J32" s="1583">
        <v>0</v>
      </c>
      <c r="K32" s="1583">
        <f t="shared" si="16"/>
        <v>0</v>
      </c>
      <c r="L32" s="1583">
        <f t="shared" si="17"/>
        <v>0</v>
      </c>
      <c r="M32" s="1644"/>
      <c r="N32" s="1644"/>
      <c r="O32" s="1644"/>
      <c r="P32" s="1644"/>
      <c r="Q32" s="1644"/>
      <c r="R32" s="1644"/>
      <c r="S32" s="1644"/>
    </row>
    <row r="33" spans="1:19" ht="63.75">
      <c r="A33" s="1645" t="s">
        <v>1899</v>
      </c>
      <c r="B33" s="1324" t="s">
        <v>1352</v>
      </c>
      <c r="C33" s="1575" t="s">
        <v>2</v>
      </c>
      <c r="D33" s="1326">
        <v>14.7</v>
      </c>
      <c r="E33" s="1646"/>
      <c r="F33" s="1572">
        <f>+D33*E33</f>
        <v>0</v>
      </c>
      <c r="G33" s="1582">
        <f t="shared" si="13"/>
        <v>14.7</v>
      </c>
      <c r="H33" s="1582">
        <f t="shared" si="14"/>
        <v>0</v>
      </c>
      <c r="I33" s="1582">
        <f t="shared" si="15"/>
        <v>0</v>
      </c>
      <c r="J33" s="1583">
        <v>0</v>
      </c>
      <c r="K33" s="1583">
        <f t="shared" si="16"/>
        <v>0</v>
      </c>
      <c r="L33" s="1583">
        <f t="shared" si="17"/>
        <v>0</v>
      </c>
      <c r="M33" s="1644"/>
      <c r="N33" s="1644"/>
      <c r="O33" s="1644"/>
      <c r="P33" s="1644"/>
      <c r="Q33" s="1644"/>
      <c r="R33" s="1644"/>
      <c r="S33" s="1644"/>
    </row>
    <row r="34" spans="1:19" ht="63.75">
      <c r="A34" s="1645" t="s">
        <v>1900</v>
      </c>
      <c r="B34" s="1324" t="s">
        <v>1353</v>
      </c>
      <c r="C34" s="1575" t="s">
        <v>2</v>
      </c>
      <c r="D34" s="1326">
        <v>5.7</v>
      </c>
      <c r="E34" s="1646"/>
      <c r="F34" s="1572">
        <f>+D34*E34</f>
        <v>0</v>
      </c>
      <c r="G34" s="1582">
        <f t="shared" si="13"/>
        <v>5.7</v>
      </c>
      <c r="H34" s="1582">
        <f t="shared" si="14"/>
        <v>0</v>
      </c>
      <c r="I34" s="1582">
        <f t="shared" si="15"/>
        <v>0</v>
      </c>
      <c r="J34" s="1583">
        <v>0</v>
      </c>
      <c r="K34" s="1583">
        <f t="shared" si="16"/>
        <v>0</v>
      </c>
      <c r="L34" s="1583">
        <f t="shared" si="17"/>
        <v>0</v>
      </c>
      <c r="M34" s="1644"/>
      <c r="N34" s="1644"/>
      <c r="O34" s="1644"/>
      <c r="P34" s="1644"/>
      <c r="Q34" s="1644"/>
      <c r="R34" s="1644"/>
      <c r="S34" s="1644"/>
    </row>
    <row r="35" spans="1:19">
      <c r="A35" s="1645"/>
      <c r="B35" s="1324"/>
      <c r="C35" s="1575"/>
      <c r="D35" s="1326"/>
      <c r="E35" s="1572"/>
      <c r="F35" s="1572"/>
      <c r="G35" s="1582"/>
      <c r="H35" s="1582"/>
      <c r="I35" s="1582"/>
      <c r="J35" s="1583"/>
      <c r="K35" s="1583"/>
      <c r="L35" s="1583"/>
      <c r="M35" s="1644"/>
      <c r="N35" s="1644"/>
      <c r="O35" s="1644"/>
      <c r="P35" s="1644"/>
      <c r="Q35" s="1644"/>
      <c r="R35" s="1644"/>
      <c r="S35" s="1644"/>
    </row>
    <row r="36" spans="1:19" ht="25.5">
      <c r="A36" s="1645" t="s">
        <v>10</v>
      </c>
      <c r="B36" s="1324" t="s">
        <v>1354</v>
      </c>
      <c r="C36" s="1575"/>
      <c r="D36" s="1326"/>
      <c r="E36" s="1572"/>
      <c r="F36" s="1572"/>
      <c r="G36" s="1582"/>
      <c r="H36" s="1582"/>
      <c r="I36" s="1582"/>
      <c r="J36" s="1583"/>
      <c r="K36" s="1583"/>
      <c r="L36" s="1583"/>
      <c r="M36" s="1644"/>
      <c r="N36" s="1644"/>
      <c r="O36" s="1644"/>
      <c r="P36" s="1644"/>
      <c r="Q36" s="1644"/>
      <c r="R36" s="1644"/>
      <c r="S36" s="1644"/>
    </row>
    <row r="37" spans="1:19" ht="38.25">
      <c r="A37" s="1645" t="s">
        <v>1938</v>
      </c>
      <c r="B37" s="1324" t="s">
        <v>1355</v>
      </c>
      <c r="C37" s="1575" t="s">
        <v>1</v>
      </c>
      <c r="D37" s="1326">
        <v>160.1</v>
      </c>
      <c r="E37" s="1646"/>
      <c r="F37" s="1572">
        <f t="shared" ref="F37:F43" si="18">+D37*E37</f>
        <v>0</v>
      </c>
      <c r="G37" s="1582">
        <f t="shared" si="13"/>
        <v>160.1</v>
      </c>
      <c r="H37" s="1582">
        <f t="shared" si="14"/>
        <v>0</v>
      </c>
      <c r="I37" s="1582">
        <f t="shared" si="15"/>
        <v>0</v>
      </c>
      <c r="J37" s="1583">
        <v>0</v>
      </c>
      <c r="K37" s="1583">
        <f t="shared" si="16"/>
        <v>0</v>
      </c>
      <c r="L37" s="1583">
        <f t="shared" si="17"/>
        <v>0</v>
      </c>
      <c r="M37" s="1644"/>
      <c r="N37" s="1644"/>
      <c r="O37" s="1644"/>
      <c r="P37" s="1644"/>
      <c r="Q37" s="1644"/>
      <c r="R37" s="1644"/>
      <c r="S37" s="1644"/>
    </row>
    <row r="38" spans="1:19" ht="63.75">
      <c r="A38" s="1645" t="s">
        <v>1939</v>
      </c>
      <c r="B38" s="1324" t="s">
        <v>1356</v>
      </c>
      <c r="C38" s="1575" t="s">
        <v>1</v>
      </c>
      <c r="D38" s="1326">
        <v>185.9</v>
      </c>
      <c r="E38" s="1646"/>
      <c r="F38" s="1572">
        <f t="shared" si="18"/>
        <v>0</v>
      </c>
      <c r="G38" s="1582">
        <f t="shared" si="13"/>
        <v>185.9</v>
      </c>
      <c r="H38" s="1582">
        <f t="shared" si="14"/>
        <v>0</v>
      </c>
      <c r="I38" s="1582">
        <f t="shared" si="15"/>
        <v>0</v>
      </c>
      <c r="J38" s="1583">
        <v>0</v>
      </c>
      <c r="K38" s="1583">
        <f t="shared" si="16"/>
        <v>0</v>
      </c>
      <c r="L38" s="1583">
        <f t="shared" si="17"/>
        <v>0</v>
      </c>
      <c r="M38" s="1644"/>
      <c r="N38" s="1644"/>
      <c r="O38" s="1644"/>
      <c r="P38" s="1644"/>
      <c r="Q38" s="1644"/>
      <c r="R38" s="1644"/>
      <c r="S38" s="1644"/>
    </row>
    <row r="39" spans="1:19">
      <c r="A39" s="1645" t="s">
        <v>1940</v>
      </c>
      <c r="B39" s="1324" t="s">
        <v>1357</v>
      </c>
      <c r="C39" s="1575" t="s">
        <v>2</v>
      </c>
      <c r="D39" s="1326">
        <v>3.2</v>
      </c>
      <c r="E39" s="1646"/>
      <c r="F39" s="1572">
        <f t="shared" si="18"/>
        <v>0</v>
      </c>
      <c r="G39" s="1582">
        <f t="shared" si="13"/>
        <v>3.2</v>
      </c>
      <c r="H39" s="1582">
        <f t="shared" si="14"/>
        <v>0</v>
      </c>
      <c r="I39" s="1582">
        <f t="shared" si="15"/>
        <v>0</v>
      </c>
      <c r="J39" s="1583">
        <v>0</v>
      </c>
      <c r="K39" s="1583">
        <f t="shared" si="16"/>
        <v>0</v>
      </c>
      <c r="L39" s="1583">
        <f t="shared" si="17"/>
        <v>0</v>
      </c>
      <c r="M39" s="1644"/>
      <c r="N39" s="1644"/>
      <c r="O39" s="1644"/>
      <c r="P39" s="1644"/>
      <c r="Q39" s="1644"/>
      <c r="R39" s="1644"/>
      <c r="S39" s="1644"/>
    </row>
    <row r="40" spans="1:19">
      <c r="A40" s="1645" t="s">
        <v>1941</v>
      </c>
      <c r="B40" s="1324" t="s">
        <v>1358</v>
      </c>
      <c r="C40" s="1575" t="s">
        <v>2</v>
      </c>
      <c r="D40" s="1326">
        <v>46.2</v>
      </c>
      <c r="E40" s="1646"/>
      <c r="F40" s="1572">
        <f t="shared" si="18"/>
        <v>0</v>
      </c>
      <c r="G40" s="1582">
        <f t="shared" si="13"/>
        <v>46.2</v>
      </c>
      <c r="H40" s="1582">
        <f t="shared" si="14"/>
        <v>0</v>
      </c>
      <c r="I40" s="1582">
        <f t="shared" si="15"/>
        <v>0</v>
      </c>
      <c r="J40" s="1583">
        <v>0</v>
      </c>
      <c r="K40" s="1583">
        <f t="shared" si="16"/>
        <v>0</v>
      </c>
      <c r="L40" s="1583">
        <f t="shared" si="17"/>
        <v>0</v>
      </c>
      <c r="M40" s="1644"/>
      <c r="N40" s="1644"/>
      <c r="O40" s="1644"/>
      <c r="P40" s="1644"/>
      <c r="Q40" s="1644"/>
      <c r="R40" s="1644"/>
      <c r="S40" s="1644"/>
    </row>
    <row r="41" spans="1:19">
      <c r="A41" s="1645" t="s">
        <v>1942</v>
      </c>
      <c r="B41" s="1324" t="s">
        <v>1359</v>
      </c>
      <c r="C41" s="1575" t="s">
        <v>2</v>
      </c>
      <c r="D41" s="1326">
        <v>26</v>
      </c>
      <c r="E41" s="1646"/>
      <c r="F41" s="1572">
        <f t="shared" si="18"/>
        <v>0</v>
      </c>
      <c r="G41" s="1582">
        <f t="shared" si="13"/>
        <v>26</v>
      </c>
      <c r="H41" s="1582">
        <f t="shared" si="14"/>
        <v>0</v>
      </c>
      <c r="I41" s="1582">
        <f t="shared" si="15"/>
        <v>0</v>
      </c>
      <c r="J41" s="1583">
        <v>0</v>
      </c>
      <c r="K41" s="1583">
        <f t="shared" si="16"/>
        <v>0</v>
      </c>
      <c r="L41" s="1583">
        <f t="shared" si="17"/>
        <v>0</v>
      </c>
      <c r="M41" s="1644"/>
      <c r="N41" s="1644"/>
      <c r="O41" s="1644"/>
      <c r="P41" s="1644"/>
      <c r="Q41" s="1644"/>
      <c r="R41" s="1644"/>
      <c r="S41" s="1644"/>
    </row>
    <row r="42" spans="1:19">
      <c r="A42" s="1645" t="s">
        <v>1943</v>
      </c>
      <c r="B42" s="1324" t="s">
        <v>1360</v>
      </c>
      <c r="C42" s="1575" t="s">
        <v>2</v>
      </c>
      <c r="D42" s="1326">
        <v>3</v>
      </c>
      <c r="E42" s="1646"/>
      <c r="F42" s="1572">
        <f t="shared" si="18"/>
        <v>0</v>
      </c>
      <c r="G42" s="1582">
        <f t="shared" si="13"/>
        <v>3</v>
      </c>
      <c r="H42" s="1582">
        <f t="shared" si="14"/>
        <v>0</v>
      </c>
      <c r="I42" s="1582">
        <f t="shared" si="15"/>
        <v>0</v>
      </c>
      <c r="J42" s="1583">
        <v>0</v>
      </c>
      <c r="K42" s="1583">
        <f t="shared" si="16"/>
        <v>0</v>
      </c>
      <c r="L42" s="1583">
        <f t="shared" si="17"/>
        <v>0</v>
      </c>
      <c r="M42" s="1644"/>
      <c r="N42" s="1644"/>
      <c r="O42" s="1644"/>
      <c r="P42" s="1644"/>
      <c r="Q42" s="1644"/>
      <c r="R42" s="1644"/>
      <c r="S42" s="1644"/>
    </row>
    <row r="43" spans="1:19">
      <c r="A43" s="1645" t="s">
        <v>1944</v>
      </c>
      <c r="B43" s="1324" t="s">
        <v>1361</v>
      </c>
      <c r="C43" s="1575" t="s">
        <v>2</v>
      </c>
      <c r="D43" s="1326">
        <v>40.200000000000003</v>
      </c>
      <c r="E43" s="1646"/>
      <c r="F43" s="1572">
        <f t="shared" si="18"/>
        <v>0</v>
      </c>
      <c r="G43" s="1582">
        <f t="shared" si="13"/>
        <v>40.200000000000003</v>
      </c>
      <c r="H43" s="1582">
        <f t="shared" si="14"/>
        <v>0</v>
      </c>
      <c r="I43" s="1582">
        <f t="shared" si="15"/>
        <v>0</v>
      </c>
      <c r="J43" s="1583">
        <v>0</v>
      </c>
      <c r="K43" s="1583">
        <f t="shared" si="16"/>
        <v>0</v>
      </c>
      <c r="L43" s="1583">
        <f t="shared" si="17"/>
        <v>0</v>
      </c>
      <c r="M43" s="1644"/>
      <c r="N43" s="1644"/>
      <c r="O43" s="1644"/>
      <c r="P43" s="1644"/>
      <c r="Q43" s="1644"/>
      <c r="R43" s="1644"/>
      <c r="S43" s="1644"/>
    </row>
    <row r="44" spans="1:19">
      <c r="A44" s="1645"/>
      <c r="B44" s="1324"/>
      <c r="C44" s="1575"/>
      <c r="D44" s="1326"/>
      <c r="E44" s="1572"/>
      <c r="F44" s="1572"/>
      <c r="G44" s="1582"/>
      <c r="H44" s="1582"/>
      <c r="I44" s="1582"/>
      <c r="J44" s="1583"/>
      <c r="K44" s="1583"/>
      <c r="L44" s="1583"/>
      <c r="M44" s="1644"/>
      <c r="N44" s="1644"/>
      <c r="O44" s="1644"/>
      <c r="P44" s="1644"/>
      <c r="Q44" s="1644"/>
      <c r="R44" s="1644"/>
      <c r="S44" s="1644"/>
    </row>
    <row r="45" spans="1:19" ht="25.5">
      <c r="A45" s="1645" t="s">
        <v>11</v>
      </c>
      <c r="B45" s="1324" t="s">
        <v>1362</v>
      </c>
      <c r="C45" s="1575"/>
      <c r="D45" s="1326"/>
      <c r="E45" s="1572"/>
      <c r="F45" s="1572"/>
      <c r="G45" s="1582"/>
      <c r="H45" s="1582"/>
      <c r="I45" s="1582"/>
      <c r="J45" s="1583"/>
      <c r="K45" s="1583"/>
      <c r="L45" s="1583"/>
      <c r="M45" s="1644"/>
      <c r="N45" s="1644"/>
      <c r="O45" s="1644"/>
      <c r="P45" s="1644"/>
      <c r="Q45" s="1644"/>
      <c r="R45" s="1644"/>
      <c r="S45" s="1644"/>
    </row>
    <row r="46" spans="1:19" ht="63.75">
      <c r="A46" s="1645" t="s">
        <v>1945</v>
      </c>
      <c r="B46" s="1324" t="s">
        <v>1345</v>
      </c>
      <c r="C46" s="1575" t="s">
        <v>1</v>
      </c>
      <c r="D46" s="1326">
        <v>41.3</v>
      </c>
      <c r="E46" s="1646"/>
      <c r="F46" s="1572">
        <f>+D46*E46</f>
        <v>0</v>
      </c>
      <c r="G46" s="1582">
        <f t="shared" si="13"/>
        <v>41.3</v>
      </c>
      <c r="H46" s="1582">
        <f t="shared" si="14"/>
        <v>0</v>
      </c>
      <c r="I46" s="1582">
        <f t="shared" si="15"/>
        <v>0</v>
      </c>
      <c r="J46" s="1583">
        <v>0</v>
      </c>
      <c r="K46" s="1583">
        <f t="shared" si="16"/>
        <v>0</v>
      </c>
      <c r="L46" s="1583">
        <f t="shared" si="17"/>
        <v>0</v>
      </c>
      <c r="M46" s="1644"/>
      <c r="N46" s="1644"/>
      <c r="O46" s="1644"/>
      <c r="P46" s="1644"/>
      <c r="Q46" s="1644"/>
      <c r="R46" s="1644"/>
      <c r="S46" s="1644"/>
    </row>
    <row r="47" spans="1:19" ht="38.25">
      <c r="A47" s="1645" t="s">
        <v>1946</v>
      </c>
      <c r="B47" s="1324" t="s">
        <v>1363</v>
      </c>
      <c r="C47" s="1575" t="s">
        <v>1</v>
      </c>
      <c r="D47" s="1326">
        <v>36.4</v>
      </c>
      <c r="E47" s="1646"/>
      <c r="F47" s="1572">
        <f>+D47*E47</f>
        <v>0</v>
      </c>
      <c r="G47" s="1582">
        <f t="shared" si="13"/>
        <v>36.4</v>
      </c>
      <c r="H47" s="1582">
        <f t="shared" si="14"/>
        <v>0</v>
      </c>
      <c r="I47" s="1582">
        <f t="shared" si="15"/>
        <v>0</v>
      </c>
      <c r="J47" s="1583">
        <v>0</v>
      </c>
      <c r="K47" s="1583">
        <f t="shared" si="16"/>
        <v>0</v>
      </c>
      <c r="L47" s="1583">
        <f t="shared" si="17"/>
        <v>0</v>
      </c>
      <c r="M47" s="1644"/>
      <c r="N47" s="1644"/>
      <c r="O47" s="1644"/>
      <c r="P47" s="1644"/>
      <c r="Q47" s="1644"/>
      <c r="R47" s="1644"/>
      <c r="S47" s="1644"/>
    </row>
    <row r="48" spans="1:19" ht="51">
      <c r="A48" s="1645" t="s">
        <v>1947</v>
      </c>
      <c r="B48" s="1324" t="s">
        <v>1347</v>
      </c>
      <c r="C48" s="1575" t="s">
        <v>1</v>
      </c>
      <c r="D48" s="1326">
        <v>60.6</v>
      </c>
      <c r="E48" s="1646"/>
      <c r="F48" s="1572">
        <f>+D48*E48</f>
        <v>0</v>
      </c>
      <c r="G48" s="1582">
        <f t="shared" si="13"/>
        <v>60.6</v>
      </c>
      <c r="H48" s="1582">
        <f t="shared" si="14"/>
        <v>0</v>
      </c>
      <c r="I48" s="1582">
        <f t="shared" si="15"/>
        <v>0</v>
      </c>
      <c r="J48" s="1583">
        <v>0</v>
      </c>
      <c r="K48" s="1583">
        <f t="shared" si="16"/>
        <v>0</v>
      </c>
      <c r="L48" s="1583">
        <f t="shared" si="17"/>
        <v>0</v>
      </c>
      <c r="M48" s="1644"/>
      <c r="N48" s="1644"/>
      <c r="O48" s="1644"/>
      <c r="P48" s="1644"/>
      <c r="Q48" s="1644"/>
      <c r="R48" s="1644"/>
      <c r="S48" s="1644"/>
    </row>
    <row r="49" spans="1:19" ht="63.75">
      <c r="A49" s="1645" t="s">
        <v>1948</v>
      </c>
      <c r="B49" s="1324" t="s">
        <v>1352</v>
      </c>
      <c r="C49" s="1575" t="s">
        <v>2</v>
      </c>
      <c r="D49" s="1326">
        <v>6.5</v>
      </c>
      <c r="E49" s="1646"/>
      <c r="F49" s="1572">
        <f>+D49*E49</f>
        <v>0</v>
      </c>
      <c r="G49" s="1582">
        <f t="shared" si="13"/>
        <v>6.5</v>
      </c>
      <c r="H49" s="1582">
        <f t="shared" si="14"/>
        <v>0</v>
      </c>
      <c r="I49" s="1582">
        <f t="shared" si="15"/>
        <v>0</v>
      </c>
      <c r="J49" s="1583">
        <v>0</v>
      </c>
      <c r="K49" s="1583">
        <f t="shared" si="16"/>
        <v>0</v>
      </c>
      <c r="L49" s="1583">
        <f t="shared" si="17"/>
        <v>0</v>
      </c>
      <c r="M49" s="1644"/>
      <c r="N49" s="1644"/>
      <c r="O49" s="1644"/>
      <c r="P49" s="1644"/>
      <c r="Q49" s="1644"/>
      <c r="R49" s="1644"/>
      <c r="S49" s="1644"/>
    </row>
    <row r="50" spans="1:19">
      <c r="A50" s="1645"/>
      <c r="B50" s="1324"/>
      <c r="C50" s="1575"/>
      <c r="D50" s="1326"/>
      <c r="E50" s="1572"/>
      <c r="F50" s="1572"/>
      <c r="G50" s="1582"/>
      <c r="H50" s="1582"/>
      <c r="I50" s="1582"/>
      <c r="J50" s="1583"/>
      <c r="K50" s="1583"/>
      <c r="L50" s="1583"/>
      <c r="M50" s="1644"/>
      <c r="N50" s="1644"/>
      <c r="O50" s="1644"/>
      <c r="P50" s="1644"/>
      <c r="Q50" s="1644"/>
      <c r="R50" s="1644"/>
      <c r="S50" s="1644"/>
    </row>
    <row r="51" spans="1:19" ht="25.5">
      <c r="A51" s="1645" t="s">
        <v>84</v>
      </c>
      <c r="B51" s="1324" t="s">
        <v>1366</v>
      </c>
      <c r="C51" s="1575"/>
      <c r="D51" s="1326"/>
      <c r="E51" s="1572"/>
      <c r="F51" s="1572"/>
      <c r="G51" s="1582"/>
      <c r="H51" s="1582"/>
      <c r="I51" s="1582"/>
      <c r="J51" s="1583"/>
      <c r="K51" s="1583"/>
      <c r="L51" s="1583"/>
      <c r="M51" s="1644"/>
      <c r="N51" s="1644"/>
      <c r="O51" s="1644"/>
      <c r="P51" s="1644"/>
      <c r="Q51" s="1644"/>
      <c r="R51" s="1644"/>
      <c r="S51" s="1644"/>
    </row>
    <row r="52" spans="1:19" ht="51">
      <c r="A52" s="1645" t="s">
        <v>1949</v>
      </c>
      <c r="B52" s="1324" t="s">
        <v>1054</v>
      </c>
      <c r="C52" s="1575" t="s">
        <v>1</v>
      </c>
      <c r="D52" s="1326">
        <v>387.4</v>
      </c>
      <c r="E52" s="1646"/>
      <c r="F52" s="1572">
        <f>+D52*E52</f>
        <v>0</v>
      </c>
      <c r="G52" s="1582">
        <f t="shared" ref="G52:G65" si="19">D52-J52</f>
        <v>387.4</v>
      </c>
      <c r="H52" s="1582">
        <f t="shared" ref="H52:H65" si="20">E52</f>
        <v>0</v>
      </c>
      <c r="I52" s="1582">
        <f t="shared" ref="I52:I65" si="21">+G52*H52</f>
        <v>0</v>
      </c>
      <c r="J52" s="1583">
        <v>0</v>
      </c>
      <c r="K52" s="1583">
        <f t="shared" ref="K52:K65" si="22">E52</f>
        <v>0</v>
      </c>
      <c r="L52" s="1583">
        <f t="shared" ref="L52:L65" si="23">+J52*K52</f>
        <v>0</v>
      </c>
      <c r="M52" s="1644"/>
      <c r="N52" s="1644"/>
      <c r="O52" s="1644"/>
      <c r="P52" s="1644"/>
      <c r="Q52" s="1644"/>
      <c r="R52" s="1644"/>
      <c r="S52" s="1644"/>
    </row>
    <row r="53" spans="1:19" ht="25.5">
      <c r="A53" s="1645" t="s">
        <v>1950</v>
      </c>
      <c r="B53" s="1324" t="s">
        <v>1367</v>
      </c>
      <c r="C53" s="1575" t="s">
        <v>1</v>
      </c>
      <c r="D53" s="1326">
        <v>387.4</v>
      </c>
      <c r="E53" s="1646"/>
      <c r="F53" s="1572">
        <f>+D53*E53</f>
        <v>0</v>
      </c>
      <c r="G53" s="1582">
        <f t="shared" si="19"/>
        <v>387.4</v>
      </c>
      <c r="H53" s="1582">
        <f t="shared" si="20"/>
        <v>0</v>
      </c>
      <c r="I53" s="1582">
        <f t="shared" si="21"/>
        <v>0</v>
      </c>
      <c r="J53" s="1583">
        <v>0</v>
      </c>
      <c r="K53" s="1583">
        <f t="shared" si="22"/>
        <v>0</v>
      </c>
      <c r="L53" s="1583">
        <f t="shared" si="23"/>
        <v>0</v>
      </c>
      <c r="M53" s="1644"/>
      <c r="N53" s="1644"/>
      <c r="O53" s="1644"/>
      <c r="P53" s="1644"/>
      <c r="Q53" s="1644"/>
      <c r="R53" s="1644"/>
      <c r="S53" s="1644"/>
    </row>
    <row r="54" spans="1:19" ht="38.25">
      <c r="A54" s="1645" t="s">
        <v>1951</v>
      </c>
      <c r="B54" s="1324" t="s">
        <v>1368</v>
      </c>
      <c r="C54" s="1575" t="s">
        <v>1</v>
      </c>
      <c r="D54" s="1326">
        <v>387.4</v>
      </c>
      <c r="E54" s="1646"/>
      <c r="F54" s="1572">
        <f>+D54*E54</f>
        <v>0</v>
      </c>
      <c r="G54" s="1582">
        <f t="shared" si="19"/>
        <v>387.4</v>
      </c>
      <c r="H54" s="1582">
        <f t="shared" si="20"/>
        <v>0</v>
      </c>
      <c r="I54" s="1582">
        <f t="shared" si="21"/>
        <v>0</v>
      </c>
      <c r="J54" s="1583">
        <v>0</v>
      </c>
      <c r="K54" s="1583">
        <f t="shared" si="22"/>
        <v>0</v>
      </c>
      <c r="L54" s="1583">
        <f t="shared" si="23"/>
        <v>0</v>
      </c>
      <c r="M54" s="1644"/>
      <c r="N54" s="1644"/>
      <c r="O54" s="1644"/>
      <c r="P54" s="1644"/>
      <c r="Q54" s="1644"/>
      <c r="R54" s="1644"/>
      <c r="S54" s="1644"/>
    </row>
    <row r="55" spans="1:19" ht="25.5">
      <c r="A55" s="1645" t="s">
        <v>1952</v>
      </c>
      <c r="B55" s="1324" t="s">
        <v>1369</v>
      </c>
      <c r="C55" s="1575" t="s">
        <v>1</v>
      </c>
      <c r="D55" s="1326">
        <v>233.7</v>
      </c>
      <c r="E55" s="1646"/>
      <c r="F55" s="1572">
        <f>+D55*E55</f>
        <v>0</v>
      </c>
      <c r="G55" s="1582">
        <f t="shared" si="19"/>
        <v>233.7</v>
      </c>
      <c r="H55" s="1582">
        <f t="shared" si="20"/>
        <v>0</v>
      </c>
      <c r="I55" s="1582">
        <f t="shared" si="21"/>
        <v>0</v>
      </c>
      <c r="J55" s="1583">
        <v>0</v>
      </c>
      <c r="K55" s="1583">
        <f t="shared" si="22"/>
        <v>0</v>
      </c>
      <c r="L55" s="1583">
        <f t="shared" si="23"/>
        <v>0</v>
      </c>
      <c r="M55" s="1644"/>
      <c r="N55" s="1644"/>
      <c r="O55" s="1644"/>
      <c r="P55" s="1644"/>
      <c r="Q55" s="1644"/>
      <c r="R55" s="1644"/>
      <c r="S55" s="1644"/>
    </row>
    <row r="56" spans="1:19" ht="25.5">
      <c r="A56" s="1645" t="s">
        <v>1953</v>
      </c>
      <c r="B56" s="1324" t="s">
        <v>1370</v>
      </c>
      <c r="C56" s="1575" t="s">
        <v>1</v>
      </c>
      <c r="D56" s="1326">
        <v>233.7</v>
      </c>
      <c r="E56" s="1646"/>
      <c r="F56" s="1572">
        <f>+D56*E56</f>
        <v>0</v>
      </c>
      <c r="G56" s="1582">
        <f t="shared" si="19"/>
        <v>233.7</v>
      </c>
      <c r="H56" s="1582">
        <f t="shared" si="20"/>
        <v>0</v>
      </c>
      <c r="I56" s="1582">
        <f t="shared" si="21"/>
        <v>0</v>
      </c>
      <c r="J56" s="1583">
        <v>0</v>
      </c>
      <c r="K56" s="1583">
        <f t="shared" si="22"/>
        <v>0</v>
      </c>
      <c r="L56" s="1583">
        <f t="shared" si="23"/>
        <v>0</v>
      </c>
      <c r="M56" s="1644"/>
      <c r="N56" s="1644"/>
      <c r="O56" s="1644"/>
      <c r="P56" s="1644"/>
      <c r="Q56" s="1644"/>
      <c r="R56" s="1644"/>
      <c r="S56" s="1644"/>
    </row>
    <row r="57" spans="1:19" ht="25.5">
      <c r="A57" s="1645" t="s">
        <v>1954</v>
      </c>
      <c r="B57" s="1324" t="s">
        <v>1371</v>
      </c>
      <c r="C57" s="1575" t="s">
        <v>1</v>
      </c>
      <c r="D57" s="1326">
        <v>153.69999999999999</v>
      </c>
      <c r="E57" s="1646"/>
      <c r="F57" s="1572">
        <f t="shared" ref="F57:F62" si="24">+D57*E57</f>
        <v>0</v>
      </c>
      <c r="G57" s="1582">
        <f t="shared" si="19"/>
        <v>153.69999999999999</v>
      </c>
      <c r="H57" s="1582">
        <f t="shared" si="20"/>
        <v>0</v>
      </c>
      <c r="I57" s="1582">
        <f t="shared" si="21"/>
        <v>0</v>
      </c>
      <c r="J57" s="1583">
        <v>0</v>
      </c>
      <c r="K57" s="1583">
        <f t="shared" si="22"/>
        <v>0</v>
      </c>
      <c r="L57" s="1583">
        <f t="shared" si="23"/>
        <v>0</v>
      </c>
      <c r="M57" s="1644"/>
      <c r="N57" s="1644"/>
      <c r="O57" s="1644"/>
      <c r="P57" s="1644"/>
      <c r="Q57" s="1644"/>
      <c r="R57" s="1644"/>
      <c r="S57" s="1644"/>
    </row>
    <row r="58" spans="1:19" ht="25.5">
      <c r="A58" s="1645" t="s">
        <v>1955</v>
      </c>
      <c r="B58" s="1324" t="s">
        <v>1372</v>
      </c>
      <c r="C58" s="1575" t="s">
        <v>1</v>
      </c>
      <c r="D58" s="1326">
        <v>153.69999999999999</v>
      </c>
      <c r="E58" s="1646"/>
      <c r="F58" s="1572">
        <f t="shared" si="24"/>
        <v>0</v>
      </c>
      <c r="G58" s="1582">
        <f t="shared" si="19"/>
        <v>153.69999999999999</v>
      </c>
      <c r="H58" s="1582">
        <f t="shared" si="20"/>
        <v>0</v>
      </c>
      <c r="I58" s="1582">
        <f t="shared" si="21"/>
        <v>0</v>
      </c>
      <c r="J58" s="1583">
        <v>0</v>
      </c>
      <c r="K58" s="1583">
        <f t="shared" si="22"/>
        <v>0</v>
      </c>
      <c r="L58" s="1583">
        <f t="shared" si="23"/>
        <v>0</v>
      </c>
      <c r="M58" s="1644"/>
      <c r="N58" s="1644"/>
      <c r="O58" s="1644"/>
      <c r="P58" s="1644"/>
      <c r="Q58" s="1644"/>
      <c r="R58" s="1644"/>
      <c r="S58" s="1644"/>
    </row>
    <row r="59" spans="1:19" ht="51">
      <c r="A59" s="1645" t="s">
        <v>1956</v>
      </c>
      <c r="B59" s="1324" t="s">
        <v>1347</v>
      </c>
      <c r="C59" s="1575" t="s">
        <v>1</v>
      </c>
      <c r="D59" s="1326">
        <v>426.2</v>
      </c>
      <c r="E59" s="1646"/>
      <c r="F59" s="1572">
        <f t="shared" si="24"/>
        <v>0</v>
      </c>
      <c r="G59" s="1582">
        <f t="shared" si="19"/>
        <v>426.2</v>
      </c>
      <c r="H59" s="1582">
        <f t="shared" si="20"/>
        <v>0</v>
      </c>
      <c r="I59" s="1582">
        <f t="shared" si="21"/>
        <v>0</v>
      </c>
      <c r="J59" s="1583">
        <v>0</v>
      </c>
      <c r="K59" s="1583">
        <f t="shared" si="22"/>
        <v>0</v>
      </c>
      <c r="L59" s="1583">
        <f t="shared" si="23"/>
        <v>0</v>
      </c>
      <c r="M59" s="1644"/>
      <c r="N59" s="1644"/>
      <c r="O59" s="1644"/>
      <c r="P59" s="1644"/>
      <c r="Q59" s="1644"/>
      <c r="R59" s="1644"/>
      <c r="S59" s="1644"/>
    </row>
    <row r="60" spans="1:19" ht="25.5">
      <c r="A60" s="1645" t="s">
        <v>1957</v>
      </c>
      <c r="B60" s="1324" t="s">
        <v>1373</v>
      </c>
      <c r="C60" s="1575" t="s">
        <v>2</v>
      </c>
      <c r="D60" s="1326">
        <v>98</v>
      </c>
      <c r="E60" s="1646"/>
      <c r="F60" s="1572">
        <f t="shared" si="24"/>
        <v>0</v>
      </c>
      <c r="G60" s="1582">
        <f t="shared" si="19"/>
        <v>98</v>
      </c>
      <c r="H60" s="1582">
        <f t="shared" si="20"/>
        <v>0</v>
      </c>
      <c r="I60" s="1582">
        <f t="shared" si="21"/>
        <v>0</v>
      </c>
      <c r="J60" s="1583">
        <v>0</v>
      </c>
      <c r="K60" s="1583">
        <f t="shared" si="22"/>
        <v>0</v>
      </c>
      <c r="L60" s="1583">
        <f t="shared" si="23"/>
        <v>0</v>
      </c>
      <c r="M60" s="1644"/>
      <c r="N60" s="1644"/>
      <c r="O60" s="1644"/>
      <c r="P60" s="1644"/>
      <c r="Q60" s="1644"/>
      <c r="R60" s="1644"/>
      <c r="S60" s="1644"/>
    </row>
    <row r="61" spans="1:19">
      <c r="A61" s="1645" t="s">
        <v>1958</v>
      </c>
      <c r="B61" s="1324" t="s">
        <v>1374</v>
      </c>
      <c r="C61" s="1575" t="s">
        <v>2</v>
      </c>
      <c r="D61" s="1326">
        <v>75</v>
      </c>
      <c r="E61" s="1646"/>
      <c r="F61" s="1572">
        <f t="shared" si="24"/>
        <v>0</v>
      </c>
      <c r="G61" s="1582">
        <f t="shared" si="19"/>
        <v>75</v>
      </c>
      <c r="H61" s="1582">
        <f t="shared" si="20"/>
        <v>0</v>
      </c>
      <c r="I61" s="1582">
        <f t="shared" si="21"/>
        <v>0</v>
      </c>
      <c r="J61" s="1583">
        <v>0</v>
      </c>
      <c r="K61" s="1583">
        <f t="shared" si="22"/>
        <v>0</v>
      </c>
      <c r="L61" s="1583">
        <f t="shared" si="23"/>
        <v>0</v>
      </c>
      <c r="M61" s="1644"/>
      <c r="N61" s="1644"/>
      <c r="O61" s="1644"/>
      <c r="P61" s="1644"/>
      <c r="Q61" s="1644"/>
      <c r="R61" s="1644"/>
      <c r="S61" s="1644"/>
    </row>
    <row r="62" spans="1:19" ht="25.5">
      <c r="A62" s="1645" t="s">
        <v>2384</v>
      </c>
      <c r="B62" s="1324" t="s">
        <v>1650</v>
      </c>
      <c r="C62" s="1575" t="s">
        <v>0</v>
      </c>
      <c r="D62" s="1326">
        <v>40</v>
      </c>
      <c r="E62" s="1646"/>
      <c r="F62" s="1572">
        <f t="shared" si="24"/>
        <v>0</v>
      </c>
      <c r="G62" s="1582">
        <f t="shared" si="19"/>
        <v>40</v>
      </c>
      <c r="H62" s="1582">
        <f t="shared" si="20"/>
        <v>0</v>
      </c>
      <c r="I62" s="1582">
        <f t="shared" si="21"/>
        <v>0</v>
      </c>
      <c r="J62" s="1583">
        <v>0</v>
      </c>
      <c r="K62" s="1583">
        <f t="shared" si="22"/>
        <v>0</v>
      </c>
      <c r="L62" s="1583">
        <f t="shared" si="23"/>
        <v>0</v>
      </c>
      <c r="M62" s="1644"/>
      <c r="N62" s="1644"/>
      <c r="O62" s="1644"/>
      <c r="P62" s="1644"/>
      <c r="Q62" s="1644"/>
      <c r="R62" s="1644"/>
      <c r="S62" s="1644"/>
    </row>
    <row r="63" spans="1:19">
      <c r="A63" s="1645"/>
      <c r="B63" s="1324"/>
      <c r="C63" s="1575"/>
      <c r="D63" s="1326"/>
      <c r="E63" s="1572"/>
      <c r="F63" s="1572"/>
      <c r="G63" s="1582"/>
      <c r="H63" s="1582"/>
      <c r="I63" s="1582"/>
      <c r="J63" s="1583"/>
      <c r="K63" s="1583"/>
      <c r="L63" s="1583"/>
      <c r="M63" s="1644"/>
      <c r="N63" s="1644"/>
      <c r="O63" s="1644"/>
      <c r="P63" s="1644"/>
      <c r="Q63" s="1644"/>
      <c r="R63" s="1644"/>
      <c r="S63" s="1644"/>
    </row>
    <row r="64" spans="1:19" ht="25.5">
      <c r="A64" s="1645" t="s">
        <v>12</v>
      </c>
      <c r="B64" s="1324" t="s">
        <v>1375</v>
      </c>
      <c r="C64" s="1575"/>
      <c r="D64" s="1326"/>
      <c r="E64" s="1572"/>
      <c r="F64" s="1572"/>
      <c r="G64" s="1582"/>
      <c r="H64" s="1582"/>
      <c r="I64" s="1582"/>
      <c r="J64" s="1583"/>
      <c r="K64" s="1583"/>
      <c r="L64" s="1583"/>
      <c r="M64" s="1644"/>
      <c r="N64" s="1644"/>
      <c r="O64" s="1644"/>
      <c r="P64" s="1644"/>
      <c r="Q64" s="1644"/>
      <c r="R64" s="1644"/>
      <c r="S64" s="1644"/>
    </row>
    <row r="65" spans="1:19" ht="63.75">
      <c r="A65" s="1645" t="s">
        <v>1960</v>
      </c>
      <c r="B65" s="1324" t="s">
        <v>1345</v>
      </c>
      <c r="C65" s="1575" t="s">
        <v>1</v>
      </c>
      <c r="D65" s="1326">
        <v>71.400000000000006</v>
      </c>
      <c r="E65" s="1646"/>
      <c r="F65" s="1572">
        <f t="shared" ref="F65:F70" si="25">+D65*E65</f>
        <v>0</v>
      </c>
      <c r="G65" s="1582">
        <f t="shared" si="19"/>
        <v>71.400000000000006</v>
      </c>
      <c r="H65" s="1582">
        <f t="shared" si="20"/>
        <v>0</v>
      </c>
      <c r="I65" s="1582">
        <f t="shared" si="21"/>
        <v>0</v>
      </c>
      <c r="J65" s="1583">
        <v>0</v>
      </c>
      <c r="K65" s="1583">
        <f t="shared" si="22"/>
        <v>0</v>
      </c>
      <c r="L65" s="1583">
        <f t="shared" si="23"/>
        <v>0</v>
      </c>
      <c r="M65" s="1644"/>
      <c r="N65" s="1644"/>
      <c r="O65" s="1644"/>
      <c r="P65" s="1644"/>
      <c r="Q65" s="1644"/>
      <c r="R65" s="1644"/>
      <c r="S65" s="1644"/>
    </row>
    <row r="66" spans="1:19" ht="25.5">
      <c r="A66" s="1645" t="s">
        <v>1961</v>
      </c>
      <c r="B66" s="1324" t="s">
        <v>1346</v>
      </c>
      <c r="C66" s="1575" t="s">
        <v>1</v>
      </c>
      <c r="D66" s="1326">
        <v>58.2</v>
      </c>
      <c r="E66" s="1646"/>
      <c r="F66" s="1572">
        <f t="shared" si="25"/>
        <v>0</v>
      </c>
      <c r="G66" s="1582">
        <f t="shared" ref="G66:G74" si="26">D66-J66</f>
        <v>58.2</v>
      </c>
      <c r="H66" s="1582">
        <f t="shared" ref="H66:H74" si="27">E66</f>
        <v>0</v>
      </c>
      <c r="I66" s="1582">
        <f t="shared" ref="I66:I74" si="28">+G66*H66</f>
        <v>0</v>
      </c>
      <c r="J66" s="1583">
        <v>0</v>
      </c>
      <c r="K66" s="1583">
        <f t="shared" ref="K66:K74" si="29">E66</f>
        <v>0</v>
      </c>
      <c r="L66" s="1583">
        <f t="shared" ref="L66:L74" si="30">+J66*K66</f>
        <v>0</v>
      </c>
      <c r="M66" s="1644"/>
      <c r="N66" s="1644"/>
      <c r="O66" s="1644"/>
      <c r="P66" s="1644"/>
      <c r="Q66" s="1644"/>
      <c r="R66" s="1644"/>
      <c r="S66" s="1644"/>
    </row>
    <row r="67" spans="1:19" ht="25.5">
      <c r="A67" s="1645" t="s">
        <v>1962</v>
      </c>
      <c r="B67" s="1324" t="s">
        <v>1339</v>
      </c>
      <c r="C67" s="1575" t="s">
        <v>1</v>
      </c>
      <c r="D67" s="1326">
        <v>58.2</v>
      </c>
      <c r="E67" s="1646"/>
      <c r="F67" s="1572">
        <f t="shared" si="25"/>
        <v>0</v>
      </c>
      <c r="G67" s="1582">
        <f t="shared" si="26"/>
        <v>58.2</v>
      </c>
      <c r="H67" s="1582">
        <f t="shared" si="27"/>
        <v>0</v>
      </c>
      <c r="I67" s="1582">
        <f t="shared" si="28"/>
        <v>0</v>
      </c>
      <c r="J67" s="1583">
        <v>0</v>
      </c>
      <c r="K67" s="1583">
        <f t="shared" si="29"/>
        <v>0</v>
      </c>
      <c r="L67" s="1583">
        <f t="shared" si="30"/>
        <v>0</v>
      </c>
      <c r="M67" s="1644"/>
      <c r="N67" s="1644"/>
      <c r="O67" s="1644"/>
      <c r="P67" s="1644"/>
      <c r="Q67" s="1644"/>
      <c r="R67" s="1644"/>
      <c r="S67" s="1644"/>
    </row>
    <row r="68" spans="1:19" ht="51">
      <c r="A68" s="1645" t="s">
        <v>1963</v>
      </c>
      <c r="B68" s="1324" t="s">
        <v>1347</v>
      </c>
      <c r="C68" s="1575" t="s">
        <v>1</v>
      </c>
      <c r="D68" s="1326">
        <v>123.9</v>
      </c>
      <c r="E68" s="1646"/>
      <c r="F68" s="1572">
        <f t="shared" si="25"/>
        <v>0</v>
      </c>
      <c r="G68" s="1582">
        <f t="shared" si="26"/>
        <v>123.9</v>
      </c>
      <c r="H68" s="1582">
        <f t="shared" si="27"/>
        <v>0</v>
      </c>
      <c r="I68" s="1582">
        <f t="shared" si="28"/>
        <v>0</v>
      </c>
      <c r="J68" s="1583">
        <v>0</v>
      </c>
      <c r="K68" s="1583">
        <f t="shared" si="29"/>
        <v>0</v>
      </c>
      <c r="L68" s="1583">
        <f t="shared" si="30"/>
        <v>0</v>
      </c>
      <c r="M68" s="1644"/>
      <c r="N68" s="1644"/>
      <c r="O68" s="1644"/>
      <c r="P68" s="1644"/>
      <c r="Q68" s="1644"/>
      <c r="R68" s="1644"/>
      <c r="S68" s="1644"/>
    </row>
    <row r="69" spans="1:19" ht="63.75">
      <c r="A69" s="1645" t="s">
        <v>1964</v>
      </c>
      <c r="B69" s="1324" t="s">
        <v>1352</v>
      </c>
      <c r="C69" s="1575" t="s">
        <v>2</v>
      </c>
      <c r="D69" s="1326">
        <v>41.2</v>
      </c>
      <c r="E69" s="1646"/>
      <c r="F69" s="1572">
        <f t="shared" si="25"/>
        <v>0</v>
      </c>
      <c r="G69" s="1582">
        <f t="shared" si="26"/>
        <v>41.2</v>
      </c>
      <c r="H69" s="1582">
        <f t="shared" si="27"/>
        <v>0</v>
      </c>
      <c r="I69" s="1582">
        <f t="shared" si="28"/>
        <v>0</v>
      </c>
      <c r="J69" s="1583">
        <v>0</v>
      </c>
      <c r="K69" s="1583">
        <f t="shared" si="29"/>
        <v>0</v>
      </c>
      <c r="L69" s="1583">
        <f t="shared" si="30"/>
        <v>0</v>
      </c>
      <c r="M69" s="1644"/>
      <c r="N69" s="1644"/>
      <c r="O69" s="1644"/>
      <c r="P69" s="1644"/>
      <c r="Q69" s="1644"/>
      <c r="R69" s="1644"/>
      <c r="S69" s="1644"/>
    </row>
    <row r="70" spans="1:19" ht="38.25">
      <c r="A70" s="1645" t="s">
        <v>1965</v>
      </c>
      <c r="B70" s="1324" t="s">
        <v>1376</v>
      </c>
      <c r="C70" s="1575" t="s">
        <v>37</v>
      </c>
      <c r="D70" s="1326">
        <v>1</v>
      </c>
      <c r="E70" s="1646"/>
      <c r="F70" s="1572">
        <f t="shared" si="25"/>
        <v>0</v>
      </c>
      <c r="G70" s="1582">
        <f t="shared" si="26"/>
        <v>1</v>
      </c>
      <c r="H70" s="1582">
        <f t="shared" si="27"/>
        <v>0</v>
      </c>
      <c r="I70" s="1582">
        <f t="shared" si="28"/>
        <v>0</v>
      </c>
      <c r="J70" s="1583">
        <v>0</v>
      </c>
      <c r="K70" s="1583">
        <f t="shared" si="29"/>
        <v>0</v>
      </c>
      <c r="L70" s="1583">
        <f t="shared" si="30"/>
        <v>0</v>
      </c>
      <c r="M70" s="1644"/>
      <c r="N70" s="1644"/>
      <c r="O70" s="1644"/>
      <c r="P70" s="1644"/>
      <c r="Q70" s="1644"/>
      <c r="R70" s="1644"/>
      <c r="S70" s="1644"/>
    </row>
    <row r="71" spans="1:19">
      <c r="A71" s="1635"/>
      <c r="B71" s="1636"/>
      <c r="C71" s="1636"/>
      <c r="D71" s="1576"/>
      <c r="E71" s="1579"/>
      <c r="F71" s="1579"/>
      <c r="G71" s="1582"/>
      <c r="H71" s="1582"/>
      <c r="I71" s="1582"/>
      <c r="J71" s="1583"/>
      <c r="K71" s="1583"/>
      <c r="L71" s="1583"/>
      <c r="M71" s="1644"/>
      <c r="N71" s="1644"/>
      <c r="O71" s="1644"/>
      <c r="P71" s="1644"/>
      <c r="Q71" s="1644"/>
      <c r="R71" s="1644"/>
      <c r="S71" s="1644"/>
    </row>
    <row r="72" spans="1:19" ht="25.5">
      <c r="A72" s="1645" t="s">
        <v>13</v>
      </c>
      <c r="B72" s="1324" t="s">
        <v>1377</v>
      </c>
      <c r="C72" s="1636"/>
      <c r="D72" s="1576"/>
      <c r="E72" s="1579"/>
      <c r="F72" s="1579"/>
      <c r="G72" s="1582"/>
      <c r="H72" s="1582"/>
      <c r="I72" s="1582"/>
      <c r="J72" s="1583"/>
      <c r="K72" s="1583"/>
      <c r="L72" s="1583"/>
      <c r="M72" s="1644"/>
      <c r="N72" s="1644"/>
      <c r="O72" s="1644"/>
      <c r="P72" s="1644"/>
      <c r="Q72" s="1644"/>
      <c r="R72" s="1644"/>
      <c r="S72" s="1644"/>
    </row>
    <row r="73" spans="1:19" ht="63.75">
      <c r="A73" s="1645" t="s">
        <v>972</v>
      </c>
      <c r="B73" s="1324" t="s">
        <v>1245</v>
      </c>
      <c r="C73" s="1575" t="s">
        <v>2</v>
      </c>
      <c r="D73" s="1326">
        <v>60</v>
      </c>
      <c r="E73" s="1646"/>
      <c r="F73" s="1572">
        <f>+D73*E73</f>
        <v>0</v>
      </c>
      <c r="G73" s="1582">
        <f t="shared" si="26"/>
        <v>60</v>
      </c>
      <c r="H73" s="1582">
        <f t="shared" si="27"/>
        <v>0</v>
      </c>
      <c r="I73" s="1582">
        <f t="shared" si="28"/>
        <v>0</v>
      </c>
      <c r="J73" s="1583">
        <v>0</v>
      </c>
      <c r="K73" s="1583">
        <f t="shared" si="29"/>
        <v>0</v>
      </c>
      <c r="L73" s="1583">
        <f t="shared" si="30"/>
        <v>0</v>
      </c>
      <c r="M73" s="1644"/>
      <c r="N73" s="1644"/>
      <c r="O73" s="1644"/>
      <c r="P73" s="1644"/>
      <c r="Q73" s="1644"/>
      <c r="R73" s="1644"/>
      <c r="S73" s="1644"/>
    </row>
    <row r="74" spans="1:19" ht="63.75">
      <c r="A74" s="1645" t="s">
        <v>971</v>
      </c>
      <c r="B74" s="1324" t="s">
        <v>1246</v>
      </c>
      <c r="C74" s="1575" t="s">
        <v>37</v>
      </c>
      <c r="D74" s="1326">
        <v>10</v>
      </c>
      <c r="E74" s="1646"/>
      <c r="F74" s="1572">
        <f>+D74*E74</f>
        <v>0</v>
      </c>
      <c r="G74" s="1582">
        <f t="shared" si="26"/>
        <v>10</v>
      </c>
      <c r="H74" s="1582">
        <f t="shared" si="27"/>
        <v>0</v>
      </c>
      <c r="I74" s="1582">
        <f t="shared" si="28"/>
        <v>0</v>
      </c>
      <c r="J74" s="1583">
        <v>0</v>
      </c>
      <c r="K74" s="1583">
        <f t="shared" si="29"/>
        <v>0</v>
      </c>
      <c r="L74" s="1583">
        <f t="shared" si="30"/>
        <v>0</v>
      </c>
      <c r="M74" s="1644"/>
      <c r="N74" s="1644"/>
      <c r="O74" s="1644"/>
      <c r="P74" s="1644"/>
      <c r="Q74" s="1644"/>
      <c r="R74" s="1644"/>
      <c r="S74" s="1644"/>
    </row>
    <row r="75" spans="1:19" ht="63.75">
      <c r="A75" s="1645" t="s">
        <v>970</v>
      </c>
      <c r="B75" s="1324" t="s">
        <v>1247</v>
      </c>
      <c r="C75" s="1575" t="s">
        <v>37</v>
      </c>
      <c r="D75" s="1326">
        <v>1</v>
      </c>
      <c r="E75" s="1646"/>
      <c r="F75" s="1572">
        <f>+D75*E75</f>
        <v>0</v>
      </c>
      <c r="G75" s="1582">
        <f t="shared" ref="G75:G98" si="31">D75-J75</f>
        <v>1</v>
      </c>
      <c r="H75" s="1582">
        <f t="shared" ref="H75:H98" si="32">E75</f>
        <v>0</v>
      </c>
      <c r="I75" s="1582">
        <f t="shared" ref="I75:I98" si="33">+G75*H75</f>
        <v>0</v>
      </c>
      <c r="J75" s="1583">
        <v>0</v>
      </c>
      <c r="K75" s="1583">
        <f t="shared" ref="K75:K98" si="34">E75</f>
        <v>0</v>
      </c>
      <c r="L75" s="1583">
        <f t="shared" ref="L75:L98" si="35">+J75*K75</f>
        <v>0</v>
      </c>
      <c r="M75" s="1644"/>
      <c r="N75" s="1644"/>
      <c r="O75" s="1644"/>
      <c r="P75" s="1644"/>
      <c r="Q75" s="1644"/>
      <c r="R75" s="1644"/>
      <c r="S75" s="1644"/>
    </row>
    <row r="76" spans="1:19" ht="38.25">
      <c r="A76" s="1645" t="s">
        <v>1398</v>
      </c>
      <c r="B76" s="1324" t="s">
        <v>1379</v>
      </c>
      <c r="C76" s="1575" t="s">
        <v>37</v>
      </c>
      <c r="D76" s="1326">
        <v>1</v>
      </c>
      <c r="E76" s="1646"/>
      <c r="F76" s="1572">
        <f t="shared" ref="F76:F98" si="36">+D76*E76</f>
        <v>0</v>
      </c>
      <c r="G76" s="1582">
        <f t="shared" si="31"/>
        <v>1</v>
      </c>
      <c r="H76" s="1582">
        <f t="shared" si="32"/>
        <v>0</v>
      </c>
      <c r="I76" s="1582">
        <f t="shared" si="33"/>
        <v>0</v>
      </c>
      <c r="J76" s="1583">
        <v>0</v>
      </c>
      <c r="K76" s="1583">
        <f t="shared" si="34"/>
        <v>0</v>
      </c>
      <c r="L76" s="1583">
        <f t="shared" si="35"/>
        <v>0</v>
      </c>
      <c r="M76" s="1644"/>
      <c r="N76" s="1644"/>
      <c r="O76" s="1644"/>
      <c r="P76" s="1644"/>
      <c r="Q76" s="1644"/>
      <c r="R76" s="1644"/>
      <c r="S76" s="1644"/>
    </row>
    <row r="77" spans="1:19" ht="25.5">
      <c r="A77" s="1645" t="s">
        <v>1399</v>
      </c>
      <c r="B77" s="1324" t="s">
        <v>1380</v>
      </c>
      <c r="C77" s="1575" t="s">
        <v>1</v>
      </c>
      <c r="D77" s="1326">
        <v>1515.4</v>
      </c>
      <c r="E77" s="1646"/>
      <c r="F77" s="1572">
        <f t="shared" si="36"/>
        <v>0</v>
      </c>
      <c r="G77" s="1582">
        <f t="shared" si="31"/>
        <v>1515.4</v>
      </c>
      <c r="H77" s="1582">
        <f t="shared" si="32"/>
        <v>0</v>
      </c>
      <c r="I77" s="1582">
        <f t="shared" si="33"/>
        <v>0</v>
      </c>
      <c r="J77" s="1583">
        <v>0</v>
      </c>
      <c r="K77" s="1583">
        <f t="shared" si="34"/>
        <v>0</v>
      </c>
      <c r="L77" s="1583">
        <f t="shared" si="35"/>
        <v>0</v>
      </c>
      <c r="M77" s="1644"/>
      <c r="N77" s="1644"/>
      <c r="O77" s="1644"/>
      <c r="P77" s="1644"/>
      <c r="Q77" s="1644"/>
      <c r="R77" s="1644"/>
      <c r="S77" s="1644"/>
    </row>
    <row r="78" spans="1:19" ht="25.5">
      <c r="A78" s="1645" t="s">
        <v>1400</v>
      </c>
      <c r="B78" s="1324" t="s">
        <v>1381</v>
      </c>
      <c r="C78" s="1575" t="s">
        <v>1</v>
      </c>
      <c r="D78" s="1326">
        <v>1515.4</v>
      </c>
      <c r="E78" s="1646"/>
      <c r="F78" s="1572">
        <f t="shared" si="36"/>
        <v>0</v>
      </c>
      <c r="G78" s="1582">
        <f t="shared" si="31"/>
        <v>1515.4</v>
      </c>
      <c r="H78" s="1582">
        <f t="shared" si="32"/>
        <v>0</v>
      </c>
      <c r="I78" s="1582">
        <f t="shared" si="33"/>
        <v>0</v>
      </c>
      <c r="J78" s="1583">
        <v>0</v>
      </c>
      <c r="K78" s="1583">
        <f t="shared" si="34"/>
        <v>0</v>
      </c>
      <c r="L78" s="1583">
        <f t="shared" si="35"/>
        <v>0</v>
      </c>
      <c r="M78" s="1644"/>
      <c r="N78" s="1644"/>
      <c r="O78" s="1644"/>
      <c r="P78" s="1644"/>
      <c r="Q78" s="1644"/>
      <c r="R78" s="1644"/>
      <c r="S78" s="1644"/>
    </row>
    <row r="79" spans="1:19">
      <c r="A79" s="1645" t="s">
        <v>1401</v>
      </c>
      <c r="B79" s="1324" t="s">
        <v>1649</v>
      </c>
      <c r="C79" s="1575" t="s">
        <v>1</v>
      </c>
      <c r="D79" s="1326">
        <v>1515.4</v>
      </c>
      <c r="E79" s="1646"/>
      <c r="F79" s="1572">
        <f t="shared" si="36"/>
        <v>0</v>
      </c>
      <c r="G79" s="1582">
        <f t="shared" si="31"/>
        <v>1515.4</v>
      </c>
      <c r="H79" s="1582">
        <f t="shared" si="32"/>
        <v>0</v>
      </c>
      <c r="I79" s="1582">
        <f t="shared" si="33"/>
        <v>0</v>
      </c>
      <c r="J79" s="1583">
        <v>0</v>
      </c>
      <c r="K79" s="1583">
        <f t="shared" si="34"/>
        <v>0</v>
      </c>
      <c r="L79" s="1583">
        <f t="shared" si="35"/>
        <v>0</v>
      </c>
      <c r="M79" s="1644"/>
      <c r="N79" s="1644"/>
      <c r="O79" s="1644"/>
      <c r="P79" s="1644"/>
      <c r="Q79" s="1644"/>
      <c r="R79" s="1644"/>
      <c r="S79" s="1644"/>
    </row>
    <row r="80" spans="1:19" ht="25.5">
      <c r="A80" s="1645" t="s">
        <v>1397</v>
      </c>
      <c r="B80" s="1324" t="s">
        <v>1382</v>
      </c>
      <c r="C80" s="1575" t="s">
        <v>1</v>
      </c>
      <c r="D80" s="1326">
        <v>1515.4</v>
      </c>
      <c r="E80" s="1646"/>
      <c r="F80" s="1572">
        <f t="shared" si="36"/>
        <v>0</v>
      </c>
      <c r="G80" s="1582">
        <f t="shared" si="31"/>
        <v>1515.4</v>
      </c>
      <c r="H80" s="1582">
        <f t="shared" si="32"/>
        <v>0</v>
      </c>
      <c r="I80" s="1582">
        <f t="shared" si="33"/>
        <v>0</v>
      </c>
      <c r="J80" s="1583">
        <v>0</v>
      </c>
      <c r="K80" s="1583">
        <f t="shared" si="34"/>
        <v>0</v>
      </c>
      <c r="L80" s="1583">
        <f t="shared" si="35"/>
        <v>0</v>
      </c>
      <c r="M80" s="1644"/>
      <c r="N80" s="1644"/>
      <c r="O80" s="1644"/>
      <c r="P80" s="1644"/>
      <c r="Q80" s="1644"/>
      <c r="R80" s="1644"/>
      <c r="S80" s="1644"/>
    </row>
    <row r="81" spans="1:19" ht="38.25">
      <c r="A81" s="1645" t="s">
        <v>1402</v>
      </c>
      <c r="B81" s="1324" t="s">
        <v>1383</v>
      </c>
      <c r="C81" s="1575" t="s">
        <v>1</v>
      </c>
      <c r="D81" s="1326">
        <v>1515.4</v>
      </c>
      <c r="E81" s="1646"/>
      <c r="F81" s="1572">
        <f t="shared" si="36"/>
        <v>0</v>
      </c>
      <c r="G81" s="1582">
        <f t="shared" si="31"/>
        <v>1515.4</v>
      </c>
      <c r="H81" s="1582">
        <f t="shared" si="32"/>
        <v>0</v>
      </c>
      <c r="I81" s="1582">
        <f t="shared" si="33"/>
        <v>0</v>
      </c>
      <c r="J81" s="1583">
        <v>0</v>
      </c>
      <c r="K81" s="1583">
        <f t="shared" si="34"/>
        <v>0</v>
      </c>
      <c r="L81" s="1583">
        <f t="shared" si="35"/>
        <v>0</v>
      </c>
      <c r="M81" s="1644"/>
      <c r="N81" s="1644"/>
      <c r="O81" s="1644"/>
      <c r="P81" s="1644"/>
      <c r="Q81" s="1644"/>
      <c r="R81" s="1644"/>
      <c r="S81" s="1644"/>
    </row>
    <row r="82" spans="1:19" ht="38.25">
      <c r="A82" s="1645" t="s">
        <v>1403</v>
      </c>
      <c r="B82" s="1324" t="s">
        <v>1384</v>
      </c>
      <c r="C82" s="1575" t="s">
        <v>2</v>
      </c>
      <c r="D82" s="1326">
        <v>150.5</v>
      </c>
      <c r="E82" s="1646"/>
      <c r="F82" s="1572">
        <f t="shared" si="36"/>
        <v>0</v>
      </c>
      <c r="G82" s="1582">
        <f t="shared" si="31"/>
        <v>150.5</v>
      </c>
      <c r="H82" s="1582">
        <f t="shared" si="32"/>
        <v>0</v>
      </c>
      <c r="I82" s="1582">
        <f t="shared" si="33"/>
        <v>0</v>
      </c>
      <c r="J82" s="1583">
        <v>0</v>
      </c>
      <c r="K82" s="1583">
        <f t="shared" si="34"/>
        <v>0</v>
      </c>
      <c r="L82" s="1583">
        <f t="shared" si="35"/>
        <v>0</v>
      </c>
      <c r="M82" s="1644"/>
      <c r="N82" s="1644"/>
      <c r="O82" s="1644"/>
      <c r="P82" s="1644"/>
      <c r="Q82" s="1644"/>
      <c r="R82" s="1644"/>
      <c r="S82" s="1644"/>
    </row>
    <row r="83" spans="1:19">
      <c r="A83" s="1645" t="s">
        <v>1404</v>
      </c>
      <c r="B83" s="1324" t="s">
        <v>1386</v>
      </c>
      <c r="C83" s="1575" t="s">
        <v>0</v>
      </c>
      <c r="D83" s="1326">
        <v>5300</v>
      </c>
      <c r="E83" s="1646"/>
      <c r="F83" s="1572">
        <f t="shared" si="36"/>
        <v>0</v>
      </c>
      <c r="G83" s="1582">
        <f t="shared" si="31"/>
        <v>5300</v>
      </c>
      <c r="H83" s="1582">
        <f t="shared" si="32"/>
        <v>0</v>
      </c>
      <c r="I83" s="1582">
        <f t="shared" si="33"/>
        <v>0</v>
      </c>
      <c r="J83" s="1583">
        <v>0</v>
      </c>
      <c r="K83" s="1583">
        <f t="shared" si="34"/>
        <v>0</v>
      </c>
      <c r="L83" s="1583">
        <f t="shared" si="35"/>
        <v>0</v>
      </c>
      <c r="M83" s="1644"/>
      <c r="N83" s="1644"/>
      <c r="O83" s="1644"/>
      <c r="P83" s="1644"/>
      <c r="Q83" s="1644"/>
      <c r="R83" s="1644"/>
      <c r="S83" s="1644"/>
    </row>
    <row r="84" spans="1:19">
      <c r="A84" s="1645" t="s">
        <v>1405</v>
      </c>
      <c r="B84" s="1324" t="s">
        <v>1038</v>
      </c>
      <c r="C84" s="1575" t="s">
        <v>2</v>
      </c>
      <c r="D84" s="1326">
        <v>241.1</v>
      </c>
      <c r="E84" s="1646"/>
      <c r="F84" s="1572">
        <f t="shared" si="36"/>
        <v>0</v>
      </c>
      <c r="G84" s="1582">
        <f t="shared" si="31"/>
        <v>241.1</v>
      </c>
      <c r="H84" s="1582">
        <f t="shared" si="32"/>
        <v>0</v>
      </c>
      <c r="I84" s="1582">
        <f t="shared" si="33"/>
        <v>0</v>
      </c>
      <c r="J84" s="1583">
        <v>0</v>
      </c>
      <c r="K84" s="1583">
        <f t="shared" si="34"/>
        <v>0</v>
      </c>
      <c r="L84" s="1583">
        <f t="shared" si="35"/>
        <v>0</v>
      </c>
      <c r="M84" s="1644"/>
      <c r="N84" s="1644"/>
      <c r="O84" s="1644"/>
      <c r="P84" s="1644"/>
      <c r="Q84" s="1644"/>
      <c r="R84" s="1644"/>
      <c r="S84" s="1644"/>
    </row>
    <row r="85" spans="1:19" ht="25.5">
      <c r="A85" s="1645" t="s">
        <v>1406</v>
      </c>
      <c r="B85" s="1324" t="s">
        <v>1385</v>
      </c>
      <c r="C85" s="1575" t="s">
        <v>2</v>
      </c>
      <c r="D85" s="1326">
        <v>33.799999999999997</v>
      </c>
      <c r="E85" s="1646"/>
      <c r="F85" s="1572">
        <f>+D85*E85</f>
        <v>0</v>
      </c>
      <c r="G85" s="1582">
        <f t="shared" si="31"/>
        <v>33.799999999999997</v>
      </c>
      <c r="H85" s="1582">
        <f t="shared" si="32"/>
        <v>0</v>
      </c>
      <c r="I85" s="1582">
        <f t="shared" si="33"/>
        <v>0</v>
      </c>
      <c r="J85" s="1583">
        <v>0</v>
      </c>
      <c r="K85" s="1583">
        <f t="shared" si="34"/>
        <v>0</v>
      </c>
      <c r="L85" s="1583">
        <f t="shared" si="35"/>
        <v>0</v>
      </c>
      <c r="M85" s="1644"/>
      <c r="N85" s="1644"/>
      <c r="O85" s="1644"/>
      <c r="P85" s="1644"/>
      <c r="Q85" s="1644"/>
      <c r="R85" s="1644"/>
      <c r="S85" s="1644"/>
    </row>
    <row r="86" spans="1:19" ht="25.5">
      <c r="A86" s="1645" t="s">
        <v>1407</v>
      </c>
      <c r="B86" s="1324" t="s">
        <v>1387</v>
      </c>
      <c r="C86" s="1575" t="s">
        <v>2</v>
      </c>
      <c r="D86" s="1326">
        <v>241.1</v>
      </c>
      <c r="E86" s="1646"/>
      <c r="F86" s="1572">
        <f t="shared" si="36"/>
        <v>0</v>
      </c>
      <c r="G86" s="1582">
        <f t="shared" si="31"/>
        <v>241.1</v>
      </c>
      <c r="H86" s="1582">
        <f t="shared" si="32"/>
        <v>0</v>
      </c>
      <c r="I86" s="1582">
        <f t="shared" si="33"/>
        <v>0</v>
      </c>
      <c r="J86" s="1583">
        <v>0</v>
      </c>
      <c r="K86" s="1583">
        <f t="shared" si="34"/>
        <v>0</v>
      </c>
      <c r="L86" s="1583">
        <f t="shared" si="35"/>
        <v>0</v>
      </c>
      <c r="M86" s="1644"/>
      <c r="N86" s="1644"/>
      <c r="O86" s="1644"/>
      <c r="P86" s="1644"/>
      <c r="Q86" s="1644"/>
      <c r="R86" s="1644"/>
      <c r="S86" s="1644"/>
    </row>
    <row r="87" spans="1:19" ht="25.5">
      <c r="A87" s="1645" t="s">
        <v>1408</v>
      </c>
      <c r="B87" s="1324" t="s">
        <v>1388</v>
      </c>
      <c r="C87" s="1575" t="s">
        <v>2</v>
      </c>
      <c r="D87" s="1326">
        <v>33.799999999999997</v>
      </c>
      <c r="E87" s="1646"/>
      <c r="F87" s="1572">
        <f>+D87*E87</f>
        <v>0</v>
      </c>
      <c r="G87" s="1582">
        <f t="shared" si="31"/>
        <v>33.799999999999997</v>
      </c>
      <c r="H87" s="1582">
        <f t="shared" si="32"/>
        <v>0</v>
      </c>
      <c r="I87" s="1582">
        <f t="shared" si="33"/>
        <v>0</v>
      </c>
      <c r="J87" s="1583">
        <v>0</v>
      </c>
      <c r="K87" s="1583">
        <f t="shared" si="34"/>
        <v>0</v>
      </c>
      <c r="L87" s="1583">
        <f t="shared" si="35"/>
        <v>0</v>
      </c>
      <c r="M87" s="1644"/>
      <c r="N87" s="1644"/>
      <c r="O87" s="1644"/>
      <c r="P87" s="1644"/>
      <c r="Q87" s="1644"/>
      <c r="R87" s="1644"/>
      <c r="S87" s="1644"/>
    </row>
    <row r="88" spans="1:19" ht="38.25">
      <c r="A88" s="1645" t="s">
        <v>1409</v>
      </c>
      <c r="B88" s="1324" t="s">
        <v>1389</v>
      </c>
      <c r="C88" s="1575" t="s">
        <v>2</v>
      </c>
      <c r="D88" s="1326">
        <v>39.4</v>
      </c>
      <c r="E88" s="1646"/>
      <c r="F88" s="1572">
        <f t="shared" si="36"/>
        <v>0</v>
      </c>
      <c r="G88" s="1582">
        <f t="shared" si="31"/>
        <v>39.4</v>
      </c>
      <c r="H88" s="1582">
        <f t="shared" si="32"/>
        <v>0</v>
      </c>
      <c r="I88" s="1582">
        <f t="shared" si="33"/>
        <v>0</v>
      </c>
      <c r="J88" s="1583">
        <v>0</v>
      </c>
      <c r="K88" s="1583">
        <f t="shared" si="34"/>
        <v>0</v>
      </c>
      <c r="L88" s="1583">
        <f t="shared" si="35"/>
        <v>0</v>
      </c>
      <c r="M88" s="1644"/>
      <c r="N88" s="1644"/>
      <c r="O88" s="1644"/>
      <c r="P88" s="1644"/>
      <c r="Q88" s="1644"/>
      <c r="R88" s="1644"/>
      <c r="S88" s="1644"/>
    </row>
    <row r="89" spans="1:19" ht="38.25">
      <c r="A89" s="1645" t="s">
        <v>1410</v>
      </c>
      <c r="B89" s="1324" t="s">
        <v>1390</v>
      </c>
      <c r="C89" s="1575" t="s">
        <v>2</v>
      </c>
      <c r="D89" s="1326">
        <v>33.799999999999997</v>
      </c>
      <c r="E89" s="1646"/>
      <c r="F89" s="1572">
        <f t="shared" si="36"/>
        <v>0</v>
      </c>
      <c r="G89" s="1582">
        <f t="shared" si="31"/>
        <v>33.799999999999997</v>
      </c>
      <c r="H89" s="1582">
        <f t="shared" si="32"/>
        <v>0</v>
      </c>
      <c r="I89" s="1582">
        <f t="shared" si="33"/>
        <v>0</v>
      </c>
      <c r="J89" s="1583">
        <v>0</v>
      </c>
      <c r="K89" s="1583">
        <f t="shared" si="34"/>
        <v>0</v>
      </c>
      <c r="L89" s="1583">
        <f t="shared" si="35"/>
        <v>0</v>
      </c>
      <c r="M89" s="1644"/>
      <c r="N89" s="1644"/>
      <c r="O89" s="1644"/>
      <c r="P89" s="1644"/>
      <c r="Q89" s="1644"/>
      <c r="R89" s="1644"/>
      <c r="S89" s="1644"/>
    </row>
    <row r="90" spans="1:19" ht="25.5">
      <c r="A90" s="1645" t="s">
        <v>1411</v>
      </c>
      <c r="B90" s="1324" t="s">
        <v>1391</v>
      </c>
      <c r="C90" s="1575" t="s">
        <v>2</v>
      </c>
      <c r="D90" s="1326">
        <v>60.7</v>
      </c>
      <c r="E90" s="1646"/>
      <c r="F90" s="1572">
        <f t="shared" si="36"/>
        <v>0</v>
      </c>
      <c r="G90" s="1582">
        <f t="shared" si="31"/>
        <v>60.7</v>
      </c>
      <c r="H90" s="1582">
        <f t="shared" si="32"/>
        <v>0</v>
      </c>
      <c r="I90" s="1582">
        <f t="shared" si="33"/>
        <v>0</v>
      </c>
      <c r="J90" s="1583">
        <v>0</v>
      </c>
      <c r="K90" s="1583">
        <f t="shared" si="34"/>
        <v>0</v>
      </c>
      <c r="L90" s="1583">
        <f t="shared" si="35"/>
        <v>0</v>
      </c>
      <c r="M90" s="1644"/>
      <c r="N90" s="1644"/>
      <c r="O90" s="1644"/>
      <c r="P90" s="1644"/>
      <c r="Q90" s="1644"/>
      <c r="R90" s="1644"/>
      <c r="S90" s="1644"/>
    </row>
    <row r="91" spans="1:19" ht="25.5">
      <c r="A91" s="1645" t="s">
        <v>1412</v>
      </c>
      <c r="B91" s="1324" t="s">
        <v>1392</v>
      </c>
      <c r="C91" s="1575" t="s">
        <v>2</v>
      </c>
      <c r="D91" s="1326">
        <v>27.6</v>
      </c>
      <c r="E91" s="1646"/>
      <c r="F91" s="1572">
        <f>+D91*E91</f>
        <v>0</v>
      </c>
      <c r="G91" s="1582">
        <f t="shared" si="31"/>
        <v>27.6</v>
      </c>
      <c r="H91" s="1582">
        <f t="shared" si="32"/>
        <v>0</v>
      </c>
      <c r="I91" s="1582">
        <f t="shared" si="33"/>
        <v>0</v>
      </c>
      <c r="J91" s="1583">
        <v>0</v>
      </c>
      <c r="K91" s="1583">
        <f t="shared" si="34"/>
        <v>0</v>
      </c>
      <c r="L91" s="1583">
        <f t="shared" si="35"/>
        <v>0</v>
      </c>
      <c r="M91" s="1644"/>
      <c r="N91" s="1644"/>
      <c r="O91" s="1644"/>
      <c r="P91" s="1644"/>
      <c r="Q91" s="1644"/>
      <c r="R91" s="1644"/>
      <c r="S91" s="1644"/>
    </row>
    <row r="92" spans="1:19" ht="38.25">
      <c r="A92" s="1645" t="s">
        <v>1413</v>
      </c>
      <c r="B92" s="1324" t="s">
        <v>1393</v>
      </c>
      <c r="C92" s="1575" t="s">
        <v>2</v>
      </c>
      <c r="D92" s="1326">
        <v>2.4</v>
      </c>
      <c r="E92" s="1646"/>
      <c r="F92" s="1572">
        <f>+D92*E92</f>
        <v>0</v>
      </c>
      <c r="G92" s="1582">
        <f t="shared" si="31"/>
        <v>2.4</v>
      </c>
      <c r="H92" s="1582">
        <f t="shared" si="32"/>
        <v>0</v>
      </c>
      <c r="I92" s="1582">
        <f t="shared" si="33"/>
        <v>0</v>
      </c>
      <c r="J92" s="1583">
        <v>0</v>
      </c>
      <c r="K92" s="1583">
        <f t="shared" si="34"/>
        <v>0</v>
      </c>
      <c r="L92" s="1583">
        <f t="shared" si="35"/>
        <v>0</v>
      </c>
      <c r="M92" s="1644"/>
      <c r="N92" s="1644"/>
      <c r="O92" s="1644"/>
      <c r="P92" s="1644"/>
      <c r="Q92" s="1644"/>
      <c r="R92" s="1644"/>
      <c r="S92" s="1644"/>
    </row>
    <row r="93" spans="1:19" ht="38.25">
      <c r="A93" s="1645" t="s">
        <v>1414</v>
      </c>
      <c r="B93" s="1324" t="s">
        <v>1394</v>
      </c>
      <c r="C93" s="1575" t="s">
        <v>2</v>
      </c>
      <c r="D93" s="1326">
        <v>123.8</v>
      </c>
      <c r="E93" s="1646"/>
      <c r="F93" s="1572">
        <f>+D93*E93</f>
        <v>0</v>
      </c>
      <c r="G93" s="1582">
        <f t="shared" si="31"/>
        <v>123.8</v>
      </c>
      <c r="H93" s="1582">
        <f t="shared" si="32"/>
        <v>0</v>
      </c>
      <c r="I93" s="1582">
        <f t="shared" si="33"/>
        <v>0</v>
      </c>
      <c r="J93" s="1583">
        <v>0</v>
      </c>
      <c r="K93" s="1583">
        <f t="shared" si="34"/>
        <v>0</v>
      </c>
      <c r="L93" s="1583">
        <f t="shared" si="35"/>
        <v>0</v>
      </c>
      <c r="M93" s="1644"/>
      <c r="N93" s="1644"/>
      <c r="O93" s="1644"/>
      <c r="P93" s="1644"/>
      <c r="Q93" s="1644"/>
      <c r="R93" s="1644"/>
      <c r="S93" s="1644"/>
    </row>
    <row r="94" spans="1:19" ht="38.25">
      <c r="A94" s="1645" t="s">
        <v>1415</v>
      </c>
      <c r="B94" s="1324" t="s">
        <v>1395</v>
      </c>
      <c r="C94" s="1575" t="s">
        <v>2</v>
      </c>
      <c r="D94" s="1326">
        <v>123.8</v>
      </c>
      <c r="E94" s="1646"/>
      <c r="F94" s="1572">
        <f>+D94*E94</f>
        <v>0</v>
      </c>
      <c r="G94" s="1582">
        <f t="shared" si="31"/>
        <v>123.8</v>
      </c>
      <c r="H94" s="1582">
        <f t="shared" si="32"/>
        <v>0</v>
      </c>
      <c r="I94" s="1582">
        <f t="shared" si="33"/>
        <v>0</v>
      </c>
      <c r="J94" s="1583">
        <v>0</v>
      </c>
      <c r="K94" s="1583">
        <f t="shared" si="34"/>
        <v>0</v>
      </c>
      <c r="L94" s="1583">
        <f t="shared" si="35"/>
        <v>0</v>
      </c>
      <c r="M94" s="1644"/>
      <c r="N94" s="1644"/>
      <c r="O94" s="1644"/>
      <c r="P94" s="1644"/>
      <c r="Q94" s="1644"/>
      <c r="R94" s="1644"/>
      <c r="S94" s="1644"/>
    </row>
    <row r="95" spans="1:19" ht="38.25">
      <c r="A95" s="1645" t="s">
        <v>1416</v>
      </c>
      <c r="B95" s="1324" t="s">
        <v>1039</v>
      </c>
      <c r="C95" s="1575" t="s">
        <v>2</v>
      </c>
      <c r="D95" s="1326">
        <v>163.69999999999999</v>
      </c>
      <c r="E95" s="1646"/>
      <c r="F95" s="1572">
        <f t="shared" si="36"/>
        <v>0</v>
      </c>
      <c r="G95" s="1582">
        <f t="shared" si="31"/>
        <v>163.69999999999999</v>
      </c>
      <c r="H95" s="1582">
        <f t="shared" si="32"/>
        <v>0</v>
      </c>
      <c r="I95" s="1582">
        <f t="shared" si="33"/>
        <v>0</v>
      </c>
      <c r="J95" s="1583">
        <v>0</v>
      </c>
      <c r="K95" s="1583">
        <f t="shared" si="34"/>
        <v>0</v>
      </c>
      <c r="L95" s="1583">
        <f t="shared" si="35"/>
        <v>0</v>
      </c>
      <c r="M95" s="1644"/>
      <c r="N95" s="1644"/>
      <c r="O95" s="1644"/>
      <c r="P95" s="1644"/>
      <c r="Q95" s="1644"/>
      <c r="R95" s="1644"/>
      <c r="S95" s="1644"/>
    </row>
    <row r="96" spans="1:19" ht="25.5">
      <c r="A96" s="1645" t="s">
        <v>1417</v>
      </c>
      <c r="B96" s="1324" t="s">
        <v>1040</v>
      </c>
      <c r="C96" s="1575" t="s">
        <v>2</v>
      </c>
      <c r="D96" s="1326">
        <v>277.5</v>
      </c>
      <c r="E96" s="1646"/>
      <c r="F96" s="1572">
        <f t="shared" si="36"/>
        <v>0</v>
      </c>
      <c r="G96" s="1582">
        <f t="shared" si="31"/>
        <v>277.5</v>
      </c>
      <c r="H96" s="1582">
        <f t="shared" si="32"/>
        <v>0</v>
      </c>
      <c r="I96" s="1582">
        <f t="shared" si="33"/>
        <v>0</v>
      </c>
      <c r="J96" s="1583">
        <v>0</v>
      </c>
      <c r="K96" s="1583">
        <f t="shared" si="34"/>
        <v>0</v>
      </c>
      <c r="L96" s="1583">
        <f t="shared" si="35"/>
        <v>0</v>
      </c>
      <c r="M96" s="1644"/>
      <c r="N96" s="1644"/>
      <c r="O96" s="1644"/>
      <c r="P96" s="1644"/>
      <c r="Q96" s="1644"/>
      <c r="R96" s="1644"/>
      <c r="S96" s="1644"/>
    </row>
    <row r="97" spans="1:19" ht="25.5">
      <c r="A97" s="1645" t="s">
        <v>1418</v>
      </c>
      <c r="B97" s="1324" t="s">
        <v>1041</v>
      </c>
      <c r="C97" s="1575" t="s">
        <v>0</v>
      </c>
      <c r="D97" s="1326">
        <v>30</v>
      </c>
      <c r="E97" s="1646"/>
      <c r="F97" s="1572">
        <f t="shared" si="36"/>
        <v>0</v>
      </c>
      <c r="G97" s="1582">
        <f t="shared" si="31"/>
        <v>30</v>
      </c>
      <c r="H97" s="1582">
        <f t="shared" si="32"/>
        <v>0</v>
      </c>
      <c r="I97" s="1582">
        <f t="shared" si="33"/>
        <v>0</v>
      </c>
      <c r="J97" s="1583">
        <v>0</v>
      </c>
      <c r="K97" s="1583">
        <f t="shared" si="34"/>
        <v>0</v>
      </c>
      <c r="L97" s="1583">
        <f t="shared" si="35"/>
        <v>0</v>
      </c>
      <c r="M97" s="1644"/>
      <c r="N97" s="1644"/>
      <c r="O97" s="1644"/>
      <c r="P97" s="1644"/>
      <c r="Q97" s="1644"/>
      <c r="R97" s="1644"/>
      <c r="S97" s="1644"/>
    </row>
    <row r="98" spans="1:19" ht="51">
      <c r="A98" s="1645" t="s">
        <v>1419</v>
      </c>
      <c r="B98" s="1324" t="s">
        <v>1396</v>
      </c>
      <c r="C98" s="1575" t="s">
        <v>37</v>
      </c>
      <c r="D98" s="1326">
        <v>1</v>
      </c>
      <c r="E98" s="1646"/>
      <c r="F98" s="1572">
        <f t="shared" si="36"/>
        <v>0</v>
      </c>
      <c r="G98" s="1582">
        <f t="shared" si="31"/>
        <v>1</v>
      </c>
      <c r="H98" s="1582">
        <f t="shared" si="32"/>
        <v>0</v>
      </c>
      <c r="I98" s="1582">
        <f t="shared" si="33"/>
        <v>0</v>
      </c>
      <c r="J98" s="1583">
        <v>0</v>
      </c>
      <c r="K98" s="1583">
        <f t="shared" si="34"/>
        <v>0</v>
      </c>
      <c r="L98" s="1583">
        <f t="shared" si="35"/>
        <v>0</v>
      </c>
      <c r="M98" s="1644"/>
      <c r="N98" s="1644"/>
      <c r="O98" s="1644"/>
      <c r="P98" s="1644"/>
      <c r="Q98" s="1644"/>
      <c r="R98" s="1644"/>
      <c r="S98" s="1644"/>
    </row>
    <row r="99" spans="1:19">
      <c r="A99" s="1645"/>
      <c r="B99" s="1324"/>
      <c r="C99" s="1575"/>
      <c r="D99" s="1326"/>
      <c r="E99" s="1572"/>
      <c r="F99" s="1572"/>
      <c r="G99" s="1582"/>
      <c r="H99" s="1582"/>
      <c r="I99" s="1582"/>
      <c r="J99" s="1583"/>
      <c r="K99" s="1583"/>
      <c r="L99" s="1583"/>
      <c r="M99" s="1644"/>
      <c r="N99" s="1644"/>
      <c r="O99" s="1644"/>
      <c r="P99" s="1644"/>
      <c r="Q99" s="1644"/>
      <c r="R99" s="1644"/>
      <c r="S99" s="1644"/>
    </row>
    <row r="100" spans="1:19" ht="15.75">
      <c r="A100" s="1574" t="s">
        <v>2031</v>
      </c>
      <c r="B100" s="1647" t="s">
        <v>2372</v>
      </c>
      <c r="C100" s="1575"/>
      <c r="D100" s="1326"/>
      <c r="E100" s="1572"/>
      <c r="F100" s="1572"/>
      <c r="G100" s="1582"/>
      <c r="H100" s="1582"/>
      <c r="I100" s="1582"/>
      <c r="J100" s="1583"/>
      <c r="K100" s="1583"/>
      <c r="L100" s="1583"/>
      <c r="M100" s="1644"/>
      <c r="N100" s="1644"/>
      <c r="O100" s="1644"/>
      <c r="P100" s="1644"/>
      <c r="Q100" s="1644"/>
      <c r="R100" s="1644"/>
      <c r="S100" s="1644"/>
    </row>
    <row r="101" spans="1:19" ht="216.75">
      <c r="A101" s="1574" t="s">
        <v>2032</v>
      </c>
      <c r="B101" s="1324" t="s">
        <v>2373</v>
      </c>
      <c r="C101" s="1636"/>
      <c r="D101" s="1576"/>
      <c r="E101" s="1579"/>
      <c r="F101" s="1579"/>
      <c r="G101" s="1582"/>
      <c r="H101" s="1582"/>
      <c r="I101" s="1582"/>
      <c r="J101" s="1583"/>
      <c r="K101" s="1583"/>
      <c r="L101" s="1583"/>
      <c r="M101" s="1644"/>
      <c r="N101" s="1644"/>
      <c r="O101" s="1644"/>
      <c r="P101" s="1644"/>
      <c r="Q101" s="1644"/>
      <c r="R101" s="1644"/>
      <c r="S101" s="1644"/>
    </row>
    <row r="102" spans="1:19">
      <c r="A102" s="1574" t="s">
        <v>2033</v>
      </c>
      <c r="B102" s="1324" t="s">
        <v>2374</v>
      </c>
      <c r="C102" s="1575" t="s">
        <v>0</v>
      </c>
      <c r="D102" s="1326">
        <v>27</v>
      </c>
      <c r="E102" s="1581"/>
      <c r="F102" s="1572">
        <f>+D102*E102</f>
        <v>0</v>
      </c>
      <c r="G102" s="1582">
        <f t="shared" ref="G102:G105" si="37">D102-J102</f>
        <v>27</v>
      </c>
      <c r="H102" s="1582">
        <f t="shared" ref="H102:H105" si="38">E102</f>
        <v>0</v>
      </c>
      <c r="I102" s="1582">
        <f t="shared" ref="I102:I105" si="39">+G102*H102</f>
        <v>0</v>
      </c>
      <c r="J102" s="1583">
        <v>0</v>
      </c>
      <c r="K102" s="1583">
        <f t="shared" ref="K102:K105" si="40">E102</f>
        <v>0</v>
      </c>
      <c r="L102" s="1583">
        <f t="shared" ref="L102:L105" si="41">+J102*K102</f>
        <v>0</v>
      </c>
      <c r="M102" s="1644"/>
      <c r="N102" s="1644"/>
      <c r="O102" s="1644"/>
      <c r="P102" s="1644"/>
      <c r="Q102" s="1644"/>
      <c r="R102" s="1644"/>
      <c r="S102" s="1644"/>
    </row>
    <row r="103" spans="1:19">
      <c r="A103" s="1574" t="s">
        <v>2034</v>
      </c>
      <c r="B103" s="1324" t="s">
        <v>2375</v>
      </c>
      <c r="C103" s="1575" t="s">
        <v>2</v>
      </c>
      <c r="D103" s="1326">
        <v>130</v>
      </c>
      <c r="E103" s="1581"/>
      <c r="F103" s="1572">
        <f t="shared" ref="F103:F105" si="42">+D103*E103</f>
        <v>0</v>
      </c>
      <c r="G103" s="1582">
        <f t="shared" si="37"/>
        <v>130</v>
      </c>
      <c r="H103" s="1582">
        <f t="shared" si="38"/>
        <v>0</v>
      </c>
      <c r="I103" s="1582">
        <f t="shared" si="39"/>
        <v>0</v>
      </c>
      <c r="J103" s="1583">
        <v>0</v>
      </c>
      <c r="K103" s="1583">
        <f t="shared" si="40"/>
        <v>0</v>
      </c>
      <c r="L103" s="1583">
        <f t="shared" si="41"/>
        <v>0</v>
      </c>
      <c r="M103" s="1644"/>
      <c r="N103" s="1644"/>
      <c r="O103" s="1644"/>
      <c r="P103" s="1644"/>
      <c r="Q103" s="1644"/>
      <c r="R103" s="1644"/>
      <c r="S103" s="1644"/>
    </row>
    <row r="104" spans="1:19">
      <c r="A104" s="1574" t="s">
        <v>2035</v>
      </c>
      <c r="B104" s="1324" t="s">
        <v>2376</v>
      </c>
      <c r="C104" s="1575" t="s">
        <v>37</v>
      </c>
      <c r="D104" s="1326">
        <v>1</v>
      </c>
      <c r="E104" s="1581"/>
      <c r="F104" s="1572">
        <f t="shared" si="42"/>
        <v>0</v>
      </c>
      <c r="G104" s="1582">
        <f t="shared" si="37"/>
        <v>1</v>
      </c>
      <c r="H104" s="1582">
        <f t="shared" si="38"/>
        <v>0</v>
      </c>
      <c r="I104" s="1582">
        <f t="shared" si="39"/>
        <v>0</v>
      </c>
      <c r="J104" s="1583">
        <v>0</v>
      </c>
      <c r="K104" s="1583">
        <f t="shared" si="40"/>
        <v>0</v>
      </c>
      <c r="L104" s="1583">
        <f t="shared" si="41"/>
        <v>0</v>
      </c>
      <c r="M104" s="1644"/>
      <c r="N104" s="1644"/>
      <c r="O104" s="1644"/>
      <c r="P104" s="1644"/>
      <c r="Q104" s="1644"/>
      <c r="R104" s="1644"/>
      <c r="S104" s="1644"/>
    </row>
    <row r="105" spans="1:19">
      <c r="A105" s="1574" t="s">
        <v>2378</v>
      </c>
      <c r="B105" s="1324" t="s">
        <v>2377</v>
      </c>
      <c r="C105" s="1575" t="s">
        <v>37</v>
      </c>
      <c r="D105" s="1326">
        <v>1</v>
      </c>
      <c r="E105" s="1581"/>
      <c r="F105" s="1572">
        <f t="shared" si="42"/>
        <v>0</v>
      </c>
      <c r="G105" s="1582">
        <f t="shared" si="37"/>
        <v>1</v>
      </c>
      <c r="H105" s="1582">
        <f t="shared" si="38"/>
        <v>0</v>
      </c>
      <c r="I105" s="1582">
        <f t="shared" si="39"/>
        <v>0</v>
      </c>
      <c r="J105" s="1583">
        <v>0</v>
      </c>
      <c r="K105" s="1583">
        <f t="shared" si="40"/>
        <v>0</v>
      </c>
      <c r="L105" s="1583">
        <f t="shared" si="41"/>
        <v>0</v>
      </c>
      <c r="M105" s="1644"/>
      <c r="N105" s="1644"/>
      <c r="O105" s="1644"/>
      <c r="P105" s="1644"/>
      <c r="Q105" s="1644"/>
      <c r="R105" s="1644"/>
      <c r="S105" s="1644"/>
    </row>
    <row r="106" spans="1:19">
      <c r="A106" s="1645"/>
      <c r="B106" s="1324"/>
      <c r="C106" s="1575"/>
      <c r="D106" s="1326"/>
      <c r="E106" s="1572"/>
      <c r="F106" s="1572"/>
      <c r="G106" s="1640"/>
      <c r="H106" s="1641"/>
      <c r="I106" s="1641"/>
      <c r="J106" s="1642"/>
      <c r="K106" s="1643"/>
      <c r="L106" s="1643"/>
      <c r="M106" s="1644"/>
      <c r="N106" s="1644"/>
      <c r="O106" s="1644"/>
      <c r="P106" s="1644"/>
      <c r="Q106" s="1644"/>
      <c r="R106" s="1644"/>
      <c r="S106" s="1644"/>
    </row>
    <row r="107" spans="1:19" ht="15.75" thickBot="1">
      <c r="A107" s="1645"/>
      <c r="B107" s="1648" t="s">
        <v>1037</v>
      </c>
      <c r="C107" s="1649"/>
      <c r="D107" s="1590"/>
      <c r="E107" s="1586"/>
      <c r="F107" s="1586">
        <f>SUM(F6:F106)</f>
        <v>0</v>
      </c>
      <c r="G107" s="1650"/>
      <c r="H107" s="1651"/>
      <c r="I107" s="1609">
        <f>F107-L107</f>
        <v>0</v>
      </c>
      <c r="J107" s="1652"/>
      <c r="K107" s="1653"/>
      <c r="L107" s="1654">
        <f>SUM(L6:L106)</f>
        <v>0</v>
      </c>
      <c r="M107" s="1644"/>
      <c r="N107" s="1644"/>
      <c r="O107" s="1644"/>
      <c r="P107" s="1644"/>
      <c r="Q107" s="1644"/>
      <c r="R107" s="1644"/>
      <c r="S107" s="1644"/>
    </row>
    <row r="108" spans="1:19" ht="16.5" thickTop="1">
      <c r="A108" s="1628" t="s">
        <v>76</v>
      </c>
      <c r="B108" s="1647" t="s">
        <v>102</v>
      </c>
      <c r="C108" s="1575"/>
      <c r="D108" s="1655"/>
      <c r="G108" s="1640"/>
      <c r="H108" s="1641"/>
      <c r="I108" s="1641"/>
      <c r="J108" s="1642"/>
      <c r="K108" s="1643"/>
      <c r="L108" s="1643"/>
      <c r="M108" s="1644"/>
      <c r="N108" s="1644"/>
      <c r="O108" s="1644"/>
      <c r="P108" s="1644"/>
      <c r="Q108" s="1644"/>
      <c r="R108" s="1644"/>
      <c r="S108" s="1644"/>
    </row>
    <row r="109" spans="1:19">
      <c r="A109" s="1635"/>
      <c r="B109" s="1656"/>
      <c r="C109" s="1575"/>
      <c r="D109" s="1326"/>
      <c r="E109" s="1612"/>
      <c r="F109" s="1612"/>
      <c r="G109" s="1640"/>
      <c r="H109" s="1641"/>
      <c r="I109" s="1641"/>
      <c r="J109" s="1642"/>
      <c r="K109" s="1643"/>
      <c r="L109" s="1643"/>
      <c r="M109" s="1644"/>
      <c r="N109" s="1644"/>
      <c r="O109" s="1644"/>
      <c r="P109" s="1644"/>
      <c r="Q109" s="1644"/>
      <c r="R109" s="1644"/>
      <c r="S109" s="1644"/>
    </row>
    <row r="110" spans="1:19" ht="165.75">
      <c r="A110" s="1645" t="s">
        <v>7</v>
      </c>
      <c r="B110" s="1322" t="s">
        <v>1421</v>
      </c>
      <c r="C110" s="1575"/>
      <c r="D110" s="1326"/>
      <c r="E110" s="1572"/>
      <c r="F110" s="1572"/>
      <c r="G110" s="1640"/>
      <c r="H110" s="1641"/>
      <c r="I110" s="1641"/>
      <c r="J110" s="1642"/>
      <c r="K110" s="1643"/>
      <c r="L110" s="1643"/>
      <c r="M110" s="1644"/>
      <c r="N110" s="1644"/>
      <c r="O110" s="1644"/>
      <c r="P110" s="1644"/>
      <c r="Q110" s="1644"/>
      <c r="R110" s="1644"/>
      <c r="S110" s="1644"/>
    </row>
    <row r="111" spans="1:19">
      <c r="A111" s="1645" t="s">
        <v>75</v>
      </c>
      <c r="B111" s="1324" t="s">
        <v>1420</v>
      </c>
      <c r="C111" s="1575" t="s">
        <v>1</v>
      </c>
      <c r="D111" s="1326">
        <v>1718</v>
      </c>
      <c r="E111" s="1646"/>
      <c r="F111" s="1572">
        <f t="shared" ref="F111:F123" si="43">+D111*E111</f>
        <v>0</v>
      </c>
      <c r="G111" s="1582">
        <f>D111-J111</f>
        <v>1718</v>
      </c>
      <c r="H111" s="1582">
        <f>E111</f>
        <v>0</v>
      </c>
      <c r="I111" s="1582">
        <f>G111*H111</f>
        <v>0</v>
      </c>
      <c r="J111" s="1583"/>
      <c r="K111" s="1583">
        <f>E111</f>
        <v>0</v>
      </c>
      <c r="L111" s="1583">
        <f>J111*K111</f>
        <v>0</v>
      </c>
      <c r="M111" s="1644"/>
      <c r="N111" s="1644"/>
      <c r="O111" s="1644"/>
      <c r="P111" s="1644"/>
      <c r="Q111" s="1644"/>
      <c r="R111" s="1644"/>
      <c r="S111" s="1644"/>
    </row>
    <row r="112" spans="1:19">
      <c r="A112" s="1645" t="s">
        <v>74</v>
      </c>
      <c r="B112" s="1324" t="s">
        <v>1426</v>
      </c>
      <c r="C112" s="1575" t="s">
        <v>1</v>
      </c>
      <c r="D112" s="1326">
        <v>75</v>
      </c>
      <c r="E112" s="1646"/>
      <c r="F112" s="1572">
        <f t="shared" si="43"/>
        <v>0</v>
      </c>
      <c r="G112" s="1582">
        <f t="shared" ref="G112:G127" si="44">D112-J112</f>
        <v>75</v>
      </c>
      <c r="H112" s="1582">
        <f t="shared" ref="H112:H127" si="45">E112</f>
        <v>0</v>
      </c>
      <c r="I112" s="1582">
        <f t="shared" ref="I112:I127" si="46">G112*H112</f>
        <v>0</v>
      </c>
      <c r="J112" s="1583"/>
      <c r="K112" s="1583">
        <f t="shared" ref="K112:K127" si="47">E112</f>
        <v>0</v>
      </c>
      <c r="L112" s="1583">
        <f t="shared" ref="L112:L127" si="48">J112*K112</f>
        <v>0</v>
      </c>
      <c r="M112" s="1644"/>
      <c r="N112" s="1644"/>
      <c r="O112" s="1644"/>
      <c r="P112" s="1644"/>
      <c r="Q112" s="1644"/>
      <c r="R112" s="1644"/>
      <c r="S112" s="1644"/>
    </row>
    <row r="113" spans="1:19" ht="63.75">
      <c r="A113" s="1645" t="s">
        <v>73</v>
      </c>
      <c r="B113" s="1324" t="s">
        <v>1427</v>
      </c>
      <c r="C113" s="1575" t="s">
        <v>1</v>
      </c>
      <c r="D113" s="1326">
        <v>310.8</v>
      </c>
      <c r="E113" s="1646"/>
      <c r="F113" s="1572">
        <f t="shared" si="43"/>
        <v>0</v>
      </c>
      <c r="G113" s="1582">
        <f t="shared" si="44"/>
        <v>310.8</v>
      </c>
      <c r="H113" s="1582">
        <f t="shared" si="45"/>
        <v>0</v>
      </c>
      <c r="I113" s="1582">
        <f t="shared" si="46"/>
        <v>0</v>
      </c>
      <c r="J113" s="1583"/>
      <c r="K113" s="1583">
        <f t="shared" si="47"/>
        <v>0</v>
      </c>
      <c r="L113" s="1583">
        <f t="shared" si="48"/>
        <v>0</v>
      </c>
      <c r="M113" s="1644"/>
      <c r="N113" s="1644"/>
      <c r="O113" s="1644"/>
      <c r="P113" s="1644"/>
      <c r="Q113" s="1644"/>
      <c r="R113" s="1644"/>
      <c r="S113" s="1644"/>
    </row>
    <row r="114" spans="1:19" ht="25.5">
      <c r="A114" s="1645" t="s">
        <v>72</v>
      </c>
      <c r="B114" s="1324" t="s">
        <v>1428</v>
      </c>
      <c r="C114" s="1575" t="s">
        <v>1</v>
      </c>
      <c r="D114" s="1326">
        <v>207.6</v>
      </c>
      <c r="E114" s="1646"/>
      <c r="F114" s="1572">
        <f t="shared" si="43"/>
        <v>0</v>
      </c>
      <c r="G114" s="1582">
        <f t="shared" si="44"/>
        <v>207.6</v>
      </c>
      <c r="H114" s="1582">
        <f t="shared" si="45"/>
        <v>0</v>
      </c>
      <c r="I114" s="1582">
        <f t="shared" si="46"/>
        <v>0</v>
      </c>
      <c r="J114" s="1583"/>
      <c r="K114" s="1583">
        <f t="shared" si="47"/>
        <v>0</v>
      </c>
      <c r="L114" s="1583">
        <f t="shared" si="48"/>
        <v>0</v>
      </c>
      <c r="M114" s="1644"/>
      <c r="N114" s="1644"/>
      <c r="O114" s="1644"/>
      <c r="P114" s="1644"/>
      <c r="Q114" s="1644"/>
      <c r="R114" s="1644"/>
      <c r="S114" s="1644"/>
    </row>
    <row r="115" spans="1:19" ht="38.25">
      <c r="A115" s="1645"/>
      <c r="B115" s="1324" t="s">
        <v>2385</v>
      </c>
      <c r="C115" s="1575" t="s">
        <v>1</v>
      </c>
      <c r="D115" s="1326">
        <v>112.8</v>
      </c>
      <c r="E115" s="1646"/>
      <c r="F115" s="1572">
        <f t="shared" si="43"/>
        <v>0</v>
      </c>
      <c r="G115" s="1582">
        <f t="shared" si="44"/>
        <v>112.8</v>
      </c>
      <c r="H115" s="1582">
        <f t="shared" si="45"/>
        <v>0</v>
      </c>
      <c r="I115" s="1582">
        <f t="shared" si="46"/>
        <v>0</v>
      </c>
      <c r="J115" s="1583"/>
      <c r="K115" s="1583">
        <f t="shared" si="47"/>
        <v>0</v>
      </c>
      <c r="L115" s="1583">
        <f t="shared" si="48"/>
        <v>0</v>
      </c>
      <c r="M115" s="1644"/>
      <c r="N115" s="1644"/>
      <c r="O115" s="1644"/>
      <c r="P115" s="1644"/>
      <c r="Q115" s="1644"/>
      <c r="R115" s="1644"/>
      <c r="S115" s="1644"/>
    </row>
    <row r="116" spans="1:19">
      <c r="A116" s="1645" t="s">
        <v>71</v>
      </c>
      <c r="B116" s="1324" t="s">
        <v>1429</v>
      </c>
      <c r="C116" s="1575" t="s">
        <v>1</v>
      </c>
      <c r="D116" s="1326">
        <v>112.8</v>
      </c>
      <c r="E116" s="1646"/>
      <c r="F116" s="1572">
        <f t="shared" si="43"/>
        <v>0</v>
      </c>
      <c r="G116" s="1582">
        <f t="shared" si="44"/>
        <v>112.8</v>
      </c>
      <c r="H116" s="1582">
        <f t="shared" si="45"/>
        <v>0</v>
      </c>
      <c r="I116" s="1582">
        <f t="shared" si="46"/>
        <v>0</v>
      </c>
      <c r="J116" s="1583"/>
      <c r="K116" s="1583">
        <f t="shared" si="47"/>
        <v>0</v>
      </c>
      <c r="L116" s="1583">
        <f t="shared" si="48"/>
        <v>0</v>
      </c>
      <c r="M116" s="1644"/>
      <c r="N116" s="1644"/>
      <c r="O116" s="1644"/>
      <c r="P116" s="1644"/>
      <c r="Q116" s="1644"/>
      <c r="R116" s="1644"/>
      <c r="S116" s="1644"/>
    </row>
    <row r="117" spans="1:19">
      <c r="A117" s="1645" t="s">
        <v>70</v>
      </c>
      <c r="B117" s="1324" t="s">
        <v>1430</v>
      </c>
      <c r="C117" s="1575" t="s">
        <v>1</v>
      </c>
      <c r="D117" s="1326">
        <v>44</v>
      </c>
      <c r="E117" s="1646"/>
      <c r="F117" s="1572">
        <f t="shared" si="43"/>
        <v>0</v>
      </c>
      <c r="G117" s="1582">
        <f t="shared" si="44"/>
        <v>44</v>
      </c>
      <c r="H117" s="1582">
        <f t="shared" si="45"/>
        <v>0</v>
      </c>
      <c r="I117" s="1582">
        <f t="shared" si="46"/>
        <v>0</v>
      </c>
      <c r="J117" s="1583"/>
      <c r="K117" s="1583">
        <f t="shared" si="47"/>
        <v>0</v>
      </c>
      <c r="L117" s="1583">
        <f t="shared" si="48"/>
        <v>0</v>
      </c>
      <c r="M117" s="1644"/>
      <c r="N117" s="1644"/>
      <c r="O117" s="1644"/>
      <c r="P117" s="1644"/>
      <c r="Q117" s="1644"/>
      <c r="R117" s="1644"/>
      <c r="S117" s="1644"/>
    </row>
    <row r="118" spans="1:19">
      <c r="A118" s="1645" t="s">
        <v>69</v>
      </c>
      <c r="B118" s="1324" t="s">
        <v>1433</v>
      </c>
      <c r="C118" s="1575" t="s">
        <v>1</v>
      </c>
      <c r="D118" s="1326">
        <v>25</v>
      </c>
      <c r="E118" s="1646"/>
      <c r="F118" s="1572">
        <f t="shared" si="43"/>
        <v>0</v>
      </c>
      <c r="G118" s="1582">
        <f t="shared" si="44"/>
        <v>25</v>
      </c>
      <c r="H118" s="1582">
        <f t="shared" si="45"/>
        <v>0</v>
      </c>
      <c r="I118" s="1582">
        <f t="shared" si="46"/>
        <v>0</v>
      </c>
      <c r="J118" s="1583"/>
      <c r="K118" s="1583">
        <f t="shared" si="47"/>
        <v>0</v>
      </c>
      <c r="L118" s="1583">
        <f t="shared" si="48"/>
        <v>0</v>
      </c>
      <c r="M118" s="1644"/>
      <c r="N118" s="1644"/>
      <c r="O118" s="1644"/>
      <c r="P118" s="1644"/>
      <c r="Q118" s="1644"/>
      <c r="R118" s="1644"/>
      <c r="S118" s="1644"/>
    </row>
    <row r="119" spans="1:19" ht="38.25">
      <c r="A119" s="1645" t="s">
        <v>68</v>
      </c>
      <c r="B119" s="1324" t="s">
        <v>2386</v>
      </c>
      <c r="C119" s="1575" t="s">
        <v>1</v>
      </c>
      <c r="D119" s="1326">
        <v>1323.8</v>
      </c>
      <c r="E119" s="1646"/>
      <c r="F119" s="1572">
        <f t="shared" si="43"/>
        <v>0</v>
      </c>
      <c r="G119" s="1582">
        <f t="shared" si="44"/>
        <v>1323.8</v>
      </c>
      <c r="H119" s="1582">
        <f t="shared" si="45"/>
        <v>0</v>
      </c>
      <c r="I119" s="1582">
        <f t="shared" si="46"/>
        <v>0</v>
      </c>
      <c r="J119" s="1583"/>
      <c r="K119" s="1583">
        <f t="shared" si="47"/>
        <v>0</v>
      </c>
      <c r="L119" s="1583">
        <f t="shared" si="48"/>
        <v>0</v>
      </c>
      <c r="M119" s="1644"/>
      <c r="N119" s="1644"/>
      <c r="O119" s="1644"/>
      <c r="P119" s="1644"/>
      <c r="Q119" s="1644"/>
      <c r="R119" s="1644"/>
      <c r="S119" s="1644"/>
    </row>
    <row r="120" spans="1:19" ht="51">
      <c r="A120" s="1645" t="s">
        <v>67</v>
      </c>
      <c r="B120" s="1324" t="s">
        <v>2387</v>
      </c>
      <c r="C120" s="1575" t="s">
        <v>2</v>
      </c>
      <c r="D120" s="1326">
        <v>572.4</v>
      </c>
      <c r="E120" s="1646"/>
      <c r="F120" s="1572">
        <f t="shared" si="43"/>
        <v>0</v>
      </c>
      <c r="G120" s="1582">
        <f t="shared" si="44"/>
        <v>572.4</v>
      </c>
      <c r="H120" s="1582">
        <f t="shared" si="45"/>
        <v>0</v>
      </c>
      <c r="I120" s="1582">
        <f t="shared" si="46"/>
        <v>0</v>
      </c>
      <c r="J120" s="1583"/>
      <c r="K120" s="1583">
        <f t="shared" si="47"/>
        <v>0</v>
      </c>
      <c r="L120" s="1583">
        <f t="shared" si="48"/>
        <v>0</v>
      </c>
      <c r="M120" s="1644"/>
      <c r="N120" s="1644"/>
      <c r="O120" s="1644"/>
      <c r="P120" s="1644"/>
      <c r="Q120" s="1644"/>
      <c r="R120" s="1644"/>
      <c r="S120" s="1644"/>
    </row>
    <row r="121" spans="1:19">
      <c r="A121" s="1645" t="s">
        <v>66</v>
      </c>
      <c r="B121" s="1324" t="s">
        <v>1424</v>
      </c>
      <c r="C121" s="1575" t="s">
        <v>1</v>
      </c>
      <c r="D121" s="1326">
        <v>16.399999999999999</v>
      </c>
      <c r="E121" s="1646"/>
      <c r="F121" s="1572">
        <f t="shared" si="43"/>
        <v>0</v>
      </c>
      <c r="G121" s="1582">
        <f t="shared" si="44"/>
        <v>16.399999999999999</v>
      </c>
      <c r="H121" s="1582">
        <f t="shared" si="45"/>
        <v>0</v>
      </c>
      <c r="I121" s="1582">
        <f t="shared" si="46"/>
        <v>0</v>
      </c>
      <c r="J121" s="1583"/>
      <c r="K121" s="1583">
        <f t="shared" si="47"/>
        <v>0</v>
      </c>
      <c r="L121" s="1583">
        <f t="shared" si="48"/>
        <v>0</v>
      </c>
      <c r="M121" s="1644"/>
      <c r="N121" s="1644"/>
      <c r="O121" s="1644"/>
      <c r="P121" s="1644"/>
      <c r="Q121" s="1644"/>
      <c r="R121" s="1644"/>
      <c r="S121" s="1644"/>
    </row>
    <row r="122" spans="1:19" ht="38.25">
      <c r="A122" s="1645" t="s">
        <v>65</v>
      </c>
      <c r="B122" s="1322" t="s">
        <v>1425</v>
      </c>
      <c r="C122" s="1575" t="s">
        <v>1</v>
      </c>
      <c r="D122" s="1326">
        <v>120.4</v>
      </c>
      <c r="E122" s="1646"/>
      <c r="F122" s="1572">
        <f t="shared" si="43"/>
        <v>0</v>
      </c>
      <c r="G122" s="1582">
        <f t="shared" si="44"/>
        <v>120.4</v>
      </c>
      <c r="H122" s="1582">
        <f t="shared" si="45"/>
        <v>0</v>
      </c>
      <c r="I122" s="1582">
        <f t="shared" si="46"/>
        <v>0</v>
      </c>
      <c r="J122" s="1583"/>
      <c r="K122" s="1583">
        <f t="shared" si="47"/>
        <v>0</v>
      </c>
      <c r="L122" s="1583">
        <f t="shared" si="48"/>
        <v>0</v>
      </c>
      <c r="M122" s="1644"/>
      <c r="N122" s="1644"/>
      <c r="O122" s="1644"/>
      <c r="P122" s="1644"/>
      <c r="Q122" s="1644"/>
      <c r="R122" s="1644"/>
      <c r="S122" s="1644"/>
    </row>
    <row r="123" spans="1:19" ht="51">
      <c r="A123" s="1645" t="s">
        <v>2389</v>
      </c>
      <c r="B123" s="1324" t="s">
        <v>2388</v>
      </c>
      <c r="C123" s="1575" t="s">
        <v>37</v>
      </c>
      <c r="D123" s="1326">
        <v>1</v>
      </c>
      <c r="E123" s="1657"/>
      <c r="F123" s="1612">
        <f t="shared" si="43"/>
        <v>0</v>
      </c>
      <c r="G123" s="1582">
        <f t="shared" si="44"/>
        <v>1</v>
      </c>
      <c r="H123" s="1582">
        <f t="shared" si="45"/>
        <v>0</v>
      </c>
      <c r="I123" s="1582">
        <f t="shared" si="46"/>
        <v>0</v>
      </c>
      <c r="J123" s="1583"/>
      <c r="K123" s="1583">
        <f t="shared" si="47"/>
        <v>0</v>
      </c>
      <c r="L123" s="1583">
        <f t="shared" si="48"/>
        <v>0</v>
      </c>
      <c r="M123" s="1644"/>
      <c r="N123" s="1644"/>
      <c r="O123" s="1644"/>
      <c r="P123" s="1644"/>
      <c r="Q123" s="1644"/>
      <c r="R123" s="1644"/>
      <c r="S123" s="1644"/>
    </row>
    <row r="124" spans="1:19">
      <c r="A124" s="1645"/>
      <c r="B124" s="1324"/>
      <c r="C124" s="1575"/>
      <c r="D124" s="1326"/>
      <c r="E124" s="1612"/>
      <c r="F124" s="1612"/>
      <c r="G124" s="1582"/>
      <c r="H124" s="1582"/>
      <c r="I124" s="1582"/>
      <c r="J124" s="1583"/>
      <c r="K124" s="1583"/>
      <c r="L124" s="1583"/>
      <c r="M124" s="1644"/>
      <c r="N124" s="1644"/>
      <c r="O124" s="1644"/>
      <c r="P124" s="1644"/>
      <c r="Q124" s="1644"/>
      <c r="R124" s="1644"/>
      <c r="S124" s="1644"/>
    </row>
    <row r="125" spans="1:19" ht="51">
      <c r="A125" s="1645" t="s">
        <v>8</v>
      </c>
      <c r="B125" s="1322" t="s">
        <v>1094</v>
      </c>
      <c r="C125" s="1575" t="s">
        <v>2</v>
      </c>
      <c r="D125" s="1326">
        <v>522.5</v>
      </c>
      <c r="E125" s="1646"/>
      <c r="F125" s="1572">
        <f>+D125*E125</f>
        <v>0</v>
      </c>
      <c r="G125" s="1582">
        <f t="shared" si="44"/>
        <v>522.5</v>
      </c>
      <c r="H125" s="1582">
        <f t="shared" si="45"/>
        <v>0</v>
      </c>
      <c r="I125" s="1582">
        <f t="shared" si="46"/>
        <v>0</v>
      </c>
      <c r="J125" s="1583"/>
      <c r="K125" s="1583">
        <f t="shared" si="47"/>
        <v>0</v>
      </c>
      <c r="L125" s="1583">
        <f t="shared" si="48"/>
        <v>0</v>
      </c>
      <c r="M125" s="1644"/>
      <c r="N125" s="1644"/>
      <c r="O125" s="1644"/>
      <c r="P125" s="1644"/>
      <c r="Q125" s="1644"/>
      <c r="R125" s="1644"/>
      <c r="S125" s="1644"/>
    </row>
    <row r="126" spans="1:19">
      <c r="A126" s="1645"/>
      <c r="B126" s="1322"/>
      <c r="C126" s="1575"/>
      <c r="D126" s="1326"/>
      <c r="E126" s="1572"/>
      <c r="F126" s="1572"/>
      <c r="G126" s="1582">
        <f t="shared" si="44"/>
        <v>0</v>
      </c>
      <c r="H126" s="1582">
        <f t="shared" si="45"/>
        <v>0</v>
      </c>
      <c r="I126" s="1582">
        <f t="shared" si="46"/>
        <v>0</v>
      </c>
      <c r="J126" s="1583"/>
      <c r="K126" s="1583">
        <f t="shared" si="47"/>
        <v>0</v>
      </c>
      <c r="L126" s="1583">
        <f t="shared" si="48"/>
        <v>0</v>
      </c>
      <c r="M126" s="1644"/>
      <c r="N126" s="1644"/>
      <c r="O126" s="1644"/>
      <c r="P126" s="1644"/>
      <c r="Q126" s="1644"/>
      <c r="R126" s="1644"/>
      <c r="S126" s="1644"/>
    </row>
    <row r="127" spans="1:19" ht="38.25">
      <c r="A127" s="1645" t="s">
        <v>9</v>
      </c>
      <c r="B127" s="1322" t="s">
        <v>1095</v>
      </c>
      <c r="C127" s="1575" t="s">
        <v>2</v>
      </c>
      <c r="D127" s="1326">
        <v>21.5</v>
      </c>
      <c r="E127" s="1646"/>
      <c r="F127" s="1572">
        <f>+D127*E127</f>
        <v>0</v>
      </c>
      <c r="G127" s="1582">
        <f t="shared" si="44"/>
        <v>21.5</v>
      </c>
      <c r="H127" s="1582">
        <f t="shared" si="45"/>
        <v>0</v>
      </c>
      <c r="I127" s="1582">
        <f t="shared" si="46"/>
        <v>0</v>
      </c>
      <c r="J127" s="1583"/>
      <c r="K127" s="1583">
        <f t="shared" si="47"/>
        <v>0</v>
      </c>
      <c r="L127" s="1583">
        <f t="shared" si="48"/>
        <v>0</v>
      </c>
      <c r="M127" s="1644"/>
      <c r="N127" s="1644"/>
      <c r="O127" s="1644"/>
      <c r="P127" s="1644"/>
      <c r="Q127" s="1644"/>
      <c r="R127" s="1644"/>
      <c r="S127" s="1644"/>
    </row>
    <row r="128" spans="1:19">
      <c r="A128" s="1645"/>
      <c r="B128" s="1322"/>
      <c r="C128" s="1575"/>
      <c r="D128" s="1326"/>
      <c r="E128" s="1572"/>
      <c r="F128" s="1572"/>
      <c r="G128" s="1640"/>
      <c r="H128" s="1641"/>
      <c r="I128" s="1641"/>
      <c r="J128" s="1642"/>
      <c r="K128" s="1643"/>
      <c r="L128" s="1643"/>
      <c r="M128" s="1644"/>
      <c r="N128" s="1644"/>
      <c r="O128" s="1644"/>
      <c r="P128" s="1644"/>
      <c r="Q128" s="1644"/>
      <c r="R128" s="1644"/>
      <c r="S128" s="1644"/>
    </row>
    <row r="129" spans="1:19" ht="15.75" thickBot="1">
      <c r="A129" s="1645"/>
      <c r="B129" s="1648" t="s">
        <v>1003</v>
      </c>
      <c r="C129" s="1649"/>
      <c r="D129" s="1590"/>
      <c r="E129" s="1586"/>
      <c r="F129" s="1586">
        <f>SUM(F110:F128)</f>
        <v>0</v>
      </c>
      <c r="G129" s="1650"/>
      <c r="H129" s="1651"/>
      <c r="I129" s="1609">
        <f>F129-L129</f>
        <v>0</v>
      </c>
      <c r="J129" s="1652"/>
      <c r="K129" s="1653"/>
      <c r="L129" s="1654">
        <f>SUM(L110:L128)</f>
        <v>0</v>
      </c>
      <c r="M129" s="1644"/>
      <c r="N129" s="1644"/>
      <c r="O129" s="1644"/>
      <c r="P129" s="1644"/>
      <c r="Q129" s="1644"/>
      <c r="R129" s="1644"/>
      <c r="S129" s="1644"/>
    </row>
    <row r="130" spans="1:19" ht="16.5" thickTop="1">
      <c r="A130" s="1628" t="s">
        <v>38</v>
      </c>
      <c r="B130" s="1647" t="s">
        <v>101</v>
      </c>
      <c r="C130" s="1575"/>
      <c r="D130" s="1655"/>
      <c r="G130" s="1640"/>
      <c r="H130" s="1641"/>
      <c r="I130" s="1641"/>
      <c r="J130" s="1642"/>
      <c r="K130" s="1643"/>
      <c r="L130" s="1643"/>
      <c r="M130" s="1644"/>
      <c r="N130" s="1644"/>
      <c r="O130" s="1644"/>
      <c r="P130" s="1644"/>
      <c r="Q130" s="1644"/>
      <c r="R130" s="1644"/>
      <c r="S130" s="1644"/>
    </row>
    <row r="131" spans="1:19">
      <c r="A131" s="1635"/>
      <c r="B131" s="1656"/>
      <c r="C131" s="1575"/>
      <c r="D131" s="1326"/>
      <c r="E131" s="1612"/>
      <c r="F131" s="1612"/>
      <c r="G131" s="1640"/>
      <c r="H131" s="1641"/>
      <c r="I131" s="1641"/>
      <c r="J131" s="1642"/>
      <c r="K131" s="1643"/>
      <c r="L131" s="1643"/>
      <c r="M131" s="1644"/>
      <c r="N131" s="1644"/>
      <c r="O131" s="1644"/>
      <c r="P131" s="1644"/>
      <c r="Q131" s="1644"/>
      <c r="R131" s="1644"/>
      <c r="S131" s="1644"/>
    </row>
    <row r="132" spans="1:19" ht="102">
      <c r="A132" s="1645" t="s">
        <v>7</v>
      </c>
      <c r="B132" s="1324" t="s">
        <v>1167</v>
      </c>
      <c r="C132" s="1325"/>
      <c r="D132" s="1326"/>
      <c r="E132" s="1572"/>
      <c r="F132" s="1572"/>
      <c r="G132" s="1640"/>
      <c r="H132" s="1641"/>
      <c r="I132" s="1641"/>
      <c r="J132" s="1642"/>
      <c r="K132" s="1643"/>
      <c r="L132" s="1643"/>
      <c r="M132" s="1644"/>
      <c r="N132" s="1644"/>
      <c r="O132" s="1644"/>
      <c r="P132" s="1644"/>
      <c r="Q132" s="1644"/>
      <c r="R132" s="1644"/>
      <c r="S132" s="1644"/>
    </row>
    <row r="133" spans="1:19" ht="25.5">
      <c r="A133" s="1645" t="s">
        <v>75</v>
      </c>
      <c r="B133" s="1324" t="s">
        <v>1168</v>
      </c>
      <c r="C133" s="1325" t="s">
        <v>1</v>
      </c>
      <c r="D133" s="1326">
        <v>378.3</v>
      </c>
      <c r="E133" s="1646"/>
      <c r="F133" s="1572">
        <f t="shared" ref="F133:F138" si="49">+D133*E133</f>
        <v>0</v>
      </c>
      <c r="G133" s="1582">
        <f t="shared" ref="G133" si="50">D133-J133</f>
        <v>378.3</v>
      </c>
      <c r="H133" s="1582">
        <f t="shared" ref="H133" si="51">E133</f>
        <v>0</v>
      </c>
      <c r="I133" s="1582">
        <f t="shared" ref="I133" si="52">G133*H133</f>
        <v>0</v>
      </c>
      <c r="J133" s="1583"/>
      <c r="K133" s="1583">
        <f t="shared" ref="K133" si="53">E133</f>
        <v>0</v>
      </c>
      <c r="L133" s="1583">
        <f t="shared" ref="L133" si="54">J133*K133</f>
        <v>0</v>
      </c>
      <c r="M133" s="1644"/>
      <c r="N133" s="1644"/>
      <c r="O133" s="1644"/>
      <c r="P133" s="1644"/>
      <c r="Q133" s="1644"/>
      <c r="R133" s="1644"/>
      <c r="S133" s="1644"/>
    </row>
    <row r="134" spans="1:19" ht="25.5">
      <c r="A134" s="1645" t="s">
        <v>74</v>
      </c>
      <c r="B134" s="1324" t="s">
        <v>1173</v>
      </c>
      <c r="C134" s="1325" t="s">
        <v>1</v>
      </c>
      <c r="D134" s="1326">
        <v>14.6</v>
      </c>
      <c r="E134" s="1646"/>
      <c r="F134" s="1572">
        <f t="shared" si="49"/>
        <v>0</v>
      </c>
      <c r="G134" s="1582">
        <f t="shared" ref="G134:G138" si="55">D134-J134</f>
        <v>14.6</v>
      </c>
      <c r="H134" s="1582">
        <f t="shared" ref="H134:H138" si="56">E134</f>
        <v>0</v>
      </c>
      <c r="I134" s="1582">
        <f t="shared" ref="I134:I138" si="57">G134*H134</f>
        <v>0</v>
      </c>
      <c r="J134" s="1583"/>
      <c r="K134" s="1583">
        <f t="shared" ref="K134:K138" si="58">E134</f>
        <v>0</v>
      </c>
      <c r="L134" s="1583">
        <f t="shared" ref="L134:L138" si="59">J134*K134</f>
        <v>0</v>
      </c>
      <c r="M134" s="1644"/>
      <c r="N134" s="1644"/>
      <c r="O134" s="1644"/>
      <c r="P134" s="1644"/>
      <c r="Q134" s="1644"/>
      <c r="R134" s="1644"/>
      <c r="S134" s="1644"/>
    </row>
    <row r="135" spans="1:19" ht="25.5">
      <c r="A135" s="1645" t="s">
        <v>73</v>
      </c>
      <c r="B135" s="1324" t="s">
        <v>1174</v>
      </c>
      <c r="C135" s="1325" t="s">
        <v>1</v>
      </c>
      <c r="D135" s="1326">
        <v>21.3</v>
      </c>
      <c r="E135" s="1646"/>
      <c r="F135" s="1572">
        <f t="shared" si="49"/>
        <v>0</v>
      </c>
      <c r="G135" s="1582">
        <f t="shared" si="55"/>
        <v>21.3</v>
      </c>
      <c r="H135" s="1582">
        <f t="shared" si="56"/>
        <v>0</v>
      </c>
      <c r="I135" s="1582">
        <f t="shared" si="57"/>
        <v>0</v>
      </c>
      <c r="J135" s="1583"/>
      <c r="K135" s="1583">
        <f t="shared" si="58"/>
        <v>0</v>
      </c>
      <c r="L135" s="1583">
        <f t="shared" si="59"/>
        <v>0</v>
      </c>
      <c r="M135" s="1644"/>
      <c r="N135" s="1644"/>
      <c r="O135" s="1644"/>
      <c r="P135" s="1644"/>
      <c r="Q135" s="1644"/>
      <c r="R135" s="1644"/>
      <c r="S135" s="1644"/>
    </row>
    <row r="136" spans="1:19" ht="25.5">
      <c r="A136" s="1645" t="s">
        <v>72</v>
      </c>
      <c r="B136" s="1324" t="s">
        <v>1181</v>
      </c>
      <c r="C136" s="1325" t="s">
        <v>1</v>
      </c>
      <c r="D136" s="1326">
        <v>67</v>
      </c>
      <c r="E136" s="1646"/>
      <c r="F136" s="1572">
        <f t="shared" si="49"/>
        <v>0</v>
      </c>
      <c r="G136" s="1582">
        <f t="shared" si="55"/>
        <v>67</v>
      </c>
      <c r="H136" s="1582">
        <f t="shared" si="56"/>
        <v>0</v>
      </c>
      <c r="I136" s="1582">
        <f t="shared" si="57"/>
        <v>0</v>
      </c>
      <c r="J136" s="1583"/>
      <c r="K136" s="1583">
        <f t="shared" si="58"/>
        <v>0</v>
      </c>
      <c r="L136" s="1583">
        <f t="shared" si="59"/>
        <v>0</v>
      </c>
      <c r="M136" s="1644"/>
      <c r="N136" s="1644"/>
      <c r="O136" s="1644"/>
      <c r="P136" s="1644"/>
      <c r="Q136" s="1644"/>
      <c r="R136" s="1644"/>
      <c r="S136" s="1644"/>
    </row>
    <row r="137" spans="1:19" ht="25.5">
      <c r="A137" s="1645" t="s">
        <v>71</v>
      </c>
      <c r="B137" s="1324" t="s">
        <v>1169</v>
      </c>
      <c r="C137" s="1325" t="s">
        <v>1</v>
      </c>
      <c r="D137" s="1326">
        <v>53</v>
      </c>
      <c r="E137" s="1646"/>
      <c r="F137" s="1572">
        <f t="shared" si="49"/>
        <v>0</v>
      </c>
      <c r="G137" s="1582">
        <f t="shared" si="55"/>
        <v>53</v>
      </c>
      <c r="H137" s="1582">
        <f t="shared" si="56"/>
        <v>0</v>
      </c>
      <c r="I137" s="1582">
        <f t="shared" si="57"/>
        <v>0</v>
      </c>
      <c r="J137" s="1583"/>
      <c r="K137" s="1583">
        <f t="shared" si="58"/>
        <v>0</v>
      </c>
      <c r="L137" s="1583">
        <f t="shared" si="59"/>
        <v>0</v>
      </c>
      <c r="M137" s="1644"/>
      <c r="N137" s="1644"/>
      <c r="O137" s="1644"/>
      <c r="P137" s="1644"/>
      <c r="Q137" s="1644"/>
      <c r="R137" s="1644"/>
      <c r="S137" s="1644"/>
    </row>
    <row r="138" spans="1:19" ht="25.5">
      <c r="A138" s="1645" t="s">
        <v>70</v>
      </c>
      <c r="B138" s="1324" t="s">
        <v>1170</v>
      </c>
      <c r="C138" s="1325" t="s">
        <v>1</v>
      </c>
      <c r="D138" s="1326">
        <v>196</v>
      </c>
      <c r="E138" s="1646"/>
      <c r="F138" s="1572">
        <f t="shared" si="49"/>
        <v>0</v>
      </c>
      <c r="G138" s="1582">
        <f t="shared" si="55"/>
        <v>196</v>
      </c>
      <c r="H138" s="1582">
        <f t="shared" si="56"/>
        <v>0</v>
      </c>
      <c r="I138" s="1582">
        <f t="shared" si="57"/>
        <v>0</v>
      </c>
      <c r="J138" s="1583"/>
      <c r="K138" s="1583">
        <f t="shared" si="58"/>
        <v>0</v>
      </c>
      <c r="L138" s="1583">
        <f t="shared" si="59"/>
        <v>0</v>
      </c>
      <c r="M138" s="1644"/>
      <c r="N138" s="1644"/>
      <c r="O138" s="1644"/>
      <c r="P138" s="1644"/>
      <c r="Q138" s="1644"/>
      <c r="R138" s="1644"/>
      <c r="S138" s="1644"/>
    </row>
    <row r="139" spans="1:19">
      <c r="A139" s="1645"/>
      <c r="B139" s="1324"/>
      <c r="C139" s="1325"/>
      <c r="D139" s="1326"/>
      <c r="E139" s="1572"/>
      <c r="F139" s="1572"/>
      <c r="G139" s="1640"/>
      <c r="H139" s="1641"/>
      <c r="I139" s="1641"/>
      <c r="J139" s="1642"/>
      <c r="K139" s="1643"/>
      <c r="L139" s="1643"/>
      <c r="M139" s="1644"/>
      <c r="N139" s="1644"/>
      <c r="O139" s="1644"/>
      <c r="P139" s="1644"/>
      <c r="Q139" s="1644"/>
      <c r="R139" s="1644"/>
      <c r="S139" s="1644"/>
    </row>
    <row r="140" spans="1:19" ht="76.5">
      <c r="A140" s="1645" t="s">
        <v>8</v>
      </c>
      <c r="B140" s="1324" t="s">
        <v>1188</v>
      </c>
      <c r="C140" s="1325"/>
      <c r="D140" s="1326"/>
      <c r="E140" s="1572"/>
      <c r="F140" s="1572"/>
      <c r="G140" s="1640"/>
      <c r="H140" s="1641"/>
      <c r="I140" s="1641"/>
      <c r="J140" s="1642"/>
      <c r="K140" s="1643"/>
      <c r="L140" s="1643"/>
      <c r="M140" s="1644"/>
      <c r="N140" s="1644"/>
      <c r="O140" s="1644"/>
      <c r="P140" s="1644"/>
      <c r="Q140" s="1644"/>
      <c r="R140" s="1644"/>
      <c r="S140" s="1644"/>
    </row>
    <row r="141" spans="1:19" ht="25.5">
      <c r="A141" s="1645" t="s">
        <v>64</v>
      </c>
      <c r="B141" s="1324" t="s">
        <v>1189</v>
      </c>
      <c r="C141" s="1325" t="s">
        <v>1</v>
      </c>
      <c r="D141" s="1326">
        <v>43.3</v>
      </c>
      <c r="E141" s="1646"/>
      <c r="F141" s="1572">
        <f>+D141*E141</f>
        <v>0</v>
      </c>
      <c r="G141" s="1582">
        <f t="shared" ref="G141" si="60">D141-J141</f>
        <v>43.3</v>
      </c>
      <c r="H141" s="1582">
        <f t="shared" ref="H141" si="61">E141</f>
        <v>0</v>
      </c>
      <c r="I141" s="1582">
        <f t="shared" ref="I141" si="62">G141*H141</f>
        <v>0</v>
      </c>
      <c r="J141" s="1583"/>
      <c r="K141" s="1583">
        <f t="shared" ref="K141" si="63">E141</f>
        <v>0</v>
      </c>
      <c r="L141" s="1583">
        <f t="shared" ref="L141" si="64">J141*K141</f>
        <v>0</v>
      </c>
      <c r="M141" s="1644"/>
      <c r="N141" s="1644"/>
      <c r="O141" s="1644"/>
      <c r="P141" s="1644"/>
      <c r="Q141" s="1644"/>
      <c r="R141" s="1644"/>
      <c r="S141" s="1644"/>
    </row>
    <row r="142" spans="1:19" ht="25.5">
      <c r="A142" s="1645" t="s">
        <v>63</v>
      </c>
      <c r="B142" s="1324" t="s">
        <v>1244</v>
      </c>
      <c r="C142" s="1325" t="s">
        <v>1</v>
      </c>
      <c r="D142" s="1326">
        <v>84.5</v>
      </c>
      <c r="E142" s="1646"/>
      <c r="F142" s="1572">
        <f>+D142*E142</f>
        <v>0</v>
      </c>
      <c r="G142" s="1582">
        <f t="shared" ref="G142:G144" si="65">D142-J142</f>
        <v>84.5</v>
      </c>
      <c r="H142" s="1582">
        <f t="shared" ref="H142:H144" si="66">E142</f>
        <v>0</v>
      </c>
      <c r="I142" s="1582">
        <f t="shared" ref="I142:I144" si="67">G142*H142</f>
        <v>0</v>
      </c>
      <c r="J142" s="1583"/>
      <c r="K142" s="1583">
        <f t="shared" ref="K142:K144" si="68">E142</f>
        <v>0</v>
      </c>
      <c r="L142" s="1583">
        <f t="shared" ref="L142:L144" si="69">J142*K142</f>
        <v>0</v>
      </c>
      <c r="M142" s="1644"/>
      <c r="N142" s="1644"/>
      <c r="O142" s="1644"/>
      <c r="P142" s="1644"/>
      <c r="Q142" s="1644"/>
      <c r="R142" s="1644"/>
      <c r="S142" s="1644"/>
    </row>
    <row r="143" spans="1:19" ht="51">
      <c r="A143" s="1645" t="s">
        <v>62</v>
      </c>
      <c r="B143" s="1324" t="s">
        <v>1431</v>
      </c>
      <c r="C143" s="1325" t="s">
        <v>1</v>
      </c>
      <c r="D143" s="1326">
        <v>112.8</v>
      </c>
      <c r="E143" s="1646"/>
      <c r="F143" s="1572">
        <f>+D143*E143</f>
        <v>0</v>
      </c>
      <c r="G143" s="1582">
        <f t="shared" si="65"/>
        <v>112.8</v>
      </c>
      <c r="H143" s="1582">
        <f t="shared" si="66"/>
        <v>0</v>
      </c>
      <c r="I143" s="1582">
        <f t="shared" si="67"/>
        <v>0</v>
      </c>
      <c r="J143" s="1583"/>
      <c r="K143" s="1583">
        <f t="shared" si="68"/>
        <v>0</v>
      </c>
      <c r="L143" s="1583">
        <f t="shared" si="69"/>
        <v>0</v>
      </c>
      <c r="M143" s="1644"/>
      <c r="N143" s="1644"/>
      <c r="O143" s="1644"/>
      <c r="P143" s="1644"/>
      <c r="Q143" s="1644"/>
      <c r="R143" s="1644"/>
      <c r="S143" s="1644"/>
    </row>
    <row r="144" spans="1:19" ht="63.75">
      <c r="A144" s="1645" t="s">
        <v>61</v>
      </c>
      <c r="B144" s="1324" t="s">
        <v>1432</v>
      </c>
      <c r="C144" s="1325" t="s">
        <v>1</v>
      </c>
      <c r="D144" s="1326">
        <v>44</v>
      </c>
      <c r="E144" s="1646"/>
      <c r="F144" s="1572">
        <f>+D144*E144</f>
        <v>0</v>
      </c>
      <c r="G144" s="1582">
        <f t="shared" si="65"/>
        <v>44</v>
      </c>
      <c r="H144" s="1582">
        <f t="shared" si="66"/>
        <v>0</v>
      </c>
      <c r="I144" s="1582">
        <f t="shared" si="67"/>
        <v>0</v>
      </c>
      <c r="J144" s="1583"/>
      <c r="K144" s="1583">
        <f t="shared" si="68"/>
        <v>0</v>
      </c>
      <c r="L144" s="1583">
        <f t="shared" si="69"/>
        <v>0</v>
      </c>
      <c r="M144" s="1644"/>
      <c r="N144" s="1644"/>
      <c r="O144" s="1644"/>
      <c r="P144" s="1644"/>
      <c r="Q144" s="1644"/>
      <c r="R144" s="1644"/>
      <c r="S144" s="1644"/>
    </row>
    <row r="145" spans="1:19">
      <c r="A145" s="1635"/>
      <c r="B145" s="1656"/>
      <c r="C145" s="1575"/>
      <c r="D145" s="1326"/>
      <c r="E145" s="1612"/>
      <c r="F145" s="1612"/>
      <c r="G145" s="1640"/>
      <c r="H145" s="1641"/>
      <c r="I145" s="1641"/>
      <c r="J145" s="1642"/>
      <c r="K145" s="1643"/>
      <c r="L145" s="1643"/>
      <c r="M145" s="1644"/>
      <c r="N145" s="1644"/>
      <c r="O145" s="1644"/>
      <c r="P145" s="1644"/>
      <c r="Q145" s="1644"/>
      <c r="R145" s="1644"/>
      <c r="S145" s="1644"/>
    </row>
    <row r="146" spans="1:19" ht="114.75">
      <c r="A146" s="1645" t="s">
        <v>9</v>
      </c>
      <c r="B146" s="1324" t="s">
        <v>1248</v>
      </c>
      <c r="C146" s="1325"/>
      <c r="D146" s="1326"/>
      <c r="E146" s="1572"/>
      <c r="F146" s="1572"/>
      <c r="G146" s="1640"/>
      <c r="H146" s="1641"/>
      <c r="I146" s="1641"/>
      <c r="J146" s="1642"/>
      <c r="K146" s="1643"/>
      <c r="L146" s="1643"/>
      <c r="M146" s="1644"/>
      <c r="N146" s="1644"/>
      <c r="O146" s="1644"/>
      <c r="P146" s="1644"/>
      <c r="Q146" s="1644"/>
      <c r="R146" s="1644"/>
      <c r="S146" s="1644"/>
    </row>
    <row r="147" spans="1:19">
      <c r="A147" s="1645" t="s">
        <v>54</v>
      </c>
      <c r="B147" s="1324" t="s">
        <v>1175</v>
      </c>
      <c r="C147" s="1325" t="s">
        <v>1</v>
      </c>
      <c r="D147" s="1326">
        <v>410.3</v>
      </c>
      <c r="E147" s="1646"/>
      <c r="F147" s="1572">
        <f t="shared" ref="F147:F152" si="70">+D147*E147</f>
        <v>0</v>
      </c>
      <c r="G147" s="1582">
        <f t="shared" ref="G147" si="71">D147-J147</f>
        <v>410.3</v>
      </c>
      <c r="H147" s="1582">
        <f t="shared" ref="H147" si="72">E147</f>
        <v>0</v>
      </c>
      <c r="I147" s="1582">
        <f t="shared" ref="I147" si="73">G147*H147</f>
        <v>0</v>
      </c>
      <c r="J147" s="1583"/>
      <c r="K147" s="1583">
        <f t="shared" ref="K147" si="74">E147</f>
        <v>0</v>
      </c>
      <c r="L147" s="1583">
        <f t="shared" ref="L147" si="75">J147*K147</f>
        <v>0</v>
      </c>
      <c r="M147" s="1644"/>
      <c r="N147" s="1644"/>
      <c r="O147" s="1644"/>
      <c r="P147" s="1644"/>
      <c r="Q147" s="1644"/>
      <c r="R147" s="1644"/>
      <c r="S147" s="1644"/>
    </row>
    <row r="148" spans="1:19">
      <c r="A148" s="1645" t="s">
        <v>53</v>
      </c>
      <c r="B148" s="1324" t="s">
        <v>1176</v>
      </c>
      <c r="C148" s="1325" t="s">
        <v>1</v>
      </c>
      <c r="D148" s="1326">
        <v>19.399999999999999</v>
      </c>
      <c r="E148" s="1646"/>
      <c r="F148" s="1572">
        <f t="shared" si="70"/>
        <v>0</v>
      </c>
      <c r="G148" s="1582">
        <f t="shared" ref="G148:G158" si="76">D148-J148</f>
        <v>19.399999999999999</v>
      </c>
      <c r="H148" s="1582">
        <f t="shared" ref="H148:H158" si="77">E148</f>
        <v>0</v>
      </c>
      <c r="I148" s="1582">
        <f t="shared" ref="I148:I158" si="78">G148*H148</f>
        <v>0</v>
      </c>
      <c r="J148" s="1583"/>
      <c r="K148" s="1583">
        <f t="shared" ref="K148:K158" si="79">E148</f>
        <v>0</v>
      </c>
      <c r="L148" s="1583">
        <f t="shared" ref="L148:L158" si="80">J148*K148</f>
        <v>0</v>
      </c>
      <c r="M148" s="1644"/>
      <c r="N148" s="1644"/>
      <c r="O148" s="1644"/>
      <c r="P148" s="1644"/>
      <c r="Q148" s="1644"/>
      <c r="R148" s="1644"/>
      <c r="S148" s="1644"/>
    </row>
    <row r="149" spans="1:19">
      <c r="A149" s="1645" t="s">
        <v>52</v>
      </c>
      <c r="B149" s="1324" t="s">
        <v>1177</v>
      </c>
      <c r="C149" s="1325" t="s">
        <v>1</v>
      </c>
      <c r="D149" s="1326">
        <v>1167.4000000000001</v>
      </c>
      <c r="E149" s="1646"/>
      <c r="F149" s="1572">
        <f t="shared" si="70"/>
        <v>0</v>
      </c>
      <c r="G149" s="1582">
        <f t="shared" si="76"/>
        <v>1167.4000000000001</v>
      </c>
      <c r="H149" s="1582">
        <f t="shared" si="77"/>
        <v>0</v>
      </c>
      <c r="I149" s="1582">
        <f t="shared" si="78"/>
        <v>0</v>
      </c>
      <c r="J149" s="1583"/>
      <c r="K149" s="1583">
        <f t="shared" si="79"/>
        <v>0</v>
      </c>
      <c r="L149" s="1583">
        <f t="shared" si="80"/>
        <v>0</v>
      </c>
      <c r="M149" s="1644"/>
      <c r="N149" s="1644"/>
      <c r="O149" s="1644"/>
      <c r="P149" s="1644"/>
      <c r="Q149" s="1644"/>
      <c r="R149" s="1644"/>
      <c r="S149" s="1644"/>
    </row>
    <row r="150" spans="1:19">
      <c r="A150" s="1645" t="s">
        <v>51</v>
      </c>
      <c r="B150" s="1324" t="s">
        <v>1178</v>
      </c>
      <c r="C150" s="1325" t="s">
        <v>1</v>
      </c>
      <c r="D150" s="1326">
        <v>7.2</v>
      </c>
      <c r="E150" s="1646"/>
      <c r="F150" s="1572">
        <f t="shared" si="70"/>
        <v>0</v>
      </c>
      <c r="G150" s="1582">
        <f t="shared" si="76"/>
        <v>7.2</v>
      </c>
      <c r="H150" s="1582">
        <f t="shared" si="77"/>
        <v>0</v>
      </c>
      <c r="I150" s="1582">
        <f t="shared" si="78"/>
        <v>0</v>
      </c>
      <c r="J150" s="1583"/>
      <c r="K150" s="1583">
        <f t="shared" si="79"/>
        <v>0</v>
      </c>
      <c r="L150" s="1583">
        <f t="shared" si="80"/>
        <v>0</v>
      </c>
      <c r="M150" s="1644"/>
      <c r="N150" s="1644"/>
      <c r="O150" s="1644"/>
      <c r="P150" s="1644"/>
      <c r="Q150" s="1644"/>
      <c r="R150" s="1644"/>
      <c r="S150" s="1644"/>
    </row>
    <row r="151" spans="1:19" ht="25.5">
      <c r="A151" s="1645" t="s">
        <v>50</v>
      </c>
      <c r="B151" s="1324" t="s">
        <v>1179</v>
      </c>
      <c r="C151" s="1325" t="s">
        <v>1</v>
      </c>
      <c r="D151" s="1326">
        <v>169.5</v>
      </c>
      <c r="E151" s="1646"/>
      <c r="F151" s="1572">
        <f t="shared" si="70"/>
        <v>0</v>
      </c>
      <c r="G151" s="1582">
        <f t="shared" si="76"/>
        <v>169.5</v>
      </c>
      <c r="H151" s="1582">
        <f t="shared" si="77"/>
        <v>0</v>
      </c>
      <c r="I151" s="1582">
        <f t="shared" si="78"/>
        <v>0</v>
      </c>
      <c r="J151" s="1583"/>
      <c r="K151" s="1583">
        <f t="shared" si="79"/>
        <v>0</v>
      </c>
      <c r="L151" s="1583">
        <f t="shared" si="80"/>
        <v>0</v>
      </c>
      <c r="M151" s="1644"/>
      <c r="N151" s="1644"/>
      <c r="O151" s="1644"/>
      <c r="P151" s="1644"/>
      <c r="Q151" s="1644"/>
      <c r="R151" s="1644"/>
      <c r="S151" s="1644"/>
    </row>
    <row r="152" spans="1:19">
      <c r="A152" s="1645" t="s">
        <v>49</v>
      </c>
      <c r="B152" s="1324" t="s">
        <v>1180</v>
      </c>
      <c r="C152" s="1325" t="s">
        <v>0</v>
      </c>
      <c r="D152" s="1326">
        <v>48</v>
      </c>
      <c r="E152" s="1646"/>
      <c r="F152" s="1572">
        <f t="shared" si="70"/>
        <v>0</v>
      </c>
      <c r="G152" s="1582">
        <f t="shared" si="76"/>
        <v>48</v>
      </c>
      <c r="H152" s="1582">
        <f t="shared" si="77"/>
        <v>0</v>
      </c>
      <c r="I152" s="1582">
        <f t="shared" si="78"/>
        <v>0</v>
      </c>
      <c r="J152" s="1583"/>
      <c r="K152" s="1583">
        <f t="shared" si="79"/>
        <v>0</v>
      </c>
      <c r="L152" s="1583">
        <f t="shared" si="80"/>
        <v>0</v>
      </c>
      <c r="M152" s="1644"/>
      <c r="N152" s="1644"/>
      <c r="O152" s="1644"/>
      <c r="P152" s="1644"/>
      <c r="Q152" s="1644"/>
      <c r="R152" s="1644"/>
      <c r="S152" s="1644"/>
    </row>
    <row r="153" spans="1:19">
      <c r="A153" s="1645"/>
      <c r="B153" s="1324"/>
      <c r="C153" s="1325"/>
      <c r="D153" s="1326"/>
      <c r="E153" s="1572"/>
      <c r="F153" s="1572"/>
      <c r="G153" s="1582"/>
      <c r="H153" s="1582"/>
      <c r="I153" s="1582"/>
      <c r="J153" s="1583"/>
      <c r="K153" s="1583"/>
      <c r="L153" s="1583"/>
      <c r="M153" s="1644"/>
      <c r="N153" s="1644"/>
      <c r="O153" s="1644"/>
      <c r="P153" s="1644"/>
      <c r="Q153" s="1644"/>
      <c r="R153" s="1644"/>
      <c r="S153" s="1644"/>
    </row>
    <row r="154" spans="1:19" ht="51">
      <c r="A154" s="1645" t="s">
        <v>10</v>
      </c>
      <c r="B154" s="1324" t="s">
        <v>1154</v>
      </c>
      <c r="C154" s="1325" t="s">
        <v>1</v>
      </c>
      <c r="D154" s="1326">
        <v>81.8</v>
      </c>
      <c r="E154" s="1646"/>
      <c r="F154" s="1572">
        <f>+D154*E154</f>
        <v>0</v>
      </c>
      <c r="G154" s="1582">
        <f t="shared" si="76"/>
        <v>81.8</v>
      </c>
      <c r="H154" s="1582">
        <f t="shared" si="77"/>
        <v>0</v>
      </c>
      <c r="I154" s="1582">
        <f t="shared" si="78"/>
        <v>0</v>
      </c>
      <c r="J154" s="1583"/>
      <c r="K154" s="1583">
        <f t="shared" si="79"/>
        <v>0</v>
      </c>
      <c r="L154" s="1583">
        <f t="shared" si="80"/>
        <v>0</v>
      </c>
      <c r="M154" s="1644"/>
      <c r="N154" s="1644"/>
      <c r="O154" s="1644"/>
      <c r="P154" s="1644"/>
      <c r="Q154" s="1644"/>
      <c r="R154" s="1644"/>
      <c r="S154" s="1644"/>
    </row>
    <row r="155" spans="1:19">
      <c r="A155" s="1645"/>
      <c r="B155" s="1324"/>
      <c r="C155" s="1325"/>
      <c r="D155" s="1326"/>
      <c r="E155" s="1572"/>
      <c r="F155" s="1572"/>
      <c r="G155" s="1582"/>
      <c r="H155" s="1582"/>
      <c r="I155" s="1582"/>
      <c r="J155" s="1583"/>
      <c r="K155" s="1583"/>
      <c r="L155" s="1583"/>
      <c r="M155" s="1644"/>
      <c r="N155" s="1644"/>
      <c r="O155" s="1644"/>
      <c r="P155" s="1644"/>
      <c r="Q155" s="1644"/>
      <c r="R155" s="1644"/>
      <c r="S155" s="1644"/>
    </row>
    <row r="156" spans="1:19" ht="51">
      <c r="A156" s="1645" t="s">
        <v>11</v>
      </c>
      <c r="B156" s="1324" t="s">
        <v>1259</v>
      </c>
      <c r="C156" s="1325" t="s">
        <v>1</v>
      </c>
      <c r="D156" s="1326">
        <v>40</v>
      </c>
      <c r="E156" s="1646"/>
      <c r="F156" s="1572">
        <f>+D156*E156</f>
        <v>0</v>
      </c>
      <c r="G156" s="1582">
        <f t="shared" si="76"/>
        <v>40</v>
      </c>
      <c r="H156" s="1582">
        <f t="shared" si="77"/>
        <v>0</v>
      </c>
      <c r="I156" s="1582">
        <f t="shared" si="78"/>
        <v>0</v>
      </c>
      <c r="J156" s="1583"/>
      <c r="K156" s="1583">
        <f t="shared" si="79"/>
        <v>0</v>
      </c>
      <c r="L156" s="1583">
        <f t="shared" si="80"/>
        <v>0</v>
      </c>
      <c r="M156" s="1644"/>
      <c r="N156" s="1644"/>
      <c r="O156" s="1644"/>
      <c r="P156" s="1644"/>
      <c r="Q156" s="1644"/>
      <c r="R156" s="1644"/>
      <c r="S156" s="1644"/>
    </row>
    <row r="157" spans="1:19">
      <c r="A157" s="1635"/>
      <c r="B157" s="1656"/>
      <c r="C157" s="1575"/>
      <c r="D157" s="1326"/>
      <c r="E157" s="1612"/>
      <c r="F157" s="1612"/>
      <c r="G157" s="1582"/>
      <c r="H157" s="1582"/>
      <c r="I157" s="1582"/>
      <c r="J157" s="1583"/>
      <c r="K157" s="1583"/>
      <c r="L157" s="1583"/>
      <c r="M157" s="1644"/>
      <c r="N157" s="1644"/>
      <c r="O157" s="1644"/>
      <c r="P157" s="1644"/>
      <c r="Q157" s="1644"/>
      <c r="R157" s="1644"/>
      <c r="S157" s="1644"/>
    </row>
    <row r="158" spans="1:19" ht="89.25">
      <c r="A158" s="1645" t="s">
        <v>84</v>
      </c>
      <c r="B158" s="1324" t="s">
        <v>1135</v>
      </c>
      <c r="C158" s="1325" t="s">
        <v>1</v>
      </c>
      <c r="D158" s="1326">
        <v>13.2</v>
      </c>
      <c r="E158" s="1646"/>
      <c r="F158" s="1572">
        <f>+D158*E158</f>
        <v>0</v>
      </c>
      <c r="G158" s="1582">
        <f t="shared" si="76"/>
        <v>13.2</v>
      </c>
      <c r="H158" s="1582">
        <f t="shared" si="77"/>
        <v>0</v>
      </c>
      <c r="I158" s="1582">
        <f t="shared" si="78"/>
        <v>0</v>
      </c>
      <c r="J158" s="1583"/>
      <c r="K158" s="1583">
        <f t="shared" si="79"/>
        <v>0</v>
      </c>
      <c r="L158" s="1583">
        <f t="shared" si="80"/>
        <v>0</v>
      </c>
      <c r="M158" s="1644"/>
      <c r="N158" s="1644"/>
      <c r="O158" s="1644"/>
      <c r="P158" s="1644"/>
      <c r="Q158" s="1644"/>
      <c r="R158" s="1644"/>
      <c r="S158" s="1644"/>
    </row>
    <row r="159" spans="1:19">
      <c r="A159" s="1635"/>
      <c r="B159" s="1656"/>
      <c r="C159" s="1575"/>
      <c r="D159" s="1326"/>
      <c r="E159" s="1612"/>
      <c r="F159" s="1612"/>
      <c r="G159" s="1640"/>
      <c r="H159" s="1641"/>
      <c r="I159" s="1641"/>
      <c r="J159" s="1642"/>
      <c r="K159" s="1643"/>
      <c r="L159" s="1643"/>
      <c r="M159" s="1644"/>
      <c r="N159" s="1644"/>
      <c r="O159" s="1644"/>
      <c r="P159" s="1644"/>
      <c r="Q159" s="1644"/>
      <c r="R159" s="1644"/>
      <c r="S159" s="1644"/>
    </row>
    <row r="160" spans="1:19" ht="63.75">
      <c r="A160" s="1645" t="s">
        <v>12</v>
      </c>
      <c r="B160" s="1324" t="s">
        <v>1126</v>
      </c>
      <c r="C160" s="1325"/>
      <c r="D160" s="1326"/>
      <c r="E160" s="1572"/>
      <c r="F160" s="1572"/>
      <c r="G160" s="1640"/>
      <c r="H160" s="1641"/>
      <c r="I160" s="1641"/>
      <c r="J160" s="1642"/>
      <c r="K160" s="1643"/>
      <c r="L160" s="1643"/>
      <c r="M160" s="1644"/>
      <c r="N160" s="1644"/>
      <c r="O160" s="1644"/>
      <c r="P160" s="1644"/>
      <c r="Q160" s="1644"/>
      <c r="R160" s="1644"/>
      <c r="S160" s="1644"/>
    </row>
    <row r="161" spans="1:19">
      <c r="A161" s="1645" t="s">
        <v>962</v>
      </c>
      <c r="B161" s="1324" t="s">
        <v>1002</v>
      </c>
      <c r="C161" s="1325" t="s">
        <v>1</v>
      </c>
      <c r="D161" s="1326">
        <v>957</v>
      </c>
      <c r="E161" s="1646"/>
      <c r="F161" s="1572">
        <f t="shared" ref="F161:F172" si="81">+D161*E161</f>
        <v>0</v>
      </c>
      <c r="G161" s="1582">
        <f t="shared" ref="G161" si="82">D161-J161</f>
        <v>957</v>
      </c>
      <c r="H161" s="1582">
        <f t="shared" ref="H161" si="83">E161</f>
        <v>0</v>
      </c>
      <c r="I161" s="1582">
        <f t="shared" ref="I161" si="84">G161*H161</f>
        <v>0</v>
      </c>
      <c r="J161" s="1583"/>
      <c r="K161" s="1583">
        <f t="shared" ref="K161" si="85">E161</f>
        <v>0</v>
      </c>
      <c r="L161" s="1583">
        <f t="shared" ref="L161" si="86">J161*K161</f>
        <v>0</v>
      </c>
      <c r="M161" s="1644"/>
      <c r="N161" s="1644"/>
      <c r="O161" s="1644"/>
      <c r="P161" s="1644"/>
      <c r="Q161" s="1644"/>
      <c r="R161" s="1644"/>
      <c r="S161" s="1644"/>
    </row>
    <row r="162" spans="1:19">
      <c r="A162" s="1645" t="s">
        <v>961</v>
      </c>
      <c r="B162" s="1324" t="s">
        <v>1001</v>
      </c>
      <c r="C162" s="1325" t="s">
        <v>1</v>
      </c>
      <c r="D162" s="1326">
        <v>401.8</v>
      </c>
      <c r="E162" s="1646"/>
      <c r="F162" s="1572">
        <f t="shared" si="81"/>
        <v>0</v>
      </c>
      <c r="G162" s="1582">
        <f t="shared" ref="G162:G172" si="87">D162-J162</f>
        <v>401.8</v>
      </c>
      <c r="H162" s="1582">
        <f t="shared" ref="H162:H172" si="88">E162</f>
        <v>0</v>
      </c>
      <c r="I162" s="1582">
        <f t="shared" ref="I162:I172" si="89">G162*H162</f>
        <v>0</v>
      </c>
      <c r="J162" s="1583"/>
      <c r="K162" s="1583">
        <f t="shared" ref="K162:K172" si="90">E162</f>
        <v>0</v>
      </c>
      <c r="L162" s="1583">
        <f t="shared" ref="L162:L172" si="91">J162*K162</f>
        <v>0</v>
      </c>
      <c r="M162" s="1644"/>
      <c r="N162" s="1644"/>
      <c r="O162" s="1644"/>
      <c r="P162" s="1644"/>
      <c r="Q162" s="1644"/>
      <c r="R162" s="1644"/>
      <c r="S162" s="1644"/>
    </row>
    <row r="163" spans="1:19" ht="25.5">
      <c r="A163" s="1645" t="s">
        <v>974</v>
      </c>
      <c r="B163" s="1324" t="s">
        <v>1152</v>
      </c>
      <c r="C163" s="1325" t="s">
        <v>1</v>
      </c>
      <c r="D163" s="1326">
        <v>2708.7</v>
      </c>
      <c r="E163" s="1646"/>
      <c r="F163" s="1572">
        <f t="shared" si="81"/>
        <v>0</v>
      </c>
      <c r="G163" s="1582">
        <f t="shared" si="87"/>
        <v>2708.7</v>
      </c>
      <c r="H163" s="1582">
        <f t="shared" si="88"/>
        <v>0</v>
      </c>
      <c r="I163" s="1582">
        <f t="shared" si="89"/>
        <v>0</v>
      </c>
      <c r="J163" s="1583"/>
      <c r="K163" s="1583">
        <f t="shared" si="90"/>
        <v>0</v>
      </c>
      <c r="L163" s="1583">
        <f t="shared" si="91"/>
        <v>0</v>
      </c>
      <c r="M163" s="1644"/>
      <c r="N163" s="1644"/>
      <c r="O163" s="1644"/>
      <c r="P163" s="1644"/>
      <c r="Q163" s="1644"/>
      <c r="R163" s="1644"/>
      <c r="S163" s="1644"/>
    </row>
    <row r="164" spans="1:19" ht="25.5">
      <c r="A164" s="1645" t="s">
        <v>973</v>
      </c>
      <c r="B164" s="1324" t="s">
        <v>1153</v>
      </c>
      <c r="C164" s="1325" t="s">
        <v>1</v>
      </c>
      <c r="D164" s="1326">
        <v>428.9</v>
      </c>
      <c r="E164" s="1646"/>
      <c r="F164" s="1572">
        <f>+D164*E164</f>
        <v>0</v>
      </c>
      <c r="G164" s="1582">
        <f t="shared" si="87"/>
        <v>428.9</v>
      </c>
      <c r="H164" s="1582">
        <f t="shared" si="88"/>
        <v>0</v>
      </c>
      <c r="I164" s="1582">
        <f t="shared" si="89"/>
        <v>0</v>
      </c>
      <c r="J164" s="1583"/>
      <c r="K164" s="1583">
        <f t="shared" si="90"/>
        <v>0</v>
      </c>
      <c r="L164" s="1583">
        <f t="shared" si="91"/>
        <v>0</v>
      </c>
      <c r="M164" s="1644"/>
      <c r="N164" s="1644"/>
      <c r="O164" s="1644"/>
      <c r="P164" s="1644"/>
      <c r="Q164" s="1644"/>
      <c r="R164" s="1644"/>
      <c r="S164" s="1644"/>
    </row>
    <row r="165" spans="1:19" ht="25.5">
      <c r="A165" s="1645" t="s">
        <v>1013</v>
      </c>
      <c r="B165" s="1324" t="s">
        <v>1134</v>
      </c>
      <c r="C165" s="1325" t="s">
        <v>1</v>
      </c>
      <c r="D165" s="1326">
        <v>113.7</v>
      </c>
      <c r="E165" s="1646"/>
      <c r="F165" s="1572">
        <f t="shared" si="81"/>
        <v>0</v>
      </c>
      <c r="G165" s="1582">
        <f t="shared" si="87"/>
        <v>113.7</v>
      </c>
      <c r="H165" s="1582">
        <f t="shared" si="88"/>
        <v>0</v>
      </c>
      <c r="I165" s="1582">
        <f t="shared" si="89"/>
        <v>0</v>
      </c>
      <c r="J165" s="1583"/>
      <c r="K165" s="1583">
        <f t="shared" si="90"/>
        <v>0</v>
      </c>
      <c r="L165" s="1583">
        <f t="shared" si="91"/>
        <v>0</v>
      </c>
      <c r="M165" s="1644"/>
      <c r="N165" s="1644"/>
      <c r="O165" s="1644"/>
      <c r="P165" s="1644"/>
      <c r="Q165" s="1644"/>
      <c r="R165" s="1644"/>
      <c r="S165" s="1644"/>
    </row>
    <row r="166" spans="1:19" ht="25.5">
      <c r="A166" s="1645" t="s">
        <v>1014</v>
      </c>
      <c r="B166" s="1324" t="s">
        <v>1528</v>
      </c>
      <c r="C166" s="1325" t="s">
        <v>1</v>
      </c>
      <c r="D166" s="1326">
        <v>769.9</v>
      </c>
      <c r="E166" s="1646"/>
      <c r="F166" s="1572">
        <f t="shared" si="81"/>
        <v>0</v>
      </c>
      <c r="G166" s="1582">
        <f t="shared" si="87"/>
        <v>769.9</v>
      </c>
      <c r="H166" s="1582">
        <f t="shared" si="88"/>
        <v>0</v>
      </c>
      <c r="I166" s="1582">
        <f t="shared" si="89"/>
        <v>0</v>
      </c>
      <c r="J166" s="1583"/>
      <c r="K166" s="1583">
        <f t="shared" si="90"/>
        <v>0</v>
      </c>
      <c r="L166" s="1583">
        <f t="shared" si="91"/>
        <v>0</v>
      </c>
      <c r="M166" s="1644"/>
      <c r="N166" s="1644"/>
      <c r="O166" s="1644"/>
      <c r="P166" s="1644"/>
      <c r="Q166" s="1644"/>
      <c r="R166" s="1644"/>
      <c r="S166" s="1644"/>
    </row>
    <row r="167" spans="1:19" ht="25.5">
      <c r="A167" s="1645" t="s">
        <v>1015</v>
      </c>
      <c r="B167" s="1324" t="s">
        <v>1575</v>
      </c>
      <c r="C167" s="1325" t="s">
        <v>1</v>
      </c>
      <c r="D167" s="1326">
        <v>41.5</v>
      </c>
      <c r="E167" s="1646"/>
      <c r="F167" s="1572">
        <f>+D167*E167</f>
        <v>0</v>
      </c>
      <c r="G167" s="1582">
        <f t="shared" si="87"/>
        <v>41.5</v>
      </c>
      <c r="H167" s="1582">
        <f t="shared" si="88"/>
        <v>0</v>
      </c>
      <c r="I167" s="1582">
        <f t="shared" si="89"/>
        <v>0</v>
      </c>
      <c r="J167" s="1583"/>
      <c r="K167" s="1583">
        <f t="shared" si="90"/>
        <v>0</v>
      </c>
      <c r="L167" s="1583">
        <f t="shared" si="91"/>
        <v>0</v>
      </c>
      <c r="M167" s="1644"/>
      <c r="N167" s="1644"/>
      <c r="O167" s="1644"/>
      <c r="P167" s="1644"/>
      <c r="Q167" s="1644"/>
      <c r="R167" s="1644"/>
      <c r="S167" s="1644"/>
    </row>
    <row r="168" spans="1:19" ht="25.5">
      <c r="A168" s="1645" t="s">
        <v>1016</v>
      </c>
      <c r="B168" s="1324" t="s">
        <v>1186</v>
      </c>
      <c r="C168" s="1325" t="s">
        <v>1</v>
      </c>
      <c r="D168" s="1326">
        <v>335.4</v>
      </c>
      <c r="E168" s="1646"/>
      <c r="F168" s="1572">
        <f t="shared" si="81"/>
        <v>0</v>
      </c>
      <c r="G168" s="1582">
        <f t="shared" si="87"/>
        <v>335.4</v>
      </c>
      <c r="H168" s="1582">
        <f t="shared" si="88"/>
        <v>0</v>
      </c>
      <c r="I168" s="1582">
        <f t="shared" si="89"/>
        <v>0</v>
      </c>
      <c r="J168" s="1583"/>
      <c r="K168" s="1583">
        <f t="shared" si="90"/>
        <v>0</v>
      </c>
      <c r="L168" s="1583">
        <f t="shared" si="91"/>
        <v>0</v>
      </c>
      <c r="M168" s="1644"/>
      <c r="N168" s="1644"/>
      <c r="O168" s="1644"/>
      <c r="P168" s="1644"/>
      <c r="Q168" s="1644"/>
      <c r="R168" s="1644"/>
      <c r="S168" s="1644"/>
    </row>
    <row r="169" spans="1:19" ht="25.5">
      <c r="A169" s="1645" t="s">
        <v>1017</v>
      </c>
      <c r="B169" s="1324" t="s">
        <v>1187</v>
      </c>
      <c r="C169" s="1325" t="s">
        <v>0</v>
      </c>
      <c r="D169" s="1326">
        <v>40</v>
      </c>
      <c r="E169" s="1646"/>
      <c r="F169" s="1572">
        <f t="shared" si="81"/>
        <v>0</v>
      </c>
      <c r="G169" s="1582">
        <f t="shared" si="87"/>
        <v>40</v>
      </c>
      <c r="H169" s="1582">
        <f t="shared" si="88"/>
        <v>0</v>
      </c>
      <c r="I169" s="1582">
        <f t="shared" si="89"/>
        <v>0</v>
      </c>
      <c r="J169" s="1583"/>
      <c r="K169" s="1583">
        <f t="shared" si="90"/>
        <v>0</v>
      </c>
      <c r="L169" s="1583">
        <f t="shared" si="91"/>
        <v>0</v>
      </c>
      <c r="M169" s="1644"/>
      <c r="N169" s="1644"/>
      <c r="O169" s="1644"/>
      <c r="P169" s="1644"/>
      <c r="Q169" s="1644"/>
      <c r="R169" s="1644"/>
      <c r="S169" s="1644"/>
    </row>
    <row r="170" spans="1:19">
      <c r="A170" s="1645" t="s">
        <v>1018</v>
      </c>
      <c r="B170" s="1324" t="s">
        <v>1235</v>
      </c>
      <c r="C170" s="1325" t="s">
        <v>2</v>
      </c>
      <c r="D170" s="1326">
        <v>400</v>
      </c>
      <c r="E170" s="1646"/>
      <c r="F170" s="1572">
        <f t="shared" si="81"/>
        <v>0</v>
      </c>
      <c r="G170" s="1582">
        <f t="shared" si="87"/>
        <v>400</v>
      </c>
      <c r="H170" s="1582">
        <f t="shared" si="88"/>
        <v>0</v>
      </c>
      <c r="I170" s="1582">
        <f t="shared" si="89"/>
        <v>0</v>
      </c>
      <c r="J170" s="1583"/>
      <c r="K170" s="1583">
        <f t="shared" si="90"/>
        <v>0</v>
      </c>
      <c r="L170" s="1583">
        <f t="shared" si="91"/>
        <v>0</v>
      </c>
      <c r="M170" s="1644"/>
      <c r="N170" s="1644"/>
      <c r="O170" s="1644"/>
      <c r="P170" s="1644"/>
      <c r="Q170" s="1644"/>
      <c r="R170" s="1644"/>
      <c r="S170" s="1644"/>
    </row>
    <row r="171" spans="1:19" ht="25.5">
      <c r="A171" s="1645" t="s">
        <v>1019</v>
      </c>
      <c r="B171" s="1324" t="s">
        <v>1000</v>
      </c>
      <c r="C171" s="1325" t="s">
        <v>0</v>
      </c>
      <c r="D171" s="1326">
        <v>100</v>
      </c>
      <c r="E171" s="1646"/>
      <c r="F171" s="1572">
        <f t="shared" si="81"/>
        <v>0</v>
      </c>
      <c r="G171" s="1582">
        <f t="shared" si="87"/>
        <v>100</v>
      </c>
      <c r="H171" s="1582">
        <f t="shared" si="88"/>
        <v>0</v>
      </c>
      <c r="I171" s="1582">
        <f t="shared" si="89"/>
        <v>0</v>
      </c>
      <c r="J171" s="1583"/>
      <c r="K171" s="1583">
        <f t="shared" si="90"/>
        <v>0</v>
      </c>
      <c r="L171" s="1583">
        <f t="shared" si="91"/>
        <v>0</v>
      </c>
      <c r="M171" s="1644"/>
      <c r="N171" s="1644"/>
      <c r="O171" s="1644"/>
      <c r="P171" s="1644"/>
      <c r="Q171" s="1644"/>
      <c r="R171" s="1644"/>
      <c r="S171" s="1644"/>
    </row>
    <row r="172" spans="1:19" ht="25.5">
      <c r="A172" s="1645" t="s">
        <v>1020</v>
      </c>
      <c r="B172" s="1324" t="s">
        <v>999</v>
      </c>
      <c r="C172" s="1325" t="s">
        <v>0</v>
      </c>
      <c r="D172" s="1326">
        <v>100</v>
      </c>
      <c r="E172" s="1646"/>
      <c r="F172" s="1572">
        <f t="shared" si="81"/>
        <v>0</v>
      </c>
      <c r="G172" s="1582">
        <f t="shared" si="87"/>
        <v>100</v>
      </c>
      <c r="H172" s="1582">
        <f t="shared" si="88"/>
        <v>0</v>
      </c>
      <c r="I172" s="1582">
        <f t="shared" si="89"/>
        <v>0</v>
      </c>
      <c r="J172" s="1583"/>
      <c r="K172" s="1583">
        <f t="shared" si="90"/>
        <v>0</v>
      </c>
      <c r="L172" s="1583">
        <f t="shared" si="91"/>
        <v>0</v>
      </c>
      <c r="M172" s="1644"/>
      <c r="N172" s="1644"/>
      <c r="O172" s="1644"/>
      <c r="P172" s="1644"/>
      <c r="Q172" s="1644"/>
      <c r="R172" s="1644"/>
      <c r="S172" s="1644"/>
    </row>
    <row r="173" spans="1:19">
      <c r="A173" s="1645"/>
      <c r="B173" s="1324"/>
      <c r="C173" s="1325"/>
      <c r="D173" s="1326"/>
      <c r="E173" s="1572"/>
      <c r="F173" s="1572"/>
      <c r="G173" s="1640"/>
      <c r="H173" s="1641"/>
      <c r="I173" s="1641"/>
      <c r="J173" s="1642"/>
      <c r="K173" s="1643"/>
      <c r="L173" s="1643"/>
      <c r="M173" s="1644"/>
      <c r="N173" s="1644"/>
      <c r="O173" s="1644"/>
      <c r="P173" s="1644"/>
      <c r="Q173" s="1644"/>
      <c r="R173" s="1644"/>
      <c r="S173" s="1644"/>
    </row>
    <row r="174" spans="1:19" ht="114.75">
      <c r="A174" s="1645" t="s">
        <v>13</v>
      </c>
      <c r="B174" s="1324" t="s">
        <v>1527</v>
      </c>
      <c r="C174" s="1325" t="s">
        <v>1</v>
      </c>
      <c r="D174" s="1326">
        <v>465.2</v>
      </c>
      <c r="E174" s="1646"/>
      <c r="F174" s="1572">
        <f>+D174*E174</f>
        <v>0</v>
      </c>
      <c r="G174" s="1582">
        <f t="shared" ref="G174" si="92">D174-J174</f>
        <v>465.2</v>
      </c>
      <c r="H174" s="1582">
        <f t="shared" ref="H174" si="93">E174</f>
        <v>0</v>
      </c>
      <c r="I174" s="1582">
        <f t="shared" ref="I174" si="94">G174*H174</f>
        <v>0</v>
      </c>
      <c r="J174" s="1583"/>
      <c r="K174" s="1583">
        <f t="shared" ref="K174" si="95">E174</f>
        <v>0</v>
      </c>
      <c r="L174" s="1583">
        <f t="shared" ref="L174" si="96">J174*K174</f>
        <v>0</v>
      </c>
      <c r="M174" s="1644"/>
      <c r="N174" s="1644"/>
      <c r="O174" s="1644"/>
      <c r="P174" s="1644"/>
      <c r="Q174" s="1644"/>
      <c r="R174" s="1644"/>
      <c r="S174" s="1644"/>
    </row>
    <row r="175" spans="1:19">
      <c r="A175" s="1645"/>
      <c r="B175" s="1324"/>
      <c r="C175" s="1325"/>
      <c r="D175" s="1326"/>
      <c r="E175" s="1572"/>
      <c r="F175" s="1572"/>
      <c r="G175" s="1640"/>
      <c r="H175" s="1641"/>
      <c r="I175" s="1641"/>
      <c r="J175" s="1642"/>
      <c r="K175" s="1643"/>
      <c r="L175" s="1643"/>
      <c r="M175" s="1644"/>
      <c r="N175" s="1644"/>
      <c r="O175" s="1644"/>
      <c r="P175" s="1644"/>
      <c r="Q175" s="1644"/>
      <c r="R175" s="1644"/>
      <c r="S175" s="1644"/>
    </row>
    <row r="176" spans="1:19" ht="51">
      <c r="A176" s="1645" t="s">
        <v>14</v>
      </c>
      <c r="B176" s="1324" t="s">
        <v>1529</v>
      </c>
      <c r="C176" s="1325" t="s">
        <v>2</v>
      </c>
      <c r="D176" s="1326">
        <v>596.79999999999995</v>
      </c>
      <c r="E176" s="1646"/>
      <c r="F176" s="1572">
        <f>+D176*E176</f>
        <v>0</v>
      </c>
      <c r="G176" s="1582">
        <f t="shared" ref="G176" si="97">D176-J176</f>
        <v>596.79999999999995</v>
      </c>
      <c r="H176" s="1582">
        <f t="shared" ref="H176" si="98">E176</f>
        <v>0</v>
      </c>
      <c r="I176" s="1582">
        <f t="shared" ref="I176" si="99">G176*H176</f>
        <v>0</v>
      </c>
      <c r="J176" s="1583"/>
      <c r="K176" s="1583">
        <f t="shared" ref="K176" si="100">E176</f>
        <v>0</v>
      </c>
      <c r="L176" s="1583">
        <f t="shared" ref="L176" si="101">J176*K176</f>
        <v>0</v>
      </c>
      <c r="M176" s="1644"/>
      <c r="N176" s="1644"/>
      <c r="O176" s="1644"/>
      <c r="P176" s="1644"/>
      <c r="Q176" s="1644"/>
      <c r="R176" s="1644"/>
      <c r="S176" s="1644"/>
    </row>
    <row r="177" spans="1:19">
      <c r="A177" s="1645"/>
      <c r="B177" s="1324"/>
      <c r="C177" s="1325"/>
      <c r="D177" s="1326"/>
      <c r="E177" s="1572"/>
      <c r="F177" s="1572"/>
      <c r="G177" s="1640"/>
      <c r="H177" s="1641"/>
      <c r="I177" s="1641"/>
      <c r="J177" s="1642"/>
      <c r="K177" s="1643"/>
      <c r="L177" s="1643"/>
      <c r="M177" s="1644"/>
      <c r="N177" s="1644"/>
      <c r="O177" s="1644"/>
      <c r="P177" s="1644"/>
      <c r="Q177" s="1644"/>
      <c r="R177" s="1644"/>
      <c r="S177" s="1644"/>
    </row>
    <row r="178" spans="1:19" ht="114.75">
      <c r="A178" s="1645" t="s">
        <v>15</v>
      </c>
      <c r="B178" s="1324" t="s">
        <v>1530</v>
      </c>
      <c r="C178" s="1325" t="s">
        <v>1</v>
      </c>
      <c r="D178" s="1326">
        <v>111.7</v>
      </c>
      <c r="E178" s="1646"/>
      <c r="F178" s="1572">
        <f>+D178*E178</f>
        <v>0</v>
      </c>
      <c r="G178" s="1582">
        <f t="shared" ref="G178" si="102">D178-J178</f>
        <v>111.7</v>
      </c>
      <c r="H178" s="1582">
        <f t="shared" ref="H178" si="103">E178</f>
        <v>0</v>
      </c>
      <c r="I178" s="1582">
        <f t="shared" ref="I178" si="104">G178*H178</f>
        <v>0</v>
      </c>
      <c r="J178" s="1583"/>
      <c r="K178" s="1583">
        <f t="shared" ref="K178" si="105">E178</f>
        <v>0</v>
      </c>
      <c r="L178" s="1583">
        <f t="shared" ref="L178" si="106">J178*K178</f>
        <v>0</v>
      </c>
      <c r="M178" s="1644"/>
      <c r="N178" s="1644"/>
      <c r="O178" s="1644"/>
      <c r="P178" s="1644"/>
      <c r="Q178" s="1644"/>
      <c r="R178" s="1644"/>
      <c r="S178" s="1644"/>
    </row>
    <row r="179" spans="1:19">
      <c r="A179" s="1645"/>
      <c r="B179" s="1324"/>
      <c r="C179" s="1325"/>
      <c r="D179" s="1326"/>
      <c r="E179" s="1572"/>
      <c r="F179" s="1572"/>
      <c r="G179" s="1640"/>
      <c r="H179" s="1641"/>
      <c r="I179" s="1641"/>
      <c r="J179" s="1642"/>
      <c r="K179" s="1643"/>
      <c r="L179" s="1643"/>
      <c r="M179" s="1644"/>
      <c r="N179" s="1644"/>
      <c r="O179" s="1644"/>
      <c r="P179" s="1644"/>
      <c r="Q179" s="1644"/>
      <c r="R179" s="1644"/>
      <c r="S179" s="1644"/>
    </row>
    <row r="180" spans="1:19" ht="127.5">
      <c r="A180" s="1645" t="s">
        <v>16</v>
      </c>
      <c r="B180" s="1324" t="s">
        <v>1531</v>
      </c>
      <c r="C180" s="1325" t="s">
        <v>1</v>
      </c>
      <c r="D180" s="1326">
        <v>167.6</v>
      </c>
      <c r="E180" s="1646"/>
      <c r="F180" s="1572">
        <f>+D180*E180</f>
        <v>0</v>
      </c>
      <c r="G180" s="1582">
        <f t="shared" ref="G180" si="107">D180-J180</f>
        <v>167.6</v>
      </c>
      <c r="H180" s="1582">
        <f t="shared" ref="H180" si="108">E180</f>
        <v>0</v>
      </c>
      <c r="I180" s="1582">
        <f t="shared" ref="I180" si="109">G180*H180</f>
        <v>0</v>
      </c>
      <c r="J180" s="1583"/>
      <c r="K180" s="1583">
        <f t="shared" ref="K180" si="110">E180</f>
        <v>0</v>
      </c>
      <c r="L180" s="1583">
        <f t="shared" ref="L180" si="111">J180*K180</f>
        <v>0</v>
      </c>
      <c r="M180" s="1644"/>
      <c r="N180" s="1644"/>
      <c r="O180" s="1644"/>
      <c r="P180" s="1644"/>
      <c r="Q180" s="1644"/>
      <c r="R180" s="1644"/>
      <c r="S180" s="1644"/>
    </row>
    <row r="181" spans="1:19">
      <c r="A181" s="1645"/>
      <c r="B181" s="1324"/>
      <c r="C181" s="1325"/>
      <c r="D181" s="1326"/>
      <c r="E181" s="1572"/>
      <c r="F181" s="1572"/>
      <c r="G181" s="1640"/>
      <c r="H181" s="1641"/>
      <c r="I181" s="1641"/>
      <c r="J181" s="1642"/>
      <c r="K181" s="1643"/>
      <c r="L181" s="1643"/>
      <c r="M181" s="1644"/>
      <c r="N181" s="1644"/>
      <c r="O181" s="1644"/>
      <c r="P181" s="1644"/>
      <c r="Q181" s="1644"/>
      <c r="R181" s="1644"/>
      <c r="S181" s="1644"/>
    </row>
    <row r="182" spans="1:19" ht="102">
      <c r="A182" s="1645" t="s">
        <v>83</v>
      </c>
      <c r="B182" s="1324" t="s">
        <v>1532</v>
      </c>
      <c r="C182" s="1325" t="s">
        <v>1</v>
      </c>
      <c r="D182" s="1326">
        <v>95.2</v>
      </c>
      <c r="E182" s="1646"/>
      <c r="F182" s="1572">
        <f>+D182*E182</f>
        <v>0</v>
      </c>
      <c r="G182" s="1582">
        <f t="shared" ref="G182" si="112">D182-J182</f>
        <v>95.2</v>
      </c>
      <c r="H182" s="1582">
        <f t="shared" ref="H182" si="113">E182</f>
        <v>0</v>
      </c>
      <c r="I182" s="1582">
        <f t="shared" ref="I182" si="114">G182*H182</f>
        <v>0</v>
      </c>
      <c r="J182" s="1583"/>
      <c r="K182" s="1583">
        <f t="shared" ref="K182" si="115">E182</f>
        <v>0</v>
      </c>
      <c r="L182" s="1583">
        <f t="shared" ref="L182" si="116">J182*K182</f>
        <v>0</v>
      </c>
      <c r="M182" s="1644"/>
      <c r="N182" s="1644"/>
      <c r="O182" s="1644"/>
      <c r="P182" s="1644"/>
      <c r="Q182" s="1644"/>
      <c r="R182" s="1644"/>
      <c r="S182" s="1644"/>
    </row>
    <row r="183" spans="1:19">
      <c r="A183" s="1645"/>
      <c r="B183" s="1324"/>
      <c r="C183" s="1325"/>
      <c r="D183" s="1326"/>
      <c r="E183" s="1572"/>
      <c r="F183" s="1572"/>
      <c r="G183" s="1640"/>
      <c r="H183" s="1641"/>
      <c r="I183" s="1641"/>
      <c r="J183" s="1642"/>
      <c r="K183" s="1643"/>
      <c r="L183" s="1643"/>
      <c r="M183" s="1644"/>
      <c r="N183" s="1644"/>
      <c r="O183" s="1644"/>
      <c r="P183" s="1644"/>
      <c r="Q183" s="1644"/>
      <c r="R183" s="1644"/>
      <c r="S183" s="1644"/>
    </row>
    <row r="184" spans="1:19" ht="114.75">
      <c r="A184" s="1645" t="s">
        <v>82</v>
      </c>
      <c r="B184" s="1324" t="s">
        <v>1533</v>
      </c>
      <c r="C184" s="1325" t="s">
        <v>1</v>
      </c>
      <c r="D184" s="1326">
        <v>26.3</v>
      </c>
      <c r="E184" s="1646"/>
      <c r="F184" s="1572">
        <f>+D184*E184</f>
        <v>0</v>
      </c>
      <c r="G184" s="1582">
        <f t="shared" ref="G184" si="117">D184-J184</f>
        <v>26.3</v>
      </c>
      <c r="H184" s="1582">
        <f t="shared" ref="H184" si="118">E184</f>
        <v>0</v>
      </c>
      <c r="I184" s="1582">
        <f t="shared" ref="I184" si="119">G184*H184</f>
        <v>0</v>
      </c>
      <c r="J184" s="1583"/>
      <c r="K184" s="1583">
        <f t="shared" ref="K184" si="120">E184</f>
        <v>0</v>
      </c>
      <c r="L184" s="1583">
        <f t="shared" ref="L184" si="121">J184*K184</f>
        <v>0</v>
      </c>
      <c r="M184" s="1644"/>
      <c r="N184" s="1644"/>
      <c r="O184" s="1644"/>
      <c r="P184" s="1644"/>
      <c r="Q184" s="1644"/>
      <c r="R184" s="1644"/>
      <c r="S184" s="1644"/>
    </row>
    <row r="185" spans="1:19">
      <c r="A185" s="1645"/>
      <c r="B185" s="1324"/>
      <c r="C185" s="1325"/>
      <c r="D185" s="1326"/>
      <c r="E185" s="1572"/>
      <c r="F185" s="1572"/>
      <c r="G185" s="1640"/>
      <c r="H185" s="1641"/>
      <c r="I185" s="1641"/>
      <c r="J185" s="1642"/>
      <c r="K185" s="1643"/>
      <c r="L185" s="1643"/>
      <c r="M185" s="1644"/>
      <c r="N185" s="1644"/>
      <c r="O185" s="1644"/>
      <c r="P185" s="1644"/>
      <c r="Q185" s="1644"/>
      <c r="R185" s="1644"/>
      <c r="S185" s="1644"/>
    </row>
    <row r="186" spans="1:19" ht="15.75" thickBot="1">
      <c r="A186" s="1635"/>
      <c r="B186" s="1648" t="s">
        <v>998</v>
      </c>
      <c r="C186" s="1649"/>
      <c r="D186" s="1590"/>
      <c r="E186" s="1586"/>
      <c r="F186" s="1586">
        <f>SUM(F130:F185)</f>
        <v>0</v>
      </c>
      <c r="G186" s="1650"/>
      <c r="H186" s="1651"/>
      <c r="I186" s="1609">
        <f>F186-L186</f>
        <v>0</v>
      </c>
      <c r="J186" s="1652"/>
      <c r="K186" s="1653"/>
      <c r="L186" s="1654">
        <f>SUM(L130:L185)</f>
        <v>0</v>
      </c>
      <c r="M186" s="1644"/>
      <c r="N186" s="1644"/>
      <c r="O186" s="1644"/>
      <c r="P186" s="1644"/>
      <c r="Q186" s="1644"/>
      <c r="R186" s="1644"/>
      <c r="S186" s="1644"/>
    </row>
    <row r="187" spans="1:19" ht="16.5" thickTop="1">
      <c r="A187" s="1628" t="s">
        <v>100</v>
      </c>
      <c r="B187" s="1647" t="s">
        <v>99</v>
      </c>
      <c r="C187" s="1636"/>
      <c r="D187" s="1576"/>
      <c r="E187" s="1579"/>
      <c r="F187" s="1579"/>
      <c r="G187" s="1640"/>
      <c r="H187" s="1641"/>
      <c r="I187" s="1641"/>
      <c r="J187" s="1642"/>
      <c r="K187" s="1643"/>
      <c r="L187" s="1643"/>
      <c r="M187" s="1644"/>
      <c r="N187" s="1644"/>
      <c r="O187" s="1644"/>
      <c r="P187" s="1644"/>
      <c r="Q187" s="1644"/>
      <c r="R187" s="1644"/>
      <c r="S187" s="1644"/>
    </row>
    <row r="188" spans="1:19">
      <c r="A188" s="1645"/>
      <c r="B188" s="1612"/>
      <c r="C188" s="1325"/>
      <c r="D188" s="1326"/>
      <c r="E188" s="1612"/>
      <c r="F188" s="1612"/>
      <c r="G188" s="1640"/>
      <c r="H188" s="1641"/>
      <c r="I188" s="1641"/>
      <c r="J188" s="1642"/>
      <c r="K188" s="1643"/>
      <c r="L188" s="1643"/>
      <c r="M188" s="1644"/>
      <c r="N188" s="1644"/>
      <c r="O188" s="1644"/>
      <c r="P188" s="1644"/>
      <c r="Q188" s="1644"/>
      <c r="R188" s="1644"/>
      <c r="S188" s="1644"/>
    </row>
    <row r="189" spans="1:19" ht="76.5">
      <c r="A189" s="1645" t="s">
        <v>7</v>
      </c>
      <c r="B189" s="1322" t="s">
        <v>1283</v>
      </c>
      <c r="C189" s="1575" t="s">
        <v>1</v>
      </c>
      <c r="D189" s="1326">
        <v>580.1</v>
      </c>
      <c r="E189" s="1646"/>
      <c r="F189" s="1572">
        <f>+D189*E189</f>
        <v>0</v>
      </c>
      <c r="G189" s="1582">
        <f t="shared" ref="G189" si="122">D189-J189</f>
        <v>580.1</v>
      </c>
      <c r="H189" s="1582">
        <f t="shared" ref="H189" si="123">E189</f>
        <v>0</v>
      </c>
      <c r="I189" s="1582">
        <f t="shared" ref="I189" si="124">G189*H189</f>
        <v>0</v>
      </c>
      <c r="J189" s="1583"/>
      <c r="K189" s="1583">
        <f t="shared" ref="K189" si="125">E189</f>
        <v>0</v>
      </c>
      <c r="L189" s="1583">
        <f t="shared" ref="L189" si="126">J189*K189</f>
        <v>0</v>
      </c>
      <c r="M189" s="1644"/>
      <c r="N189" s="1644"/>
      <c r="O189" s="1644"/>
      <c r="P189" s="1644"/>
      <c r="Q189" s="1644"/>
      <c r="R189" s="1644"/>
      <c r="S189" s="1644"/>
    </row>
    <row r="190" spans="1:19">
      <c r="A190" s="1645"/>
      <c r="B190" s="1612"/>
      <c r="C190" s="1325"/>
      <c r="D190" s="1326"/>
      <c r="E190" s="1612"/>
      <c r="F190" s="1612"/>
      <c r="G190" s="1582"/>
      <c r="H190" s="1582"/>
      <c r="I190" s="1582"/>
      <c r="J190" s="1583"/>
      <c r="K190" s="1583"/>
      <c r="L190" s="1583"/>
      <c r="M190" s="1644"/>
      <c r="N190" s="1644"/>
      <c r="O190" s="1644"/>
      <c r="P190" s="1644"/>
      <c r="Q190" s="1644"/>
      <c r="R190" s="1644"/>
      <c r="S190" s="1644"/>
    </row>
    <row r="191" spans="1:19" ht="76.5">
      <c r="A191" s="1645" t="s">
        <v>8</v>
      </c>
      <c r="B191" s="1322" t="s">
        <v>1284</v>
      </c>
      <c r="C191" s="1575" t="s">
        <v>1</v>
      </c>
      <c r="D191" s="1326">
        <v>177.4</v>
      </c>
      <c r="E191" s="1646"/>
      <c r="F191" s="1572">
        <f>+D191*E191</f>
        <v>0</v>
      </c>
      <c r="G191" s="1582">
        <f t="shared" ref="G191:G240" si="127">D191-J191</f>
        <v>177.4</v>
      </c>
      <c r="H191" s="1582">
        <f t="shared" ref="H191:H240" si="128">E191</f>
        <v>0</v>
      </c>
      <c r="I191" s="1582">
        <f t="shared" ref="I191:I240" si="129">G191*H191</f>
        <v>0</v>
      </c>
      <c r="J191" s="1583"/>
      <c r="K191" s="1583">
        <f t="shared" ref="K191:K240" si="130">E191</f>
        <v>0</v>
      </c>
      <c r="L191" s="1583">
        <f t="shared" ref="L191:L240" si="131">J191*K191</f>
        <v>0</v>
      </c>
      <c r="M191" s="1644"/>
      <c r="N191" s="1644"/>
      <c r="O191" s="1644"/>
      <c r="P191" s="1644"/>
      <c r="Q191" s="1644"/>
      <c r="R191" s="1644"/>
      <c r="S191" s="1644"/>
    </row>
    <row r="192" spans="1:19">
      <c r="A192" s="1645"/>
      <c r="B192" s="1612"/>
      <c r="C192" s="1325"/>
      <c r="D192" s="1326"/>
      <c r="E192" s="1612"/>
      <c r="F192" s="1612"/>
      <c r="G192" s="1582"/>
      <c r="H192" s="1582"/>
      <c r="I192" s="1582"/>
      <c r="J192" s="1583"/>
      <c r="K192" s="1583"/>
      <c r="L192" s="1583"/>
      <c r="M192" s="1644"/>
      <c r="N192" s="1644"/>
      <c r="O192" s="1644"/>
      <c r="P192" s="1644"/>
      <c r="Q192" s="1644"/>
      <c r="R192" s="1644"/>
      <c r="S192" s="1644"/>
    </row>
    <row r="193" spans="1:19" ht="76.5">
      <c r="A193" s="1645" t="s">
        <v>9</v>
      </c>
      <c r="B193" s="1322" t="s">
        <v>1285</v>
      </c>
      <c r="C193" s="1575" t="s">
        <v>1</v>
      </c>
      <c r="D193" s="1326">
        <v>74.3</v>
      </c>
      <c r="E193" s="1646"/>
      <c r="F193" s="1572">
        <f>+D193*E193</f>
        <v>0</v>
      </c>
      <c r="G193" s="1582">
        <f t="shared" si="127"/>
        <v>74.3</v>
      </c>
      <c r="H193" s="1582">
        <f t="shared" si="128"/>
        <v>0</v>
      </c>
      <c r="I193" s="1582">
        <f t="shared" si="129"/>
        <v>0</v>
      </c>
      <c r="J193" s="1583"/>
      <c r="K193" s="1583">
        <f t="shared" si="130"/>
        <v>0</v>
      </c>
      <c r="L193" s="1583">
        <f t="shared" si="131"/>
        <v>0</v>
      </c>
      <c r="M193" s="1644"/>
      <c r="N193" s="1644"/>
      <c r="O193" s="1644"/>
      <c r="P193" s="1644"/>
      <c r="Q193" s="1644"/>
      <c r="R193" s="1644"/>
      <c r="S193" s="1644"/>
    </row>
    <row r="194" spans="1:19">
      <c r="A194" s="1645"/>
      <c r="B194" s="1612"/>
      <c r="C194" s="1325"/>
      <c r="D194" s="1326"/>
      <c r="E194" s="1612"/>
      <c r="F194" s="1612"/>
      <c r="G194" s="1582"/>
      <c r="H194" s="1582"/>
      <c r="I194" s="1582"/>
      <c r="J194" s="1583"/>
      <c r="K194" s="1583"/>
      <c r="L194" s="1583"/>
      <c r="M194" s="1644"/>
      <c r="N194" s="1644"/>
      <c r="O194" s="1644"/>
      <c r="P194" s="1644"/>
      <c r="Q194" s="1644"/>
      <c r="R194" s="1644"/>
      <c r="S194" s="1644"/>
    </row>
    <row r="195" spans="1:19" ht="76.5">
      <c r="A195" s="1645" t="s">
        <v>10</v>
      </c>
      <c r="B195" s="1322" t="s">
        <v>1286</v>
      </c>
      <c r="C195" s="1575" t="s">
        <v>1</v>
      </c>
      <c r="D195" s="1326">
        <v>176.9</v>
      </c>
      <c r="E195" s="1646"/>
      <c r="F195" s="1572">
        <f>+D195*E195</f>
        <v>0</v>
      </c>
      <c r="G195" s="1582">
        <f t="shared" si="127"/>
        <v>176.9</v>
      </c>
      <c r="H195" s="1582">
        <f t="shared" si="128"/>
        <v>0</v>
      </c>
      <c r="I195" s="1582">
        <f t="shared" si="129"/>
        <v>0</v>
      </c>
      <c r="J195" s="1583"/>
      <c r="K195" s="1583">
        <f t="shared" si="130"/>
        <v>0</v>
      </c>
      <c r="L195" s="1583">
        <f t="shared" si="131"/>
        <v>0</v>
      </c>
      <c r="M195" s="1644"/>
      <c r="N195" s="1644"/>
      <c r="O195" s="1644"/>
      <c r="P195" s="1644"/>
      <c r="Q195" s="1644"/>
      <c r="R195" s="1644"/>
      <c r="S195" s="1644"/>
    </row>
    <row r="196" spans="1:19">
      <c r="A196" s="1645"/>
      <c r="B196" s="1612"/>
      <c r="C196" s="1325"/>
      <c r="D196" s="1326"/>
      <c r="E196" s="1612"/>
      <c r="F196" s="1612"/>
      <c r="G196" s="1582"/>
      <c r="H196" s="1582"/>
      <c r="I196" s="1582"/>
      <c r="J196" s="1583"/>
      <c r="K196" s="1583"/>
      <c r="L196" s="1583"/>
      <c r="M196" s="1644"/>
      <c r="N196" s="1644"/>
      <c r="O196" s="1644"/>
      <c r="P196" s="1644"/>
      <c r="Q196" s="1644"/>
      <c r="R196" s="1644"/>
      <c r="S196" s="1644"/>
    </row>
    <row r="197" spans="1:19" ht="76.5">
      <c r="A197" s="1645" t="s">
        <v>11</v>
      </c>
      <c r="B197" s="1322" t="s">
        <v>1287</v>
      </c>
      <c r="C197" s="1575" t="s">
        <v>1</v>
      </c>
      <c r="D197" s="1326">
        <v>19.100000000000001</v>
      </c>
      <c r="E197" s="1646"/>
      <c r="F197" s="1572">
        <f>+D197*E197</f>
        <v>0</v>
      </c>
      <c r="G197" s="1582">
        <f t="shared" si="127"/>
        <v>19.100000000000001</v>
      </c>
      <c r="H197" s="1582">
        <f t="shared" si="128"/>
        <v>0</v>
      </c>
      <c r="I197" s="1582">
        <f t="shared" si="129"/>
        <v>0</v>
      </c>
      <c r="J197" s="1583"/>
      <c r="K197" s="1583">
        <f t="shared" si="130"/>
        <v>0</v>
      </c>
      <c r="L197" s="1583">
        <f t="shared" si="131"/>
        <v>0</v>
      </c>
      <c r="M197" s="1644"/>
      <c r="N197" s="1644"/>
      <c r="O197" s="1644"/>
      <c r="P197" s="1644"/>
      <c r="Q197" s="1644"/>
      <c r="R197" s="1644"/>
      <c r="S197" s="1644"/>
    </row>
    <row r="198" spans="1:19">
      <c r="A198" s="1645"/>
      <c r="B198" s="1612"/>
      <c r="C198" s="1325"/>
      <c r="D198" s="1326"/>
      <c r="E198" s="1612"/>
      <c r="F198" s="1612"/>
      <c r="G198" s="1582"/>
      <c r="H198" s="1582"/>
      <c r="I198" s="1582"/>
      <c r="J198" s="1583"/>
      <c r="K198" s="1583"/>
      <c r="L198" s="1583"/>
      <c r="M198" s="1644"/>
      <c r="N198" s="1644"/>
      <c r="O198" s="1644"/>
      <c r="P198" s="1644"/>
      <c r="Q198" s="1644"/>
      <c r="R198" s="1644"/>
      <c r="S198" s="1644"/>
    </row>
    <row r="199" spans="1:19" ht="102">
      <c r="A199" s="1645" t="s">
        <v>84</v>
      </c>
      <c r="B199" s="1322" t="s">
        <v>8262</v>
      </c>
      <c r="C199" s="1575" t="s">
        <v>1</v>
      </c>
      <c r="D199" s="1326">
        <v>184.2</v>
      </c>
      <c r="E199" s="1646"/>
      <c r="F199" s="1572">
        <f>+D199*E199</f>
        <v>0</v>
      </c>
      <c r="G199" s="1582">
        <f t="shared" si="127"/>
        <v>184.2</v>
      </c>
      <c r="H199" s="1582">
        <f t="shared" si="128"/>
        <v>0</v>
      </c>
      <c r="I199" s="1582">
        <f t="shared" si="129"/>
        <v>0</v>
      </c>
      <c r="J199" s="1583"/>
      <c r="K199" s="1583">
        <f t="shared" si="130"/>
        <v>0</v>
      </c>
      <c r="L199" s="1583">
        <f t="shared" si="131"/>
        <v>0</v>
      </c>
      <c r="M199" s="1644"/>
      <c r="N199" s="1644"/>
      <c r="O199" s="1644"/>
      <c r="P199" s="1644"/>
      <c r="Q199" s="1644"/>
      <c r="R199" s="1644"/>
      <c r="S199" s="1644"/>
    </row>
    <row r="200" spans="1:19">
      <c r="A200" s="1645"/>
      <c r="B200" s="1612"/>
      <c r="C200" s="1325"/>
      <c r="D200" s="1326"/>
      <c r="E200" s="1612"/>
      <c r="F200" s="1612"/>
      <c r="G200" s="1582"/>
      <c r="H200" s="1582"/>
      <c r="I200" s="1582"/>
      <c r="J200" s="1583"/>
      <c r="K200" s="1583"/>
      <c r="L200" s="1583"/>
      <c r="M200" s="1644"/>
      <c r="N200" s="1644"/>
      <c r="O200" s="1644"/>
      <c r="P200" s="1644"/>
      <c r="Q200" s="1644"/>
      <c r="R200" s="1644"/>
      <c r="S200" s="1644"/>
    </row>
    <row r="201" spans="1:19" ht="63.75">
      <c r="A201" s="1645" t="s">
        <v>12</v>
      </c>
      <c r="B201" s="1322" t="s">
        <v>1288</v>
      </c>
      <c r="C201" s="1575" t="s">
        <v>1</v>
      </c>
      <c r="D201" s="1326">
        <v>157.5</v>
      </c>
      <c r="E201" s="1646"/>
      <c r="F201" s="1572">
        <f>+D201*E201</f>
        <v>0</v>
      </c>
      <c r="G201" s="1582">
        <f t="shared" si="127"/>
        <v>157.5</v>
      </c>
      <c r="H201" s="1582">
        <f t="shared" si="128"/>
        <v>0</v>
      </c>
      <c r="I201" s="1582">
        <f t="shared" si="129"/>
        <v>0</v>
      </c>
      <c r="J201" s="1583"/>
      <c r="K201" s="1583">
        <f t="shared" si="130"/>
        <v>0</v>
      </c>
      <c r="L201" s="1583">
        <f t="shared" si="131"/>
        <v>0</v>
      </c>
      <c r="M201" s="1644"/>
      <c r="N201" s="1644"/>
      <c r="O201" s="1644"/>
      <c r="P201" s="1644"/>
      <c r="Q201" s="1644"/>
      <c r="R201" s="1644"/>
      <c r="S201" s="1644"/>
    </row>
    <row r="202" spans="1:19">
      <c r="A202" s="1645"/>
      <c r="B202" s="1612"/>
      <c r="C202" s="1325"/>
      <c r="D202" s="1326"/>
      <c r="E202" s="1612"/>
      <c r="F202" s="1612"/>
      <c r="G202" s="1582"/>
      <c r="H202" s="1582"/>
      <c r="I202" s="1582"/>
      <c r="J202" s="1583"/>
      <c r="K202" s="1583"/>
      <c r="L202" s="1583"/>
      <c r="M202" s="1644"/>
      <c r="N202" s="1644"/>
      <c r="O202" s="1644"/>
      <c r="P202" s="1644"/>
      <c r="Q202" s="1644"/>
      <c r="R202" s="1644"/>
      <c r="S202" s="1644"/>
    </row>
    <row r="203" spans="1:19" ht="76.5">
      <c r="A203" s="1645" t="s">
        <v>13</v>
      </c>
      <c r="B203" s="1322" t="s">
        <v>1289</v>
      </c>
      <c r="C203" s="1575" t="s">
        <v>1</v>
      </c>
      <c r="D203" s="1326">
        <v>86</v>
      </c>
      <c r="E203" s="1646"/>
      <c r="F203" s="1572">
        <f>+D203*E203</f>
        <v>0</v>
      </c>
      <c r="G203" s="1582">
        <f t="shared" si="127"/>
        <v>86</v>
      </c>
      <c r="H203" s="1582">
        <f t="shared" si="128"/>
        <v>0</v>
      </c>
      <c r="I203" s="1582">
        <f t="shared" si="129"/>
        <v>0</v>
      </c>
      <c r="J203" s="1583"/>
      <c r="K203" s="1583">
        <f t="shared" si="130"/>
        <v>0</v>
      </c>
      <c r="L203" s="1583">
        <f t="shared" si="131"/>
        <v>0</v>
      </c>
      <c r="M203" s="1644"/>
      <c r="N203" s="1644"/>
      <c r="O203" s="1644"/>
      <c r="P203" s="1644"/>
      <c r="Q203" s="1644"/>
      <c r="R203" s="1644"/>
      <c r="S203" s="1644"/>
    </row>
    <row r="204" spans="1:19">
      <c r="A204" s="1645"/>
      <c r="B204" s="1322"/>
      <c r="C204" s="1575"/>
      <c r="D204" s="1326"/>
      <c r="E204" s="1572"/>
      <c r="F204" s="1572"/>
      <c r="G204" s="1582"/>
      <c r="H204" s="1582"/>
      <c r="I204" s="1582"/>
      <c r="J204" s="1583"/>
      <c r="K204" s="1583"/>
      <c r="L204" s="1583"/>
      <c r="M204" s="1644"/>
      <c r="N204" s="1644"/>
      <c r="O204" s="1644"/>
      <c r="P204" s="1644"/>
      <c r="Q204" s="1644"/>
      <c r="R204" s="1644"/>
      <c r="S204" s="1644"/>
    </row>
    <row r="205" spans="1:19" ht="89.25">
      <c r="A205" s="1645" t="s">
        <v>14</v>
      </c>
      <c r="B205" s="1322" t="s">
        <v>8261</v>
      </c>
      <c r="C205" s="1575" t="s">
        <v>1</v>
      </c>
      <c r="D205" s="1326">
        <v>803.6</v>
      </c>
      <c r="E205" s="1646"/>
      <c r="F205" s="1572">
        <f>+D205*E205</f>
        <v>0</v>
      </c>
      <c r="G205" s="1582">
        <f t="shared" si="127"/>
        <v>803.6</v>
      </c>
      <c r="H205" s="1582">
        <f t="shared" si="128"/>
        <v>0</v>
      </c>
      <c r="I205" s="1582">
        <f t="shared" si="129"/>
        <v>0</v>
      </c>
      <c r="J205" s="1583"/>
      <c r="K205" s="1583">
        <f t="shared" si="130"/>
        <v>0</v>
      </c>
      <c r="L205" s="1583">
        <f t="shared" si="131"/>
        <v>0</v>
      </c>
      <c r="M205" s="1644"/>
      <c r="N205" s="1644"/>
      <c r="O205" s="1644"/>
      <c r="P205" s="1644"/>
      <c r="Q205" s="1644"/>
      <c r="R205" s="1644"/>
      <c r="S205" s="1644"/>
    </row>
    <row r="206" spans="1:19">
      <c r="A206" s="1645"/>
      <c r="B206" s="1322"/>
      <c r="C206" s="1575"/>
      <c r="D206" s="1326"/>
      <c r="E206" s="1572"/>
      <c r="F206" s="1572"/>
      <c r="G206" s="1582"/>
      <c r="H206" s="1582"/>
      <c r="I206" s="1582"/>
      <c r="J206" s="1583"/>
      <c r="K206" s="1583"/>
      <c r="L206" s="1583"/>
      <c r="M206" s="1644"/>
      <c r="N206" s="1644"/>
      <c r="O206" s="1644"/>
      <c r="P206" s="1644"/>
      <c r="Q206" s="1644"/>
      <c r="R206" s="1644"/>
      <c r="S206" s="1644"/>
    </row>
    <row r="207" spans="1:19" ht="76.5">
      <c r="A207" s="1645" t="s">
        <v>15</v>
      </c>
      <c r="B207" s="1322" t="s">
        <v>1290</v>
      </c>
      <c r="C207" s="1575" t="s">
        <v>1</v>
      </c>
      <c r="D207" s="1326">
        <v>195.1</v>
      </c>
      <c r="E207" s="1646"/>
      <c r="F207" s="1572">
        <f>+D207*E207</f>
        <v>0</v>
      </c>
      <c r="G207" s="1582">
        <f t="shared" si="127"/>
        <v>195.1</v>
      </c>
      <c r="H207" s="1582">
        <f t="shared" si="128"/>
        <v>0</v>
      </c>
      <c r="I207" s="1582">
        <f t="shared" si="129"/>
        <v>0</v>
      </c>
      <c r="J207" s="1583"/>
      <c r="K207" s="1583">
        <f t="shared" si="130"/>
        <v>0</v>
      </c>
      <c r="L207" s="1583">
        <f t="shared" si="131"/>
        <v>0</v>
      </c>
      <c r="M207" s="1644"/>
      <c r="N207" s="1644"/>
      <c r="O207" s="1644"/>
      <c r="P207" s="1644"/>
      <c r="Q207" s="1644"/>
      <c r="R207" s="1644"/>
      <c r="S207" s="1644"/>
    </row>
    <row r="208" spans="1:19">
      <c r="A208" s="1645"/>
      <c r="B208" s="1322"/>
      <c r="C208" s="1575"/>
      <c r="D208" s="1326"/>
      <c r="E208" s="1572"/>
      <c r="F208" s="1572"/>
      <c r="G208" s="1582">
        <f t="shared" si="127"/>
        <v>0</v>
      </c>
      <c r="H208" s="1582">
        <f t="shared" si="128"/>
        <v>0</v>
      </c>
      <c r="I208" s="1582">
        <f t="shared" si="129"/>
        <v>0</v>
      </c>
      <c r="J208" s="1583"/>
      <c r="K208" s="1583">
        <f t="shared" si="130"/>
        <v>0</v>
      </c>
      <c r="L208" s="1583">
        <f t="shared" si="131"/>
        <v>0</v>
      </c>
      <c r="M208" s="1644"/>
      <c r="N208" s="1644"/>
      <c r="O208" s="1644"/>
      <c r="P208" s="1644"/>
      <c r="Q208" s="1644"/>
      <c r="R208" s="1644"/>
      <c r="S208" s="1644"/>
    </row>
    <row r="209" spans="1:19" ht="76.5">
      <c r="A209" s="1645" t="s">
        <v>16</v>
      </c>
      <c r="B209" s="1322" t="s">
        <v>1291</v>
      </c>
      <c r="C209" s="1575" t="s">
        <v>1</v>
      </c>
      <c r="D209" s="1326">
        <v>232.2</v>
      </c>
      <c r="E209" s="1646"/>
      <c r="F209" s="1572">
        <f>+D209*E209</f>
        <v>0</v>
      </c>
      <c r="G209" s="1582">
        <f t="shared" si="127"/>
        <v>232.2</v>
      </c>
      <c r="H209" s="1582">
        <f t="shared" si="128"/>
        <v>0</v>
      </c>
      <c r="I209" s="1582">
        <f t="shared" si="129"/>
        <v>0</v>
      </c>
      <c r="J209" s="1583"/>
      <c r="K209" s="1583">
        <f t="shared" si="130"/>
        <v>0</v>
      </c>
      <c r="L209" s="1583">
        <f t="shared" si="131"/>
        <v>0</v>
      </c>
      <c r="M209" s="1644"/>
      <c r="N209" s="1644"/>
      <c r="O209" s="1644"/>
      <c r="P209" s="1644"/>
      <c r="Q209" s="1644"/>
      <c r="R209" s="1644"/>
      <c r="S209" s="1644"/>
    </row>
    <row r="210" spans="1:19">
      <c r="A210" s="1645"/>
      <c r="B210" s="1612"/>
      <c r="C210" s="1325"/>
      <c r="D210" s="1326"/>
      <c r="E210" s="1612"/>
      <c r="F210" s="1612"/>
      <c r="G210" s="1582"/>
      <c r="H210" s="1582"/>
      <c r="I210" s="1582"/>
      <c r="J210" s="1583"/>
      <c r="K210" s="1583"/>
      <c r="L210" s="1583"/>
      <c r="M210" s="1644"/>
      <c r="N210" s="1644"/>
      <c r="O210" s="1644"/>
      <c r="P210" s="1644"/>
      <c r="Q210" s="1644"/>
      <c r="R210" s="1644"/>
      <c r="S210" s="1644"/>
    </row>
    <row r="211" spans="1:19" ht="89.25">
      <c r="A211" s="1645" t="s">
        <v>83</v>
      </c>
      <c r="B211" s="1322" t="s">
        <v>1292</v>
      </c>
      <c r="C211" s="1325" t="s">
        <v>1</v>
      </c>
      <c r="D211" s="1326">
        <v>200.9</v>
      </c>
      <c r="E211" s="1646"/>
      <c r="F211" s="1572">
        <f>+D211*E211</f>
        <v>0</v>
      </c>
      <c r="G211" s="1582">
        <f t="shared" si="127"/>
        <v>200.9</v>
      </c>
      <c r="H211" s="1582">
        <f t="shared" si="128"/>
        <v>0</v>
      </c>
      <c r="I211" s="1582">
        <f t="shared" si="129"/>
        <v>0</v>
      </c>
      <c r="J211" s="1583"/>
      <c r="K211" s="1583">
        <f t="shared" si="130"/>
        <v>0</v>
      </c>
      <c r="L211" s="1583">
        <f t="shared" si="131"/>
        <v>0</v>
      </c>
      <c r="M211" s="1644"/>
      <c r="N211" s="1644"/>
      <c r="O211" s="1644"/>
      <c r="P211" s="1644"/>
      <c r="Q211" s="1644"/>
      <c r="R211" s="1644"/>
      <c r="S211" s="1644"/>
    </row>
    <row r="212" spans="1:19">
      <c r="A212" s="1645"/>
      <c r="B212" s="1612"/>
      <c r="C212" s="1325"/>
      <c r="D212" s="1326"/>
      <c r="E212" s="1572"/>
      <c r="F212" s="1572"/>
      <c r="G212" s="1582"/>
      <c r="H212" s="1582"/>
      <c r="I212" s="1582"/>
      <c r="J212" s="1583"/>
      <c r="K212" s="1583"/>
      <c r="L212" s="1583"/>
      <c r="M212" s="1644"/>
      <c r="N212" s="1644"/>
      <c r="O212" s="1644"/>
      <c r="P212" s="1644"/>
      <c r="Q212" s="1644"/>
      <c r="R212" s="1644"/>
      <c r="S212" s="1644"/>
    </row>
    <row r="213" spans="1:19" ht="89.25">
      <c r="A213" s="1645" t="s">
        <v>82</v>
      </c>
      <c r="B213" s="1322" t="s">
        <v>1294</v>
      </c>
      <c r="C213" s="1575" t="s">
        <v>1</v>
      </c>
      <c r="D213" s="1326">
        <v>178.7</v>
      </c>
      <c r="E213" s="1646"/>
      <c r="F213" s="1572">
        <f>+D213*E213</f>
        <v>0</v>
      </c>
      <c r="G213" s="1582">
        <f t="shared" si="127"/>
        <v>178.7</v>
      </c>
      <c r="H213" s="1582">
        <f t="shared" si="128"/>
        <v>0</v>
      </c>
      <c r="I213" s="1582">
        <f t="shared" si="129"/>
        <v>0</v>
      </c>
      <c r="J213" s="1583"/>
      <c r="K213" s="1583">
        <f t="shared" si="130"/>
        <v>0</v>
      </c>
      <c r="L213" s="1583">
        <f t="shared" si="131"/>
        <v>0</v>
      </c>
      <c r="M213" s="1644"/>
      <c r="N213" s="1644"/>
      <c r="O213" s="1644"/>
      <c r="P213" s="1644"/>
      <c r="Q213" s="1644"/>
      <c r="R213" s="1644"/>
      <c r="S213" s="1644"/>
    </row>
    <row r="214" spans="1:19">
      <c r="A214" s="1645"/>
      <c r="B214" s="1612"/>
      <c r="C214" s="1325"/>
      <c r="D214" s="1326"/>
      <c r="E214" s="1572"/>
      <c r="F214" s="1572"/>
      <c r="G214" s="1582"/>
      <c r="H214" s="1582"/>
      <c r="I214" s="1582"/>
      <c r="J214" s="1583"/>
      <c r="K214" s="1583"/>
      <c r="L214" s="1583"/>
      <c r="M214" s="1644"/>
      <c r="N214" s="1644"/>
      <c r="O214" s="1644"/>
      <c r="P214" s="1644"/>
      <c r="Q214" s="1644"/>
      <c r="R214" s="1644"/>
      <c r="S214" s="1644"/>
    </row>
    <row r="215" spans="1:19" ht="76.5">
      <c r="A215" s="1645" t="s">
        <v>17</v>
      </c>
      <c r="B215" s="1322" t="s">
        <v>1296</v>
      </c>
      <c r="C215" s="1575" t="s">
        <v>1</v>
      </c>
      <c r="D215" s="1326">
        <v>117.9</v>
      </c>
      <c r="E215" s="1646"/>
      <c r="F215" s="1572">
        <f>+D215*E215</f>
        <v>0</v>
      </c>
      <c r="G215" s="1582">
        <f t="shared" si="127"/>
        <v>117.9</v>
      </c>
      <c r="H215" s="1582">
        <f t="shared" si="128"/>
        <v>0</v>
      </c>
      <c r="I215" s="1582">
        <f t="shared" si="129"/>
        <v>0</v>
      </c>
      <c r="J215" s="1583"/>
      <c r="K215" s="1583">
        <f t="shared" si="130"/>
        <v>0</v>
      </c>
      <c r="L215" s="1583">
        <f t="shared" si="131"/>
        <v>0</v>
      </c>
      <c r="M215" s="1644"/>
      <c r="N215" s="1644"/>
      <c r="O215" s="1644"/>
      <c r="P215" s="1644"/>
      <c r="Q215" s="1644"/>
      <c r="R215" s="1644"/>
      <c r="S215" s="1644"/>
    </row>
    <row r="216" spans="1:19">
      <c r="A216" s="1645"/>
      <c r="B216" s="1612"/>
      <c r="C216" s="1325"/>
      <c r="D216" s="1326"/>
      <c r="E216" s="1572"/>
      <c r="F216" s="1572"/>
      <c r="G216" s="1582"/>
      <c r="H216" s="1582"/>
      <c r="I216" s="1582"/>
      <c r="J216" s="1583"/>
      <c r="K216" s="1583"/>
      <c r="L216" s="1583"/>
      <c r="M216" s="1644"/>
      <c r="N216" s="1644"/>
      <c r="O216" s="1644"/>
      <c r="P216" s="1644"/>
      <c r="Q216" s="1644"/>
      <c r="R216" s="1644"/>
      <c r="S216" s="1644"/>
    </row>
    <row r="217" spans="1:19" ht="76.5">
      <c r="A217" s="1645" t="s">
        <v>18</v>
      </c>
      <c r="B217" s="1322" t="s">
        <v>1297</v>
      </c>
      <c r="C217" s="1575" t="s">
        <v>1</v>
      </c>
      <c r="D217" s="1326">
        <v>174.1</v>
      </c>
      <c r="E217" s="1646"/>
      <c r="F217" s="1572">
        <f>+D217*E217</f>
        <v>0</v>
      </c>
      <c r="G217" s="1582">
        <f t="shared" si="127"/>
        <v>174.1</v>
      </c>
      <c r="H217" s="1582">
        <f t="shared" si="128"/>
        <v>0</v>
      </c>
      <c r="I217" s="1582">
        <f t="shared" si="129"/>
        <v>0</v>
      </c>
      <c r="J217" s="1583"/>
      <c r="K217" s="1583">
        <f t="shared" si="130"/>
        <v>0</v>
      </c>
      <c r="L217" s="1583">
        <f t="shared" si="131"/>
        <v>0</v>
      </c>
      <c r="M217" s="1644"/>
      <c r="N217" s="1644"/>
      <c r="O217" s="1644"/>
      <c r="P217" s="1644"/>
      <c r="Q217" s="1644"/>
      <c r="R217" s="1644"/>
      <c r="S217" s="1644"/>
    </row>
    <row r="218" spans="1:19">
      <c r="A218" s="1645"/>
      <c r="B218" s="1612"/>
      <c r="C218" s="1325"/>
      <c r="D218" s="1326"/>
      <c r="E218" s="1572"/>
      <c r="F218" s="1572"/>
      <c r="G218" s="1582"/>
      <c r="H218" s="1582"/>
      <c r="I218" s="1582"/>
      <c r="J218" s="1583"/>
      <c r="K218" s="1583"/>
      <c r="L218" s="1583"/>
      <c r="M218" s="1644"/>
      <c r="N218" s="1644"/>
      <c r="O218" s="1644"/>
      <c r="P218" s="1644"/>
      <c r="Q218" s="1644"/>
      <c r="R218" s="1644"/>
      <c r="S218" s="1644"/>
    </row>
    <row r="219" spans="1:19" ht="76.5">
      <c r="A219" s="1645" t="s">
        <v>19</v>
      </c>
      <c r="B219" s="1322" t="s">
        <v>1298</v>
      </c>
      <c r="C219" s="1575" t="s">
        <v>1</v>
      </c>
      <c r="D219" s="1326">
        <v>15</v>
      </c>
      <c r="E219" s="1646"/>
      <c r="F219" s="1572">
        <f>+D219*E219</f>
        <v>0</v>
      </c>
      <c r="G219" s="1582">
        <f t="shared" si="127"/>
        <v>15</v>
      </c>
      <c r="H219" s="1582">
        <f t="shared" si="128"/>
        <v>0</v>
      </c>
      <c r="I219" s="1582">
        <f t="shared" si="129"/>
        <v>0</v>
      </c>
      <c r="J219" s="1583"/>
      <c r="K219" s="1583">
        <f t="shared" si="130"/>
        <v>0</v>
      </c>
      <c r="L219" s="1583">
        <f t="shared" si="131"/>
        <v>0</v>
      </c>
      <c r="M219" s="1644"/>
      <c r="N219" s="1644"/>
      <c r="O219" s="1644"/>
      <c r="P219" s="1644"/>
      <c r="Q219" s="1644"/>
      <c r="R219" s="1644"/>
      <c r="S219" s="1644"/>
    </row>
    <row r="220" spans="1:19">
      <c r="A220" s="1645"/>
      <c r="B220" s="1612"/>
      <c r="C220" s="1325"/>
      <c r="D220" s="1326"/>
      <c r="E220" s="1572"/>
      <c r="F220" s="1572"/>
      <c r="G220" s="1582"/>
      <c r="H220" s="1582"/>
      <c r="I220" s="1582"/>
      <c r="J220" s="1583"/>
      <c r="K220" s="1583"/>
      <c r="L220" s="1583"/>
      <c r="M220" s="1644"/>
      <c r="N220" s="1644"/>
      <c r="O220" s="1644"/>
      <c r="P220" s="1644"/>
      <c r="Q220" s="1644"/>
      <c r="R220" s="1644"/>
      <c r="S220" s="1644"/>
    </row>
    <row r="221" spans="1:19" ht="76.5">
      <c r="A221" s="1645" t="s">
        <v>20</v>
      </c>
      <c r="B221" s="1322" t="s">
        <v>1300</v>
      </c>
      <c r="C221" s="1575" t="s">
        <v>1</v>
      </c>
      <c r="D221" s="1326">
        <v>33.4</v>
      </c>
      <c r="E221" s="1646"/>
      <c r="F221" s="1572">
        <f>+D221*E221</f>
        <v>0</v>
      </c>
      <c r="G221" s="1582">
        <f t="shared" si="127"/>
        <v>33.4</v>
      </c>
      <c r="H221" s="1582">
        <f t="shared" si="128"/>
        <v>0</v>
      </c>
      <c r="I221" s="1582">
        <f t="shared" si="129"/>
        <v>0</v>
      </c>
      <c r="J221" s="1583"/>
      <c r="K221" s="1583">
        <f t="shared" si="130"/>
        <v>0</v>
      </c>
      <c r="L221" s="1583">
        <f t="shared" si="131"/>
        <v>0</v>
      </c>
      <c r="M221" s="1644"/>
      <c r="N221" s="1644"/>
      <c r="O221" s="1644"/>
      <c r="P221" s="1644"/>
      <c r="Q221" s="1644"/>
      <c r="R221" s="1644"/>
      <c r="S221" s="1644"/>
    </row>
    <row r="222" spans="1:19">
      <c r="A222" s="1645"/>
      <c r="B222" s="1612"/>
      <c r="C222" s="1325"/>
      <c r="D222" s="1326"/>
      <c r="E222" s="1572"/>
      <c r="F222" s="1572"/>
      <c r="G222" s="1582"/>
      <c r="H222" s="1582"/>
      <c r="I222" s="1582"/>
      <c r="J222" s="1583"/>
      <c r="K222" s="1583"/>
      <c r="L222" s="1583"/>
      <c r="M222" s="1644"/>
      <c r="N222" s="1644"/>
      <c r="O222" s="1644"/>
      <c r="P222" s="1644"/>
      <c r="Q222" s="1644"/>
      <c r="R222" s="1644"/>
      <c r="S222" s="1644"/>
    </row>
    <row r="223" spans="1:19" ht="76.5">
      <c r="A223" s="1645" t="s">
        <v>959</v>
      </c>
      <c r="B223" s="1322" t="s">
        <v>1301</v>
      </c>
      <c r="C223" s="1575" t="s">
        <v>1</v>
      </c>
      <c r="D223" s="1326">
        <v>256.39999999999998</v>
      </c>
      <c r="E223" s="1646"/>
      <c r="F223" s="1572">
        <f>+D223*E223</f>
        <v>0</v>
      </c>
      <c r="G223" s="1582">
        <f t="shared" si="127"/>
        <v>256.39999999999998</v>
      </c>
      <c r="H223" s="1582">
        <f t="shared" si="128"/>
        <v>0</v>
      </c>
      <c r="I223" s="1582">
        <f t="shared" si="129"/>
        <v>0</v>
      </c>
      <c r="J223" s="1583"/>
      <c r="K223" s="1583">
        <f t="shared" si="130"/>
        <v>0</v>
      </c>
      <c r="L223" s="1583">
        <f t="shared" si="131"/>
        <v>0</v>
      </c>
      <c r="M223" s="1644"/>
      <c r="N223" s="1644"/>
      <c r="O223" s="1644"/>
      <c r="P223" s="1644"/>
      <c r="Q223" s="1644"/>
      <c r="R223" s="1644"/>
      <c r="S223" s="1644"/>
    </row>
    <row r="224" spans="1:19">
      <c r="A224" s="1645"/>
      <c r="B224" s="1322"/>
      <c r="C224" s="1575"/>
      <c r="D224" s="1326"/>
      <c r="E224" s="1572"/>
      <c r="F224" s="1572"/>
      <c r="G224" s="1582"/>
      <c r="H224" s="1582"/>
      <c r="I224" s="1582"/>
      <c r="J224" s="1583"/>
      <c r="K224" s="1583"/>
      <c r="L224" s="1583"/>
      <c r="M224" s="1644"/>
      <c r="N224" s="1644"/>
      <c r="O224" s="1644"/>
      <c r="P224" s="1644"/>
      <c r="Q224" s="1644"/>
      <c r="R224" s="1644"/>
      <c r="S224" s="1644"/>
    </row>
    <row r="225" spans="1:19" ht="38.25">
      <c r="A225" s="1645" t="s">
        <v>21</v>
      </c>
      <c r="B225" s="1322" t="s">
        <v>1302</v>
      </c>
      <c r="C225" s="1575" t="s">
        <v>1</v>
      </c>
      <c r="D225" s="1326">
        <v>92.7</v>
      </c>
      <c r="E225" s="1646"/>
      <c r="F225" s="1572">
        <f>+D225*E225</f>
        <v>0</v>
      </c>
      <c r="G225" s="1582">
        <f t="shared" si="127"/>
        <v>92.7</v>
      </c>
      <c r="H225" s="1582">
        <f t="shared" si="128"/>
        <v>0</v>
      </c>
      <c r="I225" s="1582">
        <f t="shared" si="129"/>
        <v>0</v>
      </c>
      <c r="J225" s="1583"/>
      <c r="K225" s="1583">
        <f t="shared" si="130"/>
        <v>0</v>
      </c>
      <c r="L225" s="1583">
        <f t="shared" si="131"/>
        <v>0</v>
      </c>
      <c r="M225" s="1644"/>
      <c r="N225" s="1644"/>
      <c r="O225" s="1644"/>
      <c r="P225" s="1644"/>
      <c r="Q225" s="1644"/>
      <c r="R225" s="1644"/>
      <c r="S225" s="1644"/>
    </row>
    <row r="226" spans="1:19">
      <c r="A226" s="1645"/>
      <c r="B226" s="1322"/>
      <c r="C226" s="1575"/>
      <c r="D226" s="1326"/>
      <c r="E226" s="1572"/>
      <c r="F226" s="1572"/>
      <c r="G226" s="1582"/>
      <c r="H226" s="1582"/>
      <c r="I226" s="1582"/>
      <c r="J226" s="1583"/>
      <c r="K226" s="1583"/>
      <c r="L226" s="1583"/>
      <c r="M226" s="1644"/>
      <c r="N226" s="1644"/>
      <c r="O226" s="1644"/>
      <c r="P226" s="1644"/>
      <c r="Q226" s="1644"/>
      <c r="R226" s="1644"/>
      <c r="S226" s="1644"/>
    </row>
    <row r="227" spans="1:19" ht="25.5">
      <c r="A227" s="1645" t="s">
        <v>22</v>
      </c>
      <c r="B227" s="1322" t="s">
        <v>1303</v>
      </c>
      <c r="C227" s="1575"/>
      <c r="D227" s="1326"/>
      <c r="E227" s="1572"/>
      <c r="F227" s="1572"/>
      <c r="G227" s="1582">
        <f t="shared" si="127"/>
        <v>0</v>
      </c>
      <c r="H227" s="1582">
        <f t="shared" si="128"/>
        <v>0</v>
      </c>
      <c r="I227" s="1582">
        <f t="shared" si="129"/>
        <v>0</v>
      </c>
      <c r="J227" s="1583"/>
      <c r="K227" s="1583">
        <f t="shared" si="130"/>
        <v>0</v>
      </c>
      <c r="L227" s="1583">
        <f t="shared" si="131"/>
        <v>0</v>
      </c>
      <c r="M227" s="1644"/>
      <c r="N227" s="1644"/>
      <c r="O227" s="1644"/>
      <c r="P227" s="1644"/>
      <c r="Q227" s="1644"/>
      <c r="R227" s="1644"/>
      <c r="S227" s="1644"/>
    </row>
    <row r="228" spans="1:19" ht="25.5">
      <c r="A228" s="1645" t="s">
        <v>1586</v>
      </c>
      <c r="B228" s="1322" t="s">
        <v>1304</v>
      </c>
      <c r="C228" s="1575" t="s">
        <v>1</v>
      </c>
      <c r="D228" s="1326">
        <v>12.1</v>
      </c>
      <c r="E228" s="1646"/>
      <c r="F228" s="1572">
        <f>+D228*E228</f>
        <v>0</v>
      </c>
      <c r="G228" s="1582">
        <f t="shared" si="127"/>
        <v>12.1</v>
      </c>
      <c r="H228" s="1582">
        <f t="shared" si="128"/>
        <v>0</v>
      </c>
      <c r="I228" s="1582">
        <f t="shared" si="129"/>
        <v>0</v>
      </c>
      <c r="J228" s="1583"/>
      <c r="K228" s="1583">
        <f t="shared" si="130"/>
        <v>0</v>
      </c>
      <c r="L228" s="1583">
        <f t="shared" si="131"/>
        <v>0</v>
      </c>
      <c r="M228" s="1644"/>
      <c r="N228" s="1644"/>
      <c r="O228" s="1644"/>
      <c r="P228" s="1644"/>
      <c r="Q228" s="1644"/>
      <c r="R228" s="1644"/>
      <c r="S228" s="1644"/>
    </row>
    <row r="229" spans="1:19">
      <c r="A229" s="1645" t="s">
        <v>1587</v>
      </c>
      <c r="B229" s="1322" t="s">
        <v>1305</v>
      </c>
      <c r="C229" s="1575" t="s">
        <v>3</v>
      </c>
      <c r="D229" s="1326">
        <v>1.1000000000000001</v>
      </c>
      <c r="E229" s="1646"/>
      <c r="F229" s="1572">
        <f>+D229*E229</f>
        <v>0</v>
      </c>
      <c r="G229" s="1582">
        <f t="shared" si="127"/>
        <v>1.1000000000000001</v>
      </c>
      <c r="H229" s="1582">
        <f t="shared" si="128"/>
        <v>0</v>
      </c>
      <c r="I229" s="1582">
        <f t="shared" si="129"/>
        <v>0</v>
      </c>
      <c r="J229" s="1583"/>
      <c r="K229" s="1583">
        <f t="shared" si="130"/>
        <v>0</v>
      </c>
      <c r="L229" s="1583">
        <f t="shared" si="131"/>
        <v>0</v>
      </c>
      <c r="M229" s="1644"/>
      <c r="N229" s="1644"/>
      <c r="O229" s="1644"/>
      <c r="P229" s="1644"/>
      <c r="Q229" s="1644"/>
      <c r="R229" s="1644"/>
      <c r="S229" s="1644"/>
    </row>
    <row r="230" spans="1:19">
      <c r="A230" s="1645"/>
      <c r="B230" s="1322"/>
      <c r="C230" s="1575"/>
      <c r="D230" s="1326"/>
      <c r="E230" s="1572"/>
      <c r="F230" s="1572"/>
      <c r="G230" s="1582"/>
      <c r="H230" s="1582"/>
      <c r="I230" s="1582"/>
      <c r="J230" s="1583"/>
      <c r="K230" s="1583"/>
      <c r="L230" s="1583"/>
      <c r="M230" s="1644"/>
      <c r="N230" s="1644"/>
      <c r="O230" s="1644"/>
      <c r="P230" s="1644"/>
      <c r="Q230" s="1644"/>
      <c r="R230" s="1644"/>
      <c r="S230" s="1644"/>
    </row>
    <row r="231" spans="1:19" ht="76.5">
      <c r="A231" s="1645" t="s">
        <v>23</v>
      </c>
      <c r="B231" s="1322" t="s">
        <v>1334</v>
      </c>
      <c r="C231" s="1575" t="s">
        <v>1</v>
      </c>
      <c r="D231" s="1326">
        <v>100</v>
      </c>
      <c r="E231" s="1646"/>
      <c r="F231" s="1572">
        <f>+D231*E231</f>
        <v>0</v>
      </c>
      <c r="G231" s="1582">
        <f t="shared" si="127"/>
        <v>100</v>
      </c>
      <c r="H231" s="1582">
        <f t="shared" si="128"/>
        <v>0</v>
      </c>
      <c r="I231" s="1582">
        <f t="shared" si="129"/>
        <v>0</v>
      </c>
      <c r="J231" s="1583"/>
      <c r="K231" s="1583">
        <f t="shared" si="130"/>
        <v>0</v>
      </c>
      <c r="L231" s="1583">
        <f t="shared" si="131"/>
        <v>0</v>
      </c>
      <c r="M231" s="1644"/>
      <c r="N231" s="1644"/>
      <c r="O231" s="1644"/>
      <c r="P231" s="1644"/>
      <c r="Q231" s="1644"/>
      <c r="R231" s="1644"/>
      <c r="S231" s="1644"/>
    </row>
    <row r="232" spans="1:19">
      <c r="A232" s="1645"/>
      <c r="B232" s="1322"/>
      <c r="C232" s="1575"/>
      <c r="D232" s="1326"/>
      <c r="E232" s="1572"/>
      <c r="F232" s="1572"/>
      <c r="G232" s="1582"/>
      <c r="H232" s="1582"/>
      <c r="I232" s="1582"/>
      <c r="J232" s="1583"/>
      <c r="K232" s="1583"/>
      <c r="L232" s="1583"/>
      <c r="M232" s="1644"/>
      <c r="N232" s="1644"/>
      <c r="O232" s="1644"/>
      <c r="P232" s="1644"/>
      <c r="Q232" s="1644"/>
      <c r="R232" s="1644"/>
      <c r="S232" s="1644"/>
    </row>
    <row r="233" spans="1:19" ht="102">
      <c r="A233" s="1645" t="s">
        <v>24</v>
      </c>
      <c r="B233" s="1322" t="s">
        <v>1306</v>
      </c>
      <c r="C233" s="1575" t="s">
        <v>1</v>
      </c>
      <c r="D233" s="1326">
        <v>776.1</v>
      </c>
      <c r="E233" s="1646"/>
      <c r="F233" s="1572">
        <f>+D233*E233</f>
        <v>0</v>
      </c>
      <c r="G233" s="1582">
        <f t="shared" si="127"/>
        <v>776.1</v>
      </c>
      <c r="H233" s="1582">
        <f t="shared" si="128"/>
        <v>0</v>
      </c>
      <c r="I233" s="1582">
        <f t="shared" si="129"/>
        <v>0</v>
      </c>
      <c r="J233" s="1583"/>
      <c r="K233" s="1583">
        <f t="shared" si="130"/>
        <v>0</v>
      </c>
      <c r="L233" s="1583">
        <f t="shared" si="131"/>
        <v>0</v>
      </c>
      <c r="M233" s="1644"/>
      <c r="N233" s="1644"/>
      <c r="O233" s="1644"/>
      <c r="P233" s="1644"/>
      <c r="Q233" s="1644"/>
      <c r="R233" s="1644"/>
      <c r="S233" s="1644"/>
    </row>
    <row r="234" spans="1:19">
      <c r="A234" s="1645"/>
      <c r="B234" s="1322"/>
      <c r="C234" s="1575"/>
      <c r="D234" s="1326"/>
      <c r="E234" s="1572"/>
      <c r="F234" s="1572"/>
      <c r="G234" s="1582"/>
      <c r="H234" s="1582"/>
      <c r="I234" s="1582"/>
      <c r="J234" s="1583"/>
      <c r="K234" s="1583"/>
      <c r="L234" s="1583"/>
      <c r="M234" s="1644"/>
      <c r="N234" s="1644"/>
      <c r="O234" s="1644"/>
      <c r="P234" s="1644"/>
      <c r="Q234" s="1644"/>
      <c r="R234" s="1644"/>
      <c r="S234" s="1644"/>
    </row>
    <row r="235" spans="1:19" ht="89.25">
      <c r="A235" s="1645" t="s">
        <v>25</v>
      </c>
      <c r="B235" s="1322" t="s">
        <v>1310</v>
      </c>
      <c r="C235" s="1575"/>
      <c r="D235" s="1326"/>
      <c r="E235" s="1572"/>
      <c r="F235" s="1572"/>
      <c r="G235" s="1582">
        <f t="shared" si="127"/>
        <v>0</v>
      </c>
      <c r="H235" s="1582">
        <f t="shared" si="128"/>
        <v>0</v>
      </c>
      <c r="I235" s="1582">
        <f t="shared" si="129"/>
        <v>0</v>
      </c>
      <c r="J235" s="1583"/>
      <c r="K235" s="1583">
        <f t="shared" si="130"/>
        <v>0</v>
      </c>
      <c r="L235" s="1583">
        <f t="shared" si="131"/>
        <v>0</v>
      </c>
      <c r="M235" s="1644"/>
      <c r="N235" s="1644"/>
      <c r="O235" s="1644"/>
      <c r="P235" s="1644"/>
      <c r="Q235" s="1644"/>
      <c r="R235" s="1644"/>
      <c r="S235" s="1644"/>
    </row>
    <row r="236" spans="1:19">
      <c r="A236" s="1645" t="s">
        <v>1588</v>
      </c>
      <c r="B236" s="1322" t="s">
        <v>1309</v>
      </c>
      <c r="C236" s="1575" t="s">
        <v>1</v>
      </c>
      <c r="D236" s="1326">
        <v>1172.8</v>
      </c>
      <c r="E236" s="1646"/>
      <c r="F236" s="1572">
        <f>+D236*E236</f>
        <v>0</v>
      </c>
      <c r="G236" s="1582">
        <f t="shared" si="127"/>
        <v>1172.8</v>
      </c>
      <c r="H236" s="1582">
        <f t="shared" si="128"/>
        <v>0</v>
      </c>
      <c r="I236" s="1582">
        <f t="shared" si="129"/>
        <v>0</v>
      </c>
      <c r="J236" s="1583"/>
      <c r="K236" s="1583">
        <f t="shared" si="130"/>
        <v>0</v>
      </c>
      <c r="L236" s="1583">
        <f t="shared" si="131"/>
        <v>0</v>
      </c>
      <c r="M236" s="1644"/>
      <c r="N236" s="1644"/>
      <c r="O236" s="1644"/>
      <c r="P236" s="1644"/>
      <c r="Q236" s="1644"/>
      <c r="R236" s="1644"/>
      <c r="S236" s="1644"/>
    </row>
    <row r="237" spans="1:19">
      <c r="A237" s="1645" t="s">
        <v>1589</v>
      </c>
      <c r="B237" s="1322" t="s">
        <v>1311</v>
      </c>
      <c r="C237" s="1575" t="s">
        <v>2</v>
      </c>
      <c r="D237" s="1326">
        <v>666.9</v>
      </c>
      <c r="E237" s="1646"/>
      <c r="F237" s="1572">
        <f>+D237*E237</f>
        <v>0</v>
      </c>
      <c r="G237" s="1582">
        <f t="shared" si="127"/>
        <v>666.9</v>
      </c>
      <c r="H237" s="1582">
        <f t="shared" si="128"/>
        <v>0</v>
      </c>
      <c r="I237" s="1582">
        <f t="shared" si="129"/>
        <v>0</v>
      </c>
      <c r="J237" s="1583"/>
      <c r="K237" s="1583">
        <f t="shared" si="130"/>
        <v>0</v>
      </c>
      <c r="L237" s="1583">
        <f t="shared" si="131"/>
        <v>0</v>
      </c>
      <c r="M237" s="1644"/>
      <c r="N237" s="1644"/>
      <c r="O237" s="1644"/>
      <c r="P237" s="1644"/>
      <c r="Q237" s="1644"/>
      <c r="R237" s="1644"/>
      <c r="S237" s="1644"/>
    </row>
    <row r="238" spans="1:19" ht="25.5">
      <c r="A238" s="1645" t="s">
        <v>1590</v>
      </c>
      <c r="B238" s="1322" t="s">
        <v>1313</v>
      </c>
      <c r="C238" s="1575" t="s">
        <v>2</v>
      </c>
      <c r="D238" s="1326">
        <v>378.4</v>
      </c>
      <c r="E238" s="1646"/>
      <c r="F238" s="1572">
        <f>+D238*E238</f>
        <v>0</v>
      </c>
      <c r="G238" s="1582">
        <f t="shared" si="127"/>
        <v>378.4</v>
      </c>
      <c r="H238" s="1582">
        <f t="shared" si="128"/>
        <v>0</v>
      </c>
      <c r="I238" s="1582">
        <f t="shared" si="129"/>
        <v>0</v>
      </c>
      <c r="J238" s="1583"/>
      <c r="K238" s="1583">
        <f t="shared" si="130"/>
        <v>0</v>
      </c>
      <c r="L238" s="1583">
        <f t="shared" si="131"/>
        <v>0</v>
      </c>
      <c r="M238" s="1644"/>
      <c r="N238" s="1644"/>
      <c r="O238" s="1644"/>
      <c r="P238" s="1644"/>
      <c r="Q238" s="1644"/>
      <c r="R238" s="1644"/>
      <c r="S238" s="1644"/>
    </row>
    <row r="239" spans="1:19">
      <c r="A239" s="1645" t="s">
        <v>1591</v>
      </c>
      <c r="B239" s="1322" t="s">
        <v>1312</v>
      </c>
      <c r="C239" s="1575" t="s">
        <v>0</v>
      </c>
      <c r="D239" s="1326">
        <v>2</v>
      </c>
      <c r="E239" s="1646"/>
      <c r="F239" s="1572">
        <f>+D239*E239</f>
        <v>0</v>
      </c>
      <c r="G239" s="1582">
        <f t="shared" si="127"/>
        <v>2</v>
      </c>
      <c r="H239" s="1582">
        <f t="shared" si="128"/>
        <v>0</v>
      </c>
      <c r="I239" s="1582">
        <f t="shared" si="129"/>
        <v>0</v>
      </c>
      <c r="J239" s="1583"/>
      <c r="K239" s="1583">
        <f t="shared" si="130"/>
        <v>0</v>
      </c>
      <c r="L239" s="1583">
        <f t="shared" si="131"/>
        <v>0</v>
      </c>
      <c r="M239" s="1644"/>
      <c r="N239" s="1644"/>
      <c r="O239" s="1644"/>
      <c r="P239" s="1644"/>
      <c r="Q239" s="1644"/>
      <c r="R239" s="1644"/>
      <c r="S239" s="1644"/>
    </row>
    <row r="240" spans="1:19" ht="102">
      <c r="A240" s="1645" t="s">
        <v>1592</v>
      </c>
      <c r="B240" s="1322" t="s">
        <v>2390</v>
      </c>
      <c r="C240" s="1575" t="s">
        <v>2</v>
      </c>
      <c r="D240" s="1326">
        <v>163.4</v>
      </c>
      <c r="E240" s="1646"/>
      <c r="F240" s="1572">
        <f>+D240*E240</f>
        <v>0</v>
      </c>
      <c r="G240" s="1582">
        <f t="shared" si="127"/>
        <v>163.4</v>
      </c>
      <c r="H240" s="1582">
        <f t="shared" si="128"/>
        <v>0</v>
      </c>
      <c r="I240" s="1582">
        <f t="shared" si="129"/>
        <v>0</v>
      </c>
      <c r="J240" s="1583"/>
      <c r="K240" s="1583">
        <f t="shared" si="130"/>
        <v>0</v>
      </c>
      <c r="L240" s="1583">
        <f t="shared" si="131"/>
        <v>0</v>
      </c>
      <c r="M240" s="1644"/>
      <c r="N240" s="1644"/>
      <c r="O240" s="1644"/>
      <c r="P240" s="1644"/>
      <c r="Q240" s="1644"/>
      <c r="R240" s="1644"/>
      <c r="S240" s="1644"/>
    </row>
    <row r="241" spans="1:19">
      <c r="A241" s="1645"/>
      <c r="B241" s="1322"/>
      <c r="C241" s="1575"/>
      <c r="D241" s="1326"/>
      <c r="E241" s="1572"/>
      <c r="F241" s="1572"/>
      <c r="G241" s="1640"/>
      <c r="H241" s="1641"/>
      <c r="I241" s="1641"/>
      <c r="J241" s="1642"/>
      <c r="K241" s="1643"/>
      <c r="L241" s="1643"/>
      <c r="M241" s="1644"/>
      <c r="N241" s="1644"/>
      <c r="O241" s="1644"/>
      <c r="P241" s="1644"/>
      <c r="Q241" s="1644"/>
      <c r="R241" s="1644"/>
      <c r="S241" s="1644"/>
    </row>
    <row r="242" spans="1:19" ht="15.75" thickBot="1">
      <c r="A242" s="1635"/>
      <c r="B242" s="1648" t="s">
        <v>997</v>
      </c>
      <c r="C242" s="1649"/>
      <c r="D242" s="1590"/>
      <c r="E242" s="1586"/>
      <c r="F242" s="1586">
        <f>SUM(F188:F241)</f>
        <v>0</v>
      </c>
      <c r="G242" s="1650"/>
      <c r="H242" s="1651"/>
      <c r="I242" s="1609">
        <f>F242-L242</f>
        <v>0</v>
      </c>
      <c r="J242" s="1652"/>
      <c r="K242" s="1653"/>
      <c r="L242" s="1654">
        <f>SUM(L188:L241)</f>
        <v>0</v>
      </c>
      <c r="M242" s="1644"/>
      <c r="N242" s="1644"/>
      <c r="O242" s="1644"/>
      <c r="P242" s="1644"/>
      <c r="Q242" s="1644"/>
      <c r="R242" s="1644"/>
      <c r="S242" s="1644"/>
    </row>
    <row r="243" spans="1:19" ht="16.5" thickTop="1">
      <c r="A243" s="1628" t="s">
        <v>98</v>
      </c>
      <c r="B243" s="1647" t="s">
        <v>97</v>
      </c>
      <c r="C243" s="1636"/>
      <c r="D243" s="1576"/>
      <c r="E243" s="1579"/>
      <c r="F243" s="1579"/>
      <c r="G243" s="1658"/>
      <c r="H243" s="1659"/>
      <c r="I243" s="1659"/>
      <c r="J243" s="1660"/>
      <c r="K243" s="1661"/>
      <c r="L243" s="1661"/>
      <c r="M243" s="1612"/>
      <c r="N243" s="1612"/>
      <c r="O243" s="1612"/>
      <c r="P243" s="1612"/>
      <c r="Q243" s="1612"/>
      <c r="R243" s="1612"/>
      <c r="S243" s="1612"/>
    </row>
    <row r="244" spans="1:19">
      <c r="A244" s="1645"/>
      <c r="B244" s="1612"/>
      <c r="C244" s="1325"/>
      <c r="D244" s="1326"/>
      <c r="E244" s="1612"/>
      <c r="F244" s="1612"/>
      <c r="G244" s="1658"/>
      <c r="H244" s="1659"/>
      <c r="I244" s="1659"/>
      <c r="J244" s="1660"/>
      <c r="K244" s="1661"/>
      <c r="L244" s="1661"/>
      <c r="M244" s="1612"/>
      <c r="N244" s="1612"/>
      <c r="O244" s="1612"/>
      <c r="P244" s="1612"/>
      <c r="Q244" s="1612"/>
      <c r="R244" s="1612"/>
      <c r="S244" s="1612"/>
    </row>
    <row r="245" spans="1:19" ht="51">
      <c r="A245" s="1645" t="s">
        <v>7</v>
      </c>
      <c r="B245" s="1322" t="s">
        <v>1314</v>
      </c>
      <c r="C245" s="1575" t="s">
        <v>1</v>
      </c>
      <c r="D245" s="1326">
        <v>701.2</v>
      </c>
      <c r="E245" s="1646"/>
      <c r="F245" s="1572">
        <f>+D245*E245</f>
        <v>0</v>
      </c>
      <c r="G245" s="1582">
        <f t="shared" ref="G245" si="132">D245-J245</f>
        <v>701.2</v>
      </c>
      <c r="H245" s="1582">
        <f t="shared" ref="H245" si="133">E245</f>
        <v>0</v>
      </c>
      <c r="I245" s="1582">
        <f t="shared" ref="I245" si="134">G245*H245</f>
        <v>0</v>
      </c>
      <c r="J245" s="1583"/>
      <c r="K245" s="1583">
        <f t="shared" ref="K245" si="135">E245</f>
        <v>0</v>
      </c>
      <c r="L245" s="1583">
        <f t="shared" ref="L245" si="136">J245*K245</f>
        <v>0</v>
      </c>
      <c r="M245" s="1612"/>
      <c r="N245" s="1612"/>
      <c r="O245" s="1612"/>
      <c r="P245" s="1612"/>
      <c r="Q245" s="1612"/>
      <c r="R245" s="1612"/>
      <c r="S245" s="1612"/>
    </row>
    <row r="246" spans="1:19">
      <c r="A246" s="1645"/>
      <c r="B246" s="1322"/>
      <c r="C246" s="1575"/>
      <c r="D246" s="1326"/>
      <c r="E246" s="1572"/>
      <c r="F246" s="1572"/>
      <c r="G246" s="1582"/>
      <c r="H246" s="1582"/>
      <c r="I246" s="1582"/>
      <c r="J246" s="1583"/>
      <c r="K246" s="1583"/>
      <c r="L246" s="1583"/>
      <c r="M246" s="1612"/>
      <c r="N246" s="1612"/>
      <c r="O246" s="1612"/>
      <c r="P246" s="1612"/>
      <c r="Q246" s="1612"/>
      <c r="R246" s="1612"/>
      <c r="S246" s="1612"/>
    </row>
    <row r="247" spans="1:19" ht="63.75">
      <c r="A247" s="1645" t="s">
        <v>8</v>
      </c>
      <c r="B247" s="1324" t="s">
        <v>8295</v>
      </c>
      <c r="C247" s="1575"/>
      <c r="D247" s="1326"/>
      <c r="E247" s="1572"/>
      <c r="F247" s="1572"/>
      <c r="G247" s="1582"/>
      <c r="H247" s="1582"/>
      <c r="I247" s="1582"/>
      <c r="J247" s="1583"/>
      <c r="K247" s="1583"/>
      <c r="L247" s="1583"/>
      <c r="M247" s="1612"/>
      <c r="N247" s="1612"/>
      <c r="O247" s="1612"/>
      <c r="P247" s="1612"/>
      <c r="Q247" s="1612"/>
      <c r="R247" s="1612"/>
      <c r="S247" s="1612"/>
    </row>
    <row r="248" spans="1:19">
      <c r="A248" s="1645" t="s">
        <v>64</v>
      </c>
      <c r="B248" s="1324" t="s">
        <v>990</v>
      </c>
      <c r="C248" s="1575" t="s">
        <v>1</v>
      </c>
      <c r="D248" s="1326">
        <v>2868.4</v>
      </c>
      <c r="E248" s="1646"/>
      <c r="F248" s="1572">
        <f>+D248*E248</f>
        <v>0</v>
      </c>
      <c r="G248" s="1582">
        <f t="shared" ref="G248:G264" si="137">D248-J248</f>
        <v>2868.4</v>
      </c>
      <c r="H248" s="1582">
        <f t="shared" ref="H248:H264" si="138">E248</f>
        <v>0</v>
      </c>
      <c r="I248" s="1582">
        <f t="shared" ref="I248:I264" si="139">G248*H248</f>
        <v>0</v>
      </c>
      <c r="J248" s="1583"/>
      <c r="K248" s="1583">
        <f t="shared" ref="K248:K264" si="140">E248</f>
        <v>0</v>
      </c>
      <c r="L248" s="1583">
        <f t="shared" ref="L248:L264" si="141">J248*K248</f>
        <v>0</v>
      </c>
      <c r="M248" s="1612"/>
      <c r="N248" s="1612"/>
      <c r="O248" s="1612"/>
      <c r="P248" s="1612"/>
      <c r="Q248" s="1612"/>
      <c r="R248" s="1612"/>
      <c r="S248" s="1612"/>
    </row>
    <row r="249" spans="1:19">
      <c r="A249" s="1645" t="s">
        <v>63</v>
      </c>
      <c r="B249" s="1324" t="s">
        <v>8296</v>
      </c>
      <c r="C249" s="1575" t="s">
        <v>1</v>
      </c>
      <c r="D249" s="1326">
        <v>26.2</v>
      </c>
      <c r="E249" s="1646"/>
      <c r="F249" s="1572">
        <f>+D249*E249</f>
        <v>0</v>
      </c>
      <c r="G249" s="1582">
        <f t="shared" ref="G249:G250" si="142">D249-J249</f>
        <v>26.2</v>
      </c>
      <c r="H249" s="1582">
        <f t="shared" ref="H249:H250" si="143">E249</f>
        <v>0</v>
      </c>
      <c r="I249" s="1582">
        <f t="shared" ref="I249:I250" si="144">G249*H249</f>
        <v>0</v>
      </c>
      <c r="J249" s="1583"/>
      <c r="K249" s="1583">
        <f t="shared" ref="K249:K250" si="145">E249</f>
        <v>0</v>
      </c>
      <c r="L249" s="1583">
        <f t="shared" ref="L249:L250" si="146">J249*K249</f>
        <v>0</v>
      </c>
      <c r="M249" s="1612"/>
      <c r="N249" s="1612"/>
      <c r="O249" s="1612"/>
      <c r="P249" s="1612"/>
      <c r="Q249" s="1612"/>
      <c r="R249" s="1612"/>
      <c r="S249" s="1612"/>
    </row>
    <row r="250" spans="1:19">
      <c r="A250" s="1645" t="s">
        <v>62</v>
      </c>
      <c r="B250" s="1324" t="s">
        <v>1125</v>
      </c>
      <c r="C250" s="1575" t="s">
        <v>2</v>
      </c>
      <c r="D250" s="1326">
        <v>290.5</v>
      </c>
      <c r="E250" s="1646"/>
      <c r="F250" s="1572">
        <f>+D250*E250</f>
        <v>0</v>
      </c>
      <c r="G250" s="1582">
        <f t="shared" si="142"/>
        <v>290.5</v>
      </c>
      <c r="H250" s="1582">
        <f t="shared" si="143"/>
        <v>0</v>
      </c>
      <c r="I250" s="1582">
        <f t="shared" si="144"/>
        <v>0</v>
      </c>
      <c r="J250" s="1583"/>
      <c r="K250" s="1583">
        <f t="shared" si="145"/>
        <v>0</v>
      </c>
      <c r="L250" s="1583">
        <f t="shared" si="146"/>
        <v>0</v>
      </c>
      <c r="M250" s="1612"/>
      <c r="N250" s="1612"/>
      <c r="O250" s="1612"/>
      <c r="P250" s="1612"/>
      <c r="Q250" s="1612"/>
      <c r="R250" s="1612"/>
      <c r="S250" s="1612"/>
    </row>
    <row r="251" spans="1:19">
      <c r="A251" s="1645"/>
      <c r="B251" s="1324"/>
      <c r="C251" s="1325"/>
      <c r="D251" s="1326"/>
      <c r="E251" s="1572"/>
      <c r="F251" s="1572"/>
      <c r="G251" s="1582"/>
      <c r="H251" s="1582"/>
      <c r="I251" s="1582"/>
      <c r="J251" s="1583"/>
      <c r="K251" s="1583"/>
      <c r="L251" s="1583"/>
      <c r="M251" s="1612"/>
      <c r="N251" s="1612"/>
      <c r="O251" s="1612"/>
      <c r="P251" s="1612"/>
      <c r="Q251" s="1612"/>
      <c r="R251" s="1612"/>
      <c r="S251" s="1612"/>
    </row>
    <row r="252" spans="1:19" ht="76.5">
      <c r="A252" s="1645" t="s">
        <v>9</v>
      </c>
      <c r="B252" s="1324" t="s">
        <v>1315</v>
      </c>
      <c r="C252" s="1325"/>
      <c r="D252" s="1326"/>
      <c r="E252" s="1572"/>
      <c r="F252" s="1572"/>
      <c r="G252" s="1582">
        <f t="shared" si="137"/>
        <v>0</v>
      </c>
      <c r="H252" s="1582">
        <f t="shared" si="138"/>
        <v>0</v>
      </c>
      <c r="I252" s="1582">
        <f t="shared" si="139"/>
        <v>0</v>
      </c>
      <c r="J252" s="1583"/>
      <c r="K252" s="1583">
        <f t="shared" si="140"/>
        <v>0</v>
      </c>
      <c r="L252" s="1583">
        <f t="shared" si="141"/>
        <v>0</v>
      </c>
      <c r="M252" s="1612"/>
      <c r="N252" s="1612"/>
      <c r="O252" s="1612"/>
      <c r="P252" s="1612"/>
      <c r="Q252" s="1612"/>
      <c r="R252" s="1612"/>
      <c r="S252" s="1612"/>
    </row>
    <row r="253" spans="1:19">
      <c r="A253" s="1645" t="s">
        <v>54</v>
      </c>
      <c r="B253" s="1324" t="s">
        <v>1316</v>
      </c>
      <c r="C253" s="1325" t="s">
        <v>1</v>
      </c>
      <c r="D253" s="1326">
        <v>680.7</v>
      </c>
      <c r="E253" s="1646"/>
      <c r="F253" s="1572">
        <f t="shared" ref="F253:F260" si="147">+D253*E253</f>
        <v>0</v>
      </c>
      <c r="G253" s="1582">
        <f t="shared" si="137"/>
        <v>680.7</v>
      </c>
      <c r="H253" s="1582">
        <f t="shared" si="138"/>
        <v>0</v>
      </c>
      <c r="I253" s="1582">
        <f t="shared" si="139"/>
        <v>0</v>
      </c>
      <c r="J253" s="1583"/>
      <c r="K253" s="1583">
        <f t="shared" si="140"/>
        <v>0</v>
      </c>
      <c r="L253" s="1583">
        <f t="shared" si="141"/>
        <v>0</v>
      </c>
      <c r="M253" s="1612"/>
      <c r="N253" s="1612"/>
      <c r="O253" s="1612"/>
      <c r="P253" s="1612"/>
      <c r="Q253" s="1612"/>
      <c r="R253" s="1612"/>
      <c r="S253" s="1612"/>
    </row>
    <row r="254" spans="1:19">
      <c r="A254" s="1645" t="s">
        <v>53</v>
      </c>
      <c r="B254" s="1324" t="s">
        <v>1030</v>
      </c>
      <c r="C254" s="1325" t="s">
        <v>2</v>
      </c>
      <c r="D254" s="1326">
        <v>216.9</v>
      </c>
      <c r="E254" s="1646"/>
      <c r="F254" s="1572">
        <f t="shared" si="147"/>
        <v>0</v>
      </c>
      <c r="G254" s="1582">
        <f t="shared" si="137"/>
        <v>216.9</v>
      </c>
      <c r="H254" s="1582">
        <f t="shared" si="138"/>
        <v>0</v>
      </c>
      <c r="I254" s="1582">
        <f t="shared" si="139"/>
        <v>0</v>
      </c>
      <c r="J254" s="1583"/>
      <c r="K254" s="1583">
        <f t="shared" si="140"/>
        <v>0</v>
      </c>
      <c r="L254" s="1583">
        <f t="shared" si="141"/>
        <v>0</v>
      </c>
      <c r="M254" s="1612"/>
      <c r="N254" s="1612"/>
      <c r="O254" s="1612"/>
      <c r="P254" s="1612"/>
      <c r="Q254" s="1612"/>
      <c r="R254" s="1612"/>
      <c r="S254" s="1612"/>
    </row>
    <row r="255" spans="1:19">
      <c r="A255" s="1645" t="s">
        <v>52</v>
      </c>
      <c r="B255" s="1324" t="s">
        <v>1317</v>
      </c>
      <c r="C255" s="1325" t="s">
        <v>2</v>
      </c>
      <c r="D255" s="1326">
        <v>500.4</v>
      </c>
      <c r="E255" s="1646"/>
      <c r="F255" s="1572">
        <f t="shared" si="147"/>
        <v>0</v>
      </c>
      <c r="G255" s="1582">
        <f t="shared" si="137"/>
        <v>500.4</v>
      </c>
      <c r="H255" s="1582">
        <f t="shared" si="138"/>
        <v>0</v>
      </c>
      <c r="I255" s="1582">
        <f t="shared" si="139"/>
        <v>0</v>
      </c>
      <c r="J255" s="1583"/>
      <c r="K255" s="1583">
        <f t="shared" si="140"/>
        <v>0</v>
      </c>
      <c r="L255" s="1583">
        <f t="shared" si="141"/>
        <v>0</v>
      </c>
      <c r="M255" s="1612"/>
      <c r="N255" s="1612"/>
      <c r="O255" s="1612"/>
      <c r="P255" s="1612"/>
      <c r="Q255" s="1612"/>
      <c r="R255" s="1612"/>
      <c r="S255" s="1612"/>
    </row>
    <row r="256" spans="1:19" ht="25.5">
      <c r="A256" s="1645" t="s">
        <v>51</v>
      </c>
      <c r="B256" s="1324" t="s">
        <v>1320</v>
      </c>
      <c r="C256" s="1325" t="s">
        <v>1</v>
      </c>
      <c r="D256" s="1326">
        <v>200.9</v>
      </c>
      <c r="E256" s="1646"/>
      <c r="F256" s="1572">
        <f t="shared" si="147"/>
        <v>0</v>
      </c>
      <c r="G256" s="1582">
        <f t="shared" si="137"/>
        <v>200.9</v>
      </c>
      <c r="H256" s="1582">
        <f t="shared" si="138"/>
        <v>0</v>
      </c>
      <c r="I256" s="1582">
        <f t="shared" si="139"/>
        <v>0</v>
      </c>
      <c r="J256" s="1583"/>
      <c r="K256" s="1583">
        <f t="shared" si="140"/>
        <v>0</v>
      </c>
      <c r="L256" s="1583">
        <f t="shared" si="141"/>
        <v>0</v>
      </c>
      <c r="M256" s="1612"/>
      <c r="N256" s="1612"/>
      <c r="O256" s="1612"/>
      <c r="P256" s="1612"/>
      <c r="Q256" s="1612"/>
      <c r="R256" s="1612"/>
      <c r="S256" s="1612"/>
    </row>
    <row r="257" spans="1:19" ht="38.25">
      <c r="A257" s="1645" t="s">
        <v>50</v>
      </c>
      <c r="B257" s="1324" t="s">
        <v>1318</v>
      </c>
      <c r="C257" s="1325" t="s">
        <v>1</v>
      </c>
      <c r="D257" s="1326">
        <v>252.5</v>
      </c>
      <c r="E257" s="1646"/>
      <c r="F257" s="1572">
        <f t="shared" si="147"/>
        <v>0</v>
      </c>
      <c r="G257" s="1582">
        <f t="shared" si="137"/>
        <v>252.5</v>
      </c>
      <c r="H257" s="1582">
        <f t="shared" si="138"/>
        <v>0</v>
      </c>
      <c r="I257" s="1582">
        <f t="shared" si="139"/>
        <v>0</v>
      </c>
      <c r="J257" s="1583"/>
      <c r="K257" s="1583">
        <f t="shared" si="140"/>
        <v>0</v>
      </c>
      <c r="L257" s="1583">
        <f t="shared" si="141"/>
        <v>0</v>
      </c>
      <c r="M257" s="1612"/>
      <c r="N257" s="1612"/>
      <c r="O257" s="1612"/>
      <c r="P257" s="1612"/>
      <c r="Q257" s="1612"/>
      <c r="R257" s="1612"/>
      <c r="S257" s="1612"/>
    </row>
    <row r="258" spans="1:19">
      <c r="A258" s="1645"/>
      <c r="B258" s="1324"/>
      <c r="C258" s="1325"/>
      <c r="D258" s="1326"/>
      <c r="E258" s="1572"/>
      <c r="F258" s="1572"/>
      <c r="G258" s="1582"/>
      <c r="H258" s="1582"/>
      <c r="I258" s="1582"/>
      <c r="J258" s="1583"/>
      <c r="K258" s="1583"/>
      <c r="L258" s="1583"/>
      <c r="M258" s="1612"/>
      <c r="N258" s="1612"/>
      <c r="O258" s="1612"/>
      <c r="P258" s="1612"/>
      <c r="Q258" s="1612"/>
      <c r="R258" s="1612"/>
      <c r="S258" s="1612"/>
    </row>
    <row r="259" spans="1:19" ht="89.25">
      <c r="A259" s="1645" t="s">
        <v>10</v>
      </c>
      <c r="B259" s="1324" t="s">
        <v>1319</v>
      </c>
      <c r="C259" s="1325"/>
      <c r="D259" s="1326"/>
      <c r="E259" s="1572"/>
      <c r="F259" s="1572"/>
      <c r="G259" s="1582">
        <f t="shared" si="137"/>
        <v>0</v>
      </c>
      <c r="H259" s="1582">
        <f t="shared" si="138"/>
        <v>0</v>
      </c>
      <c r="I259" s="1582">
        <f t="shared" si="139"/>
        <v>0</v>
      </c>
      <c r="J259" s="1583"/>
      <c r="K259" s="1583">
        <f t="shared" si="140"/>
        <v>0</v>
      </c>
      <c r="L259" s="1583">
        <f t="shared" si="141"/>
        <v>0</v>
      </c>
      <c r="M259" s="1612"/>
      <c r="N259" s="1612"/>
      <c r="O259" s="1612"/>
      <c r="P259" s="1612"/>
      <c r="Q259" s="1612"/>
      <c r="R259" s="1612"/>
      <c r="S259" s="1612"/>
    </row>
    <row r="260" spans="1:19">
      <c r="A260" s="1645" t="s">
        <v>43</v>
      </c>
      <c r="B260" s="1324" t="s">
        <v>1316</v>
      </c>
      <c r="C260" s="1325" t="s">
        <v>1</v>
      </c>
      <c r="D260" s="1326">
        <v>363.5</v>
      </c>
      <c r="E260" s="1646"/>
      <c r="F260" s="1572">
        <f t="shared" si="147"/>
        <v>0</v>
      </c>
      <c r="G260" s="1582">
        <f t="shared" si="137"/>
        <v>363.5</v>
      </c>
      <c r="H260" s="1582">
        <f t="shared" si="138"/>
        <v>0</v>
      </c>
      <c r="I260" s="1582">
        <f t="shared" si="139"/>
        <v>0</v>
      </c>
      <c r="J260" s="1583"/>
      <c r="K260" s="1583">
        <f t="shared" si="140"/>
        <v>0</v>
      </c>
      <c r="L260" s="1583">
        <f t="shared" si="141"/>
        <v>0</v>
      </c>
      <c r="M260" s="1612"/>
      <c r="N260" s="1612"/>
      <c r="O260" s="1612"/>
      <c r="P260" s="1612"/>
      <c r="Q260" s="1612"/>
      <c r="R260" s="1612"/>
      <c r="S260" s="1612"/>
    </row>
    <row r="261" spans="1:19">
      <c r="A261" s="1645"/>
      <c r="B261" s="1324"/>
      <c r="C261" s="1325"/>
      <c r="D261" s="1326"/>
      <c r="E261" s="1572"/>
      <c r="F261" s="1572"/>
      <c r="G261" s="1582"/>
      <c r="H261" s="1582"/>
      <c r="I261" s="1582"/>
      <c r="J261" s="1583"/>
      <c r="K261" s="1583"/>
      <c r="L261" s="1583"/>
      <c r="M261" s="1612"/>
      <c r="N261" s="1612"/>
      <c r="O261" s="1612"/>
      <c r="P261" s="1612"/>
      <c r="Q261" s="1612"/>
      <c r="R261" s="1612"/>
      <c r="S261" s="1612"/>
    </row>
    <row r="262" spans="1:19" ht="38.25">
      <c r="A262" s="1645" t="s">
        <v>11</v>
      </c>
      <c r="B262" s="1324" t="s">
        <v>996</v>
      </c>
      <c r="C262" s="1325" t="s">
        <v>2</v>
      </c>
      <c r="D262" s="1326">
        <v>150</v>
      </c>
      <c r="E262" s="1646"/>
      <c r="F262" s="1572">
        <f>+D262*E262</f>
        <v>0</v>
      </c>
      <c r="G262" s="1582">
        <f t="shared" si="137"/>
        <v>150</v>
      </c>
      <c r="H262" s="1582">
        <f t="shared" si="138"/>
        <v>0</v>
      </c>
      <c r="I262" s="1582">
        <f t="shared" si="139"/>
        <v>0</v>
      </c>
      <c r="J262" s="1583"/>
      <c r="K262" s="1583">
        <f t="shared" si="140"/>
        <v>0</v>
      </c>
      <c r="L262" s="1583">
        <f t="shared" si="141"/>
        <v>0</v>
      </c>
      <c r="M262" s="1612"/>
      <c r="N262" s="1612"/>
      <c r="O262" s="1612"/>
      <c r="P262" s="1612"/>
      <c r="Q262" s="1612"/>
      <c r="R262" s="1612"/>
      <c r="S262" s="1612"/>
    </row>
    <row r="263" spans="1:19">
      <c r="A263" s="1645"/>
      <c r="B263" s="1324"/>
      <c r="C263" s="1325"/>
      <c r="D263" s="1326"/>
      <c r="E263" s="1572"/>
      <c r="F263" s="1572"/>
      <c r="G263" s="1582">
        <f t="shared" si="137"/>
        <v>0</v>
      </c>
      <c r="H263" s="1582">
        <f t="shared" si="138"/>
        <v>0</v>
      </c>
      <c r="I263" s="1582">
        <f t="shared" si="139"/>
        <v>0</v>
      </c>
      <c r="J263" s="1583"/>
      <c r="K263" s="1583">
        <f t="shared" si="140"/>
        <v>0</v>
      </c>
      <c r="L263" s="1583">
        <f t="shared" si="141"/>
        <v>0</v>
      </c>
      <c r="M263" s="1612"/>
      <c r="N263" s="1612"/>
      <c r="O263" s="1612"/>
      <c r="P263" s="1612"/>
      <c r="Q263" s="1612"/>
      <c r="R263" s="1612"/>
      <c r="S263" s="1612"/>
    </row>
    <row r="264" spans="1:19" ht="25.5">
      <c r="A264" s="1645" t="s">
        <v>84</v>
      </c>
      <c r="B264" s="1324" t="s">
        <v>995</v>
      </c>
      <c r="C264" s="1325" t="s">
        <v>0</v>
      </c>
      <c r="D264" s="1326">
        <v>1</v>
      </c>
      <c r="E264" s="1646"/>
      <c r="F264" s="1572">
        <f>+D264*E264</f>
        <v>0</v>
      </c>
      <c r="G264" s="1582">
        <f t="shared" si="137"/>
        <v>1</v>
      </c>
      <c r="H264" s="1582">
        <f t="shared" si="138"/>
        <v>0</v>
      </c>
      <c r="I264" s="1582">
        <f t="shared" si="139"/>
        <v>0</v>
      </c>
      <c r="J264" s="1583"/>
      <c r="K264" s="1583">
        <f t="shared" si="140"/>
        <v>0</v>
      </c>
      <c r="L264" s="1583">
        <f t="shared" si="141"/>
        <v>0</v>
      </c>
      <c r="M264" s="1612"/>
      <c r="N264" s="1612"/>
      <c r="O264" s="1612"/>
      <c r="P264" s="1612"/>
      <c r="Q264" s="1612"/>
      <c r="R264" s="1612"/>
      <c r="S264" s="1612"/>
    </row>
    <row r="265" spans="1:19">
      <c r="A265" s="1645"/>
      <c r="B265" s="1324"/>
      <c r="C265" s="1325"/>
      <c r="D265" s="1326"/>
      <c r="E265" s="1572"/>
      <c r="F265" s="1572"/>
      <c r="G265" s="1658"/>
      <c r="H265" s="1659"/>
      <c r="I265" s="1659"/>
      <c r="J265" s="1660"/>
      <c r="K265" s="1661"/>
      <c r="L265" s="1661"/>
      <c r="M265" s="1612"/>
      <c r="N265" s="1612"/>
      <c r="O265" s="1612"/>
      <c r="P265" s="1612"/>
      <c r="Q265" s="1612"/>
      <c r="R265" s="1612"/>
      <c r="S265" s="1612"/>
    </row>
    <row r="266" spans="1:19" ht="15.75" thickBot="1">
      <c r="A266" s="1645"/>
      <c r="B266" s="1648" t="s">
        <v>994</v>
      </c>
      <c r="C266" s="1649"/>
      <c r="D266" s="1590"/>
      <c r="E266" s="1586"/>
      <c r="F266" s="1586">
        <f>SUM(F244:F265)</f>
        <v>0</v>
      </c>
      <c r="G266" s="1662"/>
      <c r="H266" s="1663"/>
      <c r="I266" s="1609">
        <f>F266-L266</f>
        <v>0</v>
      </c>
      <c r="J266" s="1664"/>
      <c r="K266" s="1665"/>
      <c r="L266" s="1654">
        <f>SUM(L244:L265)</f>
        <v>0</v>
      </c>
      <c r="M266" s="1612"/>
      <c r="N266" s="1612"/>
      <c r="O266" s="1612"/>
      <c r="P266" s="1612"/>
      <c r="Q266" s="1612"/>
      <c r="R266" s="1612"/>
      <c r="S266" s="1612"/>
    </row>
    <row r="267" spans="1:19" ht="16.5" thickTop="1">
      <c r="A267" s="1628" t="s">
        <v>96</v>
      </c>
      <c r="B267" s="1647" t="s">
        <v>95</v>
      </c>
      <c r="C267" s="1575"/>
      <c r="D267" s="1655"/>
      <c r="G267" s="1658"/>
      <c r="H267" s="1659"/>
      <c r="I267" s="1659"/>
      <c r="J267" s="1660"/>
      <c r="K267" s="1661"/>
      <c r="L267" s="1661"/>
      <c r="M267" s="1612"/>
      <c r="N267" s="1612"/>
      <c r="O267" s="1612"/>
      <c r="P267" s="1612"/>
      <c r="Q267" s="1612"/>
      <c r="R267" s="1612"/>
      <c r="S267" s="1612"/>
    </row>
    <row r="268" spans="1:19">
      <c r="A268" s="1635"/>
      <c r="B268" s="1656"/>
      <c r="C268" s="1575"/>
      <c r="D268" s="1326"/>
      <c r="E268" s="1612"/>
      <c r="F268" s="1612"/>
      <c r="G268" s="1658"/>
      <c r="H268" s="1659"/>
      <c r="I268" s="1659"/>
      <c r="J268" s="1660"/>
      <c r="K268" s="1661"/>
      <c r="L268" s="1661"/>
      <c r="M268" s="1612"/>
      <c r="N268" s="1612"/>
      <c r="O268" s="1612"/>
      <c r="P268" s="1612"/>
      <c r="Q268" s="1612"/>
      <c r="R268" s="1612"/>
      <c r="S268" s="1612"/>
    </row>
    <row r="269" spans="1:19" ht="51">
      <c r="A269" s="1635"/>
      <c r="B269" s="1324" t="s">
        <v>993</v>
      </c>
      <c r="C269" s="1575"/>
      <c r="D269" s="1326"/>
      <c r="E269" s="1612"/>
      <c r="F269" s="1612"/>
      <c r="G269" s="1658"/>
      <c r="H269" s="1659"/>
      <c r="I269" s="1659"/>
      <c r="J269" s="1660"/>
      <c r="K269" s="1661"/>
      <c r="L269" s="1661"/>
      <c r="M269" s="1612"/>
      <c r="N269" s="1612"/>
      <c r="O269" s="1612"/>
      <c r="P269" s="1612"/>
      <c r="Q269" s="1612"/>
      <c r="R269" s="1612"/>
      <c r="S269" s="1612"/>
    </row>
    <row r="270" spans="1:19" ht="25.5">
      <c r="A270" s="1635"/>
      <c r="B270" s="1324" t="s">
        <v>2391</v>
      </c>
      <c r="C270" s="1575"/>
      <c r="D270" s="1326"/>
      <c r="E270" s="1612"/>
      <c r="F270" s="1612"/>
      <c r="G270" s="1658"/>
      <c r="H270" s="1659"/>
      <c r="I270" s="1659"/>
      <c r="J270" s="1660"/>
      <c r="K270" s="1661"/>
      <c r="L270" s="1661"/>
      <c r="M270" s="1612"/>
      <c r="N270" s="1612"/>
      <c r="O270" s="1612"/>
      <c r="P270" s="1612"/>
      <c r="Q270" s="1612"/>
      <c r="R270" s="1612"/>
      <c r="S270" s="1612"/>
    </row>
    <row r="271" spans="1:19">
      <c r="A271" s="1635"/>
      <c r="B271" s="1656"/>
      <c r="C271" s="1575"/>
      <c r="D271" s="1326"/>
      <c r="E271" s="1612"/>
      <c r="F271" s="1612"/>
      <c r="G271" s="1658"/>
      <c r="H271" s="1659"/>
      <c r="I271" s="1659"/>
      <c r="J271" s="1660"/>
      <c r="K271" s="1661"/>
      <c r="L271" s="1661"/>
      <c r="M271" s="1612"/>
      <c r="N271" s="1612"/>
      <c r="O271" s="1612"/>
      <c r="P271" s="1612"/>
      <c r="Q271" s="1612"/>
      <c r="R271" s="1612"/>
      <c r="S271" s="1612"/>
    </row>
    <row r="272" spans="1:19" ht="63.75">
      <c r="A272" s="1645" t="s">
        <v>7</v>
      </c>
      <c r="B272" s="1324" t="s">
        <v>1130</v>
      </c>
      <c r="C272" s="1325" t="s">
        <v>1</v>
      </c>
      <c r="D272" s="1326">
        <v>7104</v>
      </c>
      <c r="E272" s="1646"/>
      <c r="F272" s="1572">
        <f>+D272*E272</f>
        <v>0</v>
      </c>
      <c r="G272" s="1582">
        <f t="shared" ref="G272" si="148">D272-J272</f>
        <v>7104</v>
      </c>
      <c r="H272" s="1582">
        <f t="shared" ref="H272" si="149">E272</f>
        <v>0</v>
      </c>
      <c r="I272" s="1582">
        <f t="shared" ref="I272" si="150">G272*H272</f>
        <v>0</v>
      </c>
      <c r="J272" s="1583"/>
      <c r="K272" s="1583">
        <f t="shared" ref="K272" si="151">E272</f>
        <v>0</v>
      </c>
      <c r="L272" s="1583">
        <f t="shared" ref="L272" si="152">J272*K272</f>
        <v>0</v>
      </c>
      <c r="M272" s="1612"/>
      <c r="N272" s="1612"/>
      <c r="O272" s="1612"/>
      <c r="P272" s="1612"/>
      <c r="Q272" s="1612"/>
      <c r="R272" s="1612"/>
      <c r="S272" s="1612"/>
    </row>
    <row r="273" spans="1:19">
      <c r="A273" s="1645"/>
      <c r="B273" s="1324"/>
      <c r="C273" s="1325"/>
      <c r="D273" s="1326"/>
      <c r="E273" s="1572"/>
      <c r="F273" s="1572"/>
      <c r="G273" s="1658"/>
      <c r="H273" s="1659"/>
      <c r="I273" s="1659"/>
      <c r="J273" s="1660"/>
      <c r="K273" s="1661"/>
      <c r="L273" s="1661"/>
      <c r="M273" s="1612"/>
      <c r="N273" s="1612"/>
      <c r="O273" s="1612"/>
      <c r="P273" s="1612"/>
      <c r="Q273" s="1612"/>
      <c r="R273" s="1612"/>
      <c r="S273" s="1612"/>
    </row>
    <row r="274" spans="1:19" ht="63.75">
      <c r="A274" s="1645" t="s">
        <v>8</v>
      </c>
      <c r="B274" s="1324" t="s">
        <v>1162</v>
      </c>
      <c r="C274" s="1325" t="s">
        <v>1</v>
      </c>
      <c r="D274" s="1326">
        <v>573.9</v>
      </c>
      <c r="E274" s="1646"/>
      <c r="F274" s="1572">
        <f>+D274*E274</f>
        <v>0</v>
      </c>
      <c r="G274" s="1582">
        <f t="shared" ref="G274" si="153">D274-J274</f>
        <v>573.9</v>
      </c>
      <c r="H274" s="1582">
        <f t="shared" ref="H274" si="154">E274</f>
        <v>0</v>
      </c>
      <c r="I274" s="1582">
        <f t="shared" ref="I274" si="155">G274*H274</f>
        <v>0</v>
      </c>
      <c r="J274" s="1583"/>
      <c r="K274" s="1583">
        <f t="shared" ref="K274" si="156">E274</f>
        <v>0</v>
      </c>
      <c r="L274" s="1583">
        <f t="shared" ref="L274" si="157">J274*K274</f>
        <v>0</v>
      </c>
      <c r="M274" s="1612"/>
      <c r="N274" s="1612"/>
      <c r="O274" s="1612"/>
      <c r="P274" s="1612"/>
      <c r="Q274" s="1612"/>
      <c r="R274" s="1612"/>
      <c r="S274" s="1612"/>
    </row>
    <row r="275" spans="1:19">
      <c r="A275" s="1645"/>
      <c r="B275" s="1324"/>
      <c r="C275" s="1325"/>
      <c r="D275" s="1326"/>
      <c r="E275" s="1572"/>
      <c r="F275" s="1572"/>
      <c r="G275" s="1658"/>
      <c r="H275" s="1659"/>
      <c r="I275" s="1659"/>
      <c r="J275" s="1660"/>
      <c r="K275" s="1661"/>
      <c r="L275" s="1661"/>
      <c r="M275" s="1612"/>
      <c r="N275" s="1612"/>
      <c r="O275" s="1612"/>
      <c r="P275" s="1612"/>
      <c r="Q275" s="1612"/>
      <c r="R275" s="1612"/>
      <c r="S275" s="1612"/>
    </row>
    <row r="276" spans="1:19" ht="63.75">
      <c r="A276" s="1645" t="s">
        <v>9</v>
      </c>
      <c r="B276" s="1324" t="s">
        <v>1131</v>
      </c>
      <c r="C276" s="1325" t="s">
        <v>1</v>
      </c>
      <c r="D276" s="1326">
        <v>847.4</v>
      </c>
      <c r="E276" s="1646"/>
      <c r="F276" s="1572">
        <f>+D276*E276</f>
        <v>0</v>
      </c>
      <c r="G276" s="1582">
        <f t="shared" ref="G276" si="158">D276-J276</f>
        <v>847.4</v>
      </c>
      <c r="H276" s="1582">
        <f t="shared" ref="H276" si="159">E276</f>
        <v>0</v>
      </c>
      <c r="I276" s="1582">
        <f t="shared" ref="I276" si="160">G276*H276</f>
        <v>0</v>
      </c>
      <c r="J276" s="1583"/>
      <c r="K276" s="1583">
        <f t="shared" ref="K276" si="161">E276</f>
        <v>0</v>
      </c>
      <c r="L276" s="1583">
        <f t="shared" ref="L276" si="162">J276*K276</f>
        <v>0</v>
      </c>
      <c r="M276" s="1612"/>
      <c r="N276" s="1612"/>
      <c r="O276" s="1612"/>
      <c r="P276" s="1612"/>
      <c r="Q276" s="1612"/>
      <c r="R276" s="1612"/>
      <c r="S276" s="1612"/>
    </row>
    <row r="277" spans="1:19">
      <c r="A277" s="1645"/>
      <c r="B277" s="1324"/>
      <c r="C277" s="1325"/>
      <c r="D277" s="1326"/>
      <c r="E277" s="1572"/>
      <c r="F277" s="1572"/>
      <c r="G277" s="1658"/>
      <c r="H277" s="1659"/>
      <c r="I277" s="1659"/>
      <c r="J277" s="1660"/>
      <c r="K277" s="1661"/>
      <c r="L277" s="1661"/>
      <c r="M277" s="1612"/>
      <c r="N277" s="1612"/>
      <c r="O277" s="1612"/>
      <c r="P277" s="1612"/>
      <c r="Q277" s="1612"/>
      <c r="R277" s="1612"/>
      <c r="S277" s="1612"/>
    </row>
    <row r="278" spans="1:19" ht="76.5">
      <c r="A278" s="1645" t="s">
        <v>10</v>
      </c>
      <c r="B278" s="1324" t="s">
        <v>1032</v>
      </c>
      <c r="C278" s="1325" t="s">
        <v>1</v>
      </c>
      <c r="D278" s="1326">
        <v>10869.4</v>
      </c>
      <c r="E278" s="1646"/>
      <c r="F278" s="1572">
        <f>+D278*E278</f>
        <v>0</v>
      </c>
      <c r="G278" s="1582">
        <f t="shared" ref="G278" si="163">D278-J278</f>
        <v>10869.4</v>
      </c>
      <c r="H278" s="1582">
        <f t="shared" ref="H278" si="164">E278</f>
        <v>0</v>
      </c>
      <c r="I278" s="1582">
        <f t="shared" ref="I278" si="165">G278*H278</f>
        <v>0</v>
      </c>
      <c r="J278" s="1583"/>
      <c r="K278" s="1583">
        <f t="shared" ref="K278" si="166">E278</f>
        <v>0</v>
      </c>
      <c r="L278" s="1583">
        <f t="shared" ref="L278" si="167">J278*K278</f>
        <v>0</v>
      </c>
      <c r="M278" s="1612"/>
      <c r="N278" s="1612"/>
      <c r="O278" s="1612"/>
      <c r="P278" s="1612"/>
      <c r="Q278" s="1612"/>
      <c r="R278" s="1612"/>
      <c r="S278" s="1612"/>
    </row>
    <row r="279" spans="1:19">
      <c r="A279" s="1645"/>
      <c r="B279" s="1324"/>
      <c r="C279" s="1325"/>
      <c r="D279" s="1326"/>
      <c r="E279" s="1572"/>
      <c r="F279" s="1572"/>
      <c r="G279" s="1658"/>
      <c r="H279" s="1659"/>
      <c r="I279" s="1659"/>
      <c r="J279" s="1660"/>
      <c r="K279" s="1661"/>
      <c r="L279" s="1661"/>
      <c r="M279" s="1612"/>
      <c r="N279" s="1612"/>
      <c r="O279" s="1612"/>
      <c r="P279" s="1612"/>
      <c r="Q279" s="1612"/>
      <c r="R279" s="1612"/>
      <c r="S279" s="1612"/>
    </row>
    <row r="280" spans="1:19" ht="76.5">
      <c r="A280" s="1645" t="s">
        <v>11</v>
      </c>
      <c r="B280" s="1324" t="s">
        <v>1132</v>
      </c>
      <c r="C280" s="1325" t="s">
        <v>1</v>
      </c>
      <c r="D280" s="1326">
        <v>1426.5</v>
      </c>
      <c r="E280" s="1646"/>
      <c r="F280" s="1572">
        <f>+D280*E280</f>
        <v>0</v>
      </c>
      <c r="G280" s="1582">
        <f t="shared" ref="G280" si="168">D280-J280</f>
        <v>1426.5</v>
      </c>
      <c r="H280" s="1582">
        <f t="shared" ref="H280" si="169">E280</f>
        <v>0</v>
      </c>
      <c r="I280" s="1582">
        <f t="shared" ref="I280" si="170">G280*H280</f>
        <v>0</v>
      </c>
      <c r="J280" s="1583"/>
      <c r="K280" s="1583">
        <f t="shared" ref="K280" si="171">E280</f>
        <v>0</v>
      </c>
      <c r="L280" s="1583">
        <f t="shared" ref="L280" si="172">J280*K280</f>
        <v>0</v>
      </c>
      <c r="M280" s="1612"/>
      <c r="N280" s="1612"/>
      <c r="O280" s="1612"/>
      <c r="P280" s="1612"/>
      <c r="Q280" s="1612"/>
      <c r="R280" s="1612"/>
      <c r="S280" s="1612"/>
    </row>
    <row r="281" spans="1:19">
      <c r="A281" s="1645"/>
      <c r="B281" s="1324"/>
      <c r="C281" s="1325"/>
      <c r="D281" s="1326"/>
      <c r="E281" s="1572"/>
      <c r="F281" s="1572"/>
      <c r="G281" s="1658"/>
      <c r="H281" s="1659"/>
      <c r="I281" s="1659"/>
      <c r="J281" s="1660"/>
      <c r="K281" s="1661"/>
      <c r="L281" s="1661"/>
      <c r="M281" s="1612"/>
      <c r="N281" s="1612"/>
      <c r="O281" s="1612"/>
      <c r="P281" s="1612"/>
      <c r="Q281" s="1612"/>
      <c r="R281" s="1612"/>
      <c r="S281" s="1612"/>
    </row>
    <row r="282" spans="1:19" ht="89.25">
      <c r="A282" s="1645" t="s">
        <v>84</v>
      </c>
      <c r="B282" s="1324" t="s">
        <v>1133</v>
      </c>
      <c r="C282" s="1325" t="s">
        <v>1</v>
      </c>
      <c r="D282" s="1326">
        <v>413.5</v>
      </c>
      <c r="E282" s="1646"/>
      <c r="F282" s="1572">
        <f>+D282*E282</f>
        <v>0</v>
      </c>
      <c r="G282" s="1582">
        <f t="shared" ref="G282" si="173">D282-J282</f>
        <v>413.5</v>
      </c>
      <c r="H282" s="1582">
        <f t="shared" ref="H282" si="174">E282</f>
        <v>0</v>
      </c>
      <c r="I282" s="1582">
        <f t="shared" ref="I282" si="175">G282*H282</f>
        <v>0</v>
      </c>
      <c r="J282" s="1583"/>
      <c r="K282" s="1583">
        <f t="shared" ref="K282" si="176">E282</f>
        <v>0</v>
      </c>
      <c r="L282" s="1583">
        <f t="shared" ref="L282" si="177">J282*K282</f>
        <v>0</v>
      </c>
      <c r="M282" s="1612"/>
      <c r="N282" s="1612"/>
      <c r="O282" s="1612"/>
      <c r="P282" s="1612"/>
      <c r="Q282" s="1612"/>
      <c r="R282" s="1612"/>
      <c r="S282" s="1612"/>
    </row>
    <row r="283" spans="1:19">
      <c r="A283" s="1645"/>
      <c r="B283" s="1324"/>
      <c r="C283" s="1325"/>
      <c r="D283" s="1326"/>
      <c r="E283" s="1572"/>
      <c r="F283" s="1572"/>
      <c r="G283" s="1658"/>
      <c r="H283" s="1659"/>
      <c r="I283" s="1659"/>
      <c r="J283" s="1660"/>
      <c r="K283" s="1661"/>
      <c r="L283" s="1661"/>
      <c r="M283" s="1612"/>
      <c r="N283" s="1612"/>
      <c r="O283" s="1612"/>
      <c r="P283" s="1612"/>
      <c r="Q283" s="1612"/>
      <c r="R283" s="1612"/>
      <c r="S283" s="1612"/>
    </row>
    <row r="284" spans="1:19" ht="76.5">
      <c r="A284" s="1645" t="s">
        <v>12</v>
      </c>
      <c r="B284" s="1324" t="s">
        <v>1423</v>
      </c>
      <c r="C284" s="1325" t="s">
        <v>1</v>
      </c>
      <c r="D284" s="1326">
        <v>2582.4</v>
      </c>
      <c r="E284" s="1646"/>
      <c r="F284" s="1572">
        <f>+D284*E284</f>
        <v>0</v>
      </c>
      <c r="G284" s="1582">
        <f t="shared" ref="G284" si="178">D284-J284</f>
        <v>2582.4</v>
      </c>
      <c r="H284" s="1582">
        <f t="shared" ref="H284" si="179">E284</f>
        <v>0</v>
      </c>
      <c r="I284" s="1582">
        <f t="shared" ref="I284" si="180">G284*H284</f>
        <v>0</v>
      </c>
      <c r="J284" s="1583"/>
      <c r="K284" s="1583">
        <f t="shared" ref="K284" si="181">E284</f>
        <v>0</v>
      </c>
      <c r="L284" s="1583">
        <f t="shared" ref="L284" si="182">J284*K284</f>
        <v>0</v>
      </c>
      <c r="M284" s="1612"/>
      <c r="N284" s="1612"/>
      <c r="O284" s="1612"/>
      <c r="P284" s="1612"/>
      <c r="Q284" s="1612"/>
      <c r="R284" s="1612"/>
      <c r="S284" s="1612"/>
    </row>
    <row r="285" spans="1:19">
      <c r="A285" s="1645"/>
      <c r="B285" s="1324"/>
      <c r="C285" s="1325"/>
      <c r="D285" s="1326"/>
      <c r="E285" s="1572"/>
      <c r="F285" s="1572"/>
      <c r="G285" s="1658"/>
      <c r="H285" s="1659"/>
      <c r="I285" s="1659"/>
      <c r="J285" s="1660"/>
      <c r="K285" s="1661"/>
      <c r="L285" s="1661"/>
      <c r="M285" s="1612"/>
      <c r="N285" s="1612"/>
      <c r="O285" s="1612"/>
      <c r="P285" s="1612"/>
      <c r="Q285" s="1612"/>
      <c r="R285" s="1612"/>
      <c r="S285" s="1612"/>
    </row>
    <row r="286" spans="1:19" ht="25.5">
      <c r="A286" s="1645" t="s">
        <v>13</v>
      </c>
      <c r="B286" s="1324" t="s">
        <v>1031</v>
      </c>
      <c r="C286" s="1325" t="s">
        <v>1</v>
      </c>
      <c r="D286" s="1326">
        <v>307.3</v>
      </c>
      <c r="E286" s="1646"/>
      <c r="F286" s="1572">
        <f>+D286*E286</f>
        <v>0</v>
      </c>
      <c r="G286" s="1582">
        <f t="shared" ref="G286" si="183">D286-J286</f>
        <v>307.3</v>
      </c>
      <c r="H286" s="1582">
        <f t="shared" ref="H286" si="184">E286</f>
        <v>0</v>
      </c>
      <c r="I286" s="1582">
        <f t="shared" ref="I286" si="185">G286*H286</f>
        <v>0</v>
      </c>
      <c r="J286" s="1583"/>
      <c r="K286" s="1583">
        <f t="shared" ref="K286" si="186">E286</f>
        <v>0</v>
      </c>
      <c r="L286" s="1583">
        <f t="shared" ref="L286" si="187">J286*K286</f>
        <v>0</v>
      </c>
      <c r="M286" s="1612"/>
      <c r="N286" s="1612"/>
      <c r="O286" s="1612"/>
      <c r="P286" s="1612"/>
      <c r="Q286" s="1612"/>
      <c r="R286" s="1612"/>
      <c r="S286" s="1612"/>
    </row>
    <row r="287" spans="1:19">
      <c r="A287" s="1645"/>
      <c r="B287" s="1324"/>
      <c r="C287" s="1325"/>
      <c r="D287" s="1326"/>
      <c r="E287" s="1572"/>
      <c r="F287" s="1572"/>
      <c r="G287" s="1582"/>
      <c r="H287" s="1582"/>
      <c r="I287" s="1582"/>
      <c r="J287" s="1583"/>
      <c r="K287" s="1583"/>
      <c r="L287" s="1583"/>
      <c r="M287" s="1612"/>
      <c r="N287" s="1612"/>
      <c r="O287" s="1612"/>
      <c r="P287" s="1612"/>
      <c r="Q287" s="1612"/>
      <c r="R287" s="1612"/>
      <c r="S287" s="1612"/>
    </row>
    <row r="288" spans="1:19" ht="25.5">
      <c r="A288" s="1645" t="s">
        <v>14</v>
      </c>
      <c r="B288" s="1324" t="s">
        <v>8294</v>
      </c>
      <c r="C288" s="1325" t="s">
        <v>1</v>
      </c>
      <c r="D288" s="1326">
        <v>1379.9</v>
      </c>
      <c r="E288" s="1646"/>
      <c r="F288" s="1572">
        <f>+D288*E288</f>
        <v>0</v>
      </c>
      <c r="G288" s="1582">
        <f t="shared" ref="G288" si="188">D288-J288</f>
        <v>1379.9</v>
      </c>
      <c r="H288" s="1582">
        <f t="shared" ref="H288" si="189">E288</f>
        <v>0</v>
      </c>
      <c r="I288" s="1582">
        <f t="shared" ref="I288" si="190">G288*H288</f>
        <v>0</v>
      </c>
      <c r="J288" s="1583"/>
      <c r="K288" s="1583">
        <f t="shared" ref="K288" si="191">E288</f>
        <v>0</v>
      </c>
      <c r="L288" s="1583">
        <f t="shared" ref="L288" si="192">J288*K288</f>
        <v>0</v>
      </c>
      <c r="M288" s="1612"/>
      <c r="N288" s="1612"/>
      <c r="O288" s="1612"/>
      <c r="P288" s="1612"/>
      <c r="Q288" s="1612"/>
      <c r="R288" s="1612"/>
      <c r="S288" s="1612"/>
    </row>
    <row r="289" spans="1:19">
      <c r="A289" s="1645"/>
      <c r="B289" s="1324"/>
      <c r="C289" s="1325"/>
      <c r="D289" s="1326"/>
      <c r="E289" s="1572"/>
      <c r="F289" s="1572"/>
      <c r="G289" s="1658"/>
      <c r="H289" s="1659"/>
      <c r="I289" s="1659"/>
      <c r="J289" s="1660"/>
      <c r="K289" s="1661"/>
      <c r="L289" s="1661"/>
      <c r="M289" s="1612"/>
      <c r="N289" s="1612"/>
      <c r="O289" s="1612"/>
      <c r="P289" s="1612"/>
      <c r="Q289" s="1612"/>
      <c r="R289" s="1612"/>
      <c r="S289" s="1612"/>
    </row>
    <row r="290" spans="1:19" ht="15.75" thickBot="1">
      <c r="A290" s="1635"/>
      <c r="B290" s="1648" t="s">
        <v>992</v>
      </c>
      <c r="C290" s="1649"/>
      <c r="D290" s="1590"/>
      <c r="E290" s="1586"/>
      <c r="F290" s="1586">
        <f>SUM(F272:F289)</f>
        <v>0</v>
      </c>
      <c r="G290" s="1662"/>
      <c r="H290" s="1663"/>
      <c r="I290" s="1609">
        <f>F290-L290</f>
        <v>0</v>
      </c>
      <c r="J290" s="1664"/>
      <c r="K290" s="1665"/>
      <c r="L290" s="1654">
        <f>SUM(L272:L289)</f>
        <v>0</v>
      </c>
      <c r="M290" s="1612"/>
      <c r="N290" s="1612"/>
      <c r="O290" s="1612"/>
      <c r="P290" s="1612"/>
      <c r="Q290" s="1612"/>
      <c r="R290" s="1612"/>
      <c r="S290" s="1612"/>
    </row>
    <row r="291" spans="1:19" ht="16.5" thickTop="1">
      <c r="A291" s="1628" t="s">
        <v>94</v>
      </c>
      <c r="B291" s="1647" t="s">
        <v>93</v>
      </c>
      <c r="C291" s="1575"/>
      <c r="D291" s="1655"/>
      <c r="G291" s="1658"/>
      <c r="H291" s="1659"/>
      <c r="I291" s="1659"/>
      <c r="J291" s="1660"/>
      <c r="K291" s="1661"/>
      <c r="L291" s="1661"/>
      <c r="M291" s="1612"/>
      <c r="N291" s="1612"/>
      <c r="O291" s="1612"/>
      <c r="P291" s="1612"/>
      <c r="Q291" s="1612"/>
      <c r="R291" s="1612"/>
      <c r="S291" s="1612"/>
    </row>
    <row r="292" spans="1:19">
      <c r="A292" s="1635"/>
      <c r="B292" s="1656"/>
      <c r="C292" s="1575"/>
      <c r="D292" s="1326"/>
      <c r="E292" s="1612"/>
      <c r="F292" s="1612"/>
      <c r="G292" s="1658"/>
      <c r="H292" s="1659"/>
      <c r="I292" s="1659"/>
      <c r="J292" s="1660"/>
      <c r="K292" s="1661"/>
      <c r="L292" s="1661"/>
      <c r="M292" s="1612"/>
      <c r="N292" s="1612"/>
      <c r="O292" s="1612"/>
      <c r="P292" s="1612"/>
      <c r="Q292" s="1612"/>
      <c r="R292" s="1612"/>
      <c r="S292" s="1612"/>
    </row>
    <row r="293" spans="1:19" ht="89.25">
      <c r="A293" s="1645" t="s">
        <v>7</v>
      </c>
      <c r="B293" s="1324" t="s">
        <v>1321</v>
      </c>
      <c r="C293" s="1325" t="s">
        <v>1</v>
      </c>
      <c r="D293" s="1326">
        <v>117.9</v>
      </c>
      <c r="E293" s="1646"/>
      <c r="F293" s="1572">
        <f>+D293*E293</f>
        <v>0</v>
      </c>
      <c r="G293" s="1582">
        <f t="shared" ref="G293" si="193">D293-J293</f>
        <v>117.9</v>
      </c>
      <c r="H293" s="1582">
        <f t="shared" ref="H293" si="194">E293</f>
        <v>0</v>
      </c>
      <c r="I293" s="1582">
        <f t="shared" ref="I293" si="195">G293*H293</f>
        <v>0</v>
      </c>
      <c r="J293" s="1583"/>
      <c r="K293" s="1583">
        <f t="shared" ref="K293" si="196">E293</f>
        <v>0</v>
      </c>
      <c r="L293" s="1583">
        <f t="shared" ref="L293" si="197">J293*K293</f>
        <v>0</v>
      </c>
      <c r="M293" s="1612"/>
      <c r="N293" s="1612"/>
      <c r="O293" s="1612"/>
      <c r="P293" s="1612"/>
      <c r="Q293" s="1612"/>
      <c r="R293" s="1612"/>
      <c r="S293" s="1612"/>
    </row>
    <row r="294" spans="1:19">
      <c r="A294" s="1645"/>
      <c r="B294" s="1324"/>
      <c r="C294" s="1325"/>
      <c r="D294" s="1326"/>
      <c r="E294" s="1572"/>
      <c r="F294" s="1572"/>
      <c r="G294" s="1658"/>
      <c r="H294" s="1659"/>
      <c r="I294" s="1659"/>
      <c r="J294" s="1660"/>
      <c r="K294" s="1661"/>
      <c r="L294" s="1661"/>
      <c r="M294" s="1612"/>
      <c r="N294" s="1612"/>
      <c r="O294" s="1612"/>
      <c r="P294" s="1612"/>
      <c r="Q294" s="1612"/>
      <c r="R294" s="1612"/>
      <c r="S294" s="1612"/>
    </row>
    <row r="295" spans="1:19" ht="76.5">
      <c r="A295" s="1645" t="s">
        <v>8</v>
      </c>
      <c r="B295" s="1324" t="s">
        <v>1331</v>
      </c>
      <c r="C295" s="1325"/>
      <c r="D295" s="1326"/>
      <c r="E295" s="1572"/>
      <c r="F295" s="1572"/>
      <c r="G295" s="1658"/>
      <c r="H295" s="1659"/>
      <c r="I295" s="1659"/>
      <c r="J295" s="1660"/>
      <c r="K295" s="1661"/>
      <c r="L295" s="1661"/>
      <c r="M295" s="1612"/>
      <c r="N295" s="1612"/>
      <c r="O295" s="1612"/>
      <c r="P295" s="1612"/>
      <c r="Q295" s="1612"/>
      <c r="R295" s="1612"/>
      <c r="S295" s="1612"/>
    </row>
    <row r="296" spans="1:19">
      <c r="A296" s="1645" t="s">
        <v>64</v>
      </c>
      <c r="B296" s="1324" t="s">
        <v>1332</v>
      </c>
      <c r="C296" s="1325" t="s">
        <v>1</v>
      </c>
      <c r="D296" s="1326">
        <v>790.5</v>
      </c>
      <c r="E296" s="1646"/>
      <c r="F296" s="1572">
        <f>+D296*E296</f>
        <v>0</v>
      </c>
      <c r="G296" s="1582">
        <f t="shared" ref="G296" si="198">D296-J296</f>
        <v>790.5</v>
      </c>
      <c r="H296" s="1582">
        <f t="shared" ref="H296" si="199">E296</f>
        <v>0</v>
      </c>
      <c r="I296" s="1582">
        <f t="shared" ref="I296" si="200">G296*H296</f>
        <v>0</v>
      </c>
      <c r="J296" s="1583"/>
      <c r="K296" s="1583">
        <f t="shared" ref="K296" si="201">E296</f>
        <v>0</v>
      </c>
      <c r="L296" s="1583">
        <f t="shared" ref="L296" si="202">J296*K296</f>
        <v>0</v>
      </c>
      <c r="M296" s="1612"/>
      <c r="N296" s="1612"/>
      <c r="O296" s="1612"/>
      <c r="P296" s="1612"/>
      <c r="Q296" s="1612"/>
      <c r="R296" s="1612"/>
      <c r="S296" s="1612"/>
    </row>
    <row r="297" spans="1:19" ht="25.5">
      <c r="A297" s="1645" t="s">
        <v>63</v>
      </c>
      <c r="B297" s="1324" t="s">
        <v>1333</v>
      </c>
      <c r="C297" s="1325" t="s">
        <v>1</v>
      </c>
      <c r="D297" s="1326">
        <v>80</v>
      </c>
      <c r="E297" s="1646"/>
      <c r="F297" s="1572">
        <f>+D297*E297</f>
        <v>0</v>
      </c>
      <c r="G297" s="1582">
        <f t="shared" ref="G297" si="203">D297-J297</f>
        <v>80</v>
      </c>
      <c r="H297" s="1582">
        <f t="shared" ref="H297" si="204">E297</f>
        <v>0</v>
      </c>
      <c r="I297" s="1582">
        <f t="shared" ref="I297" si="205">G297*H297</f>
        <v>0</v>
      </c>
      <c r="J297" s="1583"/>
      <c r="K297" s="1583">
        <f t="shared" ref="K297" si="206">E297</f>
        <v>0</v>
      </c>
      <c r="L297" s="1583">
        <f t="shared" ref="L297" si="207">J297*K297</f>
        <v>0</v>
      </c>
      <c r="M297" s="1612"/>
      <c r="N297" s="1612"/>
      <c r="O297" s="1612"/>
      <c r="P297" s="1612"/>
      <c r="Q297" s="1612"/>
      <c r="R297" s="1612"/>
      <c r="S297" s="1612"/>
    </row>
    <row r="298" spans="1:19">
      <c r="A298" s="1645"/>
      <c r="B298" s="1324"/>
      <c r="C298" s="1325"/>
      <c r="D298" s="1326"/>
      <c r="E298" s="1572"/>
      <c r="F298" s="1572"/>
      <c r="G298" s="1658"/>
      <c r="H298" s="1659"/>
      <c r="I298" s="1659"/>
      <c r="J298" s="1660"/>
      <c r="K298" s="1661"/>
      <c r="L298" s="1661"/>
      <c r="M298" s="1612"/>
      <c r="N298" s="1612"/>
      <c r="O298" s="1612"/>
      <c r="P298" s="1612"/>
      <c r="Q298" s="1612"/>
      <c r="R298" s="1612"/>
      <c r="S298" s="1612"/>
    </row>
    <row r="299" spans="1:19" ht="89.25">
      <c r="A299" s="1645" t="s">
        <v>9</v>
      </c>
      <c r="B299" s="1324" t="s">
        <v>1324</v>
      </c>
      <c r="C299" s="1325"/>
      <c r="D299" s="1326"/>
      <c r="E299" s="1572"/>
      <c r="F299" s="1572"/>
      <c r="G299" s="1658"/>
      <c r="H299" s="1659"/>
      <c r="I299" s="1659"/>
      <c r="J299" s="1660"/>
      <c r="K299" s="1661"/>
      <c r="L299" s="1661"/>
      <c r="M299" s="1612"/>
      <c r="N299" s="1612"/>
      <c r="O299" s="1612"/>
      <c r="P299" s="1612"/>
      <c r="Q299" s="1612"/>
      <c r="R299" s="1612"/>
      <c r="S299" s="1612"/>
    </row>
    <row r="300" spans="1:19">
      <c r="A300" s="1645" t="s">
        <v>54</v>
      </c>
      <c r="B300" s="1324" t="s">
        <v>1316</v>
      </c>
      <c r="C300" s="1325" t="s">
        <v>1</v>
      </c>
      <c r="D300" s="1326">
        <v>601.4</v>
      </c>
      <c r="E300" s="1646"/>
      <c r="F300" s="1572">
        <f>+D300*E300</f>
        <v>0</v>
      </c>
      <c r="G300" s="1582">
        <f t="shared" ref="G300" si="208">D300-J300</f>
        <v>601.4</v>
      </c>
      <c r="H300" s="1582">
        <f t="shared" ref="H300" si="209">E300</f>
        <v>0</v>
      </c>
      <c r="I300" s="1582">
        <f t="shared" ref="I300" si="210">G300*H300</f>
        <v>0</v>
      </c>
      <c r="J300" s="1583"/>
      <c r="K300" s="1583">
        <f t="shared" ref="K300" si="211">E300</f>
        <v>0</v>
      </c>
      <c r="L300" s="1583">
        <f t="shared" ref="L300" si="212">J300*K300</f>
        <v>0</v>
      </c>
      <c r="M300" s="1612"/>
      <c r="N300" s="1612"/>
      <c r="O300" s="1612"/>
      <c r="P300" s="1612"/>
      <c r="Q300" s="1612"/>
      <c r="R300" s="1612"/>
      <c r="S300" s="1612"/>
    </row>
    <row r="301" spans="1:19">
      <c r="A301" s="1645" t="s">
        <v>53</v>
      </c>
      <c r="B301" s="1324" t="s">
        <v>1329</v>
      </c>
      <c r="C301" s="1325" t="s">
        <v>2</v>
      </c>
      <c r="D301" s="1326">
        <v>45.6</v>
      </c>
      <c r="E301" s="1646"/>
      <c r="F301" s="1572">
        <f>+D301*E301</f>
        <v>0</v>
      </c>
      <c r="G301" s="1582">
        <f t="shared" ref="G301" si="213">D301-J301</f>
        <v>45.6</v>
      </c>
      <c r="H301" s="1582">
        <f t="shared" ref="H301" si="214">E301</f>
        <v>0</v>
      </c>
      <c r="I301" s="1582">
        <f t="shared" ref="I301" si="215">G301*H301</f>
        <v>0</v>
      </c>
      <c r="J301" s="1583"/>
      <c r="K301" s="1583">
        <f t="shared" ref="K301" si="216">E301</f>
        <v>0</v>
      </c>
      <c r="L301" s="1583">
        <f t="shared" ref="L301" si="217">J301*K301</f>
        <v>0</v>
      </c>
      <c r="M301" s="1612"/>
      <c r="N301" s="1612"/>
      <c r="O301" s="1612"/>
      <c r="P301" s="1612"/>
      <c r="Q301" s="1612"/>
      <c r="R301" s="1612"/>
      <c r="S301" s="1612"/>
    </row>
    <row r="302" spans="1:19">
      <c r="A302" s="1635"/>
      <c r="B302" s="1656"/>
      <c r="C302" s="1575"/>
      <c r="D302" s="1326"/>
      <c r="E302" s="1612"/>
      <c r="F302" s="1612"/>
      <c r="G302" s="1658"/>
      <c r="H302" s="1659"/>
      <c r="I302" s="1659"/>
      <c r="J302" s="1660"/>
      <c r="K302" s="1661"/>
      <c r="L302" s="1661"/>
      <c r="M302" s="1612"/>
      <c r="N302" s="1612"/>
      <c r="O302" s="1612"/>
      <c r="P302" s="1612"/>
      <c r="Q302" s="1612"/>
      <c r="R302" s="1612"/>
      <c r="S302" s="1612"/>
    </row>
    <row r="303" spans="1:19" ht="89.25">
      <c r="A303" s="1645" t="s">
        <v>10</v>
      </c>
      <c r="B303" s="1324" t="s">
        <v>1323</v>
      </c>
      <c r="C303" s="1575"/>
      <c r="D303" s="1326"/>
      <c r="E303" s="1572"/>
      <c r="F303" s="1572"/>
      <c r="G303" s="1658"/>
      <c r="H303" s="1659"/>
      <c r="I303" s="1659"/>
      <c r="J303" s="1660"/>
      <c r="K303" s="1661"/>
      <c r="L303" s="1661"/>
      <c r="M303" s="1612"/>
      <c r="N303" s="1612"/>
      <c r="O303" s="1612"/>
      <c r="P303" s="1612"/>
      <c r="Q303" s="1612"/>
      <c r="R303" s="1612"/>
      <c r="S303" s="1612"/>
    </row>
    <row r="304" spans="1:19">
      <c r="A304" s="1645" t="s">
        <v>43</v>
      </c>
      <c r="B304" s="1324" t="s">
        <v>1325</v>
      </c>
      <c r="C304" s="1575" t="s">
        <v>1</v>
      </c>
      <c r="D304" s="1326">
        <v>2365.1</v>
      </c>
      <c r="E304" s="1646"/>
      <c r="F304" s="1572">
        <f>+D304*E304</f>
        <v>0</v>
      </c>
      <c r="G304" s="1582">
        <f t="shared" ref="G304:G306" si="218">D304-J304</f>
        <v>2365.1</v>
      </c>
      <c r="H304" s="1582">
        <f t="shared" ref="H304:H306" si="219">E304</f>
        <v>0</v>
      </c>
      <c r="I304" s="1582">
        <f t="shared" ref="I304:I306" si="220">G304*H304</f>
        <v>0</v>
      </c>
      <c r="J304" s="1583"/>
      <c r="K304" s="1583">
        <f t="shared" ref="K304:K306" si="221">E304</f>
        <v>0</v>
      </c>
      <c r="L304" s="1583">
        <f t="shared" ref="L304:L306" si="222">J304*K304</f>
        <v>0</v>
      </c>
      <c r="M304" s="1612"/>
      <c r="N304" s="1612"/>
      <c r="O304" s="1612"/>
      <c r="P304" s="1612"/>
      <c r="Q304" s="1612"/>
      <c r="R304" s="1612"/>
      <c r="S304" s="1612"/>
    </row>
    <row r="305" spans="1:19">
      <c r="A305" s="1645" t="s">
        <v>42</v>
      </c>
      <c r="B305" s="1324" t="s">
        <v>1326</v>
      </c>
      <c r="C305" s="1575" t="s">
        <v>1</v>
      </c>
      <c r="D305" s="1326">
        <v>600.5</v>
      </c>
      <c r="E305" s="1646"/>
      <c r="F305" s="1572">
        <f>+D305*E305</f>
        <v>0</v>
      </c>
      <c r="G305" s="1582">
        <f t="shared" si="218"/>
        <v>600.5</v>
      </c>
      <c r="H305" s="1582">
        <f t="shared" si="219"/>
        <v>0</v>
      </c>
      <c r="I305" s="1582">
        <f t="shared" si="220"/>
        <v>0</v>
      </c>
      <c r="J305" s="1583"/>
      <c r="K305" s="1583">
        <f t="shared" si="221"/>
        <v>0</v>
      </c>
      <c r="L305" s="1583">
        <f t="shared" si="222"/>
        <v>0</v>
      </c>
      <c r="M305" s="1612"/>
      <c r="N305" s="1612"/>
      <c r="O305" s="1612"/>
      <c r="P305" s="1612"/>
      <c r="Q305" s="1612"/>
      <c r="R305" s="1612"/>
      <c r="S305" s="1612"/>
    </row>
    <row r="306" spans="1:19" ht="25.5">
      <c r="A306" s="1645" t="s">
        <v>41</v>
      </c>
      <c r="B306" s="1324" t="s">
        <v>1330</v>
      </c>
      <c r="C306" s="1575" t="s">
        <v>2</v>
      </c>
      <c r="D306" s="1326">
        <v>6.2</v>
      </c>
      <c r="E306" s="1646"/>
      <c r="F306" s="1572">
        <f>+D306*E306</f>
        <v>0</v>
      </c>
      <c r="G306" s="1582">
        <f t="shared" si="218"/>
        <v>6.2</v>
      </c>
      <c r="H306" s="1582">
        <f t="shared" si="219"/>
        <v>0</v>
      </c>
      <c r="I306" s="1582">
        <f t="shared" si="220"/>
        <v>0</v>
      </c>
      <c r="J306" s="1583"/>
      <c r="K306" s="1583">
        <f t="shared" si="221"/>
        <v>0</v>
      </c>
      <c r="L306" s="1583">
        <f t="shared" si="222"/>
        <v>0</v>
      </c>
      <c r="M306" s="1612"/>
      <c r="N306" s="1612"/>
      <c r="O306" s="1612"/>
      <c r="P306" s="1612"/>
      <c r="Q306" s="1612"/>
      <c r="R306" s="1612"/>
      <c r="S306" s="1612"/>
    </row>
    <row r="307" spans="1:19">
      <c r="A307" s="1645"/>
      <c r="B307" s="1324"/>
      <c r="C307" s="1575"/>
      <c r="D307" s="1326"/>
      <c r="E307" s="1572"/>
      <c r="F307" s="1572"/>
      <c r="G307" s="1658"/>
      <c r="H307" s="1659"/>
      <c r="I307" s="1659"/>
      <c r="J307" s="1660"/>
      <c r="K307" s="1661"/>
      <c r="L307" s="1661"/>
      <c r="M307" s="1612"/>
      <c r="N307" s="1612"/>
      <c r="O307" s="1612"/>
      <c r="P307" s="1612"/>
      <c r="Q307" s="1612"/>
      <c r="R307" s="1612"/>
      <c r="S307" s="1612"/>
    </row>
    <row r="308" spans="1:19" ht="51">
      <c r="A308" s="1645" t="s">
        <v>11</v>
      </c>
      <c r="B308" s="1324" t="s">
        <v>1327</v>
      </c>
      <c r="C308" s="1575" t="s">
        <v>1</v>
      </c>
      <c r="D308" s="1326">
        <v>1583.3</v>
      </c>
      <c r="E308" s="1646"/>
      <c r="F308" s="1572">
        <f>+D308*E308</f>
        <v>0</v>
      </c>
      <c r="G308" s="1582">
        <f t="shared" ref="G308" si="223">D308-J308</f>
        <v>1583.3</v>
      </c>
      <c r="H308" s="1582">
        <f t="shared" ref="H308" si="224">E308</f>
        <v>0</v>
      </c>
      <c r="I308" s="1582">
        <f t="shared" ref="I308" si="225">G308*H308</f>
        <v>0</v>
      </c>
      <c r="J308" s="1583"/>
      <c r="K308" s="1583">
        <f t="shared" ref="K308" si="226">E308</f>
        <v>0</v>
      </c>
      <c r="L308" s="1583">
        <f t="shared" ref="L308" si="227">J308*K308</f>
        <v>0</v>
      </c>
      <c r="M308" s="1612"/>
      <c r="N308" s="1612"/>
      <c r="O308" s="1612"/>
      <c r="P308" s="1612"/>
      <c r="Q308" s="1612"/>
      <c r="R308" s="1612"/>
      <c r="S308" s="1612"/>
    </row>
    <row r="309" spans="1:19">
      <c r="A309" s="1645"/>
      <c r="B309" s="1324"/>
      <c r="C309" s="1575"/>
      <c r="D309" s="1326"/>
      <c r="E309" s="1572"/>
      <c r="F309" s="1572"/>
      <c r="G309" s="1658"/>
      <c r="H309" s="1659"/>
      <c r="I309" s="1659"/>
      <c r="J309" s="1660"/>
      <c r="K309" s="1661"/>
      <c r="L309" s="1661"/>
      <c r="M309" s="1612"/>
      <c r="N309" s="1612"/>
      <c r="O309" s="1612"/>
      <c r="P309" s="1612"/>
      <c r="Q309" s="1612"/>
      <c r="R309" s="1612"/>
      <c r="S309" s="1612"/>
    </row>
    <row r="310" spans="1:19" ht="51">
      <c r="A310" s="1645" t="s">
        <v>84</v>
      </c>
      <c r="B310" s="1324" t="s">
        <v>1328</v>
      </c>
      <c r="C310" s="1575" t="s">
        <v>1</v>
      </c>
      <c r="D310" s="1326">
        <v>429.3</v>
      </c>
      <c r="E310" s="1646"/>
      <c r="F310" s="1572">
        <f>+D310*E310</f>
        <v>0</v>
      </c>
      <c r="G310" s="1582">
        <f t="shared" ref="G310" si="228">D310-J310</f>
        <v>429.3</v>
      </c>
      <c r="H310" s="1582">
        <f t="shared" ref="H310" si="229">E310</f>
        <v>0</v>
      </c>
      <c r="I310" s="1582">
        <f t="shared" ref="I310" si="230">G310*H310</f>
        <v>0</v>
      </c>
      <c r="J310" s="1583"/>
      <c r="K310" s="1583">
        <f t="shared" ref="K310" si="231">E310</f>
        <v>0</v>
      </c>
      <c r="L310" s="1583">
        <f t="shared" ref="L310" si="232">J310*K310</f>
        <v>0</v>
      </c>
      <c r="M310" s="1612"/>
      <c r="N310" s="1612"/>
      <c r="O310" s="1612"/>
      <c r="P310" s="1612"/>
      <c r="Q310" s="1612"/>
      <c r="R310" s="1612"/>
      <c r="S310" s="1612"/>
    </row>
    <row r="311" spans="1:19">
      <c r="A311" s="1635"/>
      <c r="B311" s="1656"/>
      <c r="C311" s="1575"/>
      <c r="D311" s="1326"/>
      <c r="E311" s="1612"/>
      <c r="F311" s="1612"/>
      <c r="G311" s="1658"/>
      <c r="H311" s="1659"/>
      <c r="I311" s="1659"/>
      <c r="J311" s="1660"/>
      <c r="K311" s="1661"/>
      <c r="L311" s="1661"/>
      <c r="M311" s="1612"/>
      <c r="N311" s="1612"/>
      <c r="O311" s="1612"/>
      <c r="P311" s="1612"/>
      <c r="Q311" s="1612"/>
      <c r="R311" s="1612"/>
      <c r="S311" s="1612"/>
    </row>
    <row r="312" spans="1:19" ht="76.5">
      <c r="A312" s="1666" t="s">
        <v>12</v>
      </c>
      <c r="B312" s="1324" t="s">
        <v>1322</v>
      </c>
      <c r="C312" s="1575" t="s">
        <v>1</v>
      </c>
      <c r="D312" s="1326">
        <v>33.4</v>
      </c>
      <c r="E312" s="1646"/>
      <c r="F312" s="1572">
        <f>+D312*E312</f>
        <v>0</v>
      </c>
      <c r="G312" s="1582">
        <f t="shared" ref="G312" si="233">D312-J312</f>
        <v>33.4</v>
      </c>
      <c r="H312" s="1582">
        <f t="shared" ref="H312" si="234">E312</f>
        <v>0</v>
      </c>
      <c r="I312" s="1582">
        <f t="shared" ref="I312" si="235">G312*H312</f>
        <v>0</v>
      </c>
      <c r="J312" s="1583"/>
      <c r="K312" s="1583">
        <f t="shared" ref="K312" si="236">E312</f>
        <v>0</v>
      </c>
      <c r="L312" s="1583">
        <f t="shared" ref="L312" si="237">J312*K312</f>
        <v>0</v>
      </c>
      <c r="M312" s="1612"/>
      <c r="N312" s="1612"/>
      <c r="O312" s="1612"/>
      <c r="P312" s="1612"/>
      <c r="Q312" s="1612"/>
      <c r="R312" s="1612"/>
      <c r="S312" s="1612"/>
    </row>
    <row r="313" spans="1:19">
      <c r="A313" s="1645"/>
      <c r="B313" s="1324"/>
      <c r="C313" s="1575"/>
      <c r="D313" s="1326"/>
      <c r="E313" s="1572"/>
      <c r="F313" s="1572"/>
      <c r="G313" s="1658"/>
      <c r="H313" s="1659"/>
      <c r="I313" s="1659"/>
      <c r="J313" s="1660"/>
      <c r="K313" s="1661"/>
      <c r="L313" s="1661"/>
      <c r="M313" s="1612"/>
      <c r="N313" s="1612"/>
      <c r="O313" s="1612"/>
      <c r="P313" s="1612"/>
      <c r="Q313" s="1612"/>
      <c r="R313" s="1612"/>
      <c r="S313" s="1612"/>
    </row>
    <row r="314" spans="1:19" ht="38.25">
      <c r="A314" s="1666" t="s">
        <v>13</v>
      </c>
      <c r="B314" s="1322" t="s">
        <v>1195</v>
      </c>
      <c r="C314" s="1325" t="s">
        <v>1</v>
      </c>
      <c r="D314" s="1326">
        <v>25.5</v>
      </c>
      <c r="E314" s="1646"/>
      <c r="F314" s="1572">
        <f>+D314*E314</f>
        <v>0</v>
      </c>
      <c r="G314" s="1582">
        <f t="shared" ref="G314" si="238">D314-J314</f>
        <v>25.5</v>
      </c>
      <c r="H314" s="1582">
        <f t="shared" ref="H314" si="239">E314</f>
        <v>0</v>
      </c>
      <c r="I314" s="1582">
        <f t="shared" ref="I314" si="240">G314*H314</f>
        <v>0</v>
      </c>
      <c r="J314" s="1583"/>
      <c r="K314" s="1583">
        <f t="shared" ref="K314" si="241">E314</f>
        <v>0</v>
      </c>
      <c r="L314" s="1583">
        <f t="shared" ref="L314" si="242">J314*K314</f>
        <v>0</v>
      </c>
      <c r="M314" s="1612"/>
      <c r="N314" s="1612"/>
      <c r="O314" s="1612"/>
      <c r="P314" s="1612"/>
      <c r="Q314" s="1612"/>
      <c r="R314" s="1612"/>
      <c r="S314" s="1612"/>
    </row>
    <row r="315" spans="1:19">
      <c r="A315" s="1645"/>
      <c r="B315" s="1322"/>
      <c r="C315" s="1325"/>
      <c r="D315" s="1326"/>
      <c r="E315" s="1572"/>
      <c r="F315" s="1572"/>
      <c r="G315" s="1582"/>
      <c r="H315" s="1582"/>
      <c r="I315" s="1582"/>
      <c r="J315" s="1583"/>
      <c r="K315" s="1583"/>
      <c r="L315" s="1583"/>
      <c r="M315" s="1612"/>
      <c r="N315" s="1612"/>
      <c r="O315" s="1612"/>
      <c r="P315" s="1612"/>
      <c r="Q315" s="1612"/>
      <c r="R315" s="1612"/>
      <c r="S315" s="1612"/>
    </row>
    <row r="316" spans="1:19" ht="38.25">
      <c r="A316" s="1645" t="s">
        <v>14</v>
      </c>
      <c r="B316" s="1322" t="s">
        <v>8258</v>
      </c>
      <c r="C316" s="1325" t="s">
        <v>1</v>
      </c>
      <c r="D316" s="1326">
        <v>392.9</v>
      </c>
      <c r="E316" s="1646"/>
      <c r="F316" s="1572">
        <f>+D316*E316</f>
        <v>0</v>
      </c>
      <c r="G316" s="1582">
        <f t="shared" ref="G316" si="243">D316-J316</f>
        <v>392.9</v>
      </c>
      <c r="H316" s="1582">
        <f t="shared" ref="H316" si="244">E316</f>
        <v>0</v>
      </c>
      <c r="I316" s="1582">
        <f t="shared" ref="I316" si="245">G316*H316</f>
        <v>0</v>
      </c>
      <c r="J316" s="1583"/>
      <c r="K316" s="1583">
        <f t="shared" ref="K316" si="246">E316</f>
        <v>0</v>
      </c>
      <c r="L316" s="1583">
        <f t="shared" ref="L316" si="247">J316*K316</f>
        <v>0</v>
      </c>
      <c r="M316" s="1612"/>
      <c r="N316" s="1612"/>
      <c r="O316" s="1612"/>
      <c r="P316" s="1612"/>
      <c r="Q316" s="1612"/>
      <c r="R316" s="1612"/>
      <c r="S316" s="1612"/>
    </row>
    <row r="317" spans="1:19">
      <c r="A317" s="1645"/>
      <c r="B317" s="1322"/>
      <c r="C317" s="1325"/>
      <c r="D317" s="1326"/>
      <c r="E317" s="1572"/>
      <c r="F317" s="1572"/>
      <c r="G317" s="1658"/>
      <c r="H317" s="1659"/>
      <c r="I317" s="1659"/>
      <c r="J317" s="1660"/>
      <c r="K317" s="1661"/>
      <c r="L317" s="1661"/>
      <c r="M317" s="1612"/>
      <c r="N317" s="1612"/>
      <c r="O317" s="1612"/>
      <c r="P317" s="1612"/>
      <c r="Q317" s="1612"/>
      <c r="R317" s="1612"/>
      <c r="S317" s="1612"/>
    </row>
    <row r="318" spans="1:19" ht="38.25">
      <c r="A318" s="1645" t="s">
        <v>15</v>
      </c>
      <c r="B318" s="1322" t="s">
        <v>1157</v>
      </c>
      <c r="C318" s="1325" t="s">
        <v>1</v>
      </c>
      <c r="D318" s="1326">
        <v>15</v>
      </c>
      <c r="E318" s="1646"/>
      <c r="F318" s="1572">
        <f>+D318*E318</f>
        <v>0</v>
      </c>
      <c r="G318" s="1582">
        <f t="shared" ref="G318" si="248">D318-J318</f>
        <v>15</v>
      </c>
      <c r="H318" s="1582">
        <f t="shared" ref="H318" si="249">E318</f>
        <v>0</v>
      </c>
      <c r="I318" s="1582">
        <f t="shared" ref="I318" si="250">G318*H318</f>
        <v>0</v>
      </c>
      <c r="J318" s="1583"/>
      <c r="K318" s="1583">
        <f t="shared" ref="K318" si="251">E318</f>
        <v>0</v>
      </c>
      <c r="L318" s="1583">
        <f t="shared" ref="L318" si="252">J318*K318</f>
        <v>0</v>
      </c>
      <c r="M318" s="1612"/>
      <c r="N318" s="1612"/>
      <c r="O318" s="1612"/>
      <c r="P318" s="1612"/>
      <c r="Q318" s="1612"/>
      <c r="R318" s="1612"/>
      <c r="S318" s="1612"/>
    </row>
    <row r="319" spans="1:19">
      <c r="A319" s="1645"/>
      <c r="B319" s="1322"/>
      <c r="C319" s="1325"/>
      <c r="D319" s="1326"/>
      <c r="E319" s="1572"/>
      <c r="F319" s="1572"/>
      <c r="G319" s="1658"/>
      <c r="H319" s="1659"/>
      <c r="I319" s="1659"/>
      <c r="J319" s="1660"/>
      <c r="K319" s="1661"/>
      <c r="L319" s="1661"/>
      <c r="M319" s="1612"/>
      <c r="N319" s="1612"/>
      <c r="O319" s="1612"/>
      <c r="P319" s="1612"/>
      <c r="Q319" s="1612"/>
      <c r="R319" s="1612"/>
      <c r="S319" s="1612"/>
    </row>
    <row r="320" spans="1:19" ht="63.75">
      <c r="A320" s="1645" t="s">
        <v>16</v>
      </c>
      <c r="B320" s="1324" t="s">
        <v>1096</v>
      </c>
      <c r="C320" s="1575"/>
      <c r="D320" s="1326"/>
      <c r="E320" s="1572"/>
      <c r="F320" s="1572"/>
      <c r="G320" s="1658"/>
      <c r="H320" s="1659"/>
      <c r="I320" s="1659"/>
      <c r="J320" s="1660"/>
      <c r="K320" s="1661"/>
      <c r="L320" s="1661"/>
      <c r="M320" s="1612"/>
      <c r="N320" s="1612"/>
      <c r="O320" s="1612"/>
      <c r="P320" s="1612"/>
      <c r="Q320" s="1612"/>
      <c r="R320" s="1612"/>
      <c r="S320" s="1612"/>
    </row>
    <row r="321" spans="1:19">
      <c r="A321" s="1666" t="s">
        <v>2322</v>
      </c>
      <c r="B321" s="1324" t="s">
        <v>1097</v>
      </c>
      <c r="C321" s="1575" t="s">
        <v>0</v>
      </c>
      <c r="D321" s="1326">
        <v>1</v>
      </c>
      <c r="E321" s="1646"/>
      <c r="F321" s="1572">
        <f>+D321*E321</f>
        <v>0</v>
      </c>
      <c r="G321" s="1582">
        <f t="shared" ref="G321:G323" si="253">D321-J321</f>
        <v>1</v>
      </c>
      <c r="H321" s="1582">
        <f t="shared" ref="H321:H323" si="254">E321</f>
        <v>0</v>
      </c>
      <c r="I321" s="1582">
        <f t="shared" ref="I321:I323" si="255">G321*H321</f>
        <v>0</v>
      </c>
      <c r="J321" s="1583"/>
      <c r="K321" s="1583">
        <f t="shared" ref="K321:K323" si="256">E321</f>
        <v>0</v>
      </c>
      <c r="L321" s="1583">
        <f t="shared" ref="L321:L323" si="257">J321*K321</f>
        <v>0</v>
      </c>
      <c r="M321" s="1612"/>
      <c r="N321" s="1612"/>
      <c r="O321" s="1612"/>
      <c r="P321" s="1612"/>
      <c r="Q321" s="1612"/>
      <c r="R321" s="1612"/>
      <c r="S321" s="1612"/>
    </row>
    <row r="322" spans="1:19">
      <c r="A322" s="1666" t="s">
        <v>2323</v>
      </c>
      <c r="B322" s="1324" t="s">
        <v>1098</v>
      </c>
      <c r="C322" s="1575" t="s">
        <v>0</v>
      </c>
      <c r="D322" s="1326">
        <v>1</v>
      </c>
      <c r="E322" s="1646"/>
      <c r="F322" s="1572">
        <f>+D322*E322</f>
        <v>0</v>
      </c>
      <c r="G322" s="1582">
        <f t="shared" si="253"/>
        <v>1</v>
      </c>
      <c r="H322" s="1582">
        <f t="shared" si="254"/>
        <v>0</v>
      </c>
      <c r="I322" s="1582">
        <f t="shared" si="255"/>
        <v>0</v>
      </c>
      <c r="J322" s="1583"/>
      <c r="K322" s="1583">
        <f t="shared" si="256"/>
        <v>0</v>
      </c>
      <c r="L322" s="1583">
        <f t="shared" si="257"/>
        <v>0</v>
      </c>
      <c r="M322" s="1612"/>
      <c r="N322" s="1612"/>
      <c r="O322" s="1612"/>
      <c r="P322" s="1612"/>
      <c r="Q322" s="1612"/>
      <c r="R322" s="1612"/>
      <c r="S322" s="1612"/>
    </row>
    <row r="323" spans="1:19">
      <c r="A323" s="1666" t="s">
        <v>2324</v>
      </c>
      <c r="B323" s="1324" t="s">
        <v>1099</v>
      </c>
      <c r="C323" s="1575" t="s">
        <v>0</v>
      </c>
      <c r="D323" s="1326">
        <v>3</v>
      </c>
      <c r="E323" s="1646"/>
      <c r="F323" s="1572">
        <f>+D323*E323</f>
        <v>0</v>
      </c>
      <c r="G323" s="1582">
        <f t="shared" si="253"/>
        <v>3</v>
      </c>
      <c r="H323" s="1582">
        <f t="shared" si="254"/>
        <v>0</v>
      </c>
      <c r="I323" s="1582">
        <f t="shared" si="255"/>
        <v>0</v>
      </c>
      <c r="J323" s="1583"/>
      <c r="K323" s="1583">
        <f t="shared" si="256"/>
        <v>0</v>
      </c>
      <c r="L323" s="1583">
        <f t="shared" si="257"/>
        <v>0</v>
      </c>
      <c r="M323" s="1612"/>
      <c r="N323" s="1612"/>
      <c r="O323" s="1612"/>
      <c r="P323" s="1612"/>
      <c r="Q323" s="1612"/>
      <c r="R323" s="1612"/>
      <c r="S323" s="1612"/>
    </row>
    <row r="324" spans="1:19">
      <c r="A324" s="1645"/>
      <c r="B324" s="1324"/>
      <c r="C324" s="1325"/>
      <c r="D324" s="1326"/>
      <c r="E324" s="1572"/>
      <c r="F324" s="1572"/>
      <c r="G324" s="1658"/>
      <c r="H324" s="1659"/>
      <c r="I324" s="1659"/>
      <c r="J324" s="1660"/>
      <c r="K324" s="1661"/>
      <c r="L324" s="1661"/>
      <c r="M324" s="1612"/>
      <c r="N324" s="1612"/>
      <c r="O324" s="1612"/>
      <c r="P324" s="1612"/>
      <c r="Q324" s="1612"/>
      <c r="R324" s="1612"/>
      <c r="S324" s="1612"/>
    </row>
    <row r="325" spans="1:19" ht="15.75" thickBot="1">
      <c r="A325" s="1635"/>
      <c r="B325" s="1648" t="s">
        <v>991</v>
      </c>
      <c r="C325" s="1649"/>
      <c r="D325" s="1590"/>
      <c r="E325" s="1586"/>
      <c r="F325" s="1586">
        <f>SUM(F293:F324)</f>
        <v>0</v>
      </c>
      <c r="G325" s="1662"/>
      <c r="H325" s="1663"/>
      <c r="I325" s="1609">
        <f>F325-L325</f>
        <v>0</v>
      </c>
      <c r="J325" s="1664"/>
      <c r="K325" s="1665"/>
      <c r="L325" s="1654">
        <f>SUM(L293:L324)</f>
        <v>0</v>
      </c>
      <c r="M325" s="1612"/>
      <c r="N325" s="1612"/>
      <c r="O325" s="1612"/>
      <c r="P325" s="1612"/>
      <c r="Q325" s="1612"/>
      <c r="R325" s="1612"/>
      <c r="S325" s="1612"/>
    </row>
    <row r="326" spans="1:19" ht="16.5" thickTop="1">
      <c r="A326" s="1628" t="s">
        <v>92</v>
      </c>
      <c r="B326" s="1629" t="s">
        <v>91</v>
      </c>
      <c r="C326" s="1575"/>
      <c r="D326" s="1655"/>
      <c r="G326" s="1658"/>
      <c r="H326" s="1659"/>
      <c r="I326" s="1659"/>
      <c r="J326" s="1660"/>
      <c r="K326" s="1661"/>
      <c r="L326" s="1661"/>
      <c r="M326" s="1612"/>
      <c r="N326" s="1612"/>
      <c r="O326" s="1612"/>
      <c r="P326" s="1612"/>
      <c r="Q326" s="1612"/>
      <c r="R326" s="1612"/>
      <c r="S326" s="1612"/>
    </row>
    <row r="327" spans="1:19">
      <c r="A327" s="1635"/>
      <c r="B327" s="1656"/>
      <c r="C327" s="1575"/>
      <c r="D327" s="1326"/>
      <c r="E327" s="1612"/>
      <c r="F327" s="1612"/>
      <c r="G327" s="1658"/>
      <c r="H327" s="1659"/>
      <c r="I327" s="1659"/>
      <c r="J327" s="1660"/>
      <c r="K327" s="1661"/>
      <c r="L327" s="1661"/>
      <c r="M327" s="1612"/>
      <c r="N327" s="1612"/>
      <c r="O327" s="1612"/>
      <c r="P327" s="1612"/>
      <c r="Q327" s="1612"/>
      <c r="R327" s="1612"/>
      <c r="S327" s="1612"/>
    </row>
    <row r="328" spans="1:19" ht="63.75">
      <c r="A328" s="1645" t="s">
        <v>7</v>
      </c>
      <c r="B328" s="1324" t="s">
        <v>1051</v>
      </c>
      <c r="C328" s="1575"/>
      <c r="D328" s="1326"/>
      <c r="E328" s="1572"/>
      <c r="F328" s="1572"/>
      <c r="G328" s="1658"/>
      <c r="H328" s="1659"/>
      <c r="I328" s="1659"/>
      <c r="J328" s="1660"/>
      <c r="K328" s="1661"/>
      <c r="L328" s="1661"/>
      <c r="M328" s="1612"/>
      <c r="N328" s="1612"/>
      <c r="O328" s="1612"/>
      <c r="P328" s="1612"/>
      <c r="Q328" s="1612"/>
      <c r="R328" s="1612"/>
      <c r="S328" s="1612"/>
    </row>
    <row r="329" spans="1:19">
      <c r="A329" s="1574" t="s">
        <v>1927</v>
      </c>
      <c r="B329" s="1324" t="s">
        <v>1052</v>
      </c>
      <c r="C329" s="1575" t="s">
        <v>85</v>
      </c>
      <c r="D329" s="1326">
        <v>6175</v>
      </c>
      <c r="E329" s="1646"/>
      <c r="F329" s="1572">
        <f t="shared" ref="F329:F334" si="258">+D329*E329</f>
        <v>0</v>
      </c>
      <c r="G329" s="1582">
        <f t="shared" ref="G329" si="259">D329-J329</f>
        <v>6175</v>
      </c>
      <c r="H329" s="1582">
        <f t="shared" ref="H329" si="260">E329</f>
        <v>0</v>
      </c>
      <c r="I329" s="1582">
        <f t="shared" ref="I329" si="261">G329*H329</f>
        <v>0</v>
      </c>
      <c r="J329" s="1583"/>
      <c r="K329" s="1583">
        <f t="shared" ref="K329" si="262">E329</f>
        <v>0</v>
      </c>
      <c r="L329" s="1583">
        <f t="shared" ref="L329" si="263">J329*K329</f>
        <v>0</v>
      </c>
      <c r="M329" s="1612"/>
      <c r="N329" s="1612"/>
      <c r="O329" s="1612"/>
      <c r="P329" s="1612"/>
      <c r="Q329" s="1612"/>
      <c r="R329" s="1612"/>
      <c r="S329" s="1612"/>
    </row>
    <row r="330" spans="1:19" ht="25.5">
      <c r="A330" s="1574" t="s">
        <v>1928</v>
      </c>
      <c r="B330" s="1324" t="s">
        <v>1574</v>
      </c>
      <c r="C330" s="1575" t="s">
        <v>85</v>
      </c>
      <c r="D330" s="1326">
        <v>93900</v>
      </c>
      <c r="E330" s="1646"/>
      <c r="F330" s="1572">
        <f t="shared" si="258"/>
        <v>0</v>
      </c>
      <c r="G330" s="1582">
        <f t="shared" ref="G330:G335" si="264">D330-J330</f>
        <v>93900</v>
      </c>
      <c r="H330" s="1582">
        <f t="shared" ref="H330:H335" si="265">E330</f>
        <v>0</v>
      </c>
      <c r="I330" s="1582">
        <f t="shared" ref="I330:I335" si="266">G330*H330</f>
        <v>0</v>
      </c>
      <c r="J330" s="1583"/>
      <c r="K330" s="1583">
        <f t="shared" ref="K330:K335" si="267">E330</f>
        <v>0</v>
      </c>
      <c r="L330" s="1583">
        <f t="shared" ref="L330:L335" si="268">J330*K330</f>
        <v>0</v>
      </c>
      <c r="M330" s="1612"/>
      <c r="N330" s="1612"/>
      <c r="O330" s="1612"/>
      <c r="P330" s="1612"/>
      <c r="Q330" s="1612"/>
      <c r="R330" s="1612"/>
      <c r="S330" s="1612"/>
    </row>
    <row r="331" spans="1:19" ht="25.5">
      <c r="A331" s="1574" t="s">
        <v>1929</v>
      </c>
      <c r="B331" s="1324" t="s">
        <v>1534</v>
      </c>
      <c r="C331" s="1575" t="s">
        <v>85</v>
      </c>
      <c r="D331" s="1326">
        <v>15800</v>
      </c>
      <c r="E331" s="1646"/>
      <c r="F331" s="1572">
        <f t="shared" si="258"/>
        <v>0</v>
      </c>
      <c r="G331" s="1582">
        <f t="shared" si="264"/>
        <v>15800</v>
      </c>
      <c r="H331" s="1582">
        <f t="shared" si="265"/>
        <v>0</v>
      </c>
      <c r="I331" s="1582">
        <f t="shared" si="266"/>
        <v>0</v>
      </c>
      <c r="J331" s="1583"/>
      <c r="K331" s="1583">
        <f t="shared" si="267"/>
        <v>0</v>
      </c>
      <c r="L331" s="1583">
        <f t="shared" si="268"/>
        <v>0</v>
      </c>
      <c r="M331" s="1612"/>
      <c r="N331" s="1612"/>
      <c r="O331" s="1612"/>
      <c r="P331" s="1612"/>
      <c r="Q331" s="1612"/>
      <c r="R331" s="1612"/>
      <c r="S331" s="1612"/>
    </row>
    <row r="332" spans="1:19">
      <c r="A332" s="1574" t="s">
        <v>1930</v>
      </c>
      <c r="B332" s="1324" t="s">
        <v>1053</v>
      </c>
      <c r="C332" s="1575" t="s">
        <v>85</v>
      </c>
      <c r="D332" s="1326">
        <v>48200</v>
      </c>
      <c r="E332" s="1646"/>
      <c r="F332" s="1572">
        <f t="shared" si="258"/>
        <v>0</v>
      </c>
      <c r="G332" s="1582">
        <f t="shared" si="264"/>
        <v>48200</v>
      </c>
      <c r="H332" s="1582">
        <f t="shared" si="265"/>
        <v>0</v>
      </c>
      <c r="I332" s="1582">
        <f t="shared" si="266"/>
        <v>0</v>
      </c>
      <c r="J332" s="1583"/>
      <c r="K332" s="1583">
        <f t="shared" si="267"/>
        <v>0</v>
      </c>
      <c r="L332" s="1583">
        <f t="shared" si="268"/>
        <v>0</v>
      </c>
      <c r="M332" s="1612"/>
      <c r="N332" s="1612"/>
      <c r="O332" s="1612"/>
      <c r="P332" s="1612"/>
      <c r="Q332" s="1612"/>
      <c r="R332" s="1612"/>
      <c r="S332" s="1612"/>
    </row>
    <row r="333" spans="1:19">
      <c r="A333" s="1574" t="s">
        <v>1931</v>
      </c>
      <c r="B333" s="1324" t="s">
        <v>1535</v>
      </c>
      <c r="C333" s="1575" t="s">
        <v>85</v>
      </c>
      <c r="D333" s="1326">
        <v>5600</v>
      </c>
      <c r="E333" s="1646"/>
      <c r="F333" s="1572">
        <f t="shared" si="258"/>
        <v>0</v>
      </c>
      <c r="G333" s="1582">
        <f t="shared" si="264"/>
        <v>5600</v>
      </c>
      <c r="H333" s="1582">
        <f t="shared" si="265"/>
        <v>0</v>
      </c>
      <c r="I333" s="1582">
        <f t="shared" si="266"/>
        <v>0</v>
      </c>
      <c r="J333" s="1583"/>
      <c r="K333" s="1583">
        <f t="shared" si="267"/>
        <v>0</v>
      </c>
      <c r="L333" s="1583">
        <f t="shared" si="268"/>
        <v>0</v>
      </c>
      <c r="M333" s="1612"/>
      <c r="N333" s="1612"/>
      <c r="O333" s="1612"/>
      <c r="P333" s="1612"/>
      <c r="Q333" s="1612"/>
      <c r="R333" s="1612"/>
      <c r="S333" s="1612"/>
    </row>
    <row r="334" spans="1:19">
      <c r="A334" s="1574" t="s">
        <v>1932</v>
      </c>
      <c r="B334" s="1324" t="s">
        <v>1536</v>
      </c>
      <c r="C334" s="1575" t="s">
        <v>85</v>
      </c>
      <c r="D334" s="1326">
        <v>2270</v>
      </c>
      <c r="E334" s="1646"/>
      <c r="F334" s="1572">
        <f t="shared" si="258"/>
        <v>0</v>
      </c>
      <c r="G334" s="1582">
        <f t="shared" si="264"/>
        <v>2270</v>
      </c>
      <c r="H334" s="1582">
        <f t="shared" si="265"/>
        <v>0</v>
      </c>
      <c r="I334" s="1582">
        <f t="shared" si="266"/>
        <v>0</v>
      </c>
      <c r="J334" s="1583"/>
      <c r="K334" s="1583">
        <f t="shared" si="267"/>
        <v>0</v>
      </c>
      <c r="L334" s="1583">
        <f t="shared" si="268"/>
        <v>0</v>
      </c>
      <c r="M334" s="1612"/>
      <c r="N334" s="1612"/>
      <c r="O334" s="1612"/>
      <c r="P334" s="1612"/>
      <c r="Q334" s="1612"/>
      <c r="R334" s="1612"/>
      <c r="S334" s="1612"/>
    </row>
    <row r="335" spans="1:19">
      <c r="A335" s="1574" t="s">
        <v>1933</v>
      </c>
      <c r="B335" s="1324" t="s">
        <v>1537</v>
      </c>
      <c r="C335" s="1575" t="s">
        <v>85</v>
      </c>
      <c r="D335" s="1326">
        <v>2500</v>
      </c>
      <c r="E335" s="1646"/>
      <c r="F335" s="1572">
        <f>+D335*E335</f>
        <v>0</v>
      </c>
      <c r="G335" s="1582">
        <f t="shared" si="264"/>
        <v>2500</v>
      </c>
      <c r="H335" s="1582">
        <f t="shared" si="265"/>
        <v>0</v>
      </c>
      <c r="I335" s="1582">
        <f t="shared" si="266"/>
        <v>0</v>
      </c>
      <c r="J335" s="1583"/>
      <c r="K335" s="1583">
        <f t="shared" si="267"/>
        <v>0</v>
      </c>
      <c r="L335" s="1583">
        <f t="shared" si="268"/>
        <v>0</v>
      </c>
      <c r="M335" s="1612"/>
      <c r="N335" s="1612"/>
      <c r="O335" s="1612"/>
      <c r="P335" s="1612"/>
      <c r="Q335" s="1612"/>
      <c r="R335" s="1612"/>
      <c r="S335" s="1612"/>
    </row>
    <row r="336" spans="1:19" ht="63.75">
      <c r="A336" s="1574" t="s">
        <v>1934</v>
      </c>
      <c r="B336" s="1323" t="s">
        <v>8268</v>
      </c>
      <c r="C336" s="1575" t="s">
        <v>37</v>
      </c>
      <c r="D336" s="1326">
        <v>2</v>
      </c>
      <c r="E336" s="1646"/>
      <c r="F336" s="1572">
        <f>+D336*E336</f>
        <v>0</v>
      </c>
      <c r="G336" s="1582">
        <f t="shared" ref="G336" si="269">D336-J336</f>
        <v>2</v>
      </c>
      <c r="H336" s="1582">
        <f t="shared" ref="H336" si="270">E336</f>
        <v>0</v>
      </c>
      <c r="I336" s="1582">
        <f t="shared" ref="I336" si="271">G336*H336</f>
        <v>0</v>
      </c>
      <c r="J336" s="1583"/>
      <c r="K336" s="1583">
        <f t="shared" ref="K336" si="272">E336</f>
        <v>0</v>
      </c>
      <c r="L336" s="1583">
        <f t="shared" ref="L336" si="273">J336*K336</f>
        <v>0</v>
      </c>
      <c r="M336" s="1612"/>
      <c r="N336" s="1612"/>
      <c r="O336" s="1612"/>
      <c r="P336" s="1612"/>
      <c r="Q336" s="1612"/>
      <c r="R336" s="1612"/>
      <c r="S336" s="1612"/>
    </row>
    <row r="337" spans="1:19">
      <c r="A337" s="1645"/>
      <c r="B337" s="1324"/>
      <c r="C337" s="1575"/>
      <c r="D337" s="1326"/>
      <c r="E337" s="1572"/>
      <c r="F337" s="1572"/>
      <c r="G337" s="1658"/>
      <c r="H337" s="1659"/>
      <c r="I337" s="1659"/>
      <c r="J337" s="1660"/>
      <c r="K337" s="1661"/>
      <c r="L337" s="1661"/>
      <c r="M337" s="1612"/>
      <c r="N337" s="1612"/>
      <c r="O337" s="1612"/>
      <c r="P337" s="1612"/>
      <c r="Q337" s="1612"/>
      <c r="R337" s="1612"/>
      <c r="S337" s="1612"/>
    </row>
    <row r="338" spans="1:19" ht="89.25">
      <c r="A338" s="1645" t="s">
        <v>8</v>
      </c>
      <c r="B338" s="1324" t="s">
        <v>1100</v>
      </c>
      <c r="C338" s="1575"/>
      <c r="D338" s="1326"/>
      <c r="E338" s="1572"/>
      <c r="F338" s="1572"/>
      <c r="G338" s="1582"/>
      <c r="H338" s="1582"/>
      <c r="I338" s="1582"/>
      <c r="J338" s="1583"/>
      <c r="K338" s="1583"/>
      <c r="L338" s="1583"/>
      <c r="M338" s="1612"/>
      <c r="N338" s="1612"/>
      <c r="O338" s="1612"/>
      <c r="P338" s="1612"/>
      <c r="Q338" s="1612"/>
      <c r="R338" s="1612"/>
      <c r="S338" s="1612"/>
    </row>
    <row r="339" spans="1:19">
      <c r="A339" s="1645" t="s">
        <v>64</v>
      </c>
      <c r="B339" s="1324" t="s">
        <v>8270</v>
      </c>
      <c r="C339" s="1575" t="s">
        <v>37</v>
      </c>
      <c r="D339" s="1326">
        <v>1</v>
      </c>
      <c r="E339" s="1646"/>
      <c r="F339" s="1572">
        <f t="shared" ref="F339:F368" si="274">+D339*E339</f>
        <v>0</v>
      </c>
      <c r="G339" s="1582">
        <f t="shared" ref="G339:G349" si="275">D339-J339</f>
        <v>1</v>
      </c>
      <c r="H339" s="1582">
        <f t="shared" ref="H339:H349" si="276">E339</f>
        <v>0</v>
      </c>
      <c r="I339" s="1582">
        <f t="shared" ref="I339:I349" si="277">G339*H339</f>
        <v>0</v>
      </c>
      <c r="J339" s="1583"/>
      <c r="K339" s="1583">
        <f t="shared" ref="K339:K349" si="278">E339</f>
        <v>0</v>
      </c>
      <c r="L339" s="1583">
        <f t="shared" ref="L339:L349" si="279">J339*K339</f>
        <v>0</v>
      </c>
      <c r="M339" s="1612"/>
      <c r="N339" s="1612"/>
      <c r="O339" s="1612"/>
      <c r="P339" s="1612"/>
      <c r="Q339" s="1612"/>
      <c r="R339" s="1612"/>
      <c r="S339" s="1612"/>
    </row>
    <row r="340" spans="1:19">
      <c r="A340" s="1645" t="s">
        <v>63</v>
      </c>
      <c r="B340" s="1324" t="s">
        <v>8269</v>
      </c>
      <c r="C340" s="1575" t="s">
        <v>37</v>
      </c>
      <c r="D340" s="1326">
        <v>1</v>
      </c>
      <c r="E340" s="1646"/>
      <c r="F340" s="1572">
        <f t="shared" si="274"/>
        <v>0</v>
      </c>
      <c r="G340" s="1582">
        <f t="shared" si="275"/>
        <v>1</v>
      </c>
      <c r="H340" s="1582">
        <f t="shared" si="276"/>
        <v>0</v>
      </c>
      <c r="I340" s="1582">
        <f t="shared" si="277"/>
        <v>0</v>
      </c>
      <c r="J340" s="1583"/>
      <c r="K340" s="1583">
        <f t="shared" si="278"/>
        <v>0</v>
      </c>
      <c r="L340" s="1583">
        <f t="shared" si="279"/>
        <v>0</v>
      </c>
      <c r="M340" s="1612"/>
      <c r="N340" s="1612"/>
      <c r="O340" s="1612"/>
      <c r="P340" s="1612"/>
      <c r="Q340" s="1612"/>
      <c r="R340" s="1612"/>
      <c r="S340" s="1612"/>
    </row>
    <row r="341" spans="1:19">
      <c r="A341" s="1645" t="s">
        <v>62</v>
      </c>
      <c r="B341" s="1324" t="s">
        <v>8271</v>
      </c>
      <c r="C341" s="1575" t="s">
        <v>37</v>
      </c>
      <c r="D341" s="1326">
        <v>2</v>
      </c>
      <c r="E341" s="1646"/>
      <c r="F341" s="1572">
        <f t="shared" si="274"/>
        <v>0</v>
      </c>
      <c r="G341" s="1582">
        <f t="shared" si="275"/>
        <v>2</v>
      </c>
      <c r="H341" s="1582">
        <f t="shared" si="276"/>
        <v>0</v>
      </c>
      <c r="I341" s="1582">
        <f t="shared" si="277"/>
        <v>0</v>
      </c>
      <c r="J341" s="1583"/>
      <c r="K341" s="1583">
        <f t="shared" si="278"/>
        <v>0</v>
      </c>
      <c r="L341" s="1583">
        <f t="shared" si="279"/>
        <v>0</v>
      </c>
      <c r="M341" s="1612"/>
      <c r="N341" s="1612"/>
      <c r="O341" s="1612"/>
      <c r="P341" s="1612"/>
      <c r="Q341" s="1612"/>
      <c r="R341" s="1612"/>
      <c r="S341" s="1612"/>
    </row>
    <row r="342" spans="1:19">
      <c r="A342" s="1645" t="s">
        <v>61</v>
      </c>
      <c r="B342" s="1324" t="s">
        <v>8272</v>
      </c>
      <c r="C342" s="1575" t="s">
        <v>37</v>
      </c>
      <c r="D342" s="1326">
        <v>1</v>
      </c>
      <c r="E342" s="1646"/>
      <c r="F342" s="1572">
        <f t="shared" si="274"/>
        <v>0</v>
      </c>
      <c r="G342" s="1582">
        <f t="shared" si="275"/>
        <v>1</v>
      </c>
      <c r="H342" s="1582">
        <f t="shared" si="276"/>
        <v>0</v>
      </c>
      <c r="I342" s="1582">
        <f t="shared" si="277"/>
        <v>0</v>
      </c>
      <c r="J342" s="1583"/>
      <c r="K342" s="1583">
        <f t="shared" si="278"/>
        <v>0</v>
      </c>
      <c r="L342" s="1583">
        <f t="shared" si="279"/>
        <v>0</v>
      </c>
      <c r="M342" s="1612"/>
      <c r="N342" s="1612"/>
      <c r="O342" s="1612"/>
      <c r="P342" s="1612"/>
      <c r="Q342" s="1612"/>
      <c r="R342" s="1612"/>
      <c r="S342" s="1612"/>
    </row>
    <row r="343" spans="1:19">
      <c r="A343" s="1645" t="s">
        <v>60</v>
      </c>
      <c r="B343" s="1324" t="s">
        <v>8297</v>
      </c>
      <c r="C343" s="1575" t="s">
        <v>37</v>
      </c>
      <c r="D343" s="1326">
        <v>1</v>
      </c>
      <c r="E343" s="1646"/>
      <c r="F343" s="1572">
        <f t="shared" ref="F343:F344" si="280">+D343*E343</f>
        <v>0</v>
      </c>
      <c r="G343" s="1582">
        <f t="shared" ref="G343:G344" si="281">D343-J343</f>
        <v>1</v>
      </c>
      <c r="H343" s="1582">
        <f t="shared" ref="H343:H344" si="282">E343</f>
        <v>0</v>
      </c>
      <c r="I343" s="1582">
        <f t="shared" ref="I343:I344" si="283">G343*H343</f>
        <v>0</v>
      </c>
      <c r="J343" s="1583"/>
      <c r="K343" s="1583">
        <f t="shared" ref="K343:K344" si="284">E343</f>
        <v>0</v>
      </c>
      <c r="L343" s="1583">
        <f t="shared" ref="L343:L344" si="285">J343*K343</f>
        <v>0</v>
      </c>
      <c r="M343" s="1612"/>
      <c r="N343" s="1612"/>
      <c r="O343" s="1612"/>
      <c r="P343" s="1612"/>
      <c r="Q343" s="1612"/>
      <c r="R343" s="1612"/>
      <c r="S343" s="1612"/>
    </row>
    <row r="344" spans="1:19">
      <c r="A344" s="1645" t="s">
        <v>59</v>
      </c>
      <c r="B344" s="1324" t="s">
        <v>8273</v>
      </c>
      <c r="C344" s="1575" t="s">
        <v>37</v>
      </c>
      <c r="D344" s="1326">
        <v>1</v>
      </c>
      <c r="E344" s="1646"/>
      <c r="F344" s="1572">
        <f t="shared" si="280"/>
        <v>0</v>
      </c>
      <c r="G344" s="1582">
        <f t="shared" si="281"/>
        <v>1</v>
      </c>
      <c r="H344" s="1582">
        <f t="shared" si="282"/>
        <v>0</v>
      </c>
      <c r="I344" s="1582">
        <f t="shared" si="283"/>
        <v>0</v>
      </c>
      <c r="J344" s="1583"/>
      <c r="K344" s="1583">
        <f t="shared" si="284"/>
        <v>0</v>
      </c>
      <c r="L344" s="1583">
        <f t="shared" si="285"/>
        <v>0</v>
      </c>
      <c r="M344" s="1612"/>
      <c r="N344" s="1612"/>
      <c r="O344" s="1612"/>
      <c r="P344" s="1612"/>
      <c r="Q344" s="1612"/>
      <c r="R344" s="1612"/>
      <c r="S344" s="1612"/>
    </row>
    <row r="345" spans="1:19">
      <c r="A345" s="1645" t="s">
        <v>58</v>
      </c>
      <c r="B345" s="1324" t="s">
        <v>8276</v>
      </c>
      <c r="C345" s="1575" t="s">
        <v>37</v>
      </c>
      <c r="D345" s="1326">
        <v>1</v>
      </c>
      <c r="E345" s="1646"/>
      <c r="F345" s="1572">
        <f t="shared" ref="F345" si="286">+D345*E345</f>
        <v>0</v>
      </c>
      <c r="G345" s="1582">
        <f t="shared" ref="G345" si="287">D345-J345</f>
        <v>1</v>
      </c>
      <c r="H345" s="1582">
        <f t="shared" ref="H345" si="288">E345</f>
        <v>0</v>
      </c>
      <c r="I345" s="1582">
        <f t="shared" ref="I345" si="289">G345*H345</f>
        <v>0</v>
      </c>
      <c r="J345" s="1583"/>
      <c r="K345" s="1583">
        <f t="shared" ref="K345" si="290">E345</f>
        <v>0</v>
      </c>
      <c r="L345" s="1583">
        <f t="shared" ref="L345" si="291">J345*K345</f>
        <v>0</v>
      </c>
      <c r="M345" s="1612"/>
      <c r="N345" s="1612"/>
      <c r="O345" s="1612"/>
      <c r="P345" s="1612"/>
      <c r="Q345" s="1612"/>
      <c r="R345" s="1612"/>
      <c r="S345" s="1612"/>
    </row>
    <row r="346" spans="1:19">
      <c r="A346" s="1645" t="s">
        <v>57</v>
      </c>
      <c r="B346" s="1324" t="s">
        <v>8266</v>
      </c>
      <c r="C346" s="1575" t="s">
        <v>37</v>
      </c>
      <c r="D346" s="1326">
        <v>1</v>
      </c>
      <c r="E346" s="1646"/>
      <c r="F346" s="1572">
        <f t="shared" si="274"/>
        <v>0</v>
      </c>
      <c r="G346" s="1582">
        <f t="shared" si="275"/>
        <v>1</v>
      </c>
      <c r="H346" s="1582">
        <f t="shared" si="276"/>
        <v>0</v>
      </c>
      <c r="I346" s="1582">
        <f t="shared" si="277"/>
        <v>0</v>
      </c>
      <c r="J346" s="1583"/>
      <c r="K346" s="1583">
        <f t="shared" si="278"/>
        <v>0</v>
      </c>
      <c r="L346" s="1583">
        <f t="shared" si="279"/>
        <v>0</v>
      </c>
      <c r="M346" s="1612"/>
      <c r="N346" s="1612"/>
      <c r="O346" s="1612"/>
      <c r="P346" s="1612"/>
      <c r="Q346" s="1612"/>
      <c r="R346" s="1612"/>
      <c r="S346" s="1612"/>
    </row>
    <row r="347" spans="1:19">
      <c r="A347" s="1645" t="s">
        <v>56</v>
      </c>
      <c r="B347" s="1324" t="s">
        <v>8267</v>
      </c>
      <c r="C347" s="1575" t="s">
        <v>37</v>
      </c>
      <c r="D347" s="1326">
        <v>1</v>
      </c>
      <c r="E347" s="1646"/>
      <c r="F347" s="1572">
        <f t="shared" ref="F347:F348" si="292">+D347*E347</f>
        <v>0</v>
      </c>
      <c r="G347" s="1582">
        <f t="shared" ref="G347:G348" si="293">D347-J347</f>
        <v>1</v>
      </c>
      <c r="H347" s="1582">
        <f t="shared" ref="H347:H348" si="294">E347</f>
        <v>0</v>
      </c>
      <c r="I347" s="1582">
        <f t="shared" ref="I347:I348" si="295">G347*H347</f>
        <v>0</v>
      </c>
      <c r="J347" s="1583"/>
      <c r="K347" s="1583">
        <f t="shared" ref="K347:K348" si="296">E347</f>
        <v>0</v>
      </c>
      <c r="L347" s="1583">
        <f t="shared" ref="L347:L348" si="297">J347*K347</f>
        <v>0</v>
      </c>
      <c r="M347" s="1612"/>
      <c r="N347" s="1612"/>
      <c r="O347" s="1612"/>
      <c r="P347" s="1612"/>
      <c r="Q347" s="1612"/>
      <c r="R347" s="1612"/>
      <c r="S347" s="1612"/>
    </row>
    <row r="348" spans="1:19">
      <c r="A348" s="1645" t="s">
        <v>55</v>
      </c>
      <c r="B348" s="1324" t="s">
        <v>8274</v>
      </c>
      <c r="C348" s="1575" t="s">
        <v>37</v>
      </c>
      <c r="D348" s="1326">
        <v>1</v>
      </c>
      <c r="E348" s="1646"/>
      <c r="F348" s="1572">
        <f t="shared" si="292"/>
        <v>0</v>
      </c>
      <c r="G348" s="1582">
        <f t="shared" si="293"/>
        <v>1</v>
      </c>
      <c r="H348" s="1582">
        <f t="shared" si="294"/>
        <v>0</v>
      </c>
      <c r="I348" s="1582">
        <f t="shared" si="295"/>
        <v>0</v>
      </c>
      <c r="J348" s="1583"/>
      <c r="K348" s="1583">
        <f t="shared" si="296"/>
        <v>0</v>
      </c>
      <c r="L348" s="1583">
        <f t="shared" si="297"/>
        <v>0</v>
      </c>
      <c r="M348" s="1612"/>
      <c r="N348" s="1612"/>
      <c r="O348" s="1612"/>
      <c r="P348" s="1612"/>
      <c r="Q348" s="1612"/>
      <c r="R348" s="1612"/>
      <c r="S348" s="1612"/>
    </row>
    <row r="349" spans="1:19">
      <c r="A349" s="1645" t="s">
        <v>1593</v>
      </c>
      <c r="B349" s="1324" t="s">
        <v>8275</v>
      </c>
      <c r="C349" s="1575" t="s">
        <v>37</v>
      </c>
      <c r="D349" s="1326">
        <v>1</v>
      </c>
      <c r="E349" s="1646"/>
      <c r="F349" s="1572">
        <f t="shared" si="274"/>
        <v>0</v>
      </c>
      <c r="G349" s="1582">
        <f t="shared" si="275"/>
        <v>1</v>
      </c>
      <c r="H349" s="1582">
        <f t="shared" si="276"/>
        <v>0</v>
      </c>
      <c r="I349" s="1582">
        <f t="shared" si="277"/>
        <v>0</v>
      </c>
      <c r="J349" s="1583"/>
      <c r="K349" s="1583">
        <f t="shared" si="278"/>
        <v>0</v>
      </c>
      <c r="L349" s="1583">
        <f t="shared" si="279"/>
        <v>0</v>
      </c>
      <c r="M349" s="1612"/>
      <c r="N349" s="1612"/>
      <c r="O349" s="1612"/>
      <c r="P349" s="1612"/>
      <c r="Q349" s="1612"/>
      <c r="R349" s="1612"/>
      <c r="S349" s="1612"/>
    </row>
    <row r="350" spans="1:19">
      <c r="A350" s="1645"/>
      <c r="B350" s="1324"/>
      <c r="C350" s="1575"/>
      <c r="D350" s="1326"/>
      <c r="E350" s="1572"/>
      <c r="F350" s="1572"/>
      <c r="G350" s="1582"/>
      <c r="H350" s="1582"/>
      <c r="I350" s="1582"/>
      <c r="J350" s="1583"/>
      <c r="K350" s="1583"/>
      <c r="L350" s="1583"/>
      <c r="M350" s="1612"/>
      <c r="N350" s="1612"/>
      <c r="O350" s="1612"/>
      <c r="P350" s="1612"/>
      <c r="Q350" s="1612"/>
      <c r="R350" s="1612"/>
      <c r="S350" s="1612"/>
    </row>
    <row r="351" spans="1:19" ht="293.25">
      <c r="A351" s="1666" t="s">
        <v>9</v>
      </c>
      <c r="B351" s="1324" t="s">
        <v>8263</v>
      </c>
      <c r="C351" s="1575"/>
      <c r="D351" s="1326"/>
      <c r="E351" s="1572"/>
      <c r="F351" s="1572"/>
      <c r="G351" s="1582"/>
      <c r="H351" s="1582"/>
      <c r="I351" s="1582"/>
      <c r="J351" s="1583"/>
      <c r="K351" s="1583"/>
      <c r="L351" s="1583"/>
      <c r="M351" s="1612"/>
      <c r="N351" s="1612"/>
      <c r="O351" s="1612"/>
      <c r="P351" s="1612"/>
      <c r="Q351" s="1612"/>
      <c r="R351" s="1612"/>
      <c r="S351" s="1612"/>
    </row>
    <row r="352" spans="1:19" ht="38.25">
      <c r="A352" s="1666" t="s">
        <v>1893</v>
      </c>
      <c r="B352" s="1324" t="s">
        <v>8265</v>
      </c>
      <c r="C352" s="1575" t="s">
        <v>37</v>
      </c>
      <c r="D352" s="1326">
        <v>1</v>
      </c>
      <c r="E352" s="1646"/>
      <c r="F352" s="1572">
        <f t="shared" ref="F352" si="298">+D352*E352</f>
        <v>0</v>
      </c>
      <c r="G352" s="1582">
        <f t="shared" ref="G352" si="299">D352-J352</f>
        <v>1</v>
      </c>
      <c r="H352" s="1582">
        <f t="shared" ref="H352" si="300">E352</f>
        <v>0</v>
      </c>
      <c r="I352" s="1582">
        <f t="shared" ref="I352" si="301">G352*H352</f>
        <v>0</v>
      </c>
      <c r="J352" s="1583"/>
      <c r="K352" s="1583">
        <f t="shared" ref="K352" si="302">E352</f>
        <v>0</v>
      </c>
      <c r="L352" s="1583">
        <f t="shared" ref="L352" si="303">J352*K352</f>
        <v>0</v>
      </c>
      <c r="M352" s="1612"/>
      <c r="N352" s="1612"/>
      <c r="O352" s="1612"/>
      <c r="P352" s="1612"/>
      <c r="Q352" s="1612"/>
      <c r="R352" s="1612"/>
      <c r="S352" s="1612"/>
    </row>
    <row r="353" spans="1:19">
      <c r="A353" s="1666" t="s">
        <v>1894</v>
      </c>
      <c r="B353" s="1324" t="s">
        <v>8281</v>
      </c>
      <c r="C353" s="1575" t="s">
        <v>37</v>
      </c>
      <c r="D353" s="1326">
        <v>1</v>
      </c>
      <c r="E353" s="1646"/>
      <c r="F353" s="1572">
        <f t="shared" ref="F353" si="304">+D353*E353</f>
        <v>0</v>
      </c>
      <c r="G353" s="1582">
        <f t="shared" ref="G353" si="305">D353-J353</f>
        <v>1</v>
      </c>
      <c r="H353" s="1582">
        <f t="shared" ref="H353" si="306">E353</f>
        <v>0</v>
      </c>
      <c r="I353" s="1582">
        <f t="shared" ref="I353" si="307">G353*H353</f>
        <v>0</v>
      </c>
      <c r="J353" s="1583"/>
      <c r="K353" s="1583">
        <f t="shared" ref="K353" si="308">E353</f>
        <v>0</v>
      </c>
      <c r="L353" s="1583">
        <f t="shared" ref="L353" si="309">J353*K353</f>
        <v>0</v>
      </c>
      <c r="M353" s="1612"/>
      <c r="N353" s="1612"/>
      <c r="O353" s="1612"/>
      <c r="P353" s="1612"/>
      <c r="Q353" s="1612"/>
      <c r="R353" s="1612"/>
      <c r="S353" s="1612"/>
    </row>
    <row r="354" spans="1:19" ht="25.5">
      <c r="A354" s="1666" t="s">
        <v>1895</v>
      </c>
      <c r="B354" s="1324" t="s">
        <v>8279</v>
      </c>
      <c r="C354" s="1575" t="s">
        <v>37</v>
      </c>
      <c r="D354" s="1326">
        <v>1</v>
      </c>
      <c r="E354" s="1646"/>
      <c r="F354" s="1572">
        <f t="shared" ref="F354" si="310">+D354*E354</f>
        <v>0</v>
      </c>
      <c r="G354" s="1582">
        <f t="shared" ref="G354" si="311">D354-J354</f>
        <v>1</v>
      </c>
      <c r="H354" s="1582">
        <f t="shared" ref="H354" si="312">E354</f>
        <v>0</v>
      </c>
      <c r="I354" s="1582">
        <f t="shared" ref="I354" si="313">G354*H354</f>
        <v>0</v>
      </c>
      <c r="J354" s="1583"/>
      <c r="K354" s="1583">
        <f t="shared" ref="K354" si="314">E354</f>
        <v>0</v>
      </c>
      <c r="L354" s="1583">
        <f t="shared" ref="L354" si="315">J354*K354</f>
        <v>0</v>
      </c>
      <c r="M354" s="1612"/>
      <c r="N354" s="1612"/>
      <c r="O354" s="1612"/>
      <c r="P354" s="1612"/>
      <c r="Q354" s="1612"/>
      <c r="R354" s="1612"/>
      <c r="S354" s="1612"/>
    </row>
    <row r="355" spans="1:19">
      <c r="A355" s="1666" t="s">
        <v>1896</v>
      </c>
      <c r="B355" s="1324" t="s">
        <v>8264</v>
      </c>
      <c r="C355" s="1575" t="s">
        <v>37</v>
      </c>
      <c r="D355" s="1326">
        <v>1</v>
      </c>
      <c r="E355" s="1646"/>
      <c r="F355" s="1572">
        <f t="shared" ref="F355" si="316">+D355*E355</f>
        <v>0</v>
      </c>
      <c r="G355" s="1582">
        <f t="shared" ref="G355" si="317">D355-J355</f>
        <v>1</v>
      </c>
      <c r="H355" s="1582">
        <f t="shared" ref="H355" si="318">E355</f>
        <v>0</v>
      </c>
      <c r="I355" s="1582">
        <f t="shared" ref="I355" si="319">G355*H355</f>
        <v>0</v>
      </c>
      <c r="J355" s="1583"/>
      <c r="K355" s="1583">
        <f t="shared" ref="K355" si="320">E355</f>
        <v>0</v>
      </c>
      <c r="L355" s="1583">
        <f t="shared" ref="L355" si="321">J355*K355</f>
        <v>0</v>
      </c>
      <c r="M355" s="1612"/>
      <c r="N355" s="1612"/>
      <c r="O355" s="1612"/>
      <c r="P355" s="1612"/>
      <c r="Q355" s="1612"/>
      <c r="R355" s="1612"/>
      <c r="S355" s="1612"/>
    </row>
    <row r="356" spans="1:19" ht="38.25">
      <c r="A356" s="1645" t="s">
        <v>50</v>
      </c>
      <c r="B356" s="1324" t="s">
        <v>8282</v>
      </c>
      <c r="C356" s="1575" t="s">
        <v>37</v>
      </c>
      <c r="D356" s="1326">
        <v>1</v>
      </c>
      <c r="E356" s="1646"/>
      <c r="F356" s="1572">
        <f t="shared" ref="F356" si="322">+D356*E356</f>
        <v>0</v>
      </c>
      <c r="G356" s="1582">
        <f t="shared" ref="G356" si="323">D356-J356</f>
        <v>1</v>
      </c>
      <c r="H356" s="1582">
        <f t="shared" ref="H356" si="324">E356</f>
        <v>0</v>
      </c>
      <c r="I356" s="1582">
        <f t="shared" ref="I356" si="325">G356*H356</f>
        <v>0</v>
      </c>
      <c r="J356" s="1583"/>
      <c r="K356" s="1583">
        <f t="shared" ref="K356" si="326">E356</f>
        <v>0</v>
      </c>
      <c r="L356" s="1583">
        <f t="shared" ref="L356" si="327">J356*K356</f>
        <v>0</v>
      </c>
      <c r="M356" s="1612"/>
      <c r="N356" s="1612"/>
      <c r="O356" s="1612"/>
      <c r="P356" s="1612"/>
      <c r="Q356" s="1612"/>
      <c r="R356" s="1612"/>
      <c r="S356" s="1612"/>
    </row>
    <row r="357" spans="1:19">
      <c r="A357" s="1645"/>
      <c r="B357" s="1324"/>
      <c r="C357" s="1575"/>
      <c r="D357" s="1326"/>
      <c r="E357" s="1572"/>
      <c r="F357" s="1572"/>
      <c r="G357" s="1582"/>
      <c r="H357" s="1582"/>
      <c r="I357" s="1582"/>
      <c r="J357" s="1583"/>
      <c r="K357" s="1583"/>
      <c r="L357" s="1583"/>
      <c r="M357" s="1612"/>
      <c r="N357" s="1612"/>
      <c r="O357" s="1612"/>
      <c r="P357" s="1612"/>
      <c r="Q357" s="1612"/>
      <c r="R357" s="1612"/>
      <c r="S357" s="1612"/>
    </row>
    <row r="358" spans="1:19" ht="76.5">
      <c r="A358" s="1645" t="s">
        <v>10</v>
      </c>
      <c r="B358" s="1324" t="s">
        <v>8277</v>
      </c>
      <c r="C358" s="1575"/>
      <c r="D358" s="1326"/>
      <c r="E358" s="1572"/>
      <c r="F358" s="1572"/>
      <c r="G358" s="1582"/>
      <c r="H358" s="1582"/>
      <c r="I358" s="1582"/>
      <c r="J358" s="1583"/>
      <c r="K358" s="1583"/>
      <c r="L358" s="1583"/>
      <c r="M358" s="1612"/>
      <c r="N358" s="1612"/>
      <c r="O358" s="1612"/>
      <c r="P358" s="1612"/>
      <c r="Q358" s="1612"/>
      <c r="R358" s="1612"/>
      <c r="S358" s="1612"/>
    </row>
    <row r="359" spans="1:19">
      <c r="A359" s="1645" t="s">
        <v>43</v>
      </c>
      <c r="B359" s="1324" t="s">
        <v>1580</v>
      </c>
      <c r="C359" s="1575" t="s">
        <v>37</v>
      </c>
      <c r="D359" s="1326">
        <v>1</v>
      </c>
      <c r="E359" s="1646"/>
      <c r="F359" s="1572">
        <f t="shared" si="274"/>
        <v>0</v>
      </c>
      <c r="G359" s="1582">
        <f t="shared" ref="G359:G370" si="328">D359-J359</f>
        <v>1</v>
      </c>
      <c r="H359" s="1582">
        <f t="shared" ref="H359:H370" si="329">E359</f>
        <v>0</v>
      </c>
      <c r="I359" s="1582">
        <f t="shared" ref="I359:I370" si="330">G359*H359</f>
        <v>0</v>
      </c>
      <c r="J359" s="1583"/>
      <c r="K359" s="1583">
        <f t="shared" ref="K359:K370" si="331">E359</f>
        <v>0</v>
      </c>
      <c r="L359" s="1583">
        <f t="shared" ref="L359:L370" si="332">J359*K359</f>
        <v>0</v>
      </c>
      <c r="M359" s="1612"/>
      <c r="N359" s="1612"/>
      <c r="O359" s="1612"/>
      <c r="P359" s="1612"/>
      <c r="Q359" s="1612"/>
      <c r="R359" s="1612"/>
      <c r="S359" s="1612"/>
    </row>
    <row r="360" spans="1:19">
      <c r="A360" s="1645" t="s">
        <v>42</v>
      </c>
      <c r="B360" s="1324" t="s">
        <v>1101</v>
      </c>
      <c r="C360" s="1575" t="s">
        <v>37</v>
      </c>
      <c r="D360" s="1326">
        <v>1</v>
      </c>
      <c r="E360" s="1646"/>
      <c r="F360" s="1572">
        <f t="shared" si="274"/>
        <v>0</v>
      </c>
      <c r="G360" s="1582">
        <f t="shared" si="328"/>
        <v>1</v>
      </c>
      <c r="H360" s="1582">
        <f t="shared" si="329"/>
        <v>0</v>
      </c>
      <c r="I360" s="1582">
        <f t="shared" si="330"/>
        <v>0</v>
      </c>
      <c r="J360" s="1583"/>
      <c r="K360" s="1583">
        <f t="shared" si="331"/>
        <v>0</v>
      </c>
      <c r="L360" s="1583">
        <f t="shared" si="332"/>
        <v>0</v>
      </c>
      <c r="M360" s="1612"/>
      <c r="N360" s="1612"/>
      <c r="O360" s="1612"/>
      <c r="P360" s="1612"/>
      <c r="Q360" s="1612"/>
      <c r="R360" s="1612"/>
      <c r="S360" s="1612"/>
    </row>
    <row r="361" spans="1:19">
      <c r="A361" s="1645" t="s">
        <v>41</v>
      </c>
      <c r="B361" s="1324" t="s">
        <v>8278</v>
      </c>
      <c r="C361" s="1575" t="s">
        <v>0</v>
      </c>
      <c r="D361" s="1326">
        <v>2</v>
      </c>
      <c r="E361" s="1646"/>
      <c r="F361" s="1572">
        <f t="shared" si="274"/>
        <v>0</v>
      </c>
      <c r="G361" s="1582">
        <f t="shared" si="328"/>
        <v>2</v>
      </c>
      <c r="H361" s="1582">
        <f t="shared" si="329"/>
        <v>0</v>
      </c>
      <c r="I361" s="1582">
        <f t="shared" si="330"/>
        <v>0</v>
      </c>
      <c r="J361" s="1583"/>
      <c r="K361" s="1583">
        <f t="shared" si="331"/>
        <v>0</v>
      </c>
      <c r="L361" s="1583">
        <f t="shared" si="332"/>
        <v>0</v>
      </c>
      <c r="M361" s="1612"/>
      <c r="N361" s="1612"/>
      <c r="O361" s="1612"/>
      <c r="P361" s="1612"/>
      <c r="Q361" s="1612"/>
      <c r="R361" s="1612"/>
      <c r="S361" s="1612"/>
    </row>
    <row r="362" spans="1:19">
      <c r="A362" s="1645" t="s">
        <v>8284</v>
      </c>
      <c r="B362" s="1324" t="s">
        <v>1026</v>
      </c>
      <c r="C362" s="1575" t="s">
        <v>0</v>
      </c>
      <c r="D362" s="1326">
        <v>2</v>
      </c>
      <c r="E362" s="1646"/>
      <c r="F362" s="1572">
        <f t="shared" si="274"/>
        <v>0</v>
      </c>
      <c r="G362" s="1582">
        <f t="shared" si="328"/>
        <v>2</v>
      </c>
      <c r="H362" s="1582">
        <f t="shared" si="329"/>
        <v>0</v>
      </c>
      <c r="I362" s="1582">
        <f t="shared" si="330"/>
        <v>0</v>
      </c>
      <c r="J362" s="1583"/>
      <c r="K362" s="1583">
        <f t="shared" si="331"/>
        <v>0</v>
      </c>
      <c r="L362" s="1583">
        <f t="shared" si="332"/>
        <v>0</v>
      </c>
      <c r="M362" s="1612"/>
      <c r="N362" s="1612"/>
      <c r="O362" s="1612"/>
      <c r="P362" s="1612"/>
      <c r="Q362" s="1612"/>
      <c r="R362" s="1612"/>
      <c r="S362" s="1612"/>
    </row>
    <row r="363" spans="1:19">
      <c r="A363" s="1645" t="s">
        <v>8285</v>
      </c>
      <c r="B363" s="1324" t="s">
        <v>1223</v>
      </c>
      <c r="C363" s="1575" t="s">
        <v>0</v>
      </c>
      <c r="D363" s="1326">
        <v>1</v>
      </c>
      <c r="E363" s="1646"/>
      <c r="F363" s="1572">
        <f t="shared" si="274"/>
        <v>0</v>
      </c>
      <c r="G363" s="1582">
        <f t="shared" si="328"/>
        <v>1</v>
      </c>
      <c r="H363" s="1582">
        <f t="shared" si="329"/>
        <v>0</v>
      </c>
      <c r="I363" s="1582">
        <f t="shared" si="330"/>
        <v>0</v>
      </c>
      <c r="J363" s="1583"/>
      <c r="K363" s="1583">
        <f t="shared" si="331"/>
        <v>0</v>
      </c>
      <c r="L363" s="1583">
        <f t="shared" si="332"/>
        <v>0</v>
      </c>
      <c r="M363" s="1612"/>
      <c r="N363" s="1612"/>
      <c r="O363" s="1612"/>
      <c r="P363" s="1612"/>
      <c r="Q363" s="1612"/>
      <c r="R363" s="1612"/>
      <c r="S363" s="1612"/>
    </row>
    <row r="364" spans="1:19">
      <c r="A364" s="1645" t="s">
        <v>8286</v>
      </c>
      <c r="B364" s="1324" t="s">
        <v>1224</v>
      </c>
      <c r="C364" s="1575" t="s">
        <v>0</v>
      </c>
      <c r="D364" s="1326">
        <v>1</v>
      </c>
      <c r="E364" s="1646"/>
      <c r="F364" s="1572">
        <f t="shared" si="274"/>
        <v>0</v>
      </c>
      <c r="G364" s="1582">
        <f t="shared" si="328"/>
        <v>1</v>
      </c>
      <c r="H364" s="1582">
        <f t="shared" si="329"/>
        <v>0</v>
      </c>
      <c r="I364" s="1582">
        <f t="shared" si="330"/>
        <v>0</v>
      </c>
      <c r="J364" s="1583"/>
      <c r="K364" s="1583">
        <f t="shared" si="331"/>
        <v>0</v>
      </c>
      <c r="L364" s="1583">
        <f t="shared" si="332"/>
        <v>0</v>
      </c>
      <c r="M364" s="1612"/>
      <c r="N364" s="1612"/>
      <c r="O364" s="1612"/>
      <c r="P364" s="1612"/>
      <c r="Q364" s="1612"/>
      <c r="R364" s="1612"/>
      <c r="S364" s="1612"/>
    </row>
    <row r="365" spans="1:19">
      <c r="A365" s="1645" t="s">
        <v>8287</v>
      </c>
      <c r="B365" s="1324" t="s">
        <v>1225</v>
      </c>
      <c r="C365" s="1575" t="s">
        <v>0</v>
      </c>
      <c r="D365" s="1326">
        <v>2</v>
      </c>
      <c r="E365" s="1646"/>
      <c r="F365" s="1572">
        <f t="shared" si="274"/>
        <v>0</v>
      </c>
      <c r="G365" s="1582">
        <f t="shared" si="328"/>
        <v>2</v>
      </c>
      <c r="H365" s="1582">
        <f t="shared" si="329"/>
        <v>0</v>
      </c>
      <c r="I365" s="1582">
        <f t="shared" si="330"/>
        <v>0</v>
      </c>
      <c r="J365" s="1583"/>
      <c r="K365" s="1583">
        <f t="shared" si="331"/>
        <v>0</v>
      </c>
      <c r="L365" s="1583">
        <f t="shared" si="332"/>
        <v>0</v>
      </c>
      <c r="M365" s="1612"/>
      <c r="N365" s="1612"/>
      <c r="O365" s="1612"/>
      <c r="P365" s="1612"/>
      <c r="Q365" s="1612"/>
      <c r="R365" s="1612"/>
      <c r="S365" s="1612"/>
    </row>
    <row r="366" spans="1:19">
      <c r="A366" s="1645" t="s">
        <v>8288</v>
      </c>
      <c r="B366" s="1324" t="s">
        <v>1227</v>
      </c>
      <c r="C366" s="1575" t="s">
        <v>0</v>
      </c>
      <c r="D366" s="1326">
        <v>1</v>
      </c>
      <c r="E366" s="1646"/>
      <c r="F366" s="1572">
        <f t="shared" si="274"/>
        <v>0</v>
      </c>
      <c r="G366" s="1582">
        <f t="shared" si="328"/>
        <v>1</v>
      </c>
      <c r="H366" s="1582">
        <f t="shared" si="329"/>
        <v>0</v>
      </c>
      <c r="I366" s="1582">
        <f t="shared" si="330"/>
        <v>0</v>
      </c>
      <c r="J366" s="1583"/>
      <c r="K366" s="1583">
        <f t="shared" si="331"/>
        <v>0</v>
      </c>
      <c r="L366" s="1583">
        <f t="shared" si="332"/>
        <v>0</v>
      </c>
      <c r="M366" s="1612"/>
      <c r="N366" s="1612"/>
      <c r="O366" s="1612"/>
      <c r="P366" s="1612"/>
      <c r="Q366" s="1612"/>
      <c r="R366" s="1612"/>
      <c r="S366" s="1612"/>
    </row>
    <row r="367" spans="1:19">
      <c r="A367" s="1645" t="s">
        <v>8289</v>
      </c>
      <c r="B367" s="1324" t="s">
        <v>1228</v>
      </c>
      <c r="C367" s="1575" t="s">
        <v>0</v>
      </c>
      <c r="D367" s="1326">
        <v>4</v>
      </c>
      <c r="E367" s="1646"/>
      <c r="F367" s="1572">
        <f t="shared" si="274"/>
        <v>0</v>
      </c>
      <c r="G367" s="1582">
        <f t="shared" si="328"/>
        <v>4</v>
      </c>
      <c r="H367" s="1582">
        <f t="shared" si="329"/>
        <v>0</v>
      </c>
      <c r="I367" s="1582">
        <f t="shared" si="330"/>
        <v>0</v>
      </c>
      <c r="J367" s="1583"/>
      <c r="K367" s="1583">
        <f t="shared" si="331"/>
        <v>0</v>
      </c>
      <c r="L367" s="1583">
        <f t="shared" si="332"/>
        <v>0</v>
      </c>
      <c r="M367" s="1612"/>
      <c r="N367" s="1612"/>
      <c r="O367" s="1612"/>
      <c r="P367" s="1612"/>
      <c r="Q367" s="1612"/>
      <c r="R367" s="1612"/>
      <c r="S367" s="1612"/>
    </row>
    <row r="368" spans="1:19">
      <c r="A368" s="1645" t="s">
        <v>8290</v>
      </c>
      <c r="B368" s="1324" t="s">
        <v>1234</v>
      </c>
      <c r="C368" s="1575" t="s">
        <v>0</v>
      </c>
      <c r="D368" s="1326">
        <v>1</v>
      </c>
      <c r="E368" s="1646"/>
      <c r="F368" s="1572">
        <f t="shared" si="274"/>
        <v>0</v>
      </c>
      <c r="G368" s="1582">
        <f t="shared" si="328"/>
        <v>1</v>
      </c>
      <c r="H368" s="1582">
        <f t="shared" si="329"/>
        <v>0</v>
      </c>
      <c r="I368" s="1582">
        <f t="shared" si="330"/>
        <v>0</v>
      </c>
      <c r="J368" s="1583"/>
      <c r="K368" s="1583">
        <f t="shared" si="331"/>
        <v>0</v>
      </c>
      <c r="L368" s="1583">
        <f t="shared" si="332"/>
        <v>0</v>
      </c>
      <c r="M368" s="1612"/>
      <c r="N368" s="1612"/>
      <c r="O368" s="1612"/>
      <c r="P368" s="1612"/>
      <c r="Q368" s="1612"/>
      <c r="R368" s="1612"/>
      <c r="S368" s="1612"/>
    </row>
    <row r="369" spans="1:19">
      <c r="A369" s="1645" t="s">
        <v>8291</v>
      </c>
      <c r="B369" s="1324" t="s">
        <v>2353</v>
      </c>
      <c r="C369" s="1575" t="s">
        <v>0</v>
      </c>
      <c r="D369" s="1326">
        <v>4</v>
      </c>
      <c r="E369" s="1646"/>
      <c r="F369" s="1572">
        <f>+D369*E369</f>
        <v>0</v>
      </c>
      <c r="G369" s="1582">
        <f t="shared" si="328"/>
        <v>4</v>
      </c>
      <c r="H369" s="1582">
        <f t="shared" si="329"/>
        <v>0</v>
      </c>
      <c r="I369" s="1582">
        <f t="shared" si="330"/>
        <v>0</v>
      </c>
      <c r="J369" s="1583"/>
      <c r="K369" s="1583">
        <f t="shared" si="331"/>
        <v>0</v>
      </c>
      <c r="L369" s="1583">
        <f t="shared" si="332"/>
        <v>0</v>
      </c>
      <c r="M369" s="1612"/>
      <c r="N369" s="1612"/>
      <c r="O369" s="1612"/>
      <c r="P369" s="1612"/>
      <c r="Q369" s="1612"/>
      <c r="R369" s="1612"/>
      <c r="S369" s="1612"/>
    </row>
    <row r="370" spans="1:19">
      <c r="A370" s="1645" t="s">
        <v>8292</v>
      </c>
      <c r="B370" s="1324" t="s">
        <v>2354</v>
      </c>
      <c r="C370" s="1575" t="s">
        <v>0</v>
      </c>
      <c r="D370" s="1326">
        <v>48</v>
      </c>
      <c r="E370" s="1646"/>
      <c r="F370" s="1572">
        <f>+D370*E370</f>
        <v>0</v>
      </c>
      <c r="G370" s="1582">
        <f t="shared" si="328"/>
        <v>48</v>
      </c>
      <c r="H370" s="1582">
        <f t="shared" si="329"/>
        <v>0</v>
      </c>
      <c r="I370" s="1582">
        <f t="shared" si="330"/>
        <v>0</v>
      </c>
      <c r="J370" s="1583"/>
      <c r="K370" s="1583">
        <f t="shared" si="331"/>
        <v>0</v>
      </c>
      <c r="L370" s="1583">
        <f t="shared" si="332"/>
        <v>0</v>
      </c>
      <c r="M370" s="1612"/>
      <c r="N370" s="1612"/>
      <c r="O370" s="1612"/>
      <c r="P370" s="1612"/>
      <c r="Q370" s="1612"/>
      <c r="R370" s="1612"/>
      <c r="S370" s="1612"/>
    </row>
    <row r="371" spans="1:19">
      <c r="A371" s="1645"/>
      <c r="B371" s="1324"/>
      <c r="C371" s="1575"/>
      <c r="D371" s="1326"/>
      <c r="E371" s="1572"/>
      <c r="F371" s="1572"/>
      <c r="G371" s="1582"/>
      <c r="H371" s="1582"/>
      <c r="I371" s="1582"/>
      <c r="J371" s="1583"/>
      <c r="K371" s="1583"/>
      <c r="L371" s="1583"/>
      <c r="M371" s="1612"/>
      <c r="N371" s="1612"/>
      <c r="O371" s="1612"/>
      <c r="P371" s="1612"/>
      <c r="Q371" s="1612"/>
      <c r="R371" s="1612"/>
      <c r="S371" s="1612"/>
    </row>
    <row r="372" spans="1:19" ht="140.25">
      <c r="A372" s="1645" t="s">
        <v>11</v>
      </c>
      <c r="B372" s="1324" t="s">
        <v>8283</v>
      </c>
      <c r="C372" s="1575"/>
      <c r="D372" s="1326"/>
      <c r="E372" s="1572"/>
      <c r="F372" s="1572"/>
      <c r="G372" s="1582"/>
      <c r="H372" s="1582"/>
      <c r="I372" s="1582"/>
      <c r="J372" s="1583"/>
      <c r="K372" s="1583"/>
      <c r="L372" s="1583"/>
      <c r="M372" s="1612"/>
      <c r="N372" s="1612"/>
      <c r="O372" s="1612"/>
      <c r="P372" s="1612"/>
      <c r="Q372" s="1612"/>
      <c r="R372" s="1612"/>
      <c r="S372" s="1612"/>
    </row>
    <row r="373" spans="1:19">
      <c r="A373" s="1645" t="s">
        <v>40</v>
      </c>
      <c r="B373" s="1324" t="s">
        <v>8293</v>
      </c>
      <c r="C373" s="1575" t="s">
        <v>37</v>
      </c>
      <c r="D373" s="1326">
        <v>1</v>
      </c>
      <c r="E373" s="1646"/>
      <c r="F373" s="1572">
        <f t="shared" ref="F373" si="333">+D373*E373</f>
        <v>0</v>
      </c>
      <c r="G373" s="1582">
        <f t="shared" ref="G373" si="334">D373-J373</f>
        <v>1</v>
      </c>
      <c r="H373" s="1582">
        <f t="shared" ref="H373" si="335">E373</f>
        <v>0</v>
      </c>
      <c r="I373" s="1582">
        <f t="shared" ref="I373" si="336">G373*H373</f>
        <v>0</v>
      </c>
      <c r="J373" s="1583"/>
      <c r="K373" s="1583">
        <f t="shared" ref="K373" si="337">E373</f>
        <v>0</v>
      </c>
      <c r="L373" s="1583">
        <f t="shared" ref="L373" si="338">J373*K373</f>
        <v>0</v>
      </c>
      <c r="M373" s="1612"/>
      <c r="N373" s="1612"/>
      <c r="O373" s="1612"/>
      <c r="P373" s="1612"/>
      <c r="Q373" s="1612"/>
      <c r="R373" s="1612"/>
      <c r="S373" s="1612"/>
    </row>
    <row r="374" spans="1:19">
      <c r="A374" s="1645"/>
      <c r="B374" s="1324"/>
      <c r="C374" s="1575"/>
      <c r="D374" s="1326"/>
      <c r="E374" s="1572"/>
      <c r="F374" s="1572"/>
      <c r="G374" s="1582"/>
      <c r="H374" s="1582"/>
      <c r="I374" s="1582"/>
      <c r="J374" s="1583"/>
      <c r="K374" s="1583"/>
      <c r="L374" s="1583"/>
      <c r="M374" s="1612"/>
      <c r="N374" s="1612"/>
      <c r="O374" s="1612"/>
      <c r="P374" s="1612"/>
      <c r="Q374" s="1612"/>
      <c r="R374" s="1612"/>
      <c r="S374" s="1612"/>
    </row>
    <row r="375" spans="1:19" ht="153">
      <c r="A375" s="1645" t="s">
        <v>11</v>
      </c>
      <c r="B375" s="1324" t="s">
        <v>8299</v>
      </c>
      <c r="C375" s="1575"/>
      <c r="D375" s="1326"/>
      <c r="E375" s="1572"/>
      <c r="F375" s="1572"/>
      <c r="G375" s="1582"/>
      <c r="H375" s="1582"/>
      <c r="I375" s="1582"/>
      <c r="J375" s="1583"/>
      <c r="K375" s="1583"/>
      <c r="L375" s="1583"/>
      <c r="M375" s="1612"/>
      <c r="N375" s="1612"/>
      <c r="O375" s="1612"/>
      <c r="P375" s="1612"/>
      <c r="Q375" s="1612"/>
      <c r="R375" s="1612"/>
      <c r="S375" s="1612"/>
    </row>
    <row r="376" spans="1:19">
      <c r="A376" s="1645" t="s">
        <v>40</v>
      </c>
      <c r="B376" s="1324" t="s">
        <v>8293</v>
      </c>
      <c r="C376" s="1575" t="s">
        <v>37</v>
      </c>
      <c r="D376" s="1326">
        <v>1</v>
      </c>
      <c r="E376" s="1646"/>
      <c r="F376" s="1572">
        <f t="shared" ref="F376" si="339">+D376*E376</f>
        <v>0</v>
      </c>
      <c r="G376" s="1582">
        <f t="shared" ref="G376" si="340">D376-J376</f>
        <v>1</v>
      </c>
      <c r="H376" s="1582">
        <f t="shared" ref="H376" si="341">E376</f>
        <v>0</v>
      </c>
      <c r="I376" s="1582">
        <f t="shared" ref="I376" si="342">G376*H376</f>
        <v>0</v>
      </c>
      <c r="J376" s="1583"/>
      <c r="K376" s="1583">
        <f t="shared" ref="K376" si="343">E376</f>
        <v>0</v>
      </c>
      <c r="L376" s="1583">
        <f t="shared" ref="L376" si="344">J376*K376</f>
        <v>0</v>
      </c>
      <c r="M376" s="1612"/>
      <c r="N376" s="1612"/>
      <c r="O376" s="1612"/>
      <c r="P376" s="1612"/>
      <c r="Q376" s="1612"/>
      <c r="R376" s="1612"/>
      <c r="S376" s="1612"/>
    </row>
    <row r="377" spans="1:19">
      <c r="A377" s="1645"/>
      <c r="B377" s="1324"/>
      <c r="C377" s="1575"/>
      <c r="D377" s="1326"/>
      <c r="E377" s="1572"/>
      <c r="F377" s="1572"/>
      <c r="G377" s="1582"/>
      <c r="H377" s="1582"/>
      <c r="I377" s="1582"/>
      <c r="J377" s="1583"/>
      <c r="K377" s="1583"/>
      <c r="L377" s="1583"/>
      <c r="M377" s="1612"/>
      <c r="N377" s="1612"/>
      <c r="O377" s="1612"/>
      <c r="P377" s="1612"/>
      <c r="Q377" s="1612"/>
      <c r="R377" s="1612"/>
      <c r="S377" s="1612"/>
    </row>
    <row r="378" spans="1:19" ht="102">
      <c r="A378" s="1645" t="s">
        <v>84</v>
      </c>
      <c r="B378" s="1324" t="s">
        <v>8318</v>
      </c>
      <c r="C378" s="1575" t="s">
        <v>37</v>
      </c>
      <c r="D378" s="1326">
        <v>1</v>
      </c>
      <c r="E378" s="1646"/>
      <c r="F378" s="1572">
        <f t="shared" ref="F378" si="345">+D378*E378</f>
        <v>0</v>
      </c>
      <c r="G378" s="1582">
        <f t="shared" ref="G378" si="346">D378-J378</f>
        <v>1</v>
      </c>
      <c r="H378" s="1582">
        <f t="shared" ref="H378" si="347">E378</f>
        <v>0</v>
      </c>
      <c r="I378" s="1582">
        <f t="shared" ref="I378" si="348">G378*H378</f>
        <v>0</v>
      </c>
      <c r="J378" s="1583"/>
      <c r="K378" s="1583">
        <f t="shared" ref="K378" si="349">E378</f>
        <v>0</v>
      </c>
      <c r="L378" s="1583">
        <f t="shared" ref="L378" si="350">J378*K378</f>
        <v>0</v>
      </c>
      <c r="M378" s="1612"/>
      <c r="N378" s="1612"/>
      <c r="O378" s="1612"/>
      <c r="P378" s="1612"/>
      <c r="Q378" s="1612"/>
      <c r="R378" s="1612"/>
      <c r="S378" s="1612"/>
    </row>
    <row r="379" spans="1:19">
      <c r="A379" s="1645"/>
      <c r="B379" s="1324"/>
      <c r="C379" s="1575"/>
      <c r="D379" s="1326"/>
      <c r="E379" s="1572"/>
      <c r="F379" s="1572"/>
      <c r="G379" s="1582"/>
      <c r="H379" s="1582"/>
      <c r="I379" s="1582"/>
      <c r="J379" s="1583"/>
      <c r="K379" s="1583"/>
      <c r="L379" s="1583"/>
      <c r="M379" s="1612"/>
      <c r="N379" s="1612"/>
      <c r="O379" s="1612"/>
      <c r="P379" s="1612"/>
      <c r="Q379" s="1612"/>
      <c r="R379" s="1612"/>
      <c r="S379" s="1612"/>
    </row>
    <row r="380" spans="1:19" ht="15.75" thickBot="1">
      <c r="A380" s="1635"/>
      <c r="B380" s="1649" t="s">
        <v>989</v>
      </c>
      <c r="C380" s="1649"/>
      <c r="D380" s="1590"/>
      <c r="E380" s="1586"/>
      <c r="F380" s="1586">
        <f>SUM(F328:F376)</f>
        <v>0</v>
      </c>
      <c r="G380" s="1662"/>
      <c r="H380" s="1663"/>
      <c r="I380" s="1609">
        <f>F380-L380</f>
        <v>0</v>
      </c>
      <c r="J380" s="1664"/>
      <c r="K380" s="1665"/>
      <c r="L380" s="1654">
        <f>SUM(L328:L376)</f>
        <v>0</v>
      </c>
      <c r="M380" s="1612"/>
      <c r="N380" s="1612"/>
      <c r="O380" s="1612"/>
      <c r="P380" s="1612"/>
      <c r="Q380" s="1612"/>
      <c r="R380" s="1612"/>
      <c r="S380" s="1612"/>
    </row>
    <row r="381" spans="1:19" ht="16.5" thickTop="1">
      <c r="A381" s="1628" t="s">
        <v>90</v>
      </c>
      <c r="B381" s="1647" t="s">
        <v>89</v>
      </c>
      <c r="C381" s="1575"/>
      <c r="D381" s="1326"/>
      <c r="E381" s="1572"/>
      <c r="F381" s="1572"/>
      <c r="G381" s="1658"/>
      <c r="H381" s="1659"/>
      <c r="I381" s="1659"/>
      <c r="J381" s="1660"/>
      <c r="K381" s="1661"/>
      <c r="L381" s="1661"/>
      <c r="M381" s="1612"/>
      <c r="N381" s="1612"/>
      <c r="O381" s="1612"/>
      <c r="P381" s="1612"/>
      <c r="Q381" s="1612"/>
      <c r="R381" s="1612"/>
      <c r="S381" s="1612"/>
    </row>
    <row r="382" spans="1:19">
      <c r="A382" s="1667"/>
      <c r="B382" s="1668"/>
      <c r="C382" s="1669"/>
      <c r="D382" s="1670"/>
      <c r="E382" s="1671"/>
      <c r="F382" s="1671"/>
      <c r="G382" s="1672"/>
      <c r="H382" s="1673"/>
      <c r="I382" s="1673"/>
      <c r="J382" s="1674"/>
      <c r="K382" s="1675"/>
      <c r="L382" s="1675"/>
      <c r="M382" s="1676"/>
      <c r="N382" s="1676"/>
      <c r="O382" s="1676"/>
      <c r="P382" s="1676"/>
      <c r="Q382" s="1676"/>
      <c r="R382" s="1676"/>
      <c r="S382" s="1676"/>
    </row>
    <row r="383" spans="1:19" ht="102">
      <c r="A383" s="1667"/>
      <c r="B383" s="1656" t="s">
        <v>8280</v>
      </c>
      <c r="C383" s="1669"/>
      <c r="D383" s="1670"/>
      <c r="E383" s="1671"/>
      <c r="F383" s="1671"/>
      <c r="G383" s="1672"/>
      <c r="H383" s="1673"/>
      <c r="I383" s="1673"/>
      <c r="J383" s="1674"/>
      <c r="K383" s="1675"/>
      <c r="L383" s="1675"/>
      <c r="M383" s="1676"/>
      <c r="N383" s="1676"/>
      <c r="O383" s="1676"/>
      <c r="P383" s="1676"/>
      <c r="Q383" s="1676"/>
      <c r="R383" s="1676"/>
      <c r="S383" s="1676"/>
    </row>
    <row r="384" spans="1:19">
      <c r="A384" s="1667"/>
      <c r="B384" s="1668"/>
      <c r="C384" s="1669"/>
      <c r="D384" s="1670"/>
      <c r="E384" s="1671"/>
      <c r="F384" s="1671"/>
      <c r="G384" s="1672"/>
      <c r="H384" s="1673"/>
      <c r="I384" s="1673"/>
      <c r="J384" s="1674"/>
      <c r="K384" s="1675"/>
      <c r="L384" s="1675"/>
      <c r="M384" s="1676"/>
      <c r="N384" s="1676"/>
      <c r="O384" s="1676"/>
      <c r="P384" s="1676"/>
      <c r="Q384" s="1676"/>
      <c r="R384" s="1676"/>
      <c r="S384" s="1676"/>
    </row>
    <row r="385" spans="1:19" ht="25.5">
      <c r="A385" s="1645" t="s">
        <v>7</v>
      </c>
      <c r="B385" s="1324" t="s">
        <v>1435</v>
      </c>
      <c r="C385" s="1669"/>
      <c r="D385" s="1670"/>
      <c r="E385" s="1671"/>
      <c r="F385" s="1671"/>
      <c r="G385" s="1672"/>
      <c r="H385" s="1673"/>
      <c r="I385" s="1673"/>
      <c r="J385" s="1674"/>
      <c r="K385" s="1675"/>
      <c r="L385" s="1675"/>
      <c r="M385" s="1676"/>
      <c r="N385" s="1676"/>
      <c r="O385" s="1676"/>
      <c r="P385" s="1676"/>
      <c r="Q385" s="1676"/>
      <c r="R385" s="1676"/>
      <c r="S385" s="1676"/>
    </row>
    <row r="386" spans="1:19">
      <c r="A386" s="1645" t="s">
        <v>75</v>
      </c>
      <c r="B386" s="1324" t="s">
        <v>8181</v>
      </c>
      <c r="C386" s="1325" t="s">
        <v>0</v>
      </c>
      <c r="D386" s="1326">
        <v>1</v>
      </c>
      <c r="E386" s="1646"/>
      <c r="F386" s="1572">
        <f t="shared" ref="F386:F391" si="351">+D386*E386</f>
        <v>0</v>
      </c>
      <c r="G386" s="1582">
        <f>D386-J386</f>
        <v>1</v>
      </c>
      <c r="H386" s="1582">
        <f>E386</f>
        <v>0</v>
      </c>
      <c r="I386" s="1582">
        <f>+G386*H386</f>
        <v>0</v>
      </c>
      <c r="J386" s="1583">
        <v>0</v>
      </c>
      <c r="K386" s="1583">
        <f>E386</f>
        <v>0</v>
      </c>
      <c r="L386" s="1583">
        <f>+J386*K386</f>
        <v>0</v>
      </c>
      <c r="M386" s="1676"/>
      <c r="N386" s="1676"/>
      <c r="O386" s="1676"/>
      <c r="P386" s="1676"/>
      <c r="Q386" s="1676"/>
      <c r="R386" s="1676"/>
      <c r="S386" s="1676"/>
    </row>
    <row r="387" spans="1:19">
      <c r="A387" s="1645" t="s">
        <v>74</v>
      </c>
      <c r="B387" s="1324" t="s">
        <v>8180</v>
      </c>
      <c r="C387" s="1325" t="s">
        <v>0</v>
      </c>
      <c r="D387" s="1326">
        <v>1</v>
      </c>
      <c r="E387" s="1646"/>
      <c r="F387" s="1572">
        <f t="shared" si="351"/>
        <v>0</v>
      </c>
      <c r="G387" s="1582">
        <f t="shared" ref="G387:G391" si="352">D387-J387</f>
        <v>1</v>
      </c>
      <c r="H387" s="1582">
        <f t="shared" ref="H387:H391" si="353">E387</f>
        <v>0</v>
      </c>
      <c r="I387" s="1582">
        <f t="shared" ref="I387:I391" si="354">+G387*H387</f>
        <v>0</v>
      </c>
      <c r="J387" s="1583">
        <v>0</v>
      </c>
      <c r="K387" s="1583">
        <f t="shared" ref="K387:K391" si="355">E387</f>
        <v>0</v>
      </c>
      <c r="L387" s="1583">
        <f t="shared" ref="L387:L391" si="356">+J387*K387</f>
        <v>0</v>
      </c>
      <c r="M387" s="1676"/>
      <c r="N387" s="1676"/>
      <c r="O387" s="1676"/>
      <c r="P387" s="1676"/>
      <c r="Q387" s="1676"/>
      <c r="R387" s="1676"/>
      <c r="S387" s="1676"/>
    </row>
    <row r="388" spans="1:19">
      <c r="A388" s="1645" t="s">
        <v>73</v>
      </c>
      <c r="B388" s="1324" t="s">
        <v>1439</v>
      </c>
      <c r="C388" s="1325" t="s">
        <v>0</v>
      </c>
      <c r="D388" s="1326">
        <v>1</v>
      </c>
      <c r="E388" s="1646"/>
      <c r="F388" s="1572">
        <f t="shared" si="351"/>
        <v>0</v>
      </c>
      <c r="G388" s="1582">
        <f t="shared" si="352"/>
        <v>1</v>
      </c>
      <c r="H388" s="1582">
        <f t="shared" si="353"/>
        <v>0</v>
      </c>
      <c r="I388" s="1582">
        <f t="shared" si="354"/>
        <v>0</v>
      </c>
      <c r="J388" s="1583">
        <v>0</v>
      </c>
      <c r="K388" s="1583">
        <f t="shared" si="355"/>
        <v>0</v>
      </c>
      <c r="L388" s="1583">
        <f t="shared" si="356"/>
        <v>0</v>
      </c>
      <c r="M388" s="1676"/>
      <c r="N388" s="1676"/>
      <c r="O388" s="1676"/>
      <c r="P388" s="1676"/>
      <c r="Q388" s="1676"/>
      <c r="R388" s="1676"/>
      <c r="S388" s="1676"/>
    </row>
    <row r="389" spans="1:19">
      <c r="A389" s="1645" t="s">
        <v>72</v>
      </c>
      <c r="B389" s="1324" t="s">
        <v>1438</v>
      </c>
      <c r="C389" s="1325" t="s">
        <v>0</v>
      </c>
      <c r="D389" s="1326">
        <v>1</v>
      </c>
      <c r="E389" s="1646"/>
      <c r="F389" s="1572">
        <f t="shared" si="351"/>
        <v>0</v>
      </c>
      <c r="G389" s="1582">
        <f t="shared" si="352"/>
        <v>1</v>
      </c>
      <c r="H389" s="1582">
        <f t="shared" si="353"/>
        <v>0</v>
      </c>
      <c r="I389" s="1582">
        <f t="shared" si="354"/>
        <v>0</v>
      </c>
      <c r="J389" s="1583">
        <v>0</v>
      </c>
      <c r="K389" s="1583">
        <f t="shared" si="355"/>
        <v>0</v>
      </c>
      <c r="L389" s="1583">
        <f t="shared" si="356"/>
        <v>0</v>
      </c>
      <c r="M389" s="1676"/>
      <c r="N389" s="1676"/>
      <c r="O389" s="1676"/>
      <c r="P389" s="1676"/>
      <c r="Q389" s="1676"/>
      <c r="R389" s="1676"/>
      <c r="S389" s="1676"/>
    </row>
    <row r="390" spans="1:19">
      <c r="A390" s="1645" t="s">
        <v>71</v>
      </c>
      <c r="B390" s="1324" t="s">
        <v>1436</v>
      </c>
      <c r="C390" s="1325" t="s">
        <v>0</v>
      </c>
      <c r="D390" s="1326">
        <v>1</v>
      </c>
      <c r="E390" s="1646"/>
      <c r="F390" s="1572">
        <f t="shared" si="351"/>
        <v>0</v>
      </c>
      <c r="G390" s="1582">
        <f t="shared" si="352"/>
        <v>1</v>
      </c>
      <c r="H390" s="1582">
        <f t="shared" si="353"/>
        <v>0</v>
      </c>
      <c r="I390" s="1582">
        <f t="shared" si="354"/>
        <v>0</v>
      </c>
      <c r="J390" s="1583">
        <v>0</v>
      </c>
      <c r="K390" s="1583">
        <f t="shared" si="355"/>
        <v>0</v>
      </c>
      <c r="L390" s="1583">
        <f t="shared" si="356"/>
        <v>0</v>
      </c>
      <c r="M390" s="1676"/>
      <c r="N390" s="1676"/>
      <c r="O390" s="1676"/>
      <c r="P390" s="1676"/>
      <c r="Q390" s="1676"/>
      <c r="R390" s="1676"/>
      <c r="S390" s="1676"/>
    </row>
    <row r="391" spans="1:19">
      <c r="A391" s="1645" t="s">
        <v>70</v>
      </c>
      <c r="B391" s="1324" t="s">
        <v>1437</v>
      </c>
      <c r="C391" s="1325" t="s">
        <v>0</v>
      </c>
      <c r="D391" s="1326">
        <v>1</v>
      </c>
      <c r="E391" s="1646"/>
      <c r="F391" s="1572">
        <f t="shared" si="351"/>
        <v>0</v>
      </c>
      <c r="G391" s="1582">
        <f t="shared" si="352"/>
        <v>1</v>
      </c>
      <c r="H391" s="1582">
        <f t="shared" si="353"/>
        <v>0</v>
      </c>
      <c r="I391" s="1582">
        <f t="shared" si="354"/>
        <v>0</v>
      </c>
      <c r="J391" s="1583">
        <v>0</v>
      </c>
      <c r="K391" s="1583">
        <f t="shared" si="355"/>
        <v>0</v>
      </c>
      <c r="L391" s="1583">
        <f t="shared" si="356"/>
        <v>0</v>
      </c>
      <c r="M391" s="1676"/>
      <c r="N391" s="1676"/>
      <c r="O391" s="1676"/>
      <c r="P391" s="1676"/>
      <c r="Q391" s="1676"/>
      <c r="R391" s="1676"/>
      <c r="S391" s="1676"/>
    </row>
    <row r="392" spans="1:19">
      <c r="A392" s="1645"/>
      <c r="B392" s="1324"/>
      <c r="C392" s="1325"/>
      <c r="D392" s="1326"/>
      <c r="E392" s="1572"/>
      <c r="F392" s="1572"/>
      <c r="G392" s="1672"/>
      <c r="H392" s="1673"/>
      <c r="I392" s="1673"/>
      <c r="J392" s="1674"/>
      <c r="K392" s="1675"/>
      <c r="L392" s="1675"/>
      <c r="M392" s="1676"/>
      <c r="N392" s="1676"/>
      <c r="O392" s="1676"/>
      <c r="P392" s="1676"/>
      <c r="Q392" s="1676"/>
      <c r="R392" s="1676"/>
      <c r="S392" s="1676"/>
    </row>
    <row r="393" spans="1:19">
      <c r="A393" s="1645" t="s">
        <v>8</v>
      </c>
      <c r="B393" s="1324" t="s">
        <v>1440</v>
      </c>
      <c r="C393" s="1325"/>
      <c r="D393" s="1326"/>
      <c r="E393" s="1572"/>
      <c r="F393" s="1572"/>
      <c r="G393" s="1672"/>
      <c r="H393" s="1673"/>
      <c r="I393" s="1673"/>
      <c r="J393" s="1674"/>
      <c r="K393" s="1675"/>
      <c r="L393" s="1675"/>
      <c r="M393" s="1676"/>
      <c r="N393" s="1676"/>
      <c r="O393" s="1676"/>
      <c r="P393" s="1676"/>
      <c r="Q393" s="1676"/>
      <c r="R393" s="1676"/>
      <c r="S393" s="1676"/>
    </row>
    <row r="394" spans="1:19">
      <c r="A394" s="1574" t="s">
        <v>1883</v>
      </c>
      <c r="B394" s="1324" t="s">
        <v>1462</v>
      </c>
      <c r="C394" s="1325" t="s">
        <v>0</v>
      </c>
      <c r="D394" s="1326">
        <v>8</v>
      </c>
      <c r="E394" s="1646"/>
      <c r="F394" s="1572">
        <f>+D394*E394</f>
        <v>0</v>
      </c>
      <c r="G394" s="1582">
        <f>D394-J394</f>
        <v>8</v>
      </c>
      <c r="H394" s="1582">
        <f>E394</f>
        <v>0</v>
      </c>
      <c r="I394" s="1582">
        <f>+G394*H394</f>
        <v>0</v>
      </c>
      <c r="J394" s="1583">
        <v>0</v>
      </c>
      <c r="K394" s="1583">
        <f>E394</f>
        <v>0</v>
      </c>
      <c r="L394" s="1583">
        <f>+J394*K394</f>
        <v>0</v>
      </c>
      <c r="M394" s="1676"/>
      <c r="N394" s="1676"/>
      <c r="O394" s="1676"/>
      <c r="P394" s="1676"/>
      <c r="Q394" s="1676"/>
      <c r="R394" s="1676"/>
      <c r="S394" s="1676"/>
    </row>
    <row r="395" spans="1:19">
      <c r="A395" s="1574" t="s">
        <v>1885</v>
      </c>
      <c r="B395" s="1324" t="s">
        <v>1463</v>
      </c>
      <c r="C395" s="1325" t="s">
        <v>0</v>
      </c>
      <c r="D395" s="1326">
        <v>6</v>
      </c>
      <c r="E395" s="1646"/>
      <c r="F395" s="1572">
        <f t="shared" ref="F395:F406" si="357">+D395*E395</f>
        <v>0</v>
      </c>
      <c r="G395" s="1582">
        <f t="shared" ref="G395" si="358">D395-J395</f>
        <v>6</v>
      </c>
      <c r="H395" s="1582">
        <f t="shared" ref="H395" si="359">E395</f>
        <v>0</v>
      </c>
      <c r="I395" s="1582">
        <f t="shared" ref="I395" si="360">+G395*H395</f>
        <v>0</v>
      </c>
      <c r="J395" s="1583">
        <v>0</v>
      </c>
      <c r="K395" s="1583">
        <f t="shared" ref="K395" si="361">E395</f>
        <v>0</v>
      </c>
      <c r="L395" s="1583">
        <f t="shared" ref="L395" si="362">+J395*K395</f>
        <v>0</v>
      </c>
      <c r="M395" s="1676"/>
      <c r="N395" s="1676"/>
      <c r="O395" s="1676"/>
      <c r="P395" s="1676"/>
      <c r="Q395" s="1676"/>
      <c r="R395" s="1676"/>
      <c r="S395" s="1676"/>
    </row>
    <row r="396" spans="1:19">
      <c r="A396" s="1574" t="s">
        <v>1887</v>
      </c>
      <c r="B396" s="1324" t="s">
        <v>1464</v>
      </c>
      <c r="C396" s="1325" t="s">
        <v>0</v>
      </c>
      <c r="D396" s="1326">
        <v>15</v>
      </c>
      <c r="E396" s="1646"/>
      <c r="F396" s="1572">
        <f t="shared" si="357"/>
        <v>0</v>
      </c>
      <c r="G396" s="1582">
        <f t="shared" ref="G396:G406" si="363">D396-J396</f>
        <v>15</v>
      </c>
      <c r="H396" s="1582">
        <f t="shared" ref="H396:H406" si="364">E396</f>
        <v>0</v>
      </c>
      <c r="I396" s="1582">
        <f t="shared" ref="I396:I406" si="365">+G396*H396</f>
        <v>0</v>
      </c>
      <c r="J396" s="1583">
        <v>0</v>
      </c>
      <c r="K396" s="1583">
        <f t="shared" ref="K396:K406" si="366">E396</f>
        <v>0</v>
      </c>
      <c r="L396" s="1583">
        <f t="shared" ref="L396:L406" si="367">+J396*K396</f>
        <v>0</v>
      </c>
      <c r="M396" s="1676"/>
      <c r="N396" s="1676"/>
      <c r="O396" s="1676"/>
      <c r="P396" s="1676"/>
      <c r="Q396" s="1676"/>
      <c r="R396" s="1676"/>
      <c r="S396" s="1676"/>
    </row>
    <row r="397" spans="1:19">
      <c r="A397" s="1574" t="s">
        <v>1889</v>
      </c>
      <c r="B397" s="1324" t="s">
        <v>1465</v>
      </c>
      <c r="C397" s="1325" t="s">
        <v>0</v>
      </c>
      <c r="D397" s="1326">
        <v>6</v>
      </c>
      <c r="E397" s="1646"/>
      <c r="F397" s="1572">
        <f t="shared" si="357"/>
        <v>0</v>
      </c>
      <c r="G397" s="1582">
        <f t="shared" si="363"/>
        <v>6</v>
      </c>
      <c r="H397" s="1582">
        <f t="shared" si="364"/>
        <v>0</v>
      </c>
      <c r="I397" s="1582">
        <f t="shared" si="365"/>
        <v>0</v>
      </c>
      <c r="J397" s="1583">
        <v>0</v>
      </c>
      <c r="K397" s="1583">
        <f t="shared" si="366"/>
        <v>0</v>
      </c>
      <c r="L397" s="1583">
        <f t="shared" si="367"/>
        <v>0</v>
      </c>
      <c r="M397" s="1676"/>
      <c r="N397" s="1676"/>
      <c r="O397" s="1676"/>
      <c r="P397" s="1676"/>
      <c r="Q397" s="1676"/>
      <c r="R397" s="1676"/>
      <c r="S397" s="1676"/>
    </row>
    <row r="398" spans="1:19">
      <c r="A398" s="1574" t="s">
        <v>1891</v>
      </c>
      <c r="B398" s="1324" t="s">
        <v>1466</v>
      </c>
      <c r="C398" s="1325" t="s">
        <v>0</v>
      </c>
      <c r="D398" s="1326">
        <v>2</v>
      </c>
      <c r="E398" s="1646"/>
      <c r="F398" s="1572">
        <f t="shared" si="357"/>
        <v>0</v>
      </c>
      <c r="G398" s="1582">
        <f t="shared" si="363"/>
        <v>2</v>
      </c>
      <c r="H398" s="1582">
        <f t="shared" si="364"/>
        <v>0</v>
      </c>
      <c r="I398" s="1582">
        <f t="shared" si="365"/>
        <v>0</v>
      </c>
      <c r="J398" s="1583">
        <v>0</v>
      </c>
      <c r="K398" s="1583">
        <f t="shared" si="366"/>
        <v>0</v>
      </c>
      <c r="L398" s="1583">
        <f t="shared" si="367"/>
        <v>0</v>
      </c>
      <c r="M398" s="1676"/>
      <c r="N398" s="1676"/>
      <c r="O398" s="1676"/>
      <c r="P398" s="1676"/>
      <c r="Q398" s="1676"/>
      <c r="R398" s="1676"/>
      <c r="S398" s="1676"/>
    </row>
    <row r="399" spans="1:19">
      <c r="A399" s="1574" t="s">
        <v>1936</v>
      </c>
      <c r="B399" s="1324" t="s">
        <v>1467</v>
      </c>
      <c r="C399" s="1325" t="s">
        <v>0</v>
      </c>
      <c r="D399" s="1326">
        <v>5</v>
      </c>
      <c r="E399" s="1646"/>
      <c r="F399" s="1572">
        <f t="shared" si="357"/>
        <v>0</v>
      </c>
      <c r="G399" s="1582">
        <f t="shared" si="363"/>
        <v>5</v>
      </c>
      <c r="H399" s="1582">
        <f t="shared" si="364"/>
        <v>0</v>
      </c>
      <c r="I399" s="1582">
        <f t="shared" si="365"/>
        <v>0</v>
      </c>
      <c r="J399" s="1583">
        <v>0</v>
      </c>
      <c r="K399" s="1583">
        <f t="shared" si="366"/>
        <v>0</v>
      </c>
      <c r="L399" s="1583">
        <f t="shared" si="367"/>
        <v>0</v>
      </c>
      <c r="M399" s="1676"/>
      <c r="N399" s="1676"/>
      <c r="O399" s="1676"/>
      <c r="P399" s="1676"/>
      <c r="Q399" s="1676"/>
      <c r="R399" s="1676"/>
      <c r="S399" s="1676"/>
    </row>
    <row r="400" spans="1:19">
      <c r="A400" s="1574" t="s">
        <v>1937</v>
      </c>
      <c r="B400" s="1324" t="s">
        <v>1468</v>
      </c>
      <c r="C400" s="1325" t="s">
        <v>0</v>
      </c>
      <c r="D400" s="1326">
        <v>1</v>
      </c>
      <c r="E400" s="1646"/>
      <c r="F400" s="1572">
        <f t="shared" si="357"/>
        <v>0</v>
      </c>
      <c r="G400" s="1582">
        <f t="shared" si="363"/>
        <v>1</v>
      </c>
      <c r="H400" s="1582">
        <f t="shared" si="364"/>
        <v>0</v>
      </c>
      <c r="I400" s="1582">
        <f t="shared" si="365"/>
        <v>0</v>
      </c>
      <c r="J400" s="1583">
        <v>0</v>
      </c>
      <c r="K400" s="1583">
        <f t="shared" si="366"/>
        <v>0</v>
      </c>
      <c r="L400" s="1583">
        <f t="shared" si="367"/>
        <v>0</v>
      </c>
      <c r="M400" s="1676"/>
      <c r="N400" s="1676"/>
      <c r="O400" s="1676"/>
      <c r="P400" s="1676"/>
      <c r="Q400" s="1676"/>
      <c r="R400" s="1676"/>
      <c r="S400" s="1676"/>
    </row>
    <row r="401" spans="1:19">
      <c r="A401" s="1574" t="s">
        <v>2074</v>
      </c>
      <c r="B401" s="1324" t="s">
        <v>1576</v>
      </c>
      <c r="C401" s="1325" t="s">
        <v>0</v>
      </c>
      <c r="D401" s="1326">
        <v>2</v>
      </c>
      <c r="E401" s="1646"/>
      <c r="F401" s="1572">
        <f t="shared" si="357"/>
        <v>0</v>
      </c>
      <c r="G401" s="1582">
        <f t="shared" si="363"/>
        <v>2</v>
      </c>
      <c r="H401" s="1582">
        <f t="shared" si="364"/>
        <v>0</v>
      </c>
      <c r="I401" s="1582">
        <f t="shared" si="365"/>
        <v>0</v>
      </c>
      <c r="J401" s="1583">
        <v>0</v>
      </c>
      <c r="K401" s="1583">
        <f t="shared" si="366"/>
        <v>0</v>
      </c>
      <c r="L401" s="1583">
        <f t="shared" si="367"/>
        <v>0</v>
      </c>
      <c r="M401" s="1676"/>
      <c r="N401" s="1676"/>
      <c r="O401" s="1676"/>
      <c r="P401" s="1676"/>
      <c r="Q401" s="1676"/>
      <c r="R401" s="1676"/>
      <c r="S401" s="1676"/>
    </row>
    <row r="402" spans="1:19">
      <c r="A402" s="1574" t="s">
        <v>2264</v>
      </c>
      <c r="B402" s="1324" t="s">
        <v>1577</v>
      </c>
      <c r="C402" s="1325" t="s">
        <v>0</v>
      </c>
      <c r="D402" s="1326">
        <v>10</v>
      </c>
      <c r="E402" s="1646"/>
      <c r="F402" s="1572">
        <f t="shared" si="357"/>
        <v>0</v>
      </c>
      <c r="G402" s="1582">
        <f t="shared" si="363"/>
        <v>10</v>
      </c>
      <c r="H402" s="1582">
        <f t="shared" si="364"/>
        <v>0</v>
      </c>
      <c r="I402" s="1582">
        <f t="shared" si="365"/>
        <v>0</v>
      </c>
      <c r="J402" s="1583">
        <v>0</v>
      </c>
      <c r="K402" s="1583">
        <f t="shared" si="366"/>
        <v>0</v>
      </c>
      <c r="L402" s="1583">
        <f t="shared" si="367"/>
        <v>0</v>
      </c>
      <c r="M402" s="1676"/>
      <c r="N402" s="1676"/>
      <c r="O402" s="1676"/>
      <c r="P402" s="1676"/>
      <c r="Q402" s="1676"/>
      <c r="R402" s="1676"/>
      <c r="S402" s="1676"/>
    </row>
    <row r="403" spans="1:19">
      <c r="A403" s="1574" t="s">
        <v>2266</v>
      </c>
      <c r="B403" s="1324" t="s">
        <v>1578</v>
      </c>
      <c r="C403" s="1325" t="s">
        <v>0</v>
      </c>
      <c r="D403" s="1326">
        <v>11</v>
      </c>
      <c r="E403" s="1646"/>
      <c r="F403" s="1572">
        <f>+D403*E403</f>
        <v>0</v>
      </c>
      <c r="G403" s="1582">
        <f t="shared" si="363"/>
        <v>11</v>
      </c>
      <c r="H403" s="1582">
        <f t="shared" si="364"/>
        <v>0</v>
      </c>
      <c r="I403" s="1582">
        <f t="shared" si="365"/>
        <v>0</v>
      </c>
      <c r="J403" s="1583">
        <v>0</v>
      </c>
      <c r="K403" s="1583">
        <f t="shared" si="366"/>
        <v>0</v>
      </c>
      <c r="L403" s="1583">
        <f t="shared" si="367"/>
        <v>0</v>
      </c>
      <c r="M403" s="1676"/>
      <c r="N403" s="1676"/>
      <c r="O403" s="1676"/>
      <c r="P403" s="1676"/>
      <c r="Q403" s="1676"/>
      <c r="R403" s="1676"/>
      <c r="S403" s="1676"/>
    </row>
    <row r="404" spans="1:19">
      <c r="A404" s="1574" t="s">
        <v>2268</v>
      </c>
      <c r="B404" s="1324" t="s">
        <v>1579</v>
      </c>
      <c r="C404" s="1325" t="s">
        <v>0</v>
      </c>
      <c r="D404" s="1326">
        <v>3</v>
      </c>
      <c r="E404" s="1646"/>
      <c r="F404" s="1572">
        <f t="shared" si="357"/>
        <v>0</v>
      </c>
      <c r="G404" s="1582">
        <f t="shared" si="363"/>
        <v>3</v>
      </c>
      <c r="H404" s="1582">
        <f t="shared" si="364"/>
        <v>0</v>
      </c>
      <c r="I404" s="1582">
        <f t="shared" si="365"/>
        <v>0</v>
      </c>
      <c r="J404" s="1583">
        <v>0</v>
      </c>
      <c r="K404" s="1583">
        <f t="shared" si="366"/>
        <v>0</v>
      </c>
      <c r="L404" s="1583">
        <f t="shared" si="367"/>
        <v>0</v>
      </c>
      <c r="M404" s="1676"/>
      <c r="N404" s="1676"/>
      <c r="O404" s="1676"/>
      <c r="P404" s="1676"/>
      <c r="Q404" s="1676"/>
      <c r="R404" s="1676"/>
      <c r="S404" s="1676"/>
    </row>
    <row r="405" spans="1:19">
      <c r="A405" s="1574" t="s">
        <v>2270</v>
      </c>
      <c r="B405" s="1324" t="s">
        <v>1469</v>
      </c>
      <c r="C405" s="1325" t="s">
        <v>0</v>
      </c>
      <c r="D405" s="1326">
        <v>21</v>
      </c>
      <c r="E405" s="1646"/>
      <c r="F405" s="1572">
        <f t="shared" si="357"/>
        <v>0</v>
      </c>
      <c r="G405" s="1582">
        <f t="shared" si="363"/>
        <v>21</v>
      </c>
      <c r="H405" s="1582">
        <f t="shared" si="364"/>
        <v>0</v>
      </c>
      <c r="I405" s="1582">
        <f t="shared" si="365"/>
        <v>0</v>
      </c>
      <c r="J405" s="1583">
        <v>0</v>
      </c>
      <c r="K405" s="1583">
        <f t="shared" si="366"/>
        <v>0</v>
      </c>
      <c r="L405" s="1583">
        <f t="shared" si="367"/>
        <v>0</v>
      </c>
      <c r="M405" s="1676"/>
      <c r="N405" s="1676"/>
      <c r="O405" s="1676"/>
      <c r="P405" s="1676"/>
      <c r="Q405" s="1676"/>
      <c r="R405" s="1676"/>
      <c r="S405" s="1676"/>
    </row>
    <row r="406" spans="1:19">
      <c r="A406" s="1574" t="s">
        <v>2272</v>
      </c>
      <c r="B406" s="1324" t="s">
        <v>1470</v>
      </c>
      <c r="C406" s="1325" t="s">
        <v>0</v>
      </c>
      <c r="D406" s="1326">
        <v>2</v>
      </c>
      <c r="E406" s="1646"/>
      <c r="F406" s="1572">
        <f t="shared" si="357"/>
        <v>0</v>
      </c>
      <c r="G406" s="1582">
        <f t="shared" si="363"/>
        <v>2</v>
      </c>
      <c r="H406" s="1582">
        <f t="shared" si="364"/>
        <v>0</v>
      </c>
      <c r="I406" s="1582">
        <f t="shared" si="365"/>
        <v>0</v>
      </c>
      <c r="J406" s="1583">
        <v>0</v>
      </c>
      <c r="K406" s="1583">
        <f t="shared" si="366"/>
        <v>0</v>
      </c>
      <c r="L406" s="1583">
        <f t="shared" si="367"/>
        <v>0</v>
      </c>
      <c r="M406" s="1676"/>
      <c r="N406" s="1676"/>
      <c r="O406" s="1676"/>
      <c r="P406" s="1676"/>
      <c r="Q406" s="1676"/>
      <c r="R406" s="1676"/>
      <c r="S406" s="1676"/>
    </row>
    <row r="407" spans="1:19">
      <c r="A407" s="1574" t="s">
        <v>2274</v>
      </c>
      <c r="B407" s="1324" t="s">
        <v>1441</v>
      </c>
      <c r="C407" s="1325" t="s">
        <v>0</v>
      </c>
      <c r="D407" s="1326">
        <v>24</v>
      </c>
      <c r="E407" s="1646"/>
      <c r="F407" s="1572">
        <f t="shared" ref="F407:F417" si="368">+D407*E407</f>
        <v>0</v>
      </c>
      <c r="G407" s="1582">
        <f>D407-J407</f>
        <v>24</v>
      </c>
      <c r="H407" s="1582">
        <f>E407</f>
        <v>0</v>
      </c>
      <c r="I407" s="1582">
        <f>+G407*H407</f>
        <v>0</v>
      </c>
      <c r="J407" s="1583">
        <v>0</v>
      </c>
      <c r="K407" s="1583">
        <f>E407</f>
        <v>0</v>
      </c>
      <c r="L407" s="1583">
        <f>+J407*K407</f>
        <v>0</v>
      </c>
      <c r="M407" s="1676"/>
      <c r="N407" s="1676"/>
      <c r="O407" s="1676"/>
      <c r="P407" s="1676"/>
      <c r="Q407" s="1676"/>
      <c r="R407" s="1676"/>
      <c r="S407" s="1676"/>
    </row>
    <row r="408" spans="1:19">
      <c r="A408" s="1574" t="s">
        <v>2276</v>
      </c>
      <c r="B408" s="1324" t="s">
        <v>1442</v>
      </c>
      <c r="C408" s="1325" t="s">
        <v>0</v>
      </c>
      <c r="D408" s="1326">
        <v>4</v>
      </c>
      <c r="E408" s="1646"/>
      <c r="F408" s="1572">
        <f t="shared" si="368"/>
        <v>0</v>
      </c>
      <c r="G408" s="1582">
        <f t="shared" ref="G408:G425" si="369">D408-J408</f>
        <v>4</v>
      </c>
      <c r="H408" s="1582">
        <f t="shared" ref="H408:H425" si="370">E408</f>
        <v>0</v>
      </c>
      <c r="I408" s="1582">
        <f t="shared" ref="I408:I425" si="371">+G408*H408</f>
        <v>0</v>
      </c>
      <c r="J408" s="1583">
        <v>0</v>
      </c>
      <c r="K408" s="1583">
        <f t="shared" ref="K408:K425" si="372">E408</f>
        <v>0</v>
      </c>
      <c r="L408" s="1583">
        <f t="shared" ref="L408:L425" si="373">+J408*K408</f>
        <v>0</v>
      </c>
      <c r="M408" s="1676"/>
      <c r="N408" s="1676"/>
      <c r="O408" s="1676"/>
      <c r="P408" s="1676"/>
      <c r="Q408" s="1676"/>
      <c r="R408" s="1676"/>
      <c r="S408" s="1676"/>
    </row>
    <row r="409" spans="1:19">
      <c r="A409" s="1574" t="s">
        <v>2278</v>
      </c>
      <c r="B409" s="1324" t="s">
        <v>1443</v>
      </c>
      <c r="C409" s="1325" t="s">
        <v>0</v>
      </c>
      <c r="D409" s="1326">
        <v>7</v>
      </c>
      <c r="E409" s="1646"/>
      <c r="F409" s="1572">
        <f t="shared" si="368"/>
        <v>0</v>
      </c>
      <c r="G409" s="1582">
        <f t="shared" si="369"/>
        <v>7</v>
      </c>
      <c r="H409" s="1582">
        <f t="shared" si="370"/>
        <v>0</v>
      </c>
      <c r="I409" s="1582">
        <f t="shared" si="371"/>
        <v>0</v>
      </c>
      <c r="J409" s="1583">
        <v>0</v>
      </c>
      <c r="K409" s="1583">
        <f t="shared" si="372"/>
        <v>0</v>
      </c>
      <c r="L409" s="1583">
        <f t="shared" si="373"/>
        <v>0</v>
      </c>
      <c r="M409" s="1676"/>
      <c r="N409" s="1676"/>
      <c r="O409" s="1676"/>
      <c r="P409" s="1676"/>
      <c r="Q409" s="1676"/>
      <c r="R409" s="1676"/>
      <c r="S409" s="1676"/>
    </row>
    <row r="410" spans="1:19">
      <c r="A410" s="1574" t="s">
        <v>2280</v>
      </c>
      <c r="B410" s="1324" t="s">
        <v>1444</v>
      </c>
      <c r="C410" s="1325" t="s">
        <v>0</v>
      </c>
      <c r="D410" s="1326">
        <v>2</v>
      </c>
      <c r="E410" s="1646"/>
      <c r="F410" s="1572">
        <f t="shared" si="368"/>
        <v>0</v>
      </c>
      <c r="G410" s="1582">
        <f t="shared" si="369"/>
        <v>2</v>
      </c>
      <c r="H410" s="1582">
        <f t="shared" si="370"/>
        <v>0</v>
      </c>
      <c r="I410" s="1582">
        <f t="shared" si="371"/>
        <v>0</v>
      </c>
      <c r="J410" s="1583">
        <v>0</v>
      </c>
      <c r="K410" s="1583">
        <f t="shared" si="372"/>
        <v>0</v>
      </c>
      <c r="L410" s="1583">
        <f t="shared" si="373"/>
        <v>0</v>
      </c>
      <c r="M410" s="1676"/>
      <c r="N410" s="1676"/>
      <c r="O410" s="1676"/>
      <c r="P410" s="1676"/>
      <c r="Q410" s="1676"/>
      <c r="R410" s="1676"/>
      <c r="S410" s="1676"/>
    </row>
    <row r="411" spans="1:19">
      <c r="A411" s="1574" t="s">
        <v>2329</v>
      </c>
      <c r="B411" s="1324" t="s">
        <v>1445</v>
      </c>
      <c r="C411" s="1325" t="s">
        <v>0</v>
      </c>
      <c r="D411" s="1326">
        <v>1</v>
      </c>
      <c r="E411" s="1646"/>
      <c r="F411" s="1572">
        <f t="shared" si="368"/>
        <v>0</v>
      </c>
      <c r="G411" s="1582">
        <f t="shared" si="369"/>
        <v>1</v>
      </c>
      <c r="H411" s="1582">
        <f t="shared" si="370"/>
        <v>0</v>
      </c>
      <c r="I411" s="1582">
        <f t="shared" si="371"/>
        <v>0</v>
      </c>
      <c r="J411" s="1583">
        <v>0</v>
      </c>
      <c r="K411" s="1583">
        <f t="shared" si="372"/>
        <v>0</v>
      </c>
      <c r="L411" s="1583">
        <f t="shared" si="373"/>
        <v>0</v>
      </c>
      <c r="M411" s="1676"/>
      <c r="N411" s="1676"/>
      <c r="O411" s="1676"/>
      <c r="P411" s="1676"/>
      <c r="Q411" s="1676"/>
      <c r="R411" s="1676"/>
      <c r="S411" s="1676"/>
    </row>
    <row r="412" spans="1:19">
      <c r="A412" s="1574" t="s">
        <v>2330</v>
      </c>
      <c r="B412" s="1324" t="s">
        <v>1446</v>
      </c>
      <c r="C412" s="1325" t="s">
        <v>0</v>
      </c>
      <c r="D412" s="1326">
        <v>2</v>
      </c>
      <c r="E412" s="1646"/>
      <c r="F412" s="1572">
        <f t="shared" si="368"/>
        <v>0</v>
      </c>
      <c r="G412" s="1582">
        <f t="shared" si="369"/>
        <v>2</v>
      </c>
      <c r="H412" s="1582">
        <f t="shared" si="370"/>
        <v>0</v>
      </c>
      <c r="I412" s="1582">
        <f t="shared" si="371"/>
        <v>0</v>
      </c>
      <c r="J412" s="1583">
        <v>0</v>
      </c>
      <c r="K412" s="1583">
        <f t="shared" si="372"/>
        <v>0</v>
      </c>
      <c r="L412" s="1583">
        <f t="shared" si="373"/>
        <v>0</v>
      </c>
      <c r="M412" s="1676"/>
      <c r="N412" s="1676"/>
      <c r="O412" s="1676"/>
      <c r="P412" s="1676"/>
      <c r="Q412" s="1676"/>
      <c r="R412" s="1676"/>
      <c r="S412" s="1676"/>
    </row>
    <row r="413" spans="1:19">
      <c r="A413" s="1574" t="s">
        <v>2331</v>
      </c>
      <c r="B413" s="1324" t="s">
        <v>1447</v>
      </c>
      <c r="C413" s="1325" t="s">
        <v>0</v>
      </c>
      <c r="D413" s="1326">
        <v>83</v>
      </c>
      <c r="E413" s="1646"/>
      <c r="F413" s="1572">
        <f t="shared" si="368"/>
        <v>0</v>
      </c>
      <c r="G413" s="1582">
        <f t="shared" si="369"/>
        <v>83</v>
      </c>
      <c r="H413" s="1582">
        <f t="shared" si="370"/>
        <v>0</v>
      </c>
      <c r="I413" s="1582">
        <f t="shared" si="371"/>
        <v>0</v>
      </c>
      <c r="J413" s="1583">
        <v>0</v>
      </c>
      <c r="K413" s="1583">
        <f t="shared" si="372"/>
        <v>0</v>
      </c>
      <c r="L413" s="1583">
        <f t="shared" si="373"/>
        <v>0</v>
      </c>
      <c r="M413" s="1676"/>
      <c r="N413" s="1676"/>
      <c r="O413" s="1676"/>
      <c r="P413" s="1676"/>
      <c r="Q413" s="1676"/>
      <c r="R413" s="1676"/>
      <c r="S413" s="1676"/>
    </row>
    <row r="414" spans="1:19">
      <c r="A414" s="1574" t="s">
        <v>2332</v>
      </c>
      <c r="B414" s="1324" t="s">
        <v>1448</v>
      </c>
      <c r="C414" s="1325" t="s">
        <v>0</v>
      </c>
      <c r="D414" s="1326">
        <v>12</v>
      </c>
      <c r="E414" s="1646"/>
      <c r="F414" s="1572">
        <f t="shared" si="368"/>
        <v>0</v>
      </c>
      <c r="G414" s="1582">
        <f t="shared" si="369"/>
        <v>12</v>
      </c>
      <c r="H414" s="1582">
        <f t="shared" si="370"/>
        <v>0</v>
      </c>
      <c r="I414" s="1582">
        <f t="shared" si="371"/>
        <v>0</v>
      </c>
      <c r="J414" s="1583">
        <v>0</v>
      </c>
      <c r="K414" s="1583">
        <f t="shared" si="372"/>
        <v>0</v>
      </c>
      <c r="L414" s="1583">
        <f t="shared" si="373"/>
        <v>0</v>
      </c>
      <c r="M414" s="1676"/>
      <c r="N414" s="1676"/>
      <c r="O414" s="1676"/>
      <c r="P414" s="1676"/>
      <c r="Q414" s="1676"/>
      <c r="R414" s="1676"/>
      <c r="S414" s="1676"/>
    </row>
    <row r="415" spans="1:19">
      <c r="A415" s="1574" t="s">
        <v>2333</v>
      </c>
      <c r="B415" s="1324" t="s">
        <v>1449</v>
      </c>
      <c r="C415" s="1325" t="s">
        <v>0</v>
      </c>
      <c r="D415" s="1326">
        <v>10</v>
      </c>
      <c r="E415" s="1646"/>
      <c r="F415" s="1572">
        <f t="shared" si="368"/>
        <v>0</v>
      </c>
      <c r="G415" s="1582">
        <f t="shared" si="369"/>
        <v>10</v>
      </c>
      <c r="H415" s="1582">
        <f t="shared" si="370"/>
        <v>0</v>
      </c>
      <c r="I415" s="1582">
        <f t="shared" si="371"/>
        <v>0</v>
      </c>
      <c r="J415" s="1583">
        <v>0</v>
      </c>
      <c r="K415" s="1583">
        <f t="shared" si="372"/>
        <v>0</v>
      </c>
      <c r="L415" s="1583">
        <f t="shared" si="373"/>
        <v>0</v>
      </c>
      <c r="M415" s="1676"/>
      <c r="N415" s="1676"/>
      <c r="O415" s="1676"/>
      <c r="P415" s="1676"/>
      <c r="Q415" s="1676"/>
      <c r="R415" s="1676"/>
      <c r="S415" s="1676"/>
    </row>
    <row r="416" spans="1:19">
      <c r="A416" s="1574" t="s">
        <v>2334</v>
      </c>
      <c r="B416" s="1324" t="s">
        <v>1450</v>
      </c>
      <c r="C416" s="1325" t="s">
        <v>0</v>
      </c>
      <c r="D416" s="1326">
        <v>28</v>
      </c>
      <c r="E416" s="1646"/>
      <c r="F416" s="1572">
        <f t="shared" si="368"/>
        <v>0</v>
      </c>
      <c r="G416" s="1582">
        <f t="shared" si="369"/>
        <v>28</v>
      </c>
      <c r="H416" s="1582">
        <f t="shared" si="370"/>
        <v>0</v>
      </c>
      <c r="I416" s="1582">
        <f t="shared" si="371"/>
        <v>0</v>
      </c>
      <c r="J416" s="1583">
        <v>0</v>
      </c>
      <c r="K416" s="1583">
        <f t="shared" si="372"/>
        <v>0</v>
      </c>
      <c r="L416" s="1583">
        <f t="shared" si="373"/>
        <v>0</v>
      </c>
      <c r="M416" s="1676"/>
      <c r="N416" s="1676"/>
      <c r="O416" s="1676"/>
      <c r="P416" s="1676"/>
      <c r="Q416" s="1676"/>
      <c r="R416" s="1676"/>
      <c r="S416" s="1676"/>
    </row>
    <row r="417" spans="1:19">
      <c r="A417" s="1574" t="s">
        <v>2335</v>
      </c>
      <c r="B417" s="1324" t="s">
        <v>1451</v>
      </c>
      <c r="C417" s="1325" t="s">
        <v>0</v>
      </c>
      <c r="D417" s="1326">
        <v>2</v>
      </c>
      <c r="E417" s="1646"/>
      <c r="F417" s="1572">
        <f t="shared" si="368"/>
        <v>0</v>
      </c>
      <c r="G417" s="1582">
        <f t="shared" si="369"/>
        <v>2</v>
      </c>
      <c r="H417" s="1582">
        <f t="shared" si="370"/>
        <v>0</v>
      </c>
      <c r="I417" s="1582">
        <f t="shared" si="371"/>
        <v>0</v>
      </c>
      <c r="J417" s="1583">
        <v>0</v>
      </c>
      <c r="K417" s="1583">
        <f t="shared" si="372"/>
        <v>0</v>
      </c>
      <c r="L417" s="1583">
        <f t="shared" si="373"/>
        <v>0</v>
      </c>
      <c r="M417" s="1676"/>
      <c r="N417" s="1676"/>
      <c r="O417" s="1676"/>
      <c r="P417" s="1676"/>
      <c r="Q417" s="1676"/>
      <c r="R417" s="1676"/>
      <c r="S417" s="1676"/>
    </row>
    <row r="418" spans="1:19">
      <c r="A418" s="1574" t="s">
        <v>2336</v>
      </c>
      <c r="B418" s="1324" t="s">
        <v>1452</v>
      </c>
      <c r="C418" s="1325" t="s">
        <v>0</v>
      </c>
      <c r="D418" s="1326">
        <v>4</v>
      </c>
      <c r="E418" s="1646"/>
      <c r="F418" s="1572">
        <f t="shared" ref="F418:F432" si="374">+D418*E418</f>
        <v>0</v>
      </c>
      <c r="G418" s="1582">
        <f t="shared" si="369"/>
        <v>4</v>
      </c>
      <c r="H418" s="1582">
        <f t="shared" si="370"/>
        <v>0</v>
      </c>
      <c r="I418" s="1582">
        <f t="shared" si="371"/>
        <v>0</v>
      </c>
      <c r="J418" s="1583">
        <v>0</v>
      </c>
      <c r="K418" s="1583">
        <f t="shared" si="372"/>
        <v>0</v>
      </c>
      <c r="L418" s="1583">
        <f t="shared" si="373"/>
        <v>0</v>
      </c>
      <c r="M418" s="1676"/>
      <c r="N418" s="1676"/>
      <c r="O418" s="1676"/>
      <c r="P418" s="1676"/>
      <c r="Q418" s="1676"/>
      <c r="R418" s="1676"/>
      <c r="S418" s="1676"/>
    </row>
    <row r="419" spans="1:19">
      <c r="A419" s="1574" t="s">
        <v>2337</v>
      </c>
      <c r="B419" s="1324" t="s">
        <v>1453</v>
      </c>
      <c r="C419" s="1325" t="s">
        <v>0</v>
      </c>
      <c r="D419" s="1326">
        <v>2</v>
      </c>
      <c r="E419" s="1646"/>
      <c r="F419" s="1572">
        <f t="shared" si="374"/>
        <v>0</v>
      </c>
      <c r="G419" s="1582">
        <f t="shared" si="369"/>
        <v>2</v>
      </c>
      <c r="H419" s="1582">
        <f t="shared" si="370"/>
        <v>0</v>
      </c>
      <c r="I419" s="1582">
        <f t="shared" si="371"/>
        <v>0</v>
      </c>
      <c r="J419" s="1583">
        <v>0</v>
      </c>
      <c r="K419" s="1583">
        <f t="shared" si="372"/>
        <v>0</v>
      </c>
      <c r="L419" s="1583">
        <f t="shared" si="373"/>
        <v>0</v>
      </c>
      <c r="M419" s="1676"/>
      <c r="N419" s="1676"/>
      <c r="O419" s="1676"/>
      <c r="P419" s="1676"/>
      <c r="Q419" s="1676"/>
      <c r="R419" s="1676"/>
      <c r="S419" s="1676"/>
    </row>
    <row r="420" spans="1:19">
      <c r="A420" s="1574" t="s">
        <v>2338</v>
      </c>
      <c r="B420" s="1324" t="s">
        <v>1454</v>
      </c>
      <c r="C420" s="1325" t="s">
        <v>0</v>
      </c>
      <c r="D420" s="1326">
        <v>28</v>
      </c>
      <c r="E420" s="1646"/>
      <c r="F420" s="1572">
        <f t="shared" si="374"/>
        <v>0</v>
      </c>
      <c r="G420" s="1582">
        <f t="shared" si="369"/>
        <v>28</v>
      </c>
      <c r="H420" s="1582">
        <f t="shared" si="370"/>
        <v>0</v>
      </c>
      <c r="I420" s="1582">
        <f t="shared" si="371"/>
        <v>0</v>
      </c>
      <c r="J420" s="1583">
        <v>0</v>
      </c>
      <c r="K420" s="1583">
        <f t="shared" si="372"/>
        <v>0</v>
      </c>
      <c r="L420" s="1583">
        <f t="shared" si="373"/>
        <v>0</v>
      </c>
      <c r="M420" s="1676"/>
      <c r="N420" s="1676"/>
      <c r="O420" s="1676"/>
      <c r="P420" s="1676"/>
      <c r="Q420" s="1676"/>
      <c r="R420" s="1676"/>
      <c r="S420" s="1676"/>
    </row>
    <row r="421" spans="1:19">
      <c r="A421" s="1574" t="s">
        <v>2339</v>
      </c>
      <c r="B421" s="1324" t="s">
        <v>1455</v>
      </c>
      <c r="C421" s="1325" t="s">
        <v>0</v>
      </c>
      <c r="D421" s="1326">
        <v>14</v>
      </c>
      <c r="E421" s="1646"/>
      <c r="F421" s="1572">
        <f t="shared" si="374"/>
        <v>0</v>
      </c>
      <c r="G421" s="1582">
        <f t="shared" si="369"/>
        <v>14</v>
      </c>
      <c r="H421" s="1582">
        <f t="shared" si="370"/>
        <v>0</v>
      </c>
      <c r="I421" s="1582">
        <f t="shared" si="371"/>
        <v>0</v>
      </c>
      <c r="J421" s="1583">
        <v>0</v>
      </c>
      <c r="K421" s="1583">
        <f t="shared" si="372"/>
        <v>0</v>
      </c>
      <c r="L421" s="1583">
        <f t="shared" si="373"/>
        <v>0</v>
      </c>
      <c r="M421" s="1676"/>
      <c r="N421" s="1676"/>
      <c r="O421" s="1676"/>
      <c r="P421" s="1676"/>
      <c r="Q421" s="1676"/>
      <c r="R421" s="1676"/>
      <c r="S421" s="1676"/>
    </row>
    <row r="422" spans="1:19">
      <c r="A422" s="1574" t="s">
        <v>2340</v>
      </c>
      <c r="B422" s="1324" t="s">
        <v>1456</v>
      </c>
      <c r="C422" s="1325" t="s">
        <v>0</v>
      </c>
      <c r="D422" s="1326">
        <v>1</v>
      </c>
      <c r="E422" s="1646"/>
      <c r="F422" s="1572">
        <f t="shared" si="374"/>
        <v>0</v>
      </c>
      <c r="G422" s="1582">
        <f t="shared" si="369"/>
        <v>1</v>
      </c>
      <c r="H422" s="1582">
        <f t="shared" si="370"/>
        <v>0</v>
      </c>
      <c r="I422" s="1582">
        <f t="shared" si="371"/>
        <v>0</v>
      </c>
      <c r="J422" s="1583">
        <v>0</v>
      </c>
      <c r="K422" s="1583">
        <f t="shared" si="372"/>
        <v>0</v>
      </c>
      <c r="L422" s="1583">
        <f t="shared" si="373"/>
        <v>0</v>
      </c>
      <c r="M422" s="1676"/>
      <c r="N422" s="1676"/>
      <c r="O422" s="1676"/>
      <c r="P422" s="1676"/>
      <c r="Q422" s="1676"/>
      <c r="R422" s="1676"/>
      <c r="S422" s="1676"/>
    </row>
    <row r="423" spans="1:19">
      <c r="A423" s="1574" t="s">
        <v>2341</v>
      </c>
      <c r="B423" s="1324" t="s">
        <v>1457</v>
      </c>
      <c r="C423" s="1325" t="s">
        <v>0</v>
      </c>
      <c r="D423" s="1326">
        <v>1</v>
      </c>
      <c r="E423" s="1646"/>
      <c r="F423" s="1572">
        <f t="shared" si="374"/>
        <v>0</v>
      </c>
      <c r="G423" s="1582">
        <f t="shared" si="369"/>
        <v>1</v>
      </c>
      <c r="H423" s="1582">
        <f t="shared" si="370"/>
        <v>0</v>
      </c>
      <c r="I423" s="1582">
        <f t="shared" si="371"/>
        <v>0</v>
      </c>
      <c r="J423" s="1583">
        <v>0</v>
      </c>
      <c r="K423" s="1583">
        <f t="shared" si="372"/>
        <v>0</v>
      </c>
      <c r="L423" s="1583">
        <f t="shared" si="373"/>
        <v>0</v>
      </c>
      <c r="M423" s="1676"/>
      <c r="N423" s="1676"/>
      <c r="O423" s="1676"/>
      <c r="P423" s="1676"/>
      <c r="Q423" s="1676"/>
      <c r="R423" s="1676"/>
      <c r="S423" s="1676"/>
    </row>
    <row r="424" spans="1:19">
      <c r="A424" s="1574" t="s">
        <v>2342</v>
      </c>
      <c r="B424" s="1324" t="s">
        <v>1458</v>
      </c>
      <c r="C424" s="1325" t="s">
        <v>0</v>
      </c>
      <c r="D424" s="1326">
        <v>2</v>
      </c>
      <c r="E424" s="1646"/>
      <c r="F424" s="1572">
        <f t="shared" si="374"/>
        <v>0</v>
      </c>
      <c r="G424" s="1582">
        <f t="shared" si="369"/>
        <v>2</v>
      </c>
      <c r="H424" s="1582">
        <f t="shared" si="370"/>
        <v>0</v>
      </c>
      <c r="I424" s="1582">
        <f t="shared" si="371"/>
        <v>0</v>
      </c>
      <c r="J424" s="1583">
        <v>0</v>
      </c>
      <c r="K424" s="1583">
        <f t="shared" si="372"/>
        <v>0</v>
      </c>
      <c r="L424" s="1583">
        <f t="shared" si="373"/>
        <v>0</v>
      </c>
      <c r="M424" s="1676"/>
      <c r="N424" s="1676"/>
      <c r="O424" s="1676"/>
      <c r="P424" s="1676"/>
      <c r="Q424" s="1676"/>
      <c r="R424" s="1676"/>
      <c r="S424" s="1676"/>
    </row>
    <row r="425" spans="1:19">
      <c r="A425" s="1574" t="s">
        <v>2343</v>
      </c>
      <c r="B425" s="1324" t="s">
        <v>1459</v>
      </c>
      <c r="C425" s="1325" t="s">
        <v>0</v>
      </c>
      <c r="D425" s="1326">
        <v>3</v>
      </c>
      <c r="E425" s="1646"/>
      <c r="F425" s="1572">
        <f t="shared" si="374"/>
        <v>0</v>
      </c>
      <c r="G425" s="1582">
        <f t="shared" si="369"/>
        <v>3</v>
      </c>
      <c r="H425" s="1582">
        <f t="shared" si="370"/>
        <v>0</v>
      </c>
      <c r="I425" s="1582">
        <f t="shared" si="371"/>
        <v>0</v>
      </c>
      <c r="J425" s="1583">
        <v>0</v>
      </c>
      <c r="K425" s="1583">
        <f t="shared" si="372"/>
        <v>0</v>
      </c>
      <c r="L425" s="1583">
        <f t="shared" si="373"/>
        <v>0</v>
      </c>
      <c r="M425" s="1676"/>
      <c r="N425" s="1676"/>
      <c r="O425" s="1676"/>
      <c r="P425" s="1676"/>
      <c r="Q425" s="1676"/>
      <c r="R425" s="1676"/>
      <c r="S425" s="1676"/>
    </row>
    <row r="426" spans="1:19">
      <c r="A426" s="1574" t="s">
        <v>2344</v>
      </c>
      <c r="B426" s="1324" t="s">
        <v>1460</v>
      </c>
      <c r="C426" s="1325" t="s">
        <v>0</v>
      </c>
      <c r="D426" s="1326">
        <v>40</v>
      </c>
      <c r="E426" s="1646"/>
      <c r="F426" s="1572">
        <f t="shared" si="374"/>
        <v>0</v>
      </c>
      <c r="G426" s="1582">
        <f t="shared" ref="G426:G427" si="375">D426-J426</f>
        <v>40</v>
      </c>
      <c r="H426" s="1582">
        <f t="shared" ref="H426:H427" si="376">E426</f>
        <v>0</v>
      </c>
      <c r="I426" s="1582">
        <f t="shared" ref="I426:I427" si="377">+G426*H426</f>
        <v>0</v>
      </c>
      <c r="J426" s="1583">
        <v>0</v>
      </c>
      <c r="K426" s="1583">
        <f t="shared" ref="K426:K427" si="378">E426</f>
        <v>0</v>
      </c>
      <c r="L426" s="1583">
        <f t="shared" ref="L426:L427" si="379">+J426*K426</f>
        <v>0</v>
      </c>
      <c r="M426" s="1676"/>
      <c r="N426" s="1676"/>
      <c r="O426" s="1676"/>
      <c r="P426" s="1676"/>
      <c r="Q426" s="1676"/>
      <c r="R426" s="1676"/>
      <c r="S426" s="1676"/>
    </row>
    <row r="427" spans="1:19">
      <c r="A427" s="1574" t="s">
        <v>2345</v>
      </c>
      <c r="B427" s="1324" t="s">
        <v>1461</v>
      </c>
      <c r="C427" s="1325" t="s">
        <v>0</v>
      </c>
      <c r="D427" s="1326">
        <v>3</v>
      </c>
      <c r="E427" s="1646"/>
      <c r="F427" s="1572">
        <f t="shared" si="374"/>
        <v>0</v>
      </c>
      <c r="G427" s="1582">
        <f t="shared" si="375"/>
        <v>3</v>
      </c>
      <c r="H427" s="1582">
        <f t="shared" si="376"/>
        <v>0</v>
      </c>
      <c r="I427" s="1582">
        <f t="shared" si="377"/>
        <v>0</v>
      </c>
      <c r="J427" s="1583">
        <v>0</v>
      </c>
      <c r="K427" s="1583">
        <f t="shared" si="378"/>
        <v>0</v>
      </c>
      <c r="L427" s="1583">
        <f t="shared" si="379"/>
        <v>0</v>
      </c>
      <c r="M427" s="1676"/>
      <c r="N427" s="1676"/>
      <c r="O427" s="1676"/>
      <c r="P427" s="1676"/>
      <c r="Q427" s="1676"/>
      <c r="R427" s="1676"/>
      <c r="S427" s="1676"/>
    </row>
    <row r="428" spans="1:19">
      <c r="A428" s="1645"/>
      <c r="B428" s="1324"/>
      <c r="C428" s="1325"/>
      <c r="D428" s="1326"/>
      <c r="E428" s="1572"/>
      <c r="F428" s="1572"/>
      <c r="G428" s="1672"/>
      <c r="H428" s="1673"/>
      <c r="I428" s="1673"/>
      <c r="J428" s="1674"/>
      <c r="K428" s="1675"/>
      <c r="L428" s="1675"/>
      <c r="M428" s="1676"/>
      <c r="N428" s="1676"/>
      <c r="O428" s="1676"/>
      <c r="P428" s="1676"/>
      <c r="Q428" s="1676"/>
      <c r="R428" s="1676"/>
      <c r="S428" s="1676"/>
    </row>
    <row r="429" spans="1:19">
      <c r="A429" s="1645" t="s">
        <v>9</v>
      </c>
      <c r="B429" s="1324" t="s">
        <v>1471</v>
      </c>
      <c r="C429" s="1325"/>
      <c r="D429" s="1326"/>
      <c r="E429" s="1572"/>
      <c r="F429" s="1572"/>
      <c r="G429" s="1672"/>
      <c r="H429" s="1673"/>
      <c r="I429" s="1673"/>
      <c r="J429" s="1674"/>
      <c r="K429" s="1675"/>
      <c r="L429" s="1675"/>
      <c r="M429" s="1676"/>
      <c r="N429" s="1676"/>
      <c r="O429" s="1676"/>
      <c r="P429" s="1676"/>
      <c r="Q429" s="1676"/>
      <c r="R429" s="1676"/>
      <c r="S429" s="1676"/>
    </row>
    <row r="430" spans="1:19">
      <c r="A430" s="1645" t="s">
        <v>54</v>
      </c>
      <c r="B430" s="1324" t="s">
        <v>1472</v>
      </c>
      <c r="C430" s="1325" t="s">
        <v>0</v>
      </c>
      <c r="D430" s="1326">
        <v>1</v>
      </c>
      <c r="E430" s="1646"/>
      <c r="F430" s="1572">
        <f t="shared" si="374"/>
        <v>0</v>
      </c>
      <c r="G430" s="1582">
        <f t="shared" ref="G430:G438" si="380">D430-J430</f>
        <v>1</v>
      </c>
      <c r="H430" s="1582">
        <f t="shared" ref="H430:H438" si="381">E430</f>
        <v>0</v>
      </c>
      <c r="I430" s="1582">
        <f t="shared" ref="I430:I438" si="382">+G430*H430</f>
        <v>0</v>
      </c>
      <c r="J430" s="1583">
        <v>0</v>
      </c>
      <c r="K430" s="1583">
        <f t="shared" ref="K430:K438" si="383">E430</f>
        <v>0</v>
      </c>
      <c r="L430" s="1583">
        <f t="shared" ref="L430:L438" si="384">+J430*K430</f>
        <v>0</v>
      </c>
      <c r="M430" s="1676"/>
      <c r="N430" s="1645"/>
      <c r="O430" s="1676"/>
      <c r="P430" s="1676"/>
      <c r="Q430" s="1676"/>
      <c r="R430" s="1676"/>
      <c r="S430" s="1676"/>
    </row>
    <row r="431" spans="1:19">
      <c r="A431" s="1645" t="s">
        <v>53</v>
      </c>
      <c r="B431" s="1324" t="s">
        <v>1473</v>
      </c>
      <c r="C431" s="1325" t="s">
        <v>0</v>
      </c>
      <c r="D431" s="1326">
        <v>1</v>
      </c>
      <c r="E431" s="1646"/>
      <c r="F431" s="1572">
        <f t="shared" si="374"/>
        <v>0</v>
      </c>
      <c r="G431" s="1582">
        <f t="shared" si="380"/>
        <v>1</v>
      </c>
      <c r="H431" s="1582">
        <f t="shared" si="381"/>
        <v>0</v>
      </c>
      <c r="I431" s="1582">
        <f t="shared" si="382"/>
        <v>0</v>
      </c>
      <c r="J431" s="1583">
        <v>0</v>
      </c>
      <c r="K431" s="1583">
        <f t="shared" si="383"/>
        <v>0</v>
      </c>
      <c r="L431" s="1583">
        <f t="shared" si="384"/>
        <v>0</v>
      </c>
      <c r="M431" s="1676"/>
      <c r="N431" s="1645"/>
      <c r="O431" s="1676"/>
      <c r="P431" s="1676"/>
      <c r="Q431" s="1676"/>
      <c r="R431" s="1676"/>
      <c r="S431" s="1676"/>
    </row>
    <row r="432" spans="1:19">
      <c r="A432" s="1645" t="s">
        <v>52</v>
      </c>
      <c r="B432" s="1324" t="s">
        <v>1474</v>
      </c>
      <c r="C432" s="1325" t="s">
        <v>0</v>
      </c>
      <c r="D432" s="1326">
        <v>1</v>
      </c>
      <c r="E432" s="1646"/>
      <c r="F432" s="1572">
        <f t="shared" si="374"/>
        <v>0</v>
      </c>
      <c r="G432" s="1582">
        <f t="shared" si="380"/>
        <v>1</v>
      </c>
      <c r="H432" s="1582">
        <f t="shared" si="381"/>
        <v>0</v>
      </c>
      <c r="I432" s="1582">
        <f t="shared" si="382"/>
        <v>0</v>
      </c>
      <c r="J432" s="1583">
        <v>0</v>
      </c>
      <c r="K432" s="1583">
        <f t="shared" si="383"/>
        <v>0</v>
      </c>
      <c r="L432" s="1583">
        <f t="shared" si="384"/>
        <v>0</v>
      </c>
      <c r="M432" s="1676"/>
      <c r="N432" s="1645"/>
      <c r="O432" s="1676"/>
      <c r="P432" s="1676"/>
      <c r="Q432" s="1676"/>
      <c r="R432" s="1676"/>
      <c r="S432" s="1676"/>
    </row>
    <row r="433" spans="1:19">
      <c r="A433" s="1645" t="s">
        <v>51</v>
      </c>
      <c r="B433" s="1324" t="s">
        <v>1475</v>
      </c>
      <c r="C433" s="1325" t="s">
        <v>0</v>
      </c>
      <c r="D433" s="1326">
        <v>1</v>
      </c>
      <c r="E433" s="1646"/>
      <c r="F433" s="1572">
        <f t="shared" ref="F433:F438" si="385">+D433*E433</f>
        <v>0</v>
      </c>
      <c r="G433" s="1582">
        <f t="shared" si="380"/>
        <v>1</v>
      </c>
      <c r="H433" s="1582">
        <f t="shared" si="381"/>
        <v>0</v>
      </c>
      <c r="I433" s="1582">
        <f t="shared" si="382"/>
        <v>0</v>
      </c>
      <c r="J433" s="1583">
        <v>0</v>
      </c>
      <c r="K433" s="1583">
        <f t="shared" si="383"/>
        <v>0</v>
      </c>
      <c r="L433" s="1583">
        <f t="shared" si="384"/>
        <v>0</v>
      </c>
      <c r="M433" s="1676"/>
      <c r="N433" s="1645"/>
      <c r="O433" s="1676"/>
      <c r="P433" s="1676"/>
      <c r="Q433" s="1676"/>
      <c r="R433" s="1676"/>
      <c r="S433" s="1676"/>
    </row>
    <row r="434" spans="1:19">
      <c r="A434" s="1645" t="s">
        <v>50</v>
      </c>
      <c r="B434" s="1324" t="s">
        <v>1476</v>
      </c>
      <c r="C434" s="1325" t="s">
        <v>0</v>
      </c>
      <c r="D434" s="1326">
        <v>1</v>
      </c>
      <c r="E434" s="1646"/>
      <c r="F434" s="1572">
        <f t="shared" si="385"/>
        <v>0</v>
      </c>
      <c r="G434" s="1582">
        <f t="shared" si="380"/>
        <v>1</v>
      </c>
      <c r="H434" s="1582">
        <f t="shared" si="381"/>
        <v>0</v>
      </c>
      <c r="I434" s="1582">
        <f t="shared" si="382"/>
        <v>0</v>
      </c>
      <c r="J434" s="1583">
        <v>0</v>
      </c>
      <c r="K434" s="1583">
        <f t="shared" si="383"/>
        <v>0</v>
      </c>
      <c r="L434" s="1583">
        <f t="shared" si="384"/>
        <v>0</v>
      </c>
      <c r="M434" s="1676"/>
      <c r="N434" s="1645"/>
      <c r="O434" s="1676"/>
      <c r="P434" s="1676"/>
      <c r="Q434" s="1676"/>
      <c r="R434" s="1676"/>
      <c r="S434" s="1676"/>
    </row>
    <row r="435" spans="1:19">
      <c r="A435" s="1645" t="s">
        <v>49</v>
      </c>
      <c r="B435" s="1324" t="s">
        <v>1477</v>
      </c>
      <c r="C435" s="1325" t="s">
        <v>37</v>
      </c>
      <c r="D435" s="1326">
        <v>1</v>
      </c>
      <c r="E435" s="1646"/>
      <c r="F435" s="1572">
        <f t="shared" si="385"/>
        <v>0</v>
      </c>
      <c r="G435" s="1582">
        <f t="shared" si="380"/>
        <v>1</v>
      </c>
      <c r="H435" s="1582">
        <f t="shared" si="381"/>
        <v>0</v>
      </c>
      <c r="I435" s="1582">
        <f t="shared" si="382"/>
        <v>0</v>
      </c>
      <c r="J435" s="1583">
        <v>0</v>
      </c>
      <c r="K435" s="1583">
        <f t="shared" si="383"/>
        <v>0</v>
      </c>
      <c r="L435" s="1583">
        <f t="shared" si="384"/>
        <v>0</v>
      </c>
      <c r="M435" s="1676"/>
      <c r="N435" s="1645"/>
      <c r="O435" s="1676"/>
      <c r="P435" s="1676"/>
      <c r="Q435" s="1676"/>
      <c r="R435" s="1676"/>
      <c r="S435" s="1676"/>
    </row>
    <row r="436" spans="1:19">
      <c r="A436" s="1645" t="s">
        <v>48</v>
      </c>
      <c r="B436" s="1324" t="s">
        <v>1478</v>
      </c>
      <c r="C436" s="1325" t="s">
        <v>0</v>
      </c>
      <c r="D436" s="1326">
        <v>1</v>
      </c>
      <c r="E436" s="1646"/>
      <c r="F436" s="1572">
        <f t="shared" si="385"/>
        <v>0</v>
      </c>
      <c r="G436" s="1582">
        <f t="shared" si="380"/>
        <v>1</v>
      </c>
      <c r="H436" s="1582">
        <f t="shared" si="381"/>
        <v>0</v>
      </c>
      <c r="I436" s="1582">
        <f t="shared" si="382"/>
        <v>0</v>
      </c>
      <c r="J436" s="1583">
        <v>0</v>
      </c>
      <c r="K436" s="1583">
        <f t="shared" si="383"/>
        <v>0</v>
      </c>
      <c r="L436" s="1583">
        <f t="shared" si="384"/>
        <v>0</v>
      </c>
      <c r="M436" s="1676"/>
      <c r="N436" s="1645"/>
      <c r="O436" s="1676"/>
      <c r="P436" s="1676"/>
      <c r="Q436" s="1676"/>
      <c r="R436" s="1676"/>
      <c r="S436" s="1676"/>
    </row>
    <row r="437" spans="1:19">
      <c r="A437" s="1645" t="s">
        <v>988</v>
      </c>
      <c r="B437" s="1324" t="s">
        <v>1479</v>
      </c>
      <c r="C437" s="1325" t="s">
        <v>0</v>
      </c>
      <c r="D437" s="1326">
        <v>2</v>
      </c>
      <c r="E437" s="1646"/>
      <c r="F437" s="1572">
        <f t="shared" si="385"/>
        <v>0</v>
      </c>
      <c r="G437" s="1582">
        <f t="shared" si="380"/>
        <v>2</v>
      </c>
      <c r="H437" s="1582">
        <f t="shared" si="381"/>
        <v>0</v>
      </c>
      <c r="I437" s="1582">
        <f t="shared" si="382"/>
        <v>0</v>
      </c>
      <c r="J437" s="1583">
        <v>0</v>
      </c>
      <c r="K437" s="1583">
        <f t="shared" si="383"/>
        <v>0</v>
      </c>
      <c r="L437" s="1583">
        <f t="shared" si="384"/>
        <v>0</v>
      </c>
      <c r="M437" s="1676"/>
      <c r="N437" s="1645"/>
      <c r="O437" s="1676"/>
      <c r="P437" s="1676"/>
      <c r="Q437" s="1676"/>
      <c r="R437" s="1676"/>
      <c r="S437" s="1676"/>
    </row>
    <row r="438" spans="1:19">
      <c r="A438" s="1645" t="s">
        <v>47</v>
      </c>
      <c r="B438" s="1324" t="s">
        <v>1480</v>
      </c>
      <c r="C438" s="1325" t="s">
        <v>0</v>
      </c>
      <c r="D438" s="1326">
        <v>1</v>
      </c>
      <c r="E438" s="1646"/>
      <c r="F438" s="1572">
        <f t="shared" si="385"/>
        <v>0</v>
      </c>
      <c r="G438" s="1582">
        <f t="shared" si="380"/>
        <v>1</v>
      </c>
      <c r="H438" s="1582">
        <f t="shared" si="381"/>
        <v>0</v>
      </c>
      <c r="I438" s="1582">
        <f t="shared" si="382"/>
        <v>0</v>
      </c>
      <c r="J438" s="1583">
        <v>0</v>
      </c>
      <c r="K438" s="1583">
        <f t="shared" si="383"/>
        <v>0</v>
      </c>
      <c r="L438" s="1583">
        <f t="shared" si="384"/>
        <v>0</v>
      </c>
      <c r="M438" s="1676"/>
      <c r="N438" s="1645"/>
      <c r="O438" s="1676"/>
      <c r="P438" s="1676"/>
      <c r="Q438" s="1676"/>
      <c r="R438" s="1676"/>
      <c r="S438" s="1676"/>
    </row>
    <row r="439" spans="1:19">
      <c r="A439" s="1645"/>
      <c r="B439" s="1324"/>
      <c r="C439" s="1325"/>
      <c r="D439" s="1326"/>
      <c r="E439" s="1572"/>
      <c r="F439" s="1572"/>
      <c r="G439" s="1582"/>
      <c r="H439" s="1582"/>
      <c r="I439" s="1582"/>
      <c r="J439" s="1583"/>
      <c r="K439" s="1583"/>
      <c r="L439" s="1583"/>
      <c r="M439" s="1676"/>
      <c r="N439" s="1645"/>
      <c r="O439" s="1676"/>
      <c r="P439" s="1676"/>
      <c r="Q439" s="1676"/>
      <c r="R439" s="1676"/>
      <c r="S439" s="1676"/>
    </row>
    <row r="440" spans="1:19" ht="306">
      <c r="A440" s="1645" t="s">
        <v>10</v>
      </c>
      <c r="B440" s="1324" t="s">
        <v>1967</v>
      </c>
      <c r="C440" s="1325"/>
      <c r="D440" s="1670"/>
      <c r="E440" s="1572"/>
      <c r="F440" s="1572"/>
      <c r="G440" s="1582"/>
      <c r="H440" s="1582"/>
      <c r="I440" s="1582"/>
      <c r="J440" s="1583"/>
      <c r="K440" s="1583"/>
      <c r="L440" s="1583"/>
      <c r="M440" s="1676"/>
      <c r="N440" s="1645"/>
      <c r="O440" s="1676"/>
      <c r="P440" s="1676"/>
      <c r="Q440" s="1676"/>
      <c r="R440" s="1676"/>
      <c r="S440" s="1676"/>
    </row>
    <row r="441" spans="1:19" ht="38.25">
      <c r="A441" s="1645" t="s">
        <v>1938</v>
      </c>
      <c r="B441" s="1602" t="s">
        <v>1968</v>
      </c>
      <c r="C441" s="1325" t="s">
        <v>0</v>
      </c>
      <c r="D441" s="1326">
        <v>18</v>
      </c>
      <c r="E441" s="1646"/>
      <c r="F441" s="1572">
        <f t="shared" ref="F441:F446" si="386">+D441*E441</f>
        <v>0</v>
      </c>
      <c r="G441" s="1582">
        <f t="shared" ref="G441" si="387">D441-J441</f>
        <v>18</v>
      </c>
      <c r="H441" s="1582">
        <f t="shared" ref="H441" si="388">E441</f>
        <v>0</v>
      </c>
      <c r="I441" s="1582">
        <f t="shared" ref="I441" si="389">+G441*H441</f>
        <v>0</v>
      </c>
      <c r="J441" s="1583">
        <v>0</v>
      </c>
      <c r="K441" s="1583">
        <f t="shared" ref="K441" si="390">E441</f>
        <v>0</v>
      </c>
      <c r="L441" s="1583">
        <f t="shared" ref="L441" si="391">+J441*K441</f>
        <v>0</v>
      </c>
      <c r="M441" s="1676"/>
      <c r="N441" s="1676"/>
      <c r="O441" s="1676"/>
      <c r="P441" s="1676"/>
      <c r="Q441" s="1676"/>
      <c r="R441" s="1676"/>
      <c r="S441" s="1676"/>
    </row>
    <row r="442" spans="1:19" ht="38.25">
      <c r="A442" s="1645" t="s">
        <v>1939</v>
      </c>
      <c r="B442" s="1602" t="s">
        <v>1969</v>
      </c>
      <c r="C442" s="1325" t="s">
        <v>0</v>
      </c>
      <c r="D442" s="1326">
        <v>2</v>
      </c>
      <c r="E442" s="1646"/>
      <c r="F442" s="1572">
        <f t="shared" si="386"/>
        <v>0</v>
      </c>
      <c r="G442" s="1582">
        <f t="shared" ref="G442" si="392">D442-J442</f>
        <v>2</v>
      </c>
      <c r="H442" s="1582">
        <f t="shared" ref="H442" si="393">E442</f>
        <v>0</v>
      </c>
      <c r="I442" s="1582">
        <f t="shared" ref="I442" si="394">+G442*H442</f>
        <v>0</v>
      </c>
      <c r="J442" s="1583">
        <v>0</v>
      </c>
      <c r="K442" s="1583">
        <f t="shared" ref="K442" si="395">E442</f>
        <v>0</v>
      </c>
      <c r="L442" s="1583">
        <f t="shared" ref="L442" si="396">+J442*K442</f>
        <v>0</v>
      </c>
      <c r="M442" s="1676"/>
      <c r="N442" s="1676"/>
      <c r="O442" s="1676"/>
      <c r="P442" s="1676"/>
      <c r="Q442" s="1676"/>
      <c r="R442" s="1676"/>
      <c r="S442" s="1676"/>
    </row>
    <row r="443" spans="1:19" ht="76.5">
      <c r="A443" s="1645" t="s">
        <v>1940</v>
      </c>
      <c r="B443" s="1602" t="s">
        <v>1970</v>
      </c>
      <c r="C443" s="1325" t="s">
        <v>0</v>
      </c>
      <c r="D443" s="1326">
        <v>1</v>
      </c>
      <c r="E443" s="1646"/>
      <c r="F443" s="1572">
        <f t="shared" si="386"/>
        <v>0</v>
      </c>
      <c r="G443" s="1582">
        <f t="shared" ref="G443" si="397">D443-J443</f>
        <v>1</v>
      </c>
      <c r="H443" s="1582">
        <f t="shared" ref="H443" si="398">E443</f>
        <v>0</v>
      </c>
      <c r="I443" s="1582">
        <f t="shared" ref="I443" si="399">+G443*H443</f>
        <v>0</v>
      </c>
      <c r="J443" s="1583">
        <v>0</v>
      </c>
      <c r="K443" s="1583">
        <f t="shared" ref="K443" si="400">E443</f>
        <v>0</v>
      </c>
      <c r="L443" s="1583">
        <f t="shared" ref="L443" si="401">+J443*K443</f>
        <v>0</v>
      </c>
      <c r="M443" s="1676"/>
      <c r="N443" s="1676"/>
      <c r="O443" s="1676"/>
      <c r="P443" s="1676"/>
      <c r="Q443" s="1676"/>
      <c r="R443" s="1676"/>
      <c r="S443" s="1676"/>
    </row>
    <row r="444" spans="1:19" ht="38.25">
      <c r="A444" s="1645" t="s">
        <v>1941</v>
      </c>
      <c r="B444" s="1602" t="s">
        <v>1971</v>
      </c>
      <c r="C444" s="1325" t="s">
        <v>0</v>
      </c>
      <c r="D444" s="1326">
        <v>2</v>
      </c>
      <c r="E444" s="1646"/>
      <c r="F444" s="1572">
        <f t="shared" si="386"/>
        <v>0</v>
      </c>
      <c r="G444" s="1582">
        <f t="shared" ref="G444" si="402">D444-J444</f>
        <v>2</v>
      </c>
      <c r="H444" s="1582">
        <f t="shared" ref="H444" si="403">E444</f>
        <v>0</v>
      </c>
      <c r="I444" s="1582">
        <f t="shared" ref="I444" si="404">+G444*H444</f>
        <v>0</v>
      </c>
      <c r="J444" s="1583">
        <v>0</v>
      </c>
      <c r="K444" s="1583">
        <f t="shared" ref="K444" si="405">E444</f>
        <v>0</v>
      </c>
      <c r="L444" s="1583">
        <f t="shared" ref="L444" si="406">+J444*K444</f>
        <v>0</v>
      </c>
      <c r="M444" s="1676"/>
      <c r="N444" s="1676"/>
      <c r="O444" s="1676"/>
      <c r="P444" s="1676"/>
      <c r="Q444" s="1676"/>
      <c r="R444" s="1676"/>
      <c r="S444" s="1676"/>
    </row>
    <row r="445" spans="1:19" ht="25.5">
      <c r="A445" s="1645" t="s">
        <v>1942</v>
      </c>
      <c r="B445" s="1677" t="s">
        <v>1972</v>
      </c>
      <c r="C445" s="1325" t="s">
        <v>0</v>
      </c>
      <c r="D445" s="1326">
        <v>38</v>
      </c>
      <c r="E445" s="1646"/>
      <c r="F445" s="1572">
        <f t="shared" si="386"/>
        <v>0</v>
      </c>
      <c r="G445" s="1582">
        <f t="shared" ref="G445" si="407">D445-J445</f>
        <v>38</v>
      </c>
      <c r="H445" s="1582">
        <f t="shared" ref="H445" si="408">E445</f>
        <v>0</v>
      </c>
      <c r="I445" s="1582">
        <f t="shared" ref="I445" si="409">+G445*H445</f>
        <v>0</v>
      </c>
      <c r="J445" s="1583">
        <v>0</v>
      </c>
      <c r="K445" s="1583">
        <f t="shared" ref="K445" si="410">E445</f>
        <v>0</v>
      </c>
      <c r="L445" s="1583">
        <f t="shared" ref="L445" si="411">+J445*K445</f>
        <v>0</v>
      </c>
      <c r="M445" s="1676"/>
      <c r="N445" s="1676"/>
      <c r="O445" s="1676"/>
      <c r="P445" s="1676"/>
      <c r="Q445" s="1676"/>
      <c r="R445" s="1676"/>
      <c r="S445" s="1676"/>
    </row>
    <row r="446" spans="1:19" ht="51">
      <c r="A446" s="1645" t="s">
        <v>1943</v>
      </c>
      <c r="B446" s="1677" t="s">
        <v>8206</v>
      </c>
      <c r="C446" s="1325" t="s">
        <v>0</v>
      </c>
      <c r="D446" s="1326">
        <v>5</v>
      </c>
      <c r="E446" s="1646"/>
      <c r="F446" s="1572">
        <f t="shared" si="386"/>
        <v>0</v>
      </c>
      <c r="G446" s="1582">
        <f t="shared" ref="G446" si="412">D446-J446</f>
        <v>5</v>
      </c>
      <c r="H446" s="1582">
        <f t="shared" ref="H446" si="413">E446</f>
        <v>0</v>
      </c>
      <c r="I446" s="1582">
        <f t="shared" ref="I446" si="414">+G446*H446</f>
        <v>0</v>
      </c>
      <c r="J446" s="1583">
        <v>0</v>
      </c>
      <c r="K446" s="1583">
        <f t="shared" ref="K446" si="415">E446</f>
        <v>0</v>
      </c>
      <c r="L446" s="1583">
        <f t="shared" ref="L446" si="416">+J446*K446</f>
        <v>0</v>
      </c>
      <c r="M446" s="1676"/>
      <c r="N446" s="1676"/>
      <c r="O446" s="1676"/>
      <c r="P446" s="1676"/>
      <c r="Q446" s="1676"/>
      <c r="R446" s="1676"/>
      <c r="S446" s="1676"/>
    </row>
    <row r="447" spans="1:19">
      <c r="A447" s="1645"/>
      <c r="B447" s="1324"/>
      <c r="C447" s="1325"/>
      <c r="D447" s="1670"/>
      <c r="E447" s="1572"/>
      <c r="F447" s="1572"/>
      <c r="G447" s="1582"/>
      <c r="H447" s="1582"/>
      <c r="I447" s="1582"/>
      <c r="J447" s="1583"/>
      <c r="K447" s="1583"/>
      <c r="L447" s="1583"/>
      <c r="M447" s="1676"/>
      <c r="N447" s="1676"/>
      <c r="O447" s="1676"/>
      <c r="P447" s="1676"/>
      <c r="Q447" s="1676"/>
      <c r="R447" s="1676"/>
      <c r="S447" s="1676"/>
    </row>
    <row r="448" spans="1:19" ht="25.5">
      <c r="A448" s="1645" t="s">
        <v>11</v>
      </c>
      <c r="B448" s="1324" t="s">
        <v>1481</v>
      </c>
      <c r="C448" s="1325"/>
      <c r="D448" s="1670"/>
      <c r="E448" s="1572"/>
      <c r="F448" s="1572"/>
      <c r="G448" s="1582"/>
      <c r="H448" s="1582"/>
      <c r="I448" s="1582"/>
      <c r="J448" s="1583"/>
      <c r="K448" s="1583"/>
      <c r="L448" s="1583"/>
      <c r="M448" s="1676"/>
      <c r="N448" s="1676"/>
      <c r="O448" s="1676"/>
      <c r="P448" s="1676"/>
      <c r="Q448" s="1676"/>
      <c r="R448" s="1676"/>
      <c r="S448" s="1676"/>
    </row>
    <row r="449" spans="1:19">
      <c r="A449" s="1645" t="s">
        <v>1945</v>
      </c>
      <c r="B449" s="1324" t="s">
        <v>1482</v>
      </c>
      <c r="C449" s="1325" t="s">
        <v>0</v>
      </c>
      <c r="D449" s="1326">
        <v>3</v>
      </c>
      <c r="E449" s="1646"/>
      <c r="F449" s="1572">
        <f t="shared" ref="F449:F459" si="417">+D449*E449</f>
        <v>0</v>
      </c>
      <c r="G449" s="1582">
        <f t="shared" ref="G449:G519" si="418">D449-J449</f>
        <v>3</v>
      </c>
      <c r="H449" s="1582">
        <f t="shared" ref="H449:H517" si="419">E449</f>
        <v>0</v>
      </c>
      <c r="I449" s="1582">
        <f t="shared" ref="I449:I516" si="420">+G449*H449</f>
        <v>0</v>
      </c>
      <c r="J449" s="1583">
        <v>0</v>
      </c>
      <c r="K449" s="1583">
        <f t="shared" ref="K449:K516" si="421">E449</f>
        <v>0</v>
      </c>
      <c r="L449" s="1583">
        <f t="shared" ref="L449:L516" si="422">+J449*K449</f>
        <v>0</v>
      </c>
      <c r="M449" s="1676"/>
      <c r="N449" s="1676"/>
      <c r="O449" s="1676"/>
      <c r="P449" s="1676"/>
      <c r="Q449" s="1676"/>
      <c r="R449" s="1676"/>
      <c r="S449" s="1676"/>
    </row>
    <row r="450" spans="1:19">
      <c r="A450" s="1645" t="s">
        <v>1946</v>
      </c>
      <c r="B450" s="1324" t="s">
        <v>1483</v>
      </c>
      <c r="C450" s="1325" t="s">
        <v>0</v>
      </c>
      <c r="D450" s="1326">
        <v>8</v>
      </c>
      <c r="E450" s="1646"/>
      <c r="F450" s="1572">
        <f t="shared" si="417"/>
        <v>0</v>
      </c>
      <c r="G450" s="1582">
        <f t="shared" si="418"/>
        <v>8</v>
      </c>
      <c r="H450" s="1582">
        <f t="shared" si="419"/>
        <v>0</v>
      </c>
      <c r="I450" s="1582">
        <f t="shared" si="420"/>
        <v>0</v>
      </c>
      <c r="J450" s="1583">
        <v>0</v>
      </c>
      <c r="K450" s="1583">
        <f t="shared" si="421"/>
        <v>0</v>
      </c>
      <c r="L450" s="1583">
        <f t="shared" si="422"/>
        <v>0</v>
      </c>
      <c r="M450" s="1676"/>
      <c r="N450" s="1676"/>
      <c r="O450" s="1676"/>
      <c r="P450" s="1676"/>
      <c r="Q450" s="1676"/>
      <c r="R450" s="1676"/>
      <c r="S450" s="1676"/>
    </row>
    <row r="451" spans="1:19">
      <c r="A451" s="1645" t="s">
        <v>1947</v>
      </c>
      <c r="B451" s="1324" t="s">
        <v>1484</v>
      </c>
      <c r="C451" s="1325" t="s">
        <v>0</v>
      </c>
      <c r="D451" s="1326">
        <v>2</v>
      </c>
      <c r="E451" s="1646"/>
      <c r="F451" s="1572">
        <f t="shared" si="417"/>
        <v>0</v>
      </c>
      <c r="G451" s="1582">
        <f t="shared" si="418"/>
        <v>2</v>
      </c>
      <c r="H451" s="1582">
        <f t="shared" si="419"/>
        <v>0</v>
      </c>
      <c r="I451" s="1582">
        <f t="shared" si="420"/>
        <v>0</v>
      </c>
      <c r="J451" s="1583">
        <v>0</v>
      </c>
      <c r="K451" s="1583">
        <f t="shared" si="421"/>
        <v>0</v>
      </c>
      <c r="L451" s="1583">
        <f t="shared" si="422"/>
        <v>0</v>
      </c>
      <c r="M451" s="1676"/>
      <c r="N451" s="1676"/>
      <c r="O451" s="1676"/>
      <c r="P451" s="1676"/>
      <c r="Q451" s="1676"/>
      <c r="R451" s="1676"/>
      <c r="S451" s="1676"/>
    </row>
    <row r="452" spans="1:19" ht="25.5">
      <c r="A452" s="1645" t="s">
        <v>1948</v>
      </c>
      <c r="B452" s="1324" t="s">
        <v>2380</v>
      </c>
      <c r="C452" s="1325" t="s">
        <v>0</v>
      </c>
      <c r="D452" s="1326">
        <v>3</v>
      </c>
      <c r="E452" s="1646"/>
      <c r="F452" s="1572">
        <f t="shared" si="417"/>
        <v>0</v>
      </c>
      <c r="G452" s="1582">
        <f t="shared" si="418"/>
        <v>3</v>
      </c>
      <c r="H452" s="1582">
        <f t="shared" si="419"/>
        <v>0</v>
      </c>
      <c r="I452" s="1582">
        <f t="shared" si="420"/>
        <v>0</v>
      </c>
      <c r="J452" s="1583">
        <v>0</v>
      </c>
      <c r="K452" s="1583">
        <f t="shared" si="421"/>
        <v>0</v>
      </c>
      <c r="L452" s="1583">
        <f t="shared" si="422"/>
        <v>0</v>
      </c>
      <c r="M452" s="1676"/>
      <c r="N452" s="1676"/>
      <c r="O452" s="1676"/>
      <c r="P452" s="1676"/>
      <c r="Q452" s="1676"/>
      <c r="R452" s="1676"/>
      <c r="S452" s="1676"/>
    </row>
    <row r="453" spans="1:19">
      <c r="A453" s="1645" t="s">
        <v>1973</v>
      </c>
      <c r="B453" s="1324" t="s">
        <v>1485</v>
      </c>
      <c r="C453" s="1325" t="s">
        <v>0</v>
      </c>
      <c r="D453" s="1326">
        <v>3</v>
      </c>
      <c r="E453" s="1646"/>
      <c r="F453" s="1572">
        <f t="shared" si="417"/>
        <v>0</v>
      </c>
      <c r="G453" s="1582">
        <f t="shared" si="418"/>
        <v>3</v>
      </c>
      <c r="H453" s="1582">
        <f t="shared" si="419"/>
        <v>0</v>
      </c>
      <c r="I453" s="1582">
        <f t="shared" si="420"/>
        <v>0</v>
      </c>
      <c r="J453" s="1583">
        <v>0</v>
      </c>
      <c r="K453" s="1583">
        <f t="shared" si="421"/>
        <v>0</v>
      </c>
      <c r="L453" s="1583">
        <f t="shared" si="422"/>
        <v>0</v>
      </c>
      <c r="M453" s="1676"/>
      <c r="N453" s="1676"/>
      <c r="O453" s="1676"/>
      <c r="P453" s="1676"/>
      <c r="Q453" s="1676"/>
      <c r="R453" s="1676"/>
      <c r="S453" s="1676"/>
    </row>
    <row r="454" spans="1:19">
      <c r="A454" s="1645" t="s">
        <v>1974</v>
      </c>
      <c r="B454" s="1324" t="s">
        <v>1486</v>
      </c>
      <c r="C454" s="1325" t="s">
        <v>0</v>
      </c>
      <c r="D454" s="1326">
        <v>12</v>
      </c>
      <c r="E454" s="1646"/>
      <c r="F454" s="1572">
        <f t="shared" si="417"/>
        <v>0</v>
      </c>
      <c r="G454" s="1582">
        <f t="shared" si="418"/>
        <v>12</v>
      </c>
      <c r="H454" s="1582">
        <f t="shared" si="419"/>
        <v>0</v>
      </c>
      <c r="I454" s="1582">
        <f t="shared" si="420"/>
        <v>0</v>
      </c>
      <c r="J454" s="1583">
        <v>0</v>
      </c>
      <c r="K454" s="1583">
        <f t="shared" si="421"/>
        <v>0</v>
      </c>
      <c r="L454" s="1583">
        <f t="shared" si="422"/>
        <v>0</v>
      </c>
      <c r="M454" s="1676"/>
      <c r="N454" s="1676"/>
      <c r="O454" s="1676"/>
      <c r="P454" s="1676"/>
      <c r="Q454" s="1676"/>
      <c r="R454" s="1676"/>
      <c r="S454" s="1676"/>
    </row>
    <row r="455" spans="1:19">
      <c r="A455" s="1645" t="s">
        <v>1975</v>
      </c>
      <c r="B455" s="1324" t="s">
        <v>8182</v>
      </c>
      <c r="C455" s="1325" t="s">
        <v>0</v>
      </c>
      <c r="D455" s="1326">
        <v>3</v>
      </c>
      <c r="E455" s="1646"/>
      <c r="F455" s="1572">
        <f t="shared" ref="F455" si="423">+D455*E455</f>
        <v>0</v>
      </c>
      <c r="G455" s="1582">
        <f t="shared" ref="G455" si="424">D455-J455</f>
        <v>3</v>
      </c>
      <c r="H455" s="1582">
        <f t="shared" ref="H455" si="425">E455</f>
        <v>0</v>
      </c>
      <c r="I455" s="1582">
        <f t="shared" ref="I455" si="426">+G455*H455</f>
        <v>0</v>
      </c>
      <c r="J455" s="1583">
        <v>0</v>
      </c>
      <c r="K455" s="1583">
        <f t="shared" ref="K455" si="427">E455</f>
        <v>0</v>
      </c>
      <c r="L455" s="1583">
        <f t="shared" ref="L455" si="428">+J455*K455</f>
        <v>0</v>
      </c>
      <c r="M455" s="1676"/>
      <c r="N455" s="1676"/>
      <c r="O455" s="1676"/>
      <c r="P455" s="1676"/>
      <c r="Q455" s="1676"/>
      <c r="R455" s="1676"/>
      <c r="S455" s="1676"/>
    </row>
    <row r="456" spans="1:19">
      <c r="A456" s="1645" t="s">
        <v>1976</v>
      </c>
      <c r="B456" s="1324" t="s">
        <v>1487</v>
      </c>
      <c r="C456" s="1325" t="s">
        <v>0</v>
      </c>
      <c r="D456" s="1326">
        <v>8</v>
      </c>
      <c r="E456" s="1646"/>
      <c r="F456" s="1572">
        <f t="shared" si="417"/>
        <v>0</v>
      </c>
      <c r="G456" s="1582">
        <f t="shared" si="418"/>
        <v>8</v>
      </c>
      <c r="H456" s="1582">
        <f t="shared" si="419"/>
        <v>0</v>
      </c>
      <c r="I456" s="1582">
        <f t="shared" si="420"/>
        <v>0</v>
      </c>
      <c r="J456" s="1583">
        <v>0</v>
      </c>
      <c r="K456" s="1583">
        <f t="shared" si="421"/>
        <v>0</v>
      </c>
      <c r="L456" s="1583">
        <f t="shared" si="422"/>
        <v>0</v>
      </c>
      <c r="M456" s="1676"/>
      <c r="N456" s="1676"/>
      <c r="O456" s="1676"/>
      <c r="P456" s="1676"/>
      <c r="Q456" s="1676"/>
      <c r="R456" s="1676"/>
      <c r="S456" s="1676"/>
    </row>
    <row r="457" spans="1:19">
      <c r="A457" s="1645" t="s">
        <v>1977</v>
      </c>
      <c r="B457" s="1324" t="s">
        <v>1488</v>
      </c>
      <c r="C457" s="1325" t="s">
        <v>0</v>
      </c>
      <c r="D457" s="1326">
        <v>2</v>
      </c>
      <c r="E457" s="1646"/>
      <c r="F457" s="1572">
        <f t="shared" si="417"/>
        <v>0</v>
      </c>
      <c r="G457" s="1582">
        <f t="shared" si="418"/>
        <v>2</v>
      </c>
      <c r="H457" s="1582">
        <f t="shared" si="419"/>
        <v>0</v>
      </c>
      <c r="I457" s="1582">
        <f t="shared" si="420"/>
        <v>0</v>
      </c>
      <c r="J457" s="1583">
        <v>0</v>
      </c>
      <c r="K457" s="1583">
        <f t="shared" si="421"/>
        <v>0</v>
      </c>
      <c r="L457" s="1583">
        <f t="shared" si="422"/>
        <v>0</v>
      </c>
      <c r="M457" s="1676"/>
      <c r="N457" s="1676"/>
      <c r="O457" s="1676"/>
      <c r="P457" s="1676"/>
      <c r="Q457" s="1676"/>
      <c r="R457" s="1676"/>
      <c r="S457" s="1676"/>
    </row>
    <row r="458" spans="1:19">
      <c r="A458" s="1645" t="s">
        <v>1978</v>
      </c>
      <c r="B458" s="1324" t="s">
        <v>1489</v>
      </c>
      <c r="C458" s="1325" t="s">
        <v>0</v>
      </c>
      <c r="D458" s="1326">
        <v>17</v>
      </c>
      <c r="E458" s="1646"/>
      <c r="F458" s="1572">
        <f t="shared" si="417"/>
        <v>0</v>
      </c>
      <c r="G458" s="1582">
        <f t="shared" si="418"/>
        <v>17</v>
      </c>
      <c r="H458" s="1582">
        <f t="shared" si="419"/>
        <v>0</v>
      </c>
      <c r="I458" s="1582">
        <f t="shared" si="420"/>
        <v>0</v>
      </c>
      <c r="J458" s="1583">
        <v>0</v>
      </c>
      <c r="K458" s="1583">
        <f t="shared" si="421"/>
        <v>0</v>
      </c>
      <c r="L458" s="1583">
        <f t="shared" si="422"/>
        <v>0</v>
      </c>
      <c r="M458" s="1676"/>
      <c r="N458" s="1676"/>
      <c r="O458" s="1676"/>
      <c r="P458" s="1676"/>
      <c r="Q458" s="1676"/>
      <c r="R458" s="1676"/>
      <c r="S458" s="1676"/>
    </row>
    <row r="459" spans="1:19">
      <c r="A459" s="1645" t="s">
        <v>1979</v>
      </c>
      <c r="B459" s="1324" t="s">
        <v>1490</v>
      </c>
      <c r="C459" s="1325" t="s">
        <v>0</v>
      </c>
      <c r="D459" s="1326">
        <v>3</v>
      </c>
      <c r="E459" s="1646"/>
      <c r="F459" s="1572">
        <f t="shared" si="417"/>
        <v>0</v>
      </c>
      <c r="G459" s="1582">
        <f t="shared" si="418"/>
        <v>3</v>
      </c>
      <c r="H459" s="1582">
        <f t="shared" si="419"/>
        <v>0</v>
      </c>
      <c r="I459" s="1582">
        <f t="shared" si="420"/>
        <v>0</v>
      </c>
      <c r="J459" s="1583">
        <v>0</v>
      </c>
      <c r="K459" s="1583">
        <f t="shared" si="421"/>
        <v>0</v>
      </c>
      <c r="L459" s="1583">
        <f t="shared" si="422"/>
        <v>0</v>
      </c>
      <c r="M459" s="1676"/>
      <c r="N459" s="1676"/>
      <c r="O459" s="1676"/>
      <c r="P459" s="1676"/>
      <c r="Q459" s="1676"/>
      <c r="R459" s="1676"/>
      <c r="S459" s="1676"/>
    </row>
    <row r="460" spans="1:19">
      <c r="A460" s="1645" t="s">
        <v>1979</v>
      </c>
      <c r="B460" s="1324" t="s">
        <v>8192</v>
      </c>
      <c r="C460" s="1325" t="s">
        <v>0</v>
      </c>
      <c r="D460" s="1326">
        <v>1</v>
      </c>
      <c r="E460" s="1646"/>
      <c r="F460" s="1572">
        <f t="shared" ref="F460" si="429">+D460*E460</f>
        <v>0</v>
      </c>
      <c r="G460" s="1582">
        <f t="shared" ref="G460" si="430">D460-J460</f>
        <v>1</v>
      </c>
      <c r="H460" s="1582">
        <f t="shared" ref="H460" si="431">E460</f>
        <v>0</v>
      </c>
      <c r="I460" s="1582">
        <f t="shared" ref="I460" si="432">+G460*H460</f>
        <v>0</v>
      </c>
      <c r="J460" s="1583">
        <v>0</v>
      </c>
      <c r="K460" s="1583">
        <f t="shared" ref="K460" si="433">E460</f>
        <v>0</v>
      </c>
      <c r="L460" s="1583">
        <f t="shared" ref="L460" si="434">+J460*K460</f>
        <v>0</v>
      </c>
      <c r="M460" s="1676"/>
      <c r="N460" s="1676"/>
      <c r="O460" s="1676"/>
      <c r="P460" s="1676"/>
      <c r="Q460" s="1676"/>
      <c r="R460" s="1676"/>
      <c r="S460" s="1676"/>
    </row>
    <row r="461" spans="1:19">
      <c r="A461" s="1645" t="s">
        <v>1980</v>
      </c>
      <c r="B461" s="1324" t="s">
        <v>1491</v>
      </c>
      <c r="C461" s="1325" t="s">
        <v>0</v>
      </c>
      <c r="D461" s="1326">
        <v>1</v>
      </c>
      <c r="E461" s="1646"/>
      <c r="F461" s="1572">
        <f>+D461*E461</f>
        <v>0</v>
      </c>
      <c r="G461" s="1582">
        <f t="shared" si="418"/>
        <v>1</v>
      </c>
      <c r="H461" s="1582">
        <f t="shared" si="419"/>
        <v>0</v>
      </c>
      <c r="I461" s="1582">
        <f t="shared" si="420"/>
        <v>0</v>
      </c>
      <c r="J461" s="1583">
        <v>0</v>
      </c>
      <c r="K461" s="1583">
        <f t="shared" si="421"/>
        <v>0</v>
      </c>
      <c r="L461" s="1583">
        <f t="shared" si="422"/>
        <v>0</v>
      </c>
      <c r="M461" s="1676"/>
      <c r="N461" s="1676"/>
      <c r="O461" s="1676"/>
      <c r="P461" s="1676"/>
      <c r="Q461" s="1676"/>
      <c r="R461" s="1676"/>
      <c r="S461" s="1676"/>
    </row>
    <row r="462" spans="1:19">
      <c r="A462" s="1645" t="s">
        <v>1981</v>
      </c>
      <c r="B462" s="1324" t="s">
        <v>1492</v>
      </c>
      <c r="C462" s="1325" t="s">
        <v>0</v>
      </c>
      <c r="D462" s="1326">
        <v>1</v>
      </c>
      <c r="E462" s="1646"/>
      <c r="F462" s="1572">
        <f t="shared" ref="F462:F475" si="435">+D462*E462</f>
        <v>0</v>
      </c>
      <c r="G462" s="1582">
        <f t="shared" si="418"/>
        <v>1</v>
      </c>
      <c r="H462" s="1582">
        <f t="shared" si="419"/>
        <v>0</v>
      </c>
      <c r="I462" s="1582">
        <f t="shared" si="420"/>
        <v>0</v>
      </c>
      <c r="J462" s="1583">
        <v>0</v>
      </c>
      <c r="K462" s="1583">
        <f t="shared" si="421"/>
        <v>0</v>
      </c>
      <c r="L462" s="1583">
        <f t="shared" si="422"/>
        <v>0</v>
      </c>
      <c r="M462" s="1676"/>
      <c r="N462" s="1676"/>
      <c r="O462" s="1676"/>
      <c r="P462" s="1676"/>
      <c r="Q462" s="1676"/>
      <c r="R462" s="1676"/>
      <c r="S462" s="1676"/>
    </row>
    <row r="463" spans="1:19">
      <c r="A463" s="1645" t="s">
        <v>1982</v>
      </c>
      <c r="B463" s="1324" t="s">
        <v>1493</v>
      </c>
      <c r="C463" s="1325" t="s">
        <v>0</v>
      </c>
      <c r="D463" s="1326">
        <v>1</v>
      </c>
      <c r="E463" s="1646"/>
      <c r="F463" s="1572">
        <f t="shared" si="435"/>
        <v>0</v>
      </c>
      <c r="G463" s="1582">
        <f t="shared" si="418"/>
        <v>1</v>
      </c>
      <c r="H463" s="1582">
        <f t="shared" si="419"/>
        <v>0</v>
      </c>
      <c r="I463" s="1582">
        <f t="shared" si="420"/>
        <v>0</v>
      </c>
      <c r="J463" s="1583">
        <v>0</v>
      </c>
      <c r="K463" s="1583">
        <f t="shared" si="421"/>
        <v>0</v>
      </c>
      <c r="L463" s="1583">
        <f t="shared" si="422"/>
        <v>0</v>
      </c>
      <c r="M463" s="1676"/>
      <c r="N463" s="1676"/>
      <c r="O463" s="1676"/>
      <c r="P463" s="1676"/>
      <c r="Q463" s="1676"/>
      <c r="R463" s="1676"/>
      <c r="S463" s="1676"/>
    </row>
    <row r="464" spans="1:19">
      <c r="A464" s="1645" t="s">
        <v>1982</v>
      </c>
      <c r="B464" s="1324" t="s">
        <v>8193</v>
      </c>
      <c r="C464" s="1325" t="s">
        <v>0</v>
      </c>
      <c r="D464" s="1326">
        <v>7</v>
      </c>
      <c r="E464" s="1646"/>
      <c r="F464" s="1572">
        <f t="shared" ref="F464" si="436">+D464*E464</f>
        <v>0</v>
      </c>
      <c r="G464" s="1582">
        <f t="shared" ref="G464" si="437">D464-J464</f>
        <v>7</v>
      </c>
      <c r="H464" s="1582">
        <f t="shared" ref="H464" si="438">E464</f>
        <v>0</v>
      </c>
      <c r="I464" s="1582">
        <f t="shared" ref="I464" si="439">+G464*H464</f>
        <v>0</v>
      </c>
      <c r="J464" s="1583">
        <v>0</v>
      </c>
      <c r="K464" s="1583">
        <f t="shared" ref="K464" si="440">E464</f>
        <v>0</v>
      </c>
      <c r="L464" s="1583">
        <f t="shared" ref="L464" si="441">+J464*K464</f>
        <v>0</v>
      </c>
      <c r="M464" s="1676"/>
      <c r="N464" s="1676"/>
      <c r="O464" s="1676"/>
      <c r="P464" s="1676"/>
      <c r="Q464" s="1676"/>
      <c r="R464" s="1676"/>
      <c r="S464" s="1676"/>
    </row>
    <row r="465" spans="1:19">
      <c r="A465" s="1645" t="s">
        <v>1983</v>
      </c>
      <c r="B465" s="1324" t="s">
        <v>1494</v>
      </c>
      <c r="C465" s="1325" t="s">
        <v>0</v>
      </c>
      <c r="D465" s="1326">
        <v>1</v>
      </c>
      <c r="E465" s="1646"/>
      <c r="F465" s="1572">
        <f t="shared" si="435"/>
        <v>0</v>
      </c>
      <c r="G465" s="1582">
        <f t="shared" si="418"/>
        <v>1</v>
      </c>
      <c r="H465" s="1582">
        <f t="shared" si="419"/>
        <v>0</v>
      </c>
      <c r="I465" s="1582">
        <f t="shared" si="420"/>
        <v>0</v>
      </c>
      <c r="J465" s="1583">
        <v>0</v>
      </c>
      <c r="K465" s="1583">
        <f t="shared" si="421"/>
        <v>0</v>
      </c>
      <c r="L465" s="1583">
        <f t="shared" si="422"/>
        <v>0</v>
      </c>
      <c r="M465" s="1676"/>
      <c r="N465" s="1676"/>
      <c r="O465" s="1676"/>
      <c r="P465" s="1676"/>
      <c r="Q465" s="1676"/>
      <c r="R465" s="1676"/>
      <c r="S465" s="1676"/>
    </row>
    <row r="466" spans="1:19">
      <c r="A466" s="1645" t="s">
        <v>1984</v>
      </c>
      <c r="B466" s="1324" t="s">
        <v>1495</v>
      </c>
      <c r="C466" s="1325" t="s">
        <v>0</v>
      </c>
      <c r="D466" s="1326">
        <v>6</v>
      </c>
      <c r="E466" s="1646"/>
      <c r="F466" s="1572">
        <f t="shared" si="435"/>
        <v>0</v>
      </c>
      <c r="G466" s="1582">
        <f t="shared" si="418"/>
        <v>6</v>
      </c>
      <c r="H466" s="1582">
        <f t="shared" si="419"/>
        <v>0</v>
      </c>
      <c r="I466" s="1582">
        <f t="shared" si="420"/>
        <v>0</v>
      </c>
      <c r="J466" s="1583">
        <v>0</v>
      </c>
      <c r="K466" s="1583">
        <f t="shared" si="421"/>
        <v>0</v>
      </c>
      <c r="L466" s="1583">
        <f t="shared" si="422"/>
        <v>0</v>
      </c>
      <c r="M466" s="1676"/>
      <c r="N466" s="1676"/>
      <c r="O466" s="1676"/>
      <c r="P466" s="1676"/>
      <c r="Q466" s="1676"/>
      <c r="R466" s="1676"/>
      <c r="S466" s="1676"/>
    </row>
    <row r="467" spans="1:19">
      <c r="A467" s="1645" t="s">
        <v>1985</v>
      </c>
      <c r="B467" s="1324" t="s">
        <v>1496</v>
      </c>
      <c r="C467" s="1325" t="s">
        <v>0</v>
      </c>
      <c r="D467" s="1326">
        <v>1</v>
      </c>
      <c r="E467" s="1646"/>
      <c r="F467" s="1572">
        <f t="shared" si="435"/>
        <v>0</v>
      </c>
      <c r="G467" s="1582">
        <f t="shared" si="418"/>
        <v>1</v>
      </c>
      <c r="H467" s="1582">
        <f t="shared" si="419"/>
        <v>0</v>
      </c>
      <c r="I467" s="1582">
        <f t="shared" si="420"/>
        <v>0</v>
      </c>
      <c r="J467" s="1583">
        <v>0</v>
      </c>
      <c r="K467" s="1583">
        <f t="shared" si="421"/>
        <v>0</v>
      </c>
      <c r="L467" s="1583">
        <f t="shared" si="422"/>
        <v>0</v>
      </c>
      <c r="M467" s="1676"/>
      <c r="N467" s="1676"/>
      <c r="O467" s="1676"/>
      <c r="P467" s="1676"/>
      <c r="Q467" s="1676"/>
      <c r="R467" s="1676"/>
      <c r="S467" s="1676"/>
    </row>
    <row r="468" spans="1:19">
      <c r="A468" s="1645" t="s">
        <v>1986</v>
      </c>
      <c r="B468" s="1324" t="s">
        <v>8183</v>
      </c>
      <c r="C468" s="1325" t="s">
        <v>0</v>
      </c>
      <c r="D468" s="1326">
        <v>1</v>
      </c>
      <c r="E468" s="1646"/>
      <c r="F468" s="1572">
        <f t="shared" ref="F468" si="442">+D468*E468</f>
        <v>0</v>
      </c>
      <c r="G468" s="1582">
        <f t="shared" ref="G468" si="443">D468-J468</f>
        <v>1</v>
      </c>
      <c r="H468" s="1582">
        <f t="shared" ref="H468" si="444">E468</f>
        <v>0</v>
      </c>
      <c r="I468" s="1582">
        <f t="shared" ref="I468" si="445">+G468*H468</f>
        <v>0</v>
      </c>
      <c r="J468" s="1583">
        <v>0</v>
      </c>
      <c r="K468" s="1583">
        <f t="shared" ref="K468" si="446">E468</f>
        <v>0</v>
      </c>
      <c r="L468" s="1583">
        <f t="shared" ref="L468" si="447">+J468*K468</f>
        <v>0</v>
      </c>
      <c r="M468" s="1676"/>
      <c r="N468" s="1676"/>
      <c r="O468" s="1676"/>
      <c r="P468" s="1676"/>
      <c r="Q468" s="1676"/>
      <c r="R468" s="1676"/>
      <c r="S468" s="1676"/>
    </row>
    <row r="469" spans="1:19">
      <c r="A469" s="1645" t="s">
        <v>1987</v>
      </c>
      <c r="B469" s="1324" t="s">
        <v>1497</v>
      </c>
      <c r="C469" s="1325" t="s">
        <v>0</v>
      </c>
      <c r="D469" s="1326">
        <v>1</v>
      </c>
      <c r="E469" s="1646"/>
      <c r="F469" s="1572">
        <f t="shared" si="435"/>
        <v>0</v>
      </c>
      <c r="G469" s="1582">
        <f t="shared" si="418"/>
        <v>1</v>
      </c>
      <c r="H469" s="1582">
        <f t="shared" si="419"/>
        <v>0</v>
      </c>
      <c r="I469" s="1582">
        <f t="shared" si="420"/>
        <v>0</v>
      </c>
      <c r="J469" s="1583">
        <v>0</v>
      </c>
      <c r="K469" s="1583">
        <f t="shared" si="421"/>
        <v>0</v>
      </c>
      <c r="L469" s="1583">
        <f t="shared" si="422"/>
        <v>0</v>
      </c>
      <c r="M469" s="1676"/>
      <c r="N469" s="1676"/>
      <c r="O469" s="1676"/>
      <c r="P469" s="1676"/>
      <c r="Q469" s="1676"/>
      <c r="R469" s="1676"/>
      <c r="S469" s="1676"/>
    </row>
    <row r="470" spans="1:19">
      <c r="A470" s="1645" t="s">
        <v>1988</v>
      </c>
      <c r="B470" s="1324" t="s">
        <v>1498</v>
      </c>
      <c r="C470" s="1325" t="s">
        <v>0</v>
      </c>
      <c r="D470" s="1326">
        <v>4</v>
      </c>
      <c r="E470" s="1646"/>
      <c r="F470" s="1572">
        <f t="shared" si="435"/>
        <v>0</v>
      </c>
      <c r="G470" s="1582">
        <f t="shared" si="418"/>
        <v>4</v>
      </c>
      <c r="H470" s="1582">
        <f t="shared" si="419"/>
        <v>0</v>
      </c>
      <c r="I470" s="1582">
        <f t="shared" si="420"/>
        <v>0</v>
      </c>
      <c r="J470" s="1583">
        <v>0</v>
      </c>
      <c r="K470" s="1583">
        <f t="shared" si="421"/>
        <v>0</v>
      </c>
      <c r="L470" s="1583">
        <f t="shared" si="422"/>
        <v>0</v>
      </c>
      <c r="M470" s="1676"/>
      <c r="N470" s="1676"/>
      <c r="O470" s="1676"/>
      <c r="P470" s="1676"/>
      <c r="Q470" s="1676"/>
      <c r="R470" s="1676"/>
      <c r="S470" s="1676"/>
    </row>
    <row r="471" spans="1:19">
      <c r="A471" s="1645" t="s">
        <v>1989</v>
      </c>
      <c r="B471" s="1324" t="s">
        <v>1499</v>
      </c>
      <c r="C471" s="1325" t="s">
        <v>0</v>
      </c>
      <c r="D471" s="1326">
        <v>1</v>
      </c>
      <c r="E471" s="1646"/>
      <c r="F471" s="1572">
        <f t="shared" si="435"/>
        <v>0</v>
      </c>
      <c r="G471" s="1582">
        <f t="shared" si="418"/>
        <v>1</v>
      </c>
      <c r="H471" s="1582">
        <f t="shared" si="419"/>
        <v>0</v>
      </c>
      <c r="I471" s="1582">
        <f t="shared" si="420"/>
        <v>0</v>
      </c>
      <c r="J471" s="1583">
        <v>0</v>
      </c>
      <c r="K471" s="1583">
        <f t="shared" si="421"/>
        <v>0</v>
      </c>
      <c r="L471" s="1583">
        <f t="shared" si="422"/>
        <v>0</v>
      </c>
      <c r="M471" s="1676"/>
      <c r="N471" s="1676"/>
      <c r="O471" s="1676"/>
      <c r="P471" s="1676"/>
      <c r="Q471" s="1676"/>
      <c r="R471" s="1676"/>
      <c r="S471" s="1676"/>
    </row>
    <row r="472" spans="1:19">
      <c r="A472" s="1645" t="s">
        <v>1990</v>
      </c>
      <c r="B472" s="1324" t="s">
        <v>8185</v>
      </c>
      <c r="C472" s="1325" t="s">
        <v>0</v>
      </c>
      <c r="D472" s="1326">
        <v>1</v>
      </c>
      <c r="E472" s="1646"/>
      <c r="F472" s="1572">
        <f t="shared" ref="F472" si="448">+D472*E472</f>
        <v>0</v>
      </c>
      <c r="G472" s="1582">
        <f t="shared" ref="G472" si="449">D472-J472</f>
        <v>1</v>
      </c>
      <c r="H472" s="1582">
        <f t="shared" ref="H472" si="450">E472</f>
        <v>0</v>
      </c>
      <c r="I472" s="1582">
        <f t="shared" ref="I472" si="451">+G472*H472</f>
        <v>0</v>
      </c>
      <c r="J472" s="1583">
        <v>0</v>
      </c>
      <c r="K472" s="1583">
        <f t="shared" ref="K472" si="452">E472</f>
        <v>0</v>
      </c>
      <c r="L472" s="1583">
        <f t="shared" ref="L472" si="453">+J472*K472</f>
        <v>0</v>
      </c>
      <c r="M472" s="1676"/>
      <c r="N472" s="1676"/>
      <c r="O472" s="1676"/>
      <c r="P472" s="1676"/>
      <c r="Q472" s="1676"/>
      <c r="R472" s="1676"/>
      <c r="S472" s="1676"/>
    </row>
    <row r="473" spans="1:19">
      <c r="A473" s="1645" t="s">
        <v>1991</v>
      </c>
      <c r="B473" s="1324" t="s">
        <v>1500</v>
      </c>
      <c r="C473" s="1325" t="s">
        <v>0</v>
      </c>
      <c r="D473" s="1326">
        <v>1</v>
      </c>
      <c r="E473" s="1646"/>
      <c r="F473" s="1572">
        <f t="shared" si="435"/>
        <v>0</v>
      </c>
      <c r="G473" s="1582">
        <f t="shared" si="418"/>
        <v>1</v>
      </c>
      <c r="H473" s="1582">
        <f t="shared" si="419"/>
        <v>0</v>
      </c>
      <c r="I473" s="1582">
        <f t="shared" si="420"/>
        <v>0</v>
      </c>
      <c r="J473" s="1583">
        <v>0</v>
      </c>
      <c r="K473" s="1583">
        <f t="shared" si="421"/>
        <v>0</v>
      </c>
      <c r="L473" s="1583">
        <f t="shared" si="422"/>
        <v>0</v>
      </c>
      <c r="M473" s="1676"/>
      <c r="N473" s="1676"/>
      <c r="O473" s="1676"/>
      <c r="P473" s="1676"/>
      <c r="Q473" s="1676"/>
      <c r="R473" s="1676"/>
      <c r="S473" s="1676"/>
    </row>
    <row r="474" spans="1:19">
      <c r="A474" s="1645" t="s">
        <v>1992</v>
      </c>
      <c r="B474" s="1324" t="s">
        <v>8184</v>
      </c>
      <c r="C474" s="1325" t="s">
        <v>0</v>
      </c>
      <c r="D474" s="1326">
        <v>1</v>
      </c>
      <c r="E474" s="1646"/>
      <c r="F474" s="1572">
        <f t="shared" ref="F474" si="454">+D474*E474</f>
        <v>0</v>
      </c>
      <c r="G474" s="1582">
        <f t="shared" ref="G474" si="455">D474-J474</f>
        <v>1</v>
      </c>
      <c r="H474" s="1582">
        <f t="shared" ref="H474" si="456">E474</f>
        <v>0</v>
      </c>
      <c r="I474" s="1582">
        <f t="shared" ref="I474" si="457">+G474*H474</f>
        <v>0</v>
      </c>
      <c r="J474" s="1583">
        <v>0</v>
      </c>
      <c r="K474" s="1583">
        <f t="shared" ref="K474" si="458">E474</f>
        <v>0</v>
      </c>
      <c r="L474" s="1583">
        <f t="shared" ref="L474" si="459">+J474*K474</f>
        <v>0</v>
      </c>
      <c r="M474" s="1676"/>
      <c r="N474" s="1676"/>
      <c r="O474" s="1676"/>
      <c r="P474" s="1676"/>
      <c r="Q474" s="1676"/>
      <c r="R474" s="1676"/>
      <c r="S474" s="1676"/>
    </row>
    <row r="475" spans="1:19">
      <c r="A475" s="1645" t="s">
        <v>1993</v>
      </c>
      <c r="B475" s="1324" t="s">
        <v>1501</v>
      </c>
      <c r="C475" s="1325" t="s">
        <v>0</v>
      </c>
      <c r="D475" s="1326">
        <v>1</v>
      </c>
      <c r="E475" s="1646"/>
      <c r="F475" s="1572">
        <f t="shared" si="435"/>
        <v>0</v>
      </c>
      <c r="G475" s="1582">
        <f t="shared" si="418"/>
        <v>1</v>
      </c>
      <c r="H475" s="1582">
        <f t="shared" si="419"/>
        <v>0</v>
      </c>
      <c r="I475" s="1582">
        <f t="shared" si="420"/>
        <v>0</v>
      </c>
      <c r="J475" s="1583">
        <v>0</v>
      </c>
      <c r="K475" s="1583">
        <f t="shared" si="421"/>
        <v>0</v>
      </c>
      <c r="L475" s="1583">
        <f t="shared" si="422"/>
        <v>0</v>
      </c>
      <c r="M475" s="1612"/>
      <c r="N475" s="1612"/>
      <c r="O475" s="1676"/>
      <c r="P475" s="1612"/>
      <c r="Q475" s="1612"/>
      <c r="R475" s="1612"/>
      <c r="S475" s="1612"/>
    </row>
    <row r="476" spans="1:19">
      <c r="A476" s="1645" t="s">
        <v>1994</v>
      </c>
      <c r="B476" s="1324" t="s">
        <v>1502</v>
      </c>
      <c r="C476" s="1325" t="s">
        <v>0</v>
      </c>
      <c r="D476" s="1326">
        <v>1</v>
      </c>
      <c r="E476" s="1646"/>
      <c r="F476" s="1572">
        <f t="shared" ref="F476:F484" si="460">+D476*E476</f>
        <v>0</v>
      </c>
      <c r="G476" s="1582">
        <f t="shared" si="418"/>
        <v>1</v>
      </c>
      <c r="H476" s="1582">
        <f t="shared" si="419"/>
        <v>0</v>
      </c>
      <c r="I476" s="1582">
        <f t="shared" si="420"/>
        <v>0</v>
      </c>
      <c r="J476" s="1583">
        <v>0</v>
      </c>
      <c r="K476" s="1583">
        <f t="shared" si="421"/>
        <v>0</v>
      </c>
      <c r="L476" s="1583">
        <f t="shared" si="422"/>
        <v>0</v>
      </c>
      <c r="M476" s="1612"/>
      <c r="N476" s="1612"/>
      <c r="O476" s="1676"/>
      <c r="P476" s="1612"/>
      <c r="Q476" s="1612"/>
      <c r="R476" s="1612"/>
      <c r="S476" s="1612"/>
    </row>
    <row r="477" spans="1:19">
      <c r="A477" s="1645" t="s">
        <v>1995</v>
      </c>
      <c r="B477" s="1324" t="s">
        <v>1503</v>
      </c>
      <c r="C477" s="1325" t="s">
        <v>0</v>
      </c>
      <c r="D477" s="1326">
        <v>1</v>
      </c>
      <c r="E477" s="1646"/>
      <c r="F477" s="1572">
        <f t="shared" si="460"/>
        <v>0</v>
      </c>
      <c r="G477" s="1582">
        <f t="shared" si="418"/>
        <v>1</v>
      </c>
      <c r="H477" s="1582">
        <f t="shared" si="419"/>
        <v>0</v>
      </c>
      <c r="I477" s="1582">
        <f t="shared" si="420"/>
        <v>0</v>
      </c>
      <c r="J477" s="1583">
        <v>0</v>
      </c>
      <c r="K477" s="1583">
        <f t="shared" si="421"/>
        <v>0</v>
      </c>
      <c r="L477" s="1583">
        <f t="shared" si="422"/>
        <v>0</v>
      </c>
      <c r="M477" s="1612"/>
      <c r="N477" s="1612"/>
      <c r="O477" s="1676"/>
      <c r="P477" s="1612"/>
      <c r="Q477" s="1612"/>
      <c r="R477" s="1612"/>
      <c r="S477" s="1612"/>
    </row>
    <row r="478" spans="1:19">
      <c r="A478" s="1645" t="s">
        <v>1996</v>
      </c>
      <c r="B478" s="1324" t="s">
        <v>1504</v>
      </c>
      <c r="C478" s="1325" t="s">
        <v>0</v>
      </c>
      <c r="D478" s="1326">
        <v>3</v>
      </c>
      <c r="E478" s="1646"/>
      <c r="F478" s="1572">
        <f t="shared" si="460"/>
        <v>0</v>
      </c>
      <c r="G478" s="1582">
        <f t="shared" si="418"/>
        <v>3</v>
      </c>
      <c r="H478" s="1582">
        <f t="shared" si="419"/>
        <v>0</v>
      </c>
      <c r="I478" s="1582">
        <f t="shared" si="420"/>
        <v>0</v>
      </c>
      <c r="J478" s="1583">
        <v>0</v>
      </c>
      <c r="K478" s="1583">
        <f t="shared" si="421"/>
        <v>0</v>
      </c>
      <c r="L478" s="1583">
        <f t="shared" si="422"/>
        <v>0</v>
      </c>
      <c r="M478" s="1612"/>
      <c r="N478" s="1612"/>
      <c r="O478" s="1676"/>
      <c r="P478" s="1612"/>
      <c r="Q478" s="1612"/>
      <c r="R478" s="1612"/>
      <c r="S478" s="1612"/>
    </row>
    <row r="479" spans="1:19">
      <c r="A479" s="1645" t="s">
        <v>1997</v>
      </c>
      <c r="B479" s="1324" t="s">
        <v>1505</v>
      </c>
      <c r="C479" s="1325" t="s">
        <v>0</v>
      </c>
      <c r="D479" s="1326">
        <v>1</v>
      </c>
      <c r="E479" s="1646"/>
      <c r="F479" s="1572">
        <f t="shared" si="460"/>
        <v>0</v>
      </c>
      <c r="G479" s="1582">
        <f t="shared" si="418"/>
        <v>1</v>
      </c>
      <c r="H479" s="1582">
        <f t="shared" si="419"/>
        <v>0</v>
      </c>
      <c r="I479" s="1582">
        <f t="shared" si="420"/>
        <v>0</v>
      </c>
      <c r="J479" s="1583">
        <v>0</v>
      </c>
      <c r="K479" s="1583">
        <f t="shared" si="421"/>
        <v>0</v>
      </c>
      <c r="L479" s="1583">
        <f t="shared" si="422"/>
        <v>0</v>
      </c>
      <c r="M479" s="1612"/>
      <c r="N479" s="1612"/>
      <c r="O479" s="1676"/>
      <c r="P479" s="1612"/>
      <c r="Q479" s="1612"/>
      <c r="R479" s="1612"/>
      <c r="S479" s="1612"/>
    </row>
    <row r="480" spans="1:19">
      <c r="A480" s="1645" t="s">
        <v>1998</v>
      </c>
      <c r="B480" s="1324" t="s">
        <v>1506</v>
      </c>
      <c r="C480" s="1325" t="s">
        <v>0</v>
      </c>
      <c r="D480" s="1326">
        <v>1</v>
      </c>
      <c r="E480" s="1646"/>
      <c r="F480" s="1572">
        <f t="shared" si="460"/>
        <v>0</v>
      </c>
      <c r="G480" s="1582">
        <f t="shared" si="418"/>
        <v>1</v>
      </c>
      <c r="H480" s="1582">
        <f t="shared" si="419"/>
        <v>0</v>
      </c>
      <c r="I480" s="1582">
        <f t="shared" si="420"/>
        <v>0</v>
      </c>
      <c r="J480" s="1583">
        <v>0</v>
      </c>
      <c r="K480" s="1583">
        <f t="shared" si="421"/>
        <v>0</v>
      </c>
      <c r="L480" s="1583">
        <f t="shared" si="422"/>
        <v>0</v>
      </c>
      <c r="M480" s="1612"/>
      <c r="N480" s="1612"/>
      <c r="O480" s="1676"/>
      <c r="P480" s="1612"/>
      <c r="Q480" s="1612"/>
      <c r="R480" s="1612"/>
      <c r="S480" s="1612"/>
    </row>
    <row r="481" spans="1:19">
      <c r="A481" s="1645" t="s">
        <v>1999</v>
      </c>
      <c r="B481" s="1324" t="s">
        <v>1507</v>
      </c>
      <c r="C481" s="1325" t="s">
        <v>0</v>
      </c>
      <c r="D481" s="1326">
        <v>12</v>
      </c>
      <c r="E481" s="1646"/>
      <c r="F481" s="1572">
        <f t="shared" si="460"/>
        <v>0</v>
      </c>
      <c r="G481" s="1582">
        <f t="shared" si="418"/>
        <v>12</v>
      </c>
      <c r="H481" s="1582">
        <f t="shared" si="419"/>
        <v>0</v>
      </c>
      <c r="I481" s="1582">
        <f t="shared" si="420"/>
        <v>0</v>
      </c>
      <c r="J481" s="1583">
        <v>0</v>
      </c>
      <c r="K481" s="1583">
        <f t="shared" si="421"/>
        <v>0</v>
      </c>
      <c r="L481" s="1583">
        <f t="shared" si="422"/>
        <v>0</v>
      </c>
      <c r="M481" s="1612"/>
      <c r="N481" s="1612"/>
      <c r="O481" s="1676"/>
      <c r="P481" s="1612"/>
      <c r="Q481" s="1612"/>
      <c r="R481" s="1612"/>
      <c r="S481" s="1612"/>
    </row>
    <row r="482" spans="1:19">
      <c r="A482" s="1645" t="s">
        <v>2000</v>
      </c>
      <c r="B482" s="1324" t="s">
        <v>1508</v>
      </c>
      <c r="C482" s="1325" t="s">
        <v>0</v>
      </c>
      <c r="D482" s="1326">
        <v>1</v>
      </c>
      <c r="E482" s="1646"/>
      <c r="F482" s="1572">
        <f t="shared" si="460"/>
        <v>0</v>
      </c>
      <c r="G482" s="1582">
        <f t="shared" si="418"/>
        <v>1</v>
      </c>
      <c r="H482" s="1582">
        <f t="shared" si="419"/>
        <v>0</v>
      </c>
      <c r="I482" s="1582">
        <f t="shared" si="420"/>
        <v>0</v>
      </c>
      <c r="J482" s="1583">
        <v>0</v>
      </c>
      <c r="K482" s="1583">
        <f t="shared" si="421"/>
        <v>0</v>
      </c>
      <c r="L482" s="1583">
        <f t="shared" si="422"/>
        <v>0</v>
      </c>
      <c r="M482" s="1612"/>
      <c r="N482" s="1612"/>
      <c r="O482" s="1676"/>
      <c r="P482" s="1612"/>
      <c r="Q482" s="1612"/>
      <c r="R482" s="1612"/>
      <c r="S482" s="1612"/>
    </row>
    <row r="483" spans="1:19">
      <c r="A483" s="1645" t="s">
        <v>2001</v>
      </c>
      <c r="B483" s="1324" t="s">
        <v>1509</v>
      </c>
      <c r="C483" s="1325" t="s">
        <v>0</v>
      </c>
      <c r="D483" s="1326">
        <v>1</v>
      </c>
      <c r="E483" s="1646"/>
      <c r="F483" s="1572">
        <f t="shared" si="460"/>
        <v>0</v>
      </c>
      <c r="G483" s="1582">
        <f t="shared" si="418"/>
        <v>1</v>
      </c>
      <c r="H483" s="1582">
        <f t="shared" si="419"/>
        <v>0</v>
      </c>
      <c r="I483" s="1582">
        <f t="shared" si="420"/>
        <v>0</v>
      </c>
      <c r="J483" s="1583">
        <v>0</v>
      </c>
      <c r="K483" s="1583">
        <f t="shared" si="421"/>
        <v>0</v>
      </c>
      <c r="L483" s="1583">
        <f t="shared" si="422"/>
        <v>0</v>
      </c>
      <c r="M483" s="1612"/>
      <c r="N483" s="1612"/>
      <c r="O483" s="1676"/>
      <c r="P483" s="1612"/>
      <c r="Q483" s="1612"/>
      <c r="R483" s="1612"/>
      <c r="S483" s="1612"/>
    </row>
    <row r="484" spans="1:19">
      <c r="A484" s="1645" t="s">
        <v>2002</v>
      </c>
      <c r="B484" s="1324" t="s">
        <v>1510</v>
      </c>
      <c r="C484" s="1325" t="s">
        <v>0</v>
      </c>
      <c r="D484" s="1326">
        <v>6</v>
      </c>
      <c r="E484" s="1646"/>
      <c r="F484" s="1572">
        <f t="shared" si="460"/>
        <v>0</v>
      </c>
      <c r="G484" s="1582">
        <f t="shared" si="418"/>
        <v>6</v>
      </c>
      <c r="H484" s="1582">
        <f t="shared" si="419"/>
        <v>0</v>
      </c>
      <c r="I484" s="1582">
        <f t="shared" si="420"/>
        <v>0</v>
      </c>
      <c r="J484" s="1583">
        <v>0</v>
      </c>
      <c r="K484" s="1583">
        <f t="shared" si="421"/>
        <v>0</v>
      </c>
      <c r="L484" s="1583">
        <f t="shared" si="422"/>
        <v>0</v>
      </c>
      <c r="M484" s="1612"/>
      <c r="N484" s="1612"/>
      <c r="O484" s="1676"/>
      <c r="P484" s="1612"/>
      <c r="Q484" s="1612"/>
      <c r="R484" s="1612"/>
      <c r="S484" s="1612"/>
    </row>
    <row r="485" spans="1:19">
      <c r="A485" s="1645" t="s">
        <v>2003</v>
      </c>
      <c r="B485" s="1324" t="s">
        <v>1511</v>
      </c>
      <c r="C485" s="1325" t="s">
        <v>0</v>
      </c>
      <c r="D485" s="1326">
        <v>1</v>
      </c>
      <c r="E485" s="1646"/>
      <c r="F485" s="1572">
        <f t="shared" ref="F485:F502" si="461">+D485*E485</f>
        <v>0</v>
      </c>
      <c r="G485" s="1582">
        <f t="shared" si="418"/>
        <v>1</v>
      </c>
      <c r="H485" s="1582">
        <f t="shared" si="419"/>
        <v>0</v>
      </c>
      <c r="I485" s="1582">
        <f t="shared" si="420"/>
        <v>0</v>
      </c>
      <c r="J485" s="1583">
        <v>0</v>
      </c>
      <c r="K485" s="1583">
        <f t="shared" si="421"/>
        <v>0</v>
      </c>
      <c r="L485" s="1583">
        <f t="shared" si="422"/>
        <v>0</v>
      </c>
      <c r="M485" s="1612"/>
      <c r="N485" s="1612"/>
      <c r="O485" s="1676"/>
      <c r="P485" s="1612"/>
      <c r="Q485" s="1612"/>
      <c r="R485" s="1612"/>
      <c r="S485" s="1612"/>
    </row>
    <row r="486" spans="1:19">
      <c r="A486" s="1645" t="s">
        <v>2004</v>
      </c>
      <c r="B486" s="1324" t="s">
        <v>8194</v>
      </c>
      <c r="C486" s="1325" t="s">
        <v>0</v>
      </c>
      <c r="D486" s="1326">
        <v>3</v>
      </c>
      <c r="E486" s="1646"/>
      <c r="F486" s="1572">
        <f t="shared" si="461"/>
        <v>0</v>
      </c>
      <c r="G486" s="1582">
        <f t="shared" si="418"/>
        <v>3</v>
      </c>
      <c r="H486" s="1582">
        <f t="shared" si="419"/>
        <v>0</v>
      </c>
      <c r="I486" s="1582">
        <f t="shared" si="420"/>
        <v>0</v>
      </c>
      <c r="J486" s="1583">
        <v>0</v>
      </c>
      <c r="K486" s="1583">
        <f t="shared" si="421"/>
        <v>0</v>
      </c>
      <c r="L486" s="1583">
        <f t="shared" si="422"/>
        <v>0</v>
      </c>
      <c r="M486" s="1612"/>
      <c r="N486" s="1612"/>
      <c r="O486" s="1676"/>
      <c r="P486" s="1612"/>
      <c r="Q486" s="1612"/>
      <c r="R486" s="1612"/>
      <c r="S486" s="1612"/>
    </row>
    <row r="487" spans="1:19">
      <c r="A487" s="1645" t="s">
        <v>2001</v>
      </c>
      <c r="B487" s="1324" t="s">
        <v>8195</v>
      </c>
      <c r="C487" s="1325" t="s">
        <v>0</v>
      </c>
      <c r="D487" s="1326">
        <v>3</v>
      </c>
      <c r="E487" s="1646"/>
      <c r="F487" s="1572">
        <f t="shared" si="461"/>
        <v>0</v>
      </c>
      <c r="G487" s="1582">
        <f t="shared" ref="G487" si="462">D487-J487</f>
        <v>3</v>
      </c>
      <c r="H487" s="1582">
        <f t="shared" ref="H487" si="463">E487</f>
        <v>0</v>
      </c>
      <c r="I487" s="1582">
        <f t="shared" ref="I487" si="464">+G487*H487</f>
        <v>0</v>
      </c>
      <c r="J487" s="1583">
        <v>0</v>
      </c>
      <c r="K487" s="1583">
        <f t="shared" ref="K487" si="465">E487</f>
        <v>0</v>
      </c>
      <c r="L487" s="1583">
        <f t="shared" ref="L487" si="466">+J487*K487</f>
        <v>0</v>
      </c>
      <c r="M487" s="1612"/>
      <c r="N487" s="1612"/>
      <c r="O487" s="1676"/>
      <c r="P487" s="1612"/>
      <c r="Q487" s="1612"/>
      <c r="R487" s="1612"/>
      <c r="S487" s="1612"/>
    </row>
    <row r="488" spans="1:19">
      <c r="A488" s="1645" t="s">
        <v>2005</v>
      </c>
      <c r="B488" s="1324" t="s">
        <v>1512</v>
      </c>
      <c r="C488" s="1325" t="s">
        <v>0</v>
      </c>
      <c r="D488" s="1326">
        <v>3</v>
      </c>
      <c r="E488" s="1646"/>
      <c r="F488" s="1572">
        <f t="shared" si="461"/>
        <v>0</v>
      </c>
      <c r="G488" s="1582">
        <f t="shared" si="418"/>
        <v>3</v>
      </c>
      <c r="H488" s="1582">
        <f t="shared" si="419"/>
        <v>0</v>
      </c>
      <c r="I488" s="1582">
        <f t="shared" si="420"/>
        <v>0</v>
      </c>
      <c r="J488" s="1583">
        <v>0</v>
      </c>
      <c r="K488" s="1583">
        <f t="shared" si="421"/>
        <v>0</v>
      </c>
      <c r="L488" s="1583">
        <f t="shared" si="422"/>
        <v>0</v>
      </c>
      <c r="M488" s="1612"/>
      <c r="N488" s="1612"/>
      <c r="O488" s="1676"/>
      <c r="P488" s="1612"/>
      <c r="Q488" s="1612"/>
      <c r="R488" s="1612"/>
      <c r="S488" s="1612"/>
    </row>
    <row r="489" spans="1:19">
      <c r="A489" s="1645" t="s">
        <v>2006</v>
      </c>
      <c r="B489" s="1324" t="s">
        <v>1513</v>
      </c>
      <c r="C489" s="1325" t="s">
        <v>0</v>
      </c>
      <c r="D489" s="1326">
        <v>1</v>
      </c>
      <c r="E489" s="1646"/>
      <c r="F489" s="1572">
        <f t="shared" si="461"/>
        <v>0</v>
      </c>
      <c r="G489" s="1582">
        <f t="shared" si="418"/>
        <v>1</v>
      </c>
      <c r="H489" s="1582">
        <f t="shared" si="419"/>
        <v>0</v>
      </c>
      <c r="I489" s="1582">
        <f t="shared" si="420"/>
        <v>0</v>
      </c>
      <c r="J489" s="1583">
        <v>0</v>
      </c>
      <c r="K489" s="1583">
        <f t="shared" si="421"/>
        <v>0</v>
      </c>
      <c r="L489" s="1583">
        <f t="shared" si="422"/>
        <v>0</v>
      </c>
      <c r="M489" s="1612"/>
      <c r="N489" s="1612"/>
      <c r="O489" s="1676"/>
      <c r="P489" s="1612"/>
      <c r="Q489" s="1612"/>
      <c r="R489" s="1612"/>
      <c r="S489" s="1612"/>
    </row>
    <row r="490" spans="1:19">
      <c r="A490" s="1645" t="s">
        <v>2007</v>
      </c>
      <c r="B490" s="1324" t="s">
        <v>1514</v>
      </c>
      <c r="C490" s="1325" t="s">
        <v>0</v>
      </c>
      <c r="D490" s="1326">
        <v>1</v>
      </c>
      <c r="E490" s="1646"/>
      <c r="F490" s="1572">
        <f t="shared" si="461"/>
        <v>0</v>
      </c>
      <c r="G490" s="1582">
        <f t="shared" si="418"/>
        <v>1</v>
      </c>
      <c r="H490" s="1582">
        <f t="shared" si="419"/>
        <v>0</v>
      </c>
      <c r="I490" s="1582">
        <f t="shared" si="420"/>
        <v>0</v>
      </c>
      <c r="J490" s="1583">
        <v>0</v>
      </c>
      <c r="K490" s="1583">
        <f t="shared" si="421"/>
        <v>0</v>
      </c>
      <c r="L490" s="1583">
        <f t="shared" si="422"/>
        <v>0</v>
      </c>
      <c r="M490" s="1612"/>
      <c r="N490" s="1612"/>
      <c r="O490" s="1676"/>
      <c r="P490" s="1612"/>
      <c r="Q490" s="1612"/>
      <c r="R490" s="1612"/>
      <c r="S490" s="1612"/>
    </row>
    <row r="491" spans="1:19">
      <c r="A491" s="1645" t="s">
        <v>2008</v>
      </c>
      <c r="B491" s="1324" t="s">
        <v>1515</v>
      </c>
      <c r="C491" s="1325" t="s">
        <v>0</v>
      </c>
      <c r="D491" s="1326">
        <v>1</v>
      </c>
      <c r="E491" s="1646"/>
      <c r="F491" s="1572">
        <f t="shared" si="461"/>
        <v>0</v>
      </c>
      <c r="G491" s="1582">
        <f t="shared" si="418"/>
        <v>1</v>
      </c>
      <c r="H491" s="1582">
        <f t="shared" si="419"/>
        <v>0</v>
      </c>
      <c r="I491" s="1582">
        <f t="shared" si="420"/>
        <v>0</v>
      </c>
      <c r="J491" s="1583">
        <v>0</v>
      </c>
      <c r="K491" s="1583">
        <f t="shared" si="421"/>
        <v>0</v>
      </c>
      <c r="L491" s="1583">
        <f t="shared" si="422"/>
        <v>0</v>
      </c>
      <c r="M491" s="1612"/>
      <c r="N491" s="1612"/>
      <c r="O491" s="1676"/>
      <c r="P491" s="1612"/>
      <c r="Q491" s="1612"/>
      <c r="R491" s="1612"/>
      <c r="S491" s="1612"/>
    </row>
    <row r="492" spans="1:19">
      <c r="A492" s="1645" t="s">
        <v>2009</v>
      </c>
      <c r="B492" s="1324" t="s">
        <v>1516</v>
      </c>
      <c r="C492" s="1325" t="s">
        <v>0</v>
      </c>
      <c r="D492" s="1326">
        <v>1</v>
      </c>
      <c r="E492" s="1646"/>
      <c r="F492" s="1572">
        <f t="shared" si="461"/>
        <v>0</v>
      </c>
      <c r="G492" s="1582">
        <f t="shared" si="418"/>
        <v>1</v>
      </c>
      <c r="H492" s="1582">
        <f t="shared" si="419"/>
        <v>0</v>
      </c>
      <c r="I492" s="1582">
        <f t="shared" si="420"/>
        <v>0</v>
      </c>
      <c r="J492" s="1583">
        <v>0</v>
      </c>
      <c r="K492" s="1583">
        <f t="shared" si="421"/>
        <v>0</v>
      </c>
      <c r="L492" s="1583">
        <f t="shared" si="422"/>
        <v>0</v>
      </c>
      <c r="M492" s="1612"/>
      <c r="N492" s="1612"/>
      <c r="O492" s="1676"/>
      <c r="P492" s="1612"/>
      <c r="Q492" s="1612"/>
      <c r="R492" s="1612"/>
      <c r="S492" s="1612"/>
    </row>
    <row r="493" spans="1:19">
      <c r="A493" s="1645" t="s">
        <v>2010</v>
      </c>
      <c r="B493" s="1324" t="s">
        <v>1517</v>
      </c>
      <c r="C493" s="1325" t="s">
        <v>0</v>
      </c>
      <c r="D493" s="1326">
        <v>1</v>
      </c>
      <c r="E493" s="1646"/>
      <c r="F493" s="1572">
        <f t="shared" si="461"/>
        <v>0</v>
      </c>
      <c r="G493" s="1582">
        <f t="shared" si="418"/>
        <v>1</v>
      </c>
      <c r="H493" s="1582">
        <f t="shared" si="419"/>
        <v>0</v>
      </c>
      <c r="I493" s="1582">
        <f t="shared" si="420"/>
        <v>0</v>
      </c>
      <c r="J493" s="1583">
        <v>0</v>
      </c>
      <c r="K493" s="1583">
        <f t="shared" si="421"/>
        <v>0</v>
      </c>
      <c r="L493" s="1583">
        <f t="shared" si="422"/>
        <v>0</v>
      </c>
      <c r="M493" s="1612"/>
      <c r="N493" s="1612"/>
      <c r="O493" s="1676"/>
      <c r="P493" s="1612"/>
      <c r="Q493" s="1612"/>
      <c r="R493" s="1612"/>
      <c r="S493" s="1612"/>
    </row>
    <row r="494" spans="1:19">
      <c r="A494" s="1645" t="s">
        <v>2011</v>
      </c>
      <c r="B494" s="1324" t="s">
        <v>1518</v>
      </c>
      <c r="C494" s="1325" t="s">
        <v>0</v>
      </c>
      <c r="D494" s="1326">
        <v>1</v>
      </c>
      <c r="E494" s="1646"/>
      <c r="F494" s="1572">
        <f t="shared" si="461"/>
        <v>0</v>
      </c>
      <c r="G494" s="1582">
        <f t="shared" si="418"/>
        <v>1</v>
      </c>
      <c r="H494" s="1582">
        <f t="shared" si="419"/>
        <v>0</v>
      </c>
      <c r="I494" s="1582">
        <f t="shared" si="420"/>
        <v>0</v>
      </c>
      <c r="J494" s="1583">
        <v>0</v>
      </c>
      <c r="K494" s="1583">
        <f t="shared" si="421"/>
        <v>0</v>
      </c>
      <c r="L494" s="1583">
        <f t="shared" si="422"/>
        <v>0</v>
      </c>
      <c r="M494" s="1612"/>
      <c r="N494" s="1612"/>
      <c r="O494" s="1676"/>
      <c r="P494" s="1612"/>
      <c r="Q494" s="1612"/>
      <c r="R494" s="1612"/>
      <c r="S494" s="1612"/>
    </row>
    <row r="495" spans="1:19">
      <c r="A495" s="1645" t="s">
        <v>2012</v>
      </c>
      <c r="B495" s="1324" t="s">
        <v>1519</v>
      </c>
      <c r="C495" s="1325" t="s">
        <v>0</v>
      </c>
      <c r="D495" s="1326">
        <v>1</v>
      </c>
      <c r="E495" s="1646"/>
      <c r="F495" s="1572">
        <f t="shared" si="461"/>
        <v>0</v>
      </c>
      <c r="G495" s="1582">
        <f t="shared" si="418"/>
        <v>1</v>
      </c>
      <c r="H495" s="1582">
        <f t="shared" si="419"/>
        <v>0</v>
      </c>
      <c r="I495" s="1582">
        <f t="shared" si="420"/>
        <v>0</v>
      </c>
      <c r="J495" s="1583">
        <v>0</v>
      </c>
      <c r="K495" s="1583">
        <f t="shared" si="421"/>
        <v>0</v>
      </c>
      <c r="L495" s="1583">
        <f t="shared" si="422"/>
        <v>0</v>
      </c>
      <c r="M495" s="1612"/>
      <c r="N495" s="1612"/>
      <c r="O495" s="1676"/>
      <c r="P495" s="1612"/>
      <c r="Q495" s="1612"/>
      <c r="R495" s="1612"/>
      <c r="S495" s="1612"/>
    </row>
    <row r="496" spans="1:19">
      <c r="A496" s="1645" t="s">
        <v>2013</v>
      </c>
      <c r="B496" s="1324" t="s">
        <v>1520</v>
      </c>
      <c r="C496" s="1325" t="s">
        <v>0</v>
      </c>
      <c r="D496" s="1326">
        <v>1</v>
      </c>
      <c r="E496" s="1646"/>
      <c r="F496" s="1572">
        <f t="shared" si="461"/>
        <v>0</v>
      </c>
      <c r="G496" s="1582">
        <f t="shared" si="418"/>
        <v>1</v>
      </c>
      <c r="H496" s="1582">
        <f t="shared" si="419"/>
        <v>0</v>
      </c>
      <c r="I496" s="1582">
        <f t="shared" si="420"/>
        <v>0</v>
      </c>
      <c r="J496" s="1583">
        <v>0</v>
      </c>
      <c r="K496" s="1583">
        <f t="shared" si="421"/>
        <v>0</v>
      </c>
      <c r="L496" s="1583">
        <f t="shared" si="422"/>
        <v>0</v>
      </c>
      <c r="M496" s="1612"/>
      <c r="N496" s="1612"/>
      <c r="O496" s="1676"/>
      <c r="P496" s="1612"/>
      <c r="Q496" s="1612"/>
      <c r="R496" s="1612"/>
      <c r="S496" s="1612"/>
    </row>
    <row r="497" spans="1:19">
      <c r="A497" s="1645" t="s">
        <v>2014</v>
      </c>
      <c r="B497" s="1324" t="s">
        <v>8196</v>
      </c>
      <c r="C497" s="1325" t="s">
        <v>0</v>
      </c>
      <c r="D497" s="1326">
        <v>3</v>
      </c>
      <c r="E497" s="1646"/>
      <c r="F497" s="1572">
        <f t="shared" si="461"/>
        <v>0</v>
      </c>
      <c r="G497" s="1582">
        <f t="shared" si="418"/>
        <v>3</v>
      </c>
      <c r="H497" s="1582">
        <f t="shared" si="419"/>
        <v>0</v>
      </c>
      <c r="I497" s="1582">
        <f t="shared" si="420"/>
        <v>0</v>
      </c>
      <c r="J497" s="1583">
        <v>0</v>
      </c>
      <c r="K497" s="1583">
        <f t="shared" si="421"/>
        <v>0</v>
      </c>
      <c r="L497" s="1583">
        <f t="shared" si="422"/>
        <v>0</v>
      </c>
      <c r="M497" s="1612"/>
      <c r="N497" s="1612"/>
      <c r="O497" s="1676"/>
      <c r="P497" s="1612"/>
      <c r="Q497" s="1612"/>
      <c r="R497" s="1612"/>
      <c r="S497" s="1612"/>
    </row>
    <row r="498" spans="1:19">
      <c r="A498" s="1645" t="s">
        <v>2015</v>
      </c>
      <c r="B498" s="1324" t="s">
        <v>8197</v>
      </c>
      <c r="C498" s="1325" t="s">
        <v>0</v>
      </c>
      <c r="D498" s="1326">
        <v>8</v>
      </c>
      <c r="E498" s="1646"/>
      <c r="F498" s="1572">
        <f t="shared" si="461"/>
        <v>0</v>
      </c>
      <c r="G498" s="1582">
        <f t="shared" si="418"/>
        <v>8</v>
      </c>
      <c r="H498" s="1582">
        <f t="shared" si="419"/>
        <v>0</v>
      </c>
      <c r="I498" s="1582">
        <f t="shared" si="420"/>
        <v>0</v>
      </c>
      <c r="J498" s="1583">
        <v>0</v>
      </c>
      <c r="K498" s="1583">
        <f t="shared" si="421"/>
        <v>0</v>
      </c>
      <c r="L498" s="1583">
        <f t="shared" si="422"/>
        <v>0</v>
      </c>
      <c r="M498" s="1612"/>
      <c r="N498" s="1612"/>
      <c r="O498" s="1676"/>
      <c r="P498" s="1612"/>
      <c r="Q498" s="1612"/>
      <c r="R498" s="1612"/>
      <c r="S498" s="1612"/>
    </row>
    <row r="499" spans="1:19">
      <c r="A499" s="1645" t="s">
        <v>2016</v>
      </c>
      <c r="B499" s="1324" t="s">
        <v>8198</v>
      </c>
      <c r="C499" s="1325" t="s">
        <v>0</v>
      </c>
      <c r="D499" s="1326">
        <v>5</v>
      </c>
      <c r="E499" s="1646"/>
      <c r="F499" s="1572">
        <f t="shared" si="461"/>
        <v>0</v>
      </c>
      <c r="G499" s="1582">
        <f t="shared" si="418"/>
        <v>5</v>
      </c>
      <c r="H499" s="1582">
        <f t="shared" si="419"/>
        <v>0</v>
      </c>
      <c r="I499" s="1582">
        <f t="shared" si="420"/>
        <v>0</v>
      </c>
      <c r="J499" s="1583">
        <v>0</v>
      </c>
      <c r="K499" s="1583">
        <f t="shared" si="421"/>
        <v>0</v>
      </c>
      <c r="L499" s="1583">
        <f t="shared" si="422"/>
        <v>0</v>
      </c>
      <c r="M499" s="1612"/>
      <c r="N499" s="1612"/>
      <c r="O499" s="1676"/>
      <c r="P499" s="1612"/>
      <c r="Q499" s="1612"/>
      <c r="R499" s="1612"/>
      <c r="S499" s="1612"/>
    </row>
    <row r="500" spans="1:19">
      <c r="A500" s="1645" t="s">
        <v>2017</v>
      </c>
      <c r="B500" s="1324" t="s">
        <v>1521</v>
      </c>
      <c r="C500" s="1325" t="s">
        <v>0</v>
      </c>
      <c r="D500" s="1326">
        <v>1</v>
      </c>
      <c r="E500" s="1646"/>
      <c r="F500" s="1572">
        <f t="shared" si="461"/>
        <v>0</v>
      </c>
      <c r="G500" s="1582">
        <f t="shared" si="418"/>
        <v>1</v>
      </c>
      <c r="H500" s="1582">
        <f t="shared" si="419"/>
        <v>0</v>
      </c>
      <c r="I500" s="1582">
        <f t="shared" si="420"/>
        <v>0</v>
      </c>
      <c r="J500" s="1583">
        <v>0</v>
      </c>
      <c r="K500" s="1583">
        <f t="shared" si="421"/>
        <v>0</v>
      </c>
      <c r="L500" s="1583">
        <f t="shared" si="422"/>
        <v>0</v>
      </c>
      <c r="M500" s="1612"/>
      <c r="N500" s="1612"/>
      <c r="O500" s="1676"/>
      <c r="P500" s="1612"/>
      <c r="Q500" s="1612"/>
      <c r="R500" s="1612"/>
      <c r="S500" s="1612"/>
    </row>
    <row r="501" spans="1:19">
      <c r="A501" s="1645" t="s">
        <v>2017</v>
      </c>
      <c r="B501" s="1324" t="s">
        <v>8199</v>
      </c>
      <c r="C501" s="1325" t="s">
        <v>0</v>
      </c>
      <c r="D501" s="1326">
        <v>1</v>
      </c>
      <c r="E501" s="1646"/>
      <c r="F501" s="1572">
        <f t="shared" ref="F501" si="467">+D501*E501</f>
        <v>0</v>
      </c>
      <c r="G501" s="1582">
        <f t="shared" ref="G501" si="468">D501-J501</f>
        <v>1</v>
      </c>
      <c r="H501" s="1582">
        <f t="shared" ref="H501" si="469">E501</f>
        <v>0</v>
      </c>
      <c r="I501" s="1582">
        <f t="shared" ref="I501" si="470">+G501*H501</f>
        <v>0</v>
      </c>
      <c r="J501" s="1583">
        <v>0</v>
      </c>
      <c r="K501" s="1583">
        <f t="shared" ref="K501" si="471">E501</f>
        <v>0</v>
      </c>
      <c r="L501" s="1583">
        <f t="shared" ref="L501" si="472">+J501*K501</f>
        <v>0</v>
      </c>
      <c r="M501" s="1612"/>
      <c r="N501" s="1612"/>
      <c r="O501" s="1676"/>
      <c r="P501" s="1612"/>
      <c r="Q501" s="1612"/>
      <c r="R501" s="1612"/>
      <c r="S501" s="1612"/>
    </row>
    <row r="502" spans="1:19">
      <c r="A502" s="1645" t="s">
        <v>2018</v>
      </c>
      <c r="B502" s="1324" t="s">
        <v>8200</v>
      </c>
      <c r="C502" s="1325" t="s">
        <v>0</v>
      </c>
      <c r="D502" s="1326">
        <v>3</v>
      </c>
      <c r="E502" s="1646"/>
      <c r="F502" s="1572">
        <f t="shared" si="461"/>
        <v>0</v>
      </c>
      <c r="G502" s="1582">
        <f t="shared" si="418"/>
        <v>3</v>
      </c>
      <c r="H502" s="1582">
        <f t="shared" si="419"/>
        <v>0</v>
      </c>
      <c r="I502" s="1582">
        <f t="shared" si="420"/>
        <v>0</v>
      </c>
      <c r="J502" s="1583">
        <v>0</v>
      </c>
      <c r="K502" s="1583">
        <f t="shared" si="421"/>
        <v>0</v>
      </c>
      <c r="L502" s="1583">
        <f t="shared" si="422"/>
        <v>0</v>
      </c>
      <c r="M502" s="1612"/>
      <c r="N502" s="1612"/>
      <c r="O502" s="1676"/>
      <c r="P502" s="1612"/>
      <c r="Q502" s="1612"/>
      <c r="R502" s="1612"/>
      <c r="S502" s="1612"/>
    </row>
    <row r="503" spans="1:19">
      <c r="A503" s="1645" t="s">
        <v>2019</v>
      </c>
      <c r="B503" s="1324" t="s">
        <v>8201</v>
      </c>
      <c r="C503" s="1325" t="s">
        <v>0</v>
      </c>
      <c r="D503" s="1326">
        <v>1</v>
      </c>
      <c r="E503" s="1646"/>
      <c r="F503" s="1572">
        <f t="shared" ref="F503:F517" si="473">+D503*E503</f>
        <v>0</v>
      </c>
      <c r="G503" s="1582">
        <f t="shared" si="418"/>
        <v>1</v>
      </c>
      <c r="H503" s="1582">
        <f t="shared" si="419"/>
        <v>0</v>
      </c>
      <c r="I503" s="1582">
        <f t="shared" si="420"/>
        <v>0</v>
      </c>
      <c r="J503" s="1583">
        <v>0</v>
      </c>
      <c r="K503" s="1583">
        <f t="shared" si="421"/>
        <v>0</v>
      </c>
      <c r="L503" s="1583">
        <f t="shared" si="422"/>
        <v>0</v>
      </c>
      <c r="M503" s="1612"/>
      <c r="N503" s="1612"/>
      <c r="O503" s="1676"/>
      <c r="P503" s="1612"/>
      <c r="Q503" s="1612"/>
      <c r="R503" s="1612"/>
      <c r="S503" s="1612"/>
    </row>
    <row r="504" spans="1:19">
      <c r="A504" s="1645" t="s">
        <v>2020</v>
      </c>
      <c r="B504" s="1324" t="s">
        <v>8202</v>
      </c>
      <c r="C504" s="1325" t="s">
        <v>0</v>
      </c>
      <c r="D504" s="1326">
        <v>3</v>
      </c>
      <c r="E504" s="1646"/>
      <c r="F504" s="1572">
        <f t="shared" si="473"/>
        <v>0</v>
      </c>
      <c r="G504" s="1582">
        <f t="shared" si="418"/>
        <v>3</v>
      </c>
      <c r="H504" s="1582">
        <f t="shared" si="419"/>
        <v>0</v>
      </c>
      <c r="I504" s="1582">
        <f t="shared" si="420"/>
        <v>0</v>
      </c>
      <c r="J504" s="1583">
        <v>0</v>
      </c>
      <c r="K504" s="1583">
        <f t="shared" si="421"/>
        <v>0</v>
      </c>
      <c r="L504" s="1583">
        <f t="shared" si="422"/>
        <v>0</v>
      </c>
      <c r="M504" s="1612"/>
      <c r="N504" s="1612"/>
      <c r="O504" s="1676"/>
      <c r="P504" s="1612"/>
      <c r="Q504" s="1612"/>
      <c r="R504" s="1612"/>
      <c r="S504" s="1612"/>
    </row>
    <row r="505" spans="1:19">
      <c r="A505" s="1645" t="s">
        <v>2021</v>
      </c>
      <c r="B505" s="1324" t="s">
        <v>8203</v>
      </c>
      <c r="C505" s="1325" t="s">
        <v>0</v>
      </c>
      <c r="D505" s="1326">
        <v>1</v>
      </c>
      <c r="E505" s="1646"/>
      <c r="F505" s="1572">
        <f t="shared" si="473"/>
        <v>0</v>
      </c>
      <c r="G505" s="1582">
        <f t="shared" si="418"/>
        <v>1</v>
      </c>
      <c r="H505" s="1582">
        <f t="shared" si="419"/>
        <v>0</v>
      </c>
      <c r="I505" s="1582">
        <f t="shared" si="420"/>
        <v>0</v>
      </c>
      <c r="J505" s="1583">
        <v>0</v>
      </c>
      <c r="K505" s="1583">
        <f t="shared" si="421"/>
        <v>0</v>
      </c>
      <c r="L505" s="1583">
        <f t="shared" si="422"/>
        <v>0</v>
      </c>
      <c r="M505" s="1612"/>
      <c r="N505" s="1612"/>
      <c r="O505" s="1676"/>
      <c r="P505" s="1612"/>
      <c r="Q505" s="1612"/>
      <c r="R505" s="1612"/>
      <c r="S505" s="1612"/>
    </row>
    <row r="506" spans="1:19">
      <c r="A506" s="1645" t="s">
        <v>2022</v>
      </c>
      <c r="B506" s="1324" t="s">
        <v>8189</v>
      </c>
      <c r="C506" s="1325" t="s">
        <v>0</v>
      </c>
      <c r="D506" s="1326">
        <v>1</v>
      </c>
      <c r="E506" s="1646"/>
      <c r="F506" s="1572">
        <f t="shared" si="473"/>
        <v>0</v>
      </c>
      <c r="G506" s="1582">
        <f t="shared" si="418"/>
        <v>1</v>
      </c>
      <c r="H506" s="1582">
        <f t="shared" si="419"/>
        <v>0</v>
      </c>
      <c r="I506" s="1582">
        <f t="shared" si="420"/>
        <v>0</v>
      </c>
      <c r="J506" s="1583">
        <v>0</v>
      </c>
      <c r="K506" s="1583">
        <f t="shared" si="421"/>
        <v>0</v>
      </c>
      <c r="L506" s="1583">
        <f t="shared" si="422"/>
        <v>0</v>
      </c>
      <c r="M506" s="1612"/>
      <c r="N506" s="1612"/>
      <c r="O506" s="1676"/>
      <c r="P506" s="1612"/>
      <c r="Q506" s="1612"/>
      <c r="R506" s="1612"/>
      <c r="S506" s="1612"/>
    </row>
    <row r="507" spans="1:19">
      <c r="A507" s="1645" t="s">
        <v>2022</v>
      </c>
      <c r="B507" s="1324" t="s">
        <v>8190</v>
      </c>
      <c r="C507" s="1325" t="s">
        <v>0</v>
      </c>
      <c r="D507" s="1326">
        <v>1</v>
      </c>
      <c r="E507" s="1646"/>
      <c r="F507" s="1572">
        <f t="shared" ref="F507" si="474">+D507*E507</f>
        <v>0</v>
      </c>
      <c r="G507" s="1582">
        <f t="shared" ref="G507" si="475">D507-J507</f>
        <v>1</v>
      </c>
      <c r="H507" s="1582">
        <f t="shared" ref="H507" si="476">E507</f>
        <v>0</v>
      </c>
      <c r="I507" s="1582">
        <f t="shared" ref="I507" si="477">+G507*H507</f>
        <v>0</v>
      </c>
      <c r="J507" s="1583">
        <v>0</v>
      </c>
      <c r="K507" s="1583">
        <f t="shared" ref="K507" si="478">E507</f>
        <v>0</v>
      </c>
      <c r="L507" s="1583">
        <f t="shared" ref="L507" si="479">+J507*K507</f>
        <v>0</v>
      </c>
      <c r="M507" s="1612"/>
      <c r="N507" s="1612"/>
      <c r="O507" s="1676"/>
      <c r="P507" s="1612"/>
      <c r="Q507" s="1612"/>
      <c r="R507" s="1612"/>
      <c r="S507" s="1612"/>
    </row>
    <row r="508" spans="1:19">
      <c r="A508" s="1645" t="s">
        <v>2023</v>
      </c>
      <c r="B508" s="1324" t="s">
        <v>1522</v>
      </c>
      <c r="C508" s="1325" t="s">
        <v>0</v>
      </c>
      <c r="D508" s="1326">
        <v>1</v>
      </c>
      <c r="E508" s="1646"/>
      <c r="F508" s="1572">
        <f t="shared" si="473"/>
        <v>0</v>
      </c>
      <c r="G508" s="1582">
        <f t="shared" si="418"/>
        <v>1</v>
      </c>
      <c r="H508" s="1582">
        <f t="shared" si="419"/>
        <v>0</v>
      </c>
      <c r="I508" s="1582">
        <f t="shared" si="420"/>
        <v>0</v>
      </c>
      <c r="J508" s="1583">
        <v>0</v>
      </c>
      <c r="K508" s="1583">
        <f t="shared" si="421"/>
        <v>0</v>
      </c>
      <c r="L508" s="1583">
        <f t="shared" si="422"/>
        <v>0</v>
      </c>
      <c r="M508" s="1612"/>
      <c r="N508" s="1612"/>
      <c r="O508" s="1676"/>
      <c r="P508" s="1612"/>
      <c r="Q508" s="1612"/>
      <c r="R508" s="1612"/>
      <c r="S508" s="1612"/>
    </row>
    <row r="509" spans="1:19">
      <c r="A509" s="1645" t="s">
        <v>2023</v>
      </c>
      <c r="B509" s="1324" t="s">
        <v>8191</v>
      </c>
      <c r="C509" s="1325" t="s">
        <v>0</v>
      </c>
      <c r="D509" s="1326">
        <v>1</v>
      </c>
      <c r="E509" s="1646"/>
      <c r="F509" s="1572">
        <f t="shared" ref="F509" si="480">+D509*E509</f>
        <v>0</v>
      </c>
      <c r="G509" s="1582">
        <f t="shared" ref="G509" si="481">D509-J509</f>
        <v>1</v>
      </c>
      <c r="H509" s="1582">
        <f t="shared" ref="H509" si="482">E509</f>
        <v>0</v>
      </c>
      <c r="I509" s="1582">
        <f t="shared" ref="I509" si="483">+G509*H509</f>
        <v>0</v>
      </c>
      <c r="J509" s="1583">
        <v>0</v>
      </c>
      <c r="K509" s="1583">
        <f t="shared" ref="K509" si="484">E509</f>
        <v>0</v>
      </c>
      <c r="L509" s="1583">
        <f t="shared" ref="L509" si="485">+J509*K509</f>
        <v>0</v>
      </c>
      <c r="M509" s="1612"/>
      <c r="N509" s="1612"/>
      <c r="O509" s="1676"/>
      <c r="P509" s="1612"/>
      <c r="Q509" s="1612"/>
      <c r="R509" s="1612"/>
      <c r="S509" s="1612"/>
    </row>
    <row r="510" spans="1:19">
      <c r="A510" s="1645" t="s">
        <v>2024</v>
      </c>
      <c r="B510" s="1324" t="s">
        <v>1523</v>
      </c>
      <c r="C510" s="1325" t="s">
        <v>0</v>
      </c>
      <c r="D510" s="1326">
        <v>3</v>
      </c>
      <c r="E510" s="1646"/>
      <c r="F510" s="1572">
        <f t="shared" si="473"/>
        <v>0</v>
      </c>
      <c r="G510" s="1582">
        <f t="shared" si="418"/>
        <v>3</v>
      </c>
      <c r="H510" s="1582">
        <f t="shared" si="419"/>
        <v>0</v>
      </c>
      <c r="I510" s="1582">
        <f t="shared" si="420"/>
        <v>0</v>
      </c>
      <c r="J510" s="1583">
        <v>0</v>
      </c>
      <c r="K510" s="1583">
        <f t="shared" si="421"/>
        <v>0</v>
      </c>
      <c r="L510" s="1583">
        <f t="shared" si="422"/>
        <v>0</v>
      </c>
      <c r="M510" s="1612"/>
      <c r="N510" s="1612"/>
      <c r="O510" s="1676"/>
      <c r="P510" s="1612"/>
      <c r="Q510" s="1612"/>
      <c r="R510" s="1612"/>
      <c r="S510" s="1612"/>
    </row>
    <row r="511" spans="1:19">
      <c r="A511" s="1645" t="s">
        <v>2025</v>
      </c>
      <c r="B511" s="1324" t="s">
        <v>1524</v>
      </c>
      <c r="C511" s="1325" t="s">
        <v>0</v>
      </c>
      <c r="D511" s="1326">
        <v>2</v>
      </c>
      <c r="E511" s="1646"/>
      <c r="F511" s="1572">
        <f t="shared" si="473"/>
        <v>0</v>
      </c>
      <c r="G511" s="1582">
        <f t="shared" si="418"/>
        <v>2</v>
      </c>
      <c r="H511" s="1582">
        <f t="shared" si="419"/>
        <v>0</v>
      </c>
      <c r="I511" s="1582">
        <f t="shared" si="420"/>
        <v>0</v>
      </c>
      <c r="J511" s="1583">
        <v>0</v>
      </c>
      <c r="K511" s="1583">
        <f t="shared" si="421"/>
        <v>0</v>
      </c>
      <c r="L511" s="1583">
        <f t="shared" si="422"/>
        <v>0</v>
      </c>
      <c r="M511" s="1612"/>
      <c r="N511" s="1612"/>
      <c r="O511" s="1676"/>
      <c r="P511" s="1612"/>
      <c r="Q511" s="1612"/>
      <c r="R511" s="1612"/>
      <c r="S511" s="1612"/>
    </row>
    <row r="512" spans="1:19">
      <c r="A512" s="1645" t="s">
        <v>2026</v>
      </c>
      <c r="B512" s="1324" t="s">
        <v>1525</v>
      </c>
      <c r="C512" s="1325" t="s">
        <v>0</v>
      </c>
      <c r="D512" s="1326">
        <v>2</v>
      </c>
      <c r="E512" s="1646"/>
      <c r="F512" s="1572">
        <f t="shared" si="473"/>
        <v>0</v>
      </c>
      <c r="G512" s="1582">
        <f t="shared" si="418"/>
        <v>2</v>
      </c>
      <c r="H512" s="1582">
        <f t="shared" si="419"/>
        <v>0</v>
      </c>
      <c r="I512" s="1582">
        <f t="shared" si="420"/>
        <v>0</v>
      </c>
      <c r="J512" s="1583">
        <v>0</v>
      </c>
      <c r="K512" s="1583">
        <f t="shared" si="421"/>
        <v>0</v>
      </c>
      <c r="L512" s="1583">
        <f t="shared" si="422"/>
        <v>0</v>
      </c>
      <c r="M512" s="1612"/>
      <c r="N512" s="1612"/>
      <c r="O512" s="1676"/>
      <c r="P512" s="1612"/>
      <c r="Q512" s="1612"/>
      <c r="R512" s="1612"/>
      <c r="S512" s="1612"/>
    </row>
    <row r="513" spans="1:19">
      <c r="A513" s="1645" t="s">
        <v>2027</v>
      </c>
      <c r="B513" s="1324" t="s">
        <v>8259</v>
      </c>
      <c r="C513" s="1325" t="s">
        <v>0</v>
      </c>
      <c r="D513" s="1326">
        <v>8</v>
      </c>
      <c r="E513" s="1646"/>
      <c r="F513" s="1572">
        <f t="shared" ref="F513" si="486">+D513*E513</f>
        <v>0</v>
      </c>
      <c r="G513" s="1582">
        <f t="shared" ref="G513" si="487">D513-J513</f>
        <v>8</v>
      </c>
      <c r="H513" s="1582">
        <f t="shared" ref="H513" si="488">E513</f>
        <v>0</v>
      </c>
      <c r="I513" s="1582">
        <f t="shared" ref="I513" si="489">+G513*H513</f>
        <v>0</v>
      </c>
      <c r="J513" s="1583">
        <v>0</v>
      </c>
      <c r="K513" s="1583">
        <f t="shared" ref="K513" si="490">E513</f>
        <v>0</v>
      </c>
      <c r="L513" s="1583">
        <f t="shared" ref="L513" si="491">+J513*K513</f>
        <v>0</v>
      </c>
      <c r="M513" s="1612"/>
      <c r="N513" s="1612"/>
      <c r="O513" s="1676"/>
      <c r="P513" s="1612"/>
      <c r="Q513" s="1612"/>
      <c r="R513" s="1612"/>
      <c r="S513" s="1612"/>
    </row>
    <row r="514" spans="1:19">
      <c r="A514" s="1645" t="s">
        <v>8186</v>
      </c>
      <c r="B514" s="1324" t="s">
        <v>8205</v>
      </c>
      <c r="C514" s="1325" t="s">
        <v>0</v>
      </c>
      <c r="D514" s="1326">
        <v>1</v>
      </c>
      <c r="E514" s="1646"/>
      <c r="F514" s="1572">
        <f t="shared" si="473"/>
        <v>0</v>
      </c>
      <c r="G514" s="1582">
        <f t="shared" si="418"/>
        <v>1</v>
      </c>
      <c r="H514" s="1582">
        <f t="shared" si="419"/>
        <v>0</v>
      </c>
      <c r="I514" s="1582">
        <f t="shared" si="420"/>
        <v>0</v>
      </c>
      <c r="J514" s="1583">
        <v>0</v>
      </c>
      <c r="K514" s="1583">
        <f t="shared" si="421"/>
        <v>0</v>
      </c>
      <c r="L514" s="1583">
        <f t="shared" si="422"/>
        <v>0</v>
      </c>
      <c r="M514" s="1612"/>
      <c r="N514" s="1612"/>
      <c r="O514" s="1676"/>
      <c r="P514" s="1612"/>
      <c r="Q514" s="1612"/>
      <c r="R514" s="1612"/>
      <c r="S514" s="1612"/>
    </row>
    <row r="515" spans="1:19">
      <c r="A515" s="1645" t="s">
        <v>8187</v>
      </c>
      <c r="B515" s="1324" t="s">
        <v>8204</v>
      </c>
      <c r="C515" s="1325" t="s">
        <v>0</v>
      </c>
      <c r="D515" s="1326">
        <v>1</v>
      </c>
      <c r="E515" s="1646"/>
      <c r="F515" s="1572">
        <f t="shared" si="473"/>
        <v>0</v>
      </c>
      <c r="G515" s="1582">
        <f t="shared" si="418"/>
        <v>1</v>
      </c>
      <c r="H515" s="1582">
        <f t="shared" si="419"/>
        <v>0</v>
      </c>
      <c r="I515" s="1582">
        <f t="shared" si="420"/>
        <v>0</v>
      </c>
      <c r="J515" s="1583">
        <v>0</v>
      </c>
      <c r="K515" s="1583">
        <f t="shared" si="421"/>
        <v>0</v>
      </c>
      <c r="L515" s="1583">
        <f t="shared" si="422"/>
        <v>0</v>
      </c>
      <c r="M515" s="1612"/>
      <c r="N515" s="1612"/>
      <c r="O515" s="1676"/>
      <c r="P515" s="1612"/>
      <c r="Q515" s="1612"/>
      <c r="R515" s="1612"/>
      <c r="S515" s="1612"/>
    </row>
    <row r="516" spans="1:19">
      <c r="A516" s="1666" t="s">
        <v>8188</v>
      </c>
      <c r="B516" s="1324" t="s">
        <v>1526</v>
      </c>
      <c r="C516" s="1325" t="s">
        <v>0</v>
      </c>
      <c r="D516" s="1326">
        <v>1</v>
      </c>
      <c r="E516" s="1646"/>
      <c r="F516" s="1572">
        <f t="shared" si="473"/>
        <v>0</v>
      </c>
      <c r="G516" s="1582">
        <f t="shared" si="418"/>
        <v>1</v>
      </c>
      <c r="H516" s="1582">
        <f t="shared" si="419"/>
        <v>0</v>
      </c>
      <c r="I516" s="1582">
        <f t="shared" si="420"/>
        <v>0</v>
      </c>
      <c r="J516" s="1583">
        <v>0</v>
      </c>
      <c r="K516" s="1583">
        <f t="shared" si="421"/>
        <v>0</v>
      </c>
      <c r="L516" s="1583">
        <f t="shared" si="422"/>
        <v>0</v>
      </c>
      <c r="M516" s="1612"/>
      <c r="N516" s="1612"/>
      <c r="O516" s="1676"/>
      <c r="P516" s="1612"/>
      <c r="Q516" s="1612"/>
      <c r="R516" s="1612"/>
      <c r="S516" s="1612"/>
    </row>
    <row r="517" spans="1:19">
      <c r="A517" s="1666" t="s">
        <v>8260</v>
      </c>
      <c r="B517" s="1324" t="s">
        <v>1648</v>
      </c>
      <c r="C517" s="1325" t="s">
        <v>0</v>
      </c>
      <c r="D517" s="1326">
        <v>1</v>
      </c>
      <c r="E517" s="1646"/>
      <c r="F517" s="1572">
        <f t="shared" si="473"/>
        <v>0</v>
      </c>
      <c r="G517" s="1582">
        <f t="shared" si="418"/>
        <v>1</v>
      </c>
      <c r="H517" s="1582">
        <f t="shared" si="419"/>
        <v>0</v>
      </c>
      <c r="I517" s="1582">
        <f>+G517*H517</f>
        <v>0</v>
      </c>
      <c r="J517" s="1583">
        <v>0</v>
      </c>
      <c r="K517" s="1583">
        <f>E517</f>
        <v>0</v>
      </c>
      <c r="L517" s="1583">
        <f>+J517*K517</f>
        <v>0</v>
      </c>
      <c r="M517" s="1612"/>
      <c r="N517" s="1612"/>
      <c r="O517" s="1676"/>
      <c r="P517" s="1612"/>
      <c r="Q517" s="1612"/>
      <c r="R517" s="1612"/>
      <c r="S517" s="1612"/>
    </row>
    <row r="518" spans="1:19">
      <c r="A518" s="1645"/>
      <c r="B518" s="1324"/>
      <c r="C518" s="1325"/>
      <c r="D518" s="1326"/>
      <c r="E518" s="1572"/>
      <c r="F518" s="1572"/>
      <c r="G518" s="1582"/>
      <c r="H518" s="1582"/>
      <c r="I518" s="1582"/>
      <c r="J518" s="1583"/>
      <c r="K518" s="1583"/>
      <c r="L518" s="1583"/>
      <c r="M518" s="1612"/>
      <c r="N518" s="1612"/>
      <c r="O518" s="1676"/>
      <c r="P518" s="1612"/>
      <c r="Q518" s="1612"/>
      <c r="R518" s="1612"/>
      <c r="S518" s="1612"/>
    </row>
    <row r="519" spans="1:19" ht="15.75" thickBot="1">
      <c r="A519" s="1678"/>
      <c r="B519" s="1679" t="s">
        <v>987</v>
      </c>
      <c r="C519" s="1680"/>
      <c r="D519" s="1681"/>
      <c r="E519" s="1682"/>
      <c r="F519" s="1682">
        <f>SUM(F383:F517)</f>
        <v>0</v>
      </c>
      <c r="G519" s="1683">
        <f t="shared" si="418"/>
        <v>0</v>
      </c>
      <c r="H519" s="1663"/>
      <c r="I519" s="1609">
        <f>F519-L519</f>
        <v>0</v>
      </c>
      <c r="J519" s="1684">
        <v>0</v>
      </c>
      <c r="K519" s="1665"/>
      <c r="L519" s="1610">
        <f>SUM(L382:L517)</f>
        <v>0</v>
      </c>
      <c r="M519" s="1612"/>
      <c r="N519" s="1612"/>
      <c r="O519" s="1612"/>
      <c r="P519" s="1612"/>
      <c r="Q519" s="1612"/>
      <c r="R519" s="1612"/>
      <c r="S519" s="1612"/>
    </row>
    <row r="520" spans="1:19" ht="15.75" thickTop="1">
      <c r="A520" s="1645"/>
      <c r="B520" s="1656"/>
      <c r="C520" s="1636"/>
      <c r="D520" s="1576"/>
      <c r="E520" s="1579"/>
      <c r="F520" s="1579"/>
      <c r="G520" s="1582"/>
      <c r="H520" s="1659"/>
      <c r="I520" s="1577"/>
      <c r="J520" s="1583"/>
      <c r="K520" s="1661"/>
      <c r="L520" s="1578"/>
      <c r="M520" s="1612"/>
      <c r="N520" s="1612"/>
      <c r="O520" s="1612"/>
      <c r="P520" s="1612"/>
      <c r="Q520" s="1612"/>
      <c r="R520" s="1612"/>
      <c r="S520" s="1612"/>
    </row>
    <row r="521" spans="1:19" ht="15.75">
      <c r="A521" s="1628" t="s">
        <v>2382</v>
      </c>
      <c r="B521" s="1629" t="s">
        <v>1594</v>
      </c>
      <c r="C521" s="1325"/>
      <c r="D521" s="1326"/>
      <c r="E521" s="1572"/>
      <c r="F521" s="1572"/>
      <c r="G521" s="1582"/>
      <c r="H521" s="1582"/>
      <c r="I521" s="1582"/>
      <c r="J521" s="1583"/>
      <c r="K521" s="1583"/>
      <c r="L521" s="1583"/>
      <c r="M521" s="1612"/>
      <c r="N521" s="1612"/>
      <c r="O521" s="1612"/>
      <c r="P521" s="1612"/>
      <c r="Q521" s="1612"/>
      <c r="R521" s="1612"/>
      <c r="S521" s="1612"/>
    </row>
    <row r="522" spans="1:19" ht="15.75">
      <c r="A522" s="1628"/>
      <c r="B522" s="1629"/>
      <c r="C522" s="1325"/>
      <c r="D522" s="1326"/>
      <c r="E522" s="1572"/>
      <c r="F522" s="1572"/>
      <c r="G522" s="1582"/>
      <c r="H522" s="1582"/>
      <c r="I522" s="1582"/>
      <c r="J522" s="1583"/>
      <c r="K522" s="1583"/>
      <c r="L522" s="1583"/>
      <c r="M522" s="1612"/>
      <c r="N522" s="1612"/>
      <c r="O522" s="1612"/>
      <c r="P522" s="1612"/>
      <c r="Q522" s="1612"/>
      <c r="R522" s="1612"/>
      <c r="S522" s="1612"/>
    </row>
    <row r="523" spans="1:19" ht="25.5">
      <c r="A523" s="1574" t="s">
        <v>1949</v>
      </c>
      <c r="B523" s="1324" t="s">
        <v>8328</v>
      </c>
      <c r="C523" s="1325" t="s">
        <v>37</v>
      </c>
      <c r="D523" s="1326">
        <v>1</v>
      </c>
      <c r="E523" s="1646"/>
      <c r="F523" s="1572">
        <f t="shared" ref="F523:F543" si="492">+D523*E523</f>
        <v>0</v>
      </c>
      <c r="G523" s="1582">
        <f t="shared" ref="G523:G578" si="493">D523-J523</f>
        <v>1</v>
      </c>
      <c r="H523" s="1582">
        <f t="shared" ref="H523:H532" si="494">E523</f>
        <v>0</v>
      </c>
      <c r="I523" s="1582">
        <f t="shared" ref="I523:I532" si="495">+G523*H523</f>
        <v>0</v>
      </c>
      <c r="J523" s="1583">
        <v>0</v>
      </c>
      <c r="K523" s="1583">
        <f t="shared" ref="K523:K532" si="496">E523</f>
        <v>0</v>
      </c>
      <c r="L523" s="1583">
        <f t="shared" ref="L523:L532" si="497">+J523*K523</f>
        <v>0</v>
      </c>
      <c r="M523" s="1612"/>
      <c r="N523" s="1612"/>
      <c r="O523" s="1612"/>
      <c r="P523" s="1612"/>
      <c r="Q523" s="1612"/>
      <c r="R523" s="1612"/>
      <c r="S523" s="1612"/>
    </row>
    <row r="524" spans="1:19">
      <c r="A524" s="1574" t="s">
        <v>1950</v>
      </c>
      <c r="B524" s="1324" t="s">
        <v>8311</v>
      </c>
      <c r="C524" s="1325" t="s">
        <v>2</v>
      </c>
      <c r="D524" s="1326">
        <v>71.5</v>
      </c>
      <c r="E524" s="1646"/>
      <c r="F524" s="1572">
        <f t="shared" si="492"/>
        <v>0</v>
      </c>
      <c r="G524" s="1582">
        <f t="shared" si="493"/>
        <v>71.5</v>
      </c>
      <c r="H524" s="1582">
        <f t="shared" si="494"/>
        <v>0</v>
      </c>
      <c r="I524" s="1582">
        <f t="shared" si="495"/>
        <v>0</v>
      </c>
      <c r="J524" s="1583">
        <v>0</v>
      </c>
      <c r="K524" s="1583">
        <f t="shared" si="496"/>
        <v>0</v>
      </c>
      <c r="L524" s="1583">
        <f t="shared" si="497"/>
        <v>0</v>
      </c>
      <c r="M524" s="1612"/>
      <c r="N524" s="1612"/>
      <c r="O524" s="1612"/>
      <c r="P524" s="1612"/>
      <c r="Q524" s="1612"/>
      <c r="R524" s="1612"/>
      <c r="S524" s="1612"/>
    </row>
    <row r="525" spans="1:19">
      <c r="A525" s="1574" t="s">
        <v>1951</v>
      </c>
      <c r="B525" s="1324" t="s">
        <v>8312</v>
      </c>
      <c r="C525" s="1325" t="s">
        <v>2</v>
      </c>
      <c r="D525" s="1326">
        <v>90</v>
      </c>
      <c r="E525" s="1646"/>
      <c r="F525" s="1572">
        <f t="shared" si="492"/>
        <v>0</v>
      </c>
      <c r="G525" s="1582">
        <f t="shared" si="493"/>
        <v>90</v>
      </c>
      <c r="H525" s="1582">
        <f t="shared" si="494"/>
        <v>0</v>
      </c>
      <c r="I525" s="1582">
        <f t="shared" si="495"/>
        <v>0</v>
      </c>
      <c r="J525" s="1583">
        <v>0</v>
      </c>
      <c r="K525" s="1583">
        <f t="shared" si="496"/>
        <v>0</v>
      </c>
      <c r="L525" s="1583">
        <f t="shared" si="497"/>
        <v>0</v>
      </c>
      <c r="M525" s="1612"/>
      <c r="N525" s="1612"/>
      <c r="O525" s="1612"/>
      <c r="P525" s="1612"/>
      <c r="Q525" s="1612"/>
      <c r="R525" s="1612"/>
      <c r="S525" s="1612"/>
    </row>
    <row r="526" spans="1:19" ht="25.5">
      <c r="A526" s="1574" t="s">
        <v>1952</v>
      </c>
      <c r="B526" s="1324" t="s">
        <v>8313</v>
      </c>
      <c r="C526" s="1325" t="s">
        <v>1</v>
      </c>
      <c r="D526" s="1326">
        <v>37.200000000000003</v>
      </c>
      <c r="E526" s="1646"/>
      <c r="F526" s="1572">
        <f t="shared" si="492"/>
        <v>0</v>
      </c>
      <c r="G526" s="1582">
        <f t="shared" si="493"/>
        <v>37.200000000000003</v>
      </c>
      <c r="H526" s="1582">
        <f t="shared" si="494"/>
        <v>0</v>
      </c>
      <c r="I526" s="1582">
        <f t="shared" si="495"/>
        <v>0</v>
      </c>
      <c r="J526" s="1583">
        <v>0</v>
      </c>
      <c r="K526" s="1583">
        <f t="shared" si="496"/>
        <v>0</v>
      </c>
      <c r="L526" s="1583">
        <f t="shared" si="497"/>
        <v>0</v>
      </c>
      <c r="M526" s="1612"/>
      <c r="N526" s="1612"/>
      <c r="O526" s="1612"/>
      <c r="P526" s="1612"/>
      <c r="Q526" s="1612"/>
      <c r="R526" s="1612"/>
      <c r="S526" s="1612"/>
    </row>
    <row r="527" spans="1:19">
      <c r="A527" s="1574" t="s">
        <v>1953</v>
      </c>
      <c r="B527" s="1324" t="s">
        <v>8314</v>
      </c>
      <c r="C527" s="1325" t="s">
        <v>2</v>
      </c>
      <c r="D527" s="1326">
        <v>24.2</v>
      </c>
      <c r="E527" s="1646"/>
      <c r="F527" s="1572">
        <f t="shared" si="492"/>
        <v>0</v>
      </c>
      <c r="G527" s="1582">
        <f t="shared" si="493"/>
        <v>24.2</v>
      </c>
      <c r="H527" s="1582">
        <f t="shared" si="494"/>
        <v>0</v>
      </c>
      <c r="I527" s="1582">
        <f t="shared" si="495"/>
        <v>0</v>
      </c>
      <c r="J527" s="1583">
        <v>0</v>
      </c>
      <c r="K527" s="1583">
        <f t="shared" si="496"/>
        <v>0</v>
      </c>
      <c r="L527" s="1583">
        <f t="shared" si="497"/>
        <v>0</v>
      </c>
      <c r="M527" s="1612"/>
      <c r="N527" s="1612"/>
      <c r="O527" s="1612"/>
      <c r="P527" s="1612"/>
      <c r="Q527" s="1612"/>
      <c r="R527" s="1612"/>
      <c r="S527" s="1612"/>
    </row>
    <row r="528" spans="1:19">
      <c r="A528" s="1574" t="s">
        <v>1954</v>
      </c>
      <c r="B528" s="1324" t="s">
        <v>8315</v>
      </c>
      <c r="C528" s="1325" t="s">
        <v>37</v>
      </c>
      <c r="D528" s="1326">
        <v>1</v>
      </c>
      <c r="E528" s="1646"/>
      <c r="F528" s="1572">
        <f t="shared" si="492"/>
        <v>0</v>
      </c>
      <c r="G528" s="1582">
        <f t="shared" si="493"/>
        <v>1</v>
      </c>
      <c r="H528" s="1582">
        <f t="shared" si="494"/>
        <v>0</v>
      </c>
      <c r="I528" s="1582">
        <f t="shared" si="495"/>
        <v>0</v>
      </c>
      <c r="J528" s="1583">
        <v>0</v>
      </c>
      <c r="K528" s="1583">
        <f t="shared" si="496"/>
        <v>0</v>
      </c>
      <c r="L528" s="1583">
        <f t="shared" si="497"/>
        <v>0</v>
      </c>
      <c r="M528" s="1612"/>
      <c r="N528" s="1612"/>
      <c r="O528" s="1612"/>
      <c r="P528" s="1612"/>
      <c r="Q528" s="1612"/>
      <c r="R528" s="1612"/>
      <c r="S528" s="1612"/>
    </row>
    <row r="529" spans="1:19">
      <c r="A529" s="1574" t="s">
        <v>1955</v>
      </c>
      <c r="B529" s="1324" t="s">
        <v>8316</v>
      </c>
      <c r="C529" s="1325" t="s">
        <v>0</v>
      </c>
      <c r="D529" s="1326">
        <v>10</v>
      </c>
      <c r="E529" s="1646"/>
      <c r="F529" s="1572">
        <f t="shared" si="492"/>
        <v>0</v>
      </c>
      <c r="G529" s="1582">
        <f t="shared" si="493"/>
        <v>10</v>
      </c>
      <c r="H529" s="1582">
        <f t="shared" si="494"/>
        <v>0</v>
      </c>
      <c r="I529" s="1582">
        <f t="shared" si="495"/>
        <v>0</v>
      </c>
      <c r="J529" s="1583">
        <v>0</v>
      </c>
      <c r="K529" s="1583">
        <f t="shared" si="496"/>
        <v>0</v>
      </c>
      <c r="L529" s="1583">
        <f t="shared" si="497"/>
        <v>0</v>
      </c>
      <c r="M529" s="1612"/>
      <c r="N529" s="1612"/>
      <c r="O529" s="1612"/>
      <c r="P529" s="1612"/>
      <c r="Q529" s="1612"/>
      <c r="R529" s="1612"/>
      <c r="S529" s="1612"/>
    </row>
    <row r="530" spans="1:19" ht="63.75">
      <c r="A530" s="1574" t="s">
        <v>1956</v>
      </c>
      <c r="B530" s="1323" t="s">
        <v>8310</v>
      </c>
      <c r="C530" s="1325" t="s">
        <v>37</v>
      </c>
      <c r="D530" s="1326">
        <v>1</v>
      </c>
      <c r="E530" s="1646"/>
      <c r="F530" s="1572">
        <f t="shared" si="492"/>
        <v>0</v>
      </c>
      <c r="G530" s="1582">
        <f t="shared" si="493"/>
        <v>1</v>
      </c>
      <c r="H530" s="1582">
        <f t="shared" si="494"/>
        <v>0</v>
      </c>
      <c r="I530" s="1582">
        <f t="shared" si="495"/>
        <v>0</v>
      </c>
      <c r="J530" s="1583">
        <v>0</v>
      </c>
      <c r="K530" s="1583">
        <f t="shared" si="496"/>
        <v>0</v>
      </c>
      <c r="L530" s="1583">
        <f t="shared" si="497"/>
        <v>0</v>
      </c>
      <c r="M530" s="1612"/>
      <c r="N530" s="1612"/>
      <c r="O530" s="1612"/>
      <c r="P530" s="1612"/>
      <c r="Q530" s="1612"/>
      <c r="R530" s="1612"/>
      <c r="S530" s="1612"/>
    </row>
    <row r="531" spans="1:19" ht="102">
      <c r="A531" s="1574" t="s">
        <v>1957</v>
      </c>
      <c r="B531" s="1323" t="s">
        <v>8307</v>
      </c>
      <c r="C531" s="1325" t="s">
        <v>37</v>
      </c>
      <c r="D531" s="1326">
        <v>1</v>
      </c>
      <c r="E531" s="1646"/>
      <c r="F531" s="1572">
        <f t="shared" si="492"/>
        <v>0</v>
      </c>
      <c r="G531" s="1582">
        <f t="shared" si="493"/>
        <v>1</v>
      </c>
      <c r="H531" s="1582">
        <f t="shared" si="494"/>
        <v>0</v>
      </c>
      <c r="I531" s="1582">
        <f t="shared" si="495"/>
        <v>0</v>
      </c>
      <c r="J531" s="1583">
        <v>0</v>
      </c>
      <c r="K531" s="1583">
        <f t="shared" si="496"/>
        <v>0</v>
      </c>
      <c r="L531" s="1583">
        <f t="shared" si="497"/>
        <v>0</v>
      </c>
      <c r="M531" s="1612"/>
      <c r="N531" s="1612"/>
      <c r="O531" s="1612"/>
      <c r="P531" s="1612"/>
      <c r="Q531" s="1612"/>
      <c r="R531" s="1612"/>
      <c r="S531" s="1612"/>
    </row>
    <row r="532" spans="1:19" ht="51">
      <c r="A532" s="1574" t="s">
        <v>1958</v>
      </c>
      <c r="B532" s="1323" t="s">
        <v>8308</v>
      </c>
      <c r="C532" s="1325" t="s">
        <v>0</v>
      </c>
      <c r="D532" s="1326">
        <v>1</v>
      </c>
      <c r="E532" s="1646"/>
      <c r="F532" s="1572">
        <f t="shared" si="492"/>
        <v>0</v>
      </c>
      <c r="G532" s="1582">
        <f t="shared" si="493"/>
        <v>1</v>
      </c>
      <c r="H532" s="1582">
        <f t="shared" si="494"/>
        <v>0</v>
      </c>
      <c r="I532" s="1582">
        <f t="shared" si="495"/>
        <v>0</v>
      </c>
      <c r="J532" s="1583">
        <v>0</v>
      </c>
      <c r="K532" s="1583">
        <f t="shared" si="496"/>
        <v>0</v>
      </c>
      <c r="L532" s="1583">
        <f t="shared" si="497"/>
        <v>0</v>
      </c>
      <c r="M532" s="1612"/>
      <c r="N532" s="1612"/>
      <c r="O532" s="1612"/>
      <c r="P532" s="1612"/>
      <c r="Q532" s="1612"/>
      <c r="R532" s="1612"/>
      <c r="S532" s="1612"/>
    </row>
    <row r="533" spans="1:19" ht="25.5">
      <c r="A533" s="1574" t="s">
        <v>1959</v>
      </c>
      <c r="B533" s="1323" t="s">
        <v>8309</v>
      </c>
      <c r="C533" s="1325" t="s">
        <v>0</v>
      </c>
      <c r="D533" s="1326">
        <v>1</v>
      </c>
      <c r="E533" s="1646"/>
      <c r="F533" s="1572">
        <f t="shared" si="492"/>
        <v>0</v>
      </c>
      <c r="G533" s="1582">
        <f t="shared" ref="G533" si="498">D533-J533</f>
        <v>1</v>
      </c>
      <c r="H533" s="1582">
        <f t="shared" ref="H533" si="499">E533</f>
        <v>0</v>
      </c>
      <c r="I533" s="1582">
        <f t="shared" ref="I533" si="500">+G533*H533</f>
        <v>0</v>
      </c>
      <c r="J533" s="1583">
        <v>0</v>
      </c>
      <c r="K533" s="1583">
        <f t="shared" ref="K533" si="501">E533</f>
        <v>0</v>
      </c>
      <c r="L533" s="1583">
        <f t="shared" ref="L533" si="502">+J533*K533</f>
        <v>0</v>
      </c>
      <c r="M533" s="1612"/>
      <c r="N533" s="1612"/>
      <c r="O533" s="1612"/>
      <c r="P533" s="1612"/>
      <c r="Q533" s="1612"/>
      <c r="R533" s="1612"/>
      <c r="S533" s="1612"/>
    </row>
    <row r="534" spans="1:19">
      <c r="A534" s="1574"/>
      <c r="B534" s="1323"/>
      <c r="C534" s="1325"/>
      <c r="D534" s="1326"/>
      <c r="E534" s="1572"/>
      <c r="F534" s="1572"/>
      <c r="G534" s="1582"/>
      <c r="H534" s="1582"/>
      <c r="I534" s="1582"/>
      <c r="J534" s="1583"/>
      <c r="K534" s="1583"/>
      <c r="L534" s="1583"/>
      <c r="M534" s="1612"/>
      <c r="N534" s="1612"/>
      <c r="O534" s="1612"/>
      <c r="P534" s="1612"/>
      <c r="Q534" s="1612"/>
      <c r="R534" s="1612"/>
      <c r="S534" s="1612"/>
    </row>
    <row r="535" spans="1:19" ht="191.25">
      <c r="A535" s="1574" t="s">
        <v>1960</v>
      </c>
      <c r="B535" s="1323" t="s">
        <v>8347</v>
      </c>
      <c r="C535" s="1325" t="s">
        <v>37</v>
      </c>
      <c r="D535" s="1326">
        <v>2</v>
      </c>
      <c r="E535" s="1646"/>
      <c r="F535" s="1572">
        <f t="shared" si="492"/>
        <v>0</v>
      </c>
      <c r="G535" s="1582">
        <f t="shared" si="493"/>
        <v>2</v>
      </c>
      <c r="H535" s="1582">
        <f t="shared" ref="H535:H536" si="503">E535</f>
        <v>0</v>
      </c>
      <c r="I535" s="1582">
        <f t="shared" ref="I535:I536" si="504">+G535*H535</f>
        <v>0</v>
      </c>
      <c r="J535" s="1583">
        <v>0</v>
      </c>
      <c r="K535" s="1583">
        <f t="shared" ref="K535:K536" si="505">E535</f>
        <v>0</v>
      </c>
      <c r="L535" s="1583">
        <f t="shared" ref="L535:L536" si="506">+J535*K535</f>
        <v>0</v>
      </c>
      <c r="M535" s="1612"/>
      <c r="N535" s="1612"/>
      <c r="O535" s="1612"/>
      <c r="P535" s="1612"/>
      <c r="Q535" s="1612"/>
      <c r="R535" s="1612"/>
      <c r="S535" s="1612"/>
    </row>
    <row r="536" spans="1:19" ht="63.75">
      <c r="A536" s="1574" t="s">
        <v>1961</v>
      </c>
      <c r="B536" s="1323" t="s">
        <v>8317</v>
      </c>
      <c r="C536" s="1325" t="s">
        <v>0</v>
      </c>
      <c r="D536" s="1326">
        <v>9</v>
      </c>
      <c r="E536" s="1646"/>
      <c r="F536" s="1572">
        <f t="shared" si="492"/>
        <v>0</v>
      </c>
      <c r="G536" s="1582">
        <f t="shared" si="493"/>
        <v>9</v>
      </c>
      <c r="H536" s="1582">
        <f t="shared" si="503"/>
        <v>0</v>
      </c>
      <c r="I536" s="1582">
        <f t="shared" si="504"/>
        <v>0</v>
      </c>
      <c r="J536" s="1583">
        <v>0</v>
      </c>
      <c r="K536" s="1583">
        <f t="shared" si="505"/>
        <v>0</v>
      </c>
      <c r="L536" s="1583">
        <f t="shared" si="506"/>
        <v>0</v>
      </c>
      <c r="M536" s="1612"/>
      <c r="N536" s="1612"/>
      <c r="O536" s="1612"/>
      <c r="P536" s="1612"/>
      <c r="Q536" s="1612"/>
      <c r="R536" s="1612"/>
      <c r="S536" s="1612"/>
    </row>
    <row r="537" spans="1:19">
      <c r="A537" s="1574"/>
      <c r="B537" s="1324"/>
      <c r="C537" s="1325"/>
      <c r="D537" s="1326"/>
      <c r="E537" s="1572"/>
      <c r="F537" s="1572"/>
      <c r="G537" s="1582"/>
      <c r="H537" s="1659"/>
      <c r="I537" s="1659"/>
      <c r="J537" s="1583"/>
      <c r="K537" s="1661"/>
      <c r="L537" s="1661"/>
      <c r="M537" s="1612"/>
      <c r="N537" s="1612"/>
      <c r="O537" s="1612"/>
      <c r="P537" s="1612"/>
      <c r="Q537" s="1612"/>
      <c r="R537" s="1612"/>
      <c r="S537" s="1612"/>
    </row>
    <row r="538" spans="1:19" ht="38.25">
      <c r="A538" s="1574" t="s">
        <v>2346</v>
      </c>
      <c r="B538" s="1324" t="s">
        <v>8348</v>
      </c>
      <c r="C538" s="1325" t="s">
        <v>0</v>
      </c>
      <c r="D538" s="1326">
        <v>1</v>
      </c>
      <c r="E538" s="1646"/>
      <c r="F538" s="1572">
        <f t="shared" si="492"/>
        <v>0</v>
      </c>
      <c r="G538" s="1582">
        <f t="shared" si="493"/>
        <v>1</v>
      </c>
      <c r="H538" s="1582">
        <f t="shared" ref="H538" si="507">E538</f>
        <v>0</v>
      </c>
      <c r="I538" s="1582">
        <f t="shared" ref="I538" si="508">+G538*H538</f>
        <v>0</v>
      </c>
      <c r="J538" s="1583">
        <v>0</v>
      </c>
      <c r="K538" s="1583">
        <f t="shared" ref="K538" si="509">E538</f>
        <v>0</v>
      </c>
      <c r="L538" s="1583">
        <f t="shared" ref="L538" si="510">+J538*K538</f>
        <v>0</v>
      </c>
      <c r="M538" s="1612"/>
      <c r="N538" s="1612"/>
      <c r="O538" s="1612"/>
      <c r="P538" s="1612"/>
      <c r="Q538" s="1612"/>
      <c r="R538" s="1612"/>
      <c r="S538" s="1612"/>
    </row>
    <row r="539" spans="1:19">
      <c r="A539" s="1574"/>
      <c r="B539" s="1656"/>
      <c r="C539" s="1325"/>
      <c r="D539" s="1326"/>
      <c r="E539" s="1572"/>
      <c r="F539" s="1572"/>
      <c r="G539" s="1582"/>
      <c r="H539" s="1659"/>
      <c r="I539" s="1659"/>
      <c r="J539" s="1583"/>
      <c r="K539" s="1661"/>
      <c r="L539" s="1661"/>
      <c r="M539" s="1612"/>
      <c r="N539" s="1612"/>
      <c r="O539" s="1612"/>
      <c r="P539" s="1612"/>
      <c r="Q539" s="1612"/>
      <c r="R539" s="1612"/>
      <c r="S539" s="1612"/>
    </row>
    <row r="540" spans="1:19" ht="89.25">
      <c r="A540" s="1574" t="s">
        <v>2032</v>
      </c>
      <c r="B540" s="1324" t="s">
        <v>8349</v>
      </c>
      <c r="C540" s="1325" t="s">
        <v>0</v>
      </c>
      <c r="D540" s="1326">
        <v>3</v>
      </c>
      <c r="E540" s="1646"/>
      <c r="F540" s="1572">
        <f t="shared" si="492"/>
        <v>0</v>
      </c>
      <c r="G540" s="1582">
        <f t="shared" si="493"/>
        <v>3</v>
      </c>
      <c r="H540" s="1582">
        <f t="shared" ref="H540:H543" si="511">E540</f>
        <v>0</v>
      </c>
      <c r="I540" s="1582">
        <f t="shared" ref="I540:I543" si="512">+G540*H540</f>
        <v>0</v>
      </c>
      <c r="J540" s="1583">
        <v>0</v>
      </c>
      <c r="K540" s="1583">
        <f t="shared" ref="K540:K543" si="513">E540</f>
        <v>0</v>
      </c>
      <c r="L540" s="1583">
        <f t="shared" ref="L540:L543" si="514">+J540*K540</f>
        <v>0</v>
      </c>
      <c r="M540" s="1612"/>
      <c r="N540" s="1612"/>
      <c r="O540" s="1612"/>
      <c r="P540" s="1612"/>
      <c r="Q540" s="1612"/>
      <c r="R540" s="1612"/>
      <c r="S540" s="1612"/>
    </row>
    <row r="541" spans="1:19" ht="127.5">
      <c r="A541" s="1574" t="s">
        <v>2033</v>
      </c>
      <c r="B541" s="1324" t="s">
        <v>8350</v>
      </c>
      <c r="C541" s="1325" t="s">
        <v>0</v>
      </c>
      <c r="D541" s="1326">
        <v>3</v>
      </c>
      <c r="E541" s="1646"/>
      <c r="F541" s="1572">
        <f t="shared" si="492"/>
        <v>0</v>
      </c>
      <c r="G541" s="1582">
        <f t="shared" si="493"/>
        <v>3</v>
      </c>
      <c r="H541" s="1582">
        <f t="shared" si="511"/>
        <v>0</v>
      </c>
      <c r="I541" s="1582">
        <f t="shared" si="512"/>
        <v>0</v>
      </c>
      <c r="J541" s="1583">
        <v>0</v>
      </c>
      <c r="K541" s="1583">
        <f t="shared" si="513"/>
        <v>0</v>
      </c>
      <c r="L541" s="1583">
        <f t="shared" si="514"/>
        <v>0</v>
      </c>
      <c r="M541" s="1612"/>
      <c r="N541" s="1612"/>
      <c r="O541" s="1612"/>
      <c r="P541" s="1612"/>
      <c r="Q541" s="1612"/>
      <c r="R541" s="1612"/>
      <c r="S541" s="1612"/>
    </row>
    <row r="542" spans="1:19" ht="89.25">
      <c r="A542" s="1574" t="s">
        <v>2034</v>
      </c>
      <c r="B542" s="1324" t="s">
        <v>8351</v>
      </c>
      <c r="C542" s="1325" t="s">
        <v>0</v>
      </c>
      <c r="D542" s="1326">
        <v>3</v>
      </c>
      <c r="E542" s="1646"/>
      <c r="F542" s="1572">
        <f t="shared" si="492"/>
        <v>0</v>
      </c>
      <c r="G542" s="1582">
        <f t="shared" si="493"/>
        <v>3</v>
      </c>
      <c r="H542" s="1582">
        <f t="shared" si="511"/>
        <v>0</v>
      </c>
      <c r="I542" s="1582">
        <f t="shared" si="512"/>
        <v>0</v>
      </c>
      <c r="J542" s="1583">
        <v>0</v>
      </c>
      <c r="K542" s="1583">
        <f t="shared" si="513"/>
        <v>0</v>
      </c>
      <c r="L542" s="1583">
        <f t="shared" si="514"/>
        <v>0</v>
      </c>
      <c r="M542" s="1612"/>
      <c r="N542" s="1612"/>
      <c r="O542" s="1612"/>
      <c r="P542" s="1612"/>
      <c r="Q542" s="1612"/>
      <c r="R542" s="1612"/>
      <c r="S542" s="1612"/>
    </row>
    <row r="543" spans="1:19" ht="127.5">
      <c r="A543" s="1574" t="s">
        <v>2035</v>
      </c>
      <c r="B543" s="1324" t="s">
        <v>8352</v>
      </c>
      <c r="C543" s="1325" t="s">
        <v>0</v>
      </c>
      <c r="D543" s="1326">
        <v>3</v>
      </c>
      <c r="E543" s="1646"/>
      <c r="F543" s="1572">
        <f t="shared" si="492"/>
        <v>0</v>
      </c>
      <c r="G543" s="1582">
        <f t="shared" si="493"/>
        <v>3</v>
      </c>
      <c r="H543" s="1582">
        <f t="shared" si="511"/>
        <v>0</v>
      </c>
      <c r="I543" s="1582">
        <f t="shared" si="512"/>
        <v>0</v>
      </c>
      <c r="J543" s="1583">
        <v>0</v>
      </c>
      <c r="K543" s="1583">
        <f t="shared" si="513"/>
        <v>0</v>
      </c>
      <c r="L543" s="1583">
        <f t="shared" si="514"/>
        <v>0</v>
      </c>
      <c r="M543" s="1612"/>
      <c r="N543" s="1612"/>
      <c r="O543" s="1612"/>
      <c r="P543" s="1612"/>
      <c r="Q543" s="1612"/>
      <c r="R543" s="1612"/>
      <c r="S543" s="1612"/>
    </row>
    <row r="544" spans="1:19">
      <c r="A544" s="1574"/>
      <c r="B544" s="1324"/>
      <c r="C544" s="1325"/>
      <c r="D544" s="1326"/>
      <c r="E544" s="1572"/>
      <c r="F544" s="1572"/>
      <c r="G544" s="1582"/>
      <c r="H544" s="1659"/>
      <c r="I544" s="1659"/>
      <c r="J544" s="1583"/>
      <c r="K544" s="1661"/>
      <c r="L544" s="1661"/>
      <c r="M544" s="1612"/>
      <c r="N544" s="1612"/>
      <c r="O544" s="1612"/>
      <c r="P544" s="1612"/>
      <c r="Q544" s="1612"/>
      <c r="R544" s="1612"/>
      <c r="S544" s="1612"/>
    </row>
    <row r="545" spans="1:19">
      <c r="A545" s="1574"/>
      <c r="B545" s="1656" t="s">
        <v>2029</v>
      </c>
      <c r="C545" s="1325"/>
      <c r="D545" s="1326"/>
      <c r="E545" s="1572"/>
      <c r="F545" s="1572"/>
      <c r="G545" s="1582"/>
      <c r="H545" s="1659"/>
      <c r="I545" s="1659"/>
      <c r="J545" s="1583"/>
      <c r="K545" s="1661"/>
      <c r="L545" s="1661"/>
      <c r="M545" s="1612"/>
      <c r="N545" s="1612"/>
      <c r="O545" s="1612"/>
      <c r="P545" s="1612"/>
      <c r="Q545" s="1612"/>
      <c r="R545" s="1612"/>
      <c r="S545" s="1612"/>
    </row>
    <row r="546" spans="1:19" ht="76.5">
      <c r="A546" s="1574" t="s">
        <v>2036</v>
      </c>
      <c r="B546" s="1324" t="s">
        <v>2430</v>
      </c>
      <c r="C546" s="1325"/>
      <c r="D546" s="1326"/>
      <c r="E546" s="1572"/>
      <c r="F546" s="1572"/>
      <c r="G546" s="1582"/>
      <c r="H546" s="1659"/>
      <c r="I546" s="1659"/>
      <c r="J546" s="1583"/>
      <c r="K546" s="1661"/>
      <c r="L546" s="1661"/>
      <c r="M546" s="1612"/>
      <c r="N546" s="1612"/>
      <c r="O546" s="1612"/>
      <c r="P546" s="1612"/>
      <c r="Q546" s="1612"/>
      <c r="R546" s="1612"/>
      <c r="S546" s="1612"/>
    </row>
    <row r="547" spans="1:19" ht="38.25">
      <c r="A547" s="1574" t="s">
        <v>2042</v>
      </c>
      <c r="B547" s="1323" t="s">
        <v>8353</v>
      </c>
      <c r="C547" s="1325" t="s">
        <v>0</v>
      </c>
      <c r="D547" s="1326">
        <v>3</v>
      </c>
      <c r="E547" s="1646"/>
      <c r="F547" s="1572">
        <f>+D547*E547</f>
        <v>0</v>
      </c>
      <c r="G547" s="1582">
        <f t="shared" si="493"/>
        <v>3</v>
      </c>
      <c r="H547" s="1582">
        <f t="shared" ref="H547:H555" si="515">E547</f>
        <v>0</v>
      </c>
      <c r="I547" s="1582">
        <f t="shared" ref="I547:I555" si="516">+G547*H547</f>
        <v>0</v>
      </c>
      <c r="J547" s="1583">
        <v>0</v>
      </c>
      <c r="K547" s="1583">
        <f t="shared" ref="K547:K555" si="517">E547</f>
        <v>0</v>
      </c>
      <c r="L547" s="1583">
        <f t="shared" ref="L547:L555" si="518">+J547*K547</f>
        <v>0</v>
      </c>
      <c r="M547" s="1612"/>
      <c r="N547" s="1612"/>
      <c r="O547" s="1612"/>
      <c r="P547" s="1612"/>
      <c r="Q547" s="1612"/>
      <c r="R547" s="1612"/>
      <c r="S547" s="1612"/>
    </row>
    <row r="548" spans="1:19" ht="25.5">
      <c r="A548" s="1574" t="s">
        <v>2043</v>
      </c>
      <c r="B548" s="1323" t="s">
        <v>8354</v>
      </c>
      <c r="C548" s="1325" t="s">
        <v>0</v>
      </c>
      <c r="D548" s="1326">
        <v>12</v>
      </c>
      <c r="E548" s="1646"/>
      <c r="F548" s="1572">
        <f t="shared" ref="F548:F555" si="519">+D548*E548</f>
        <v>0</v>
      </c>
      <c r="G548" s="1582">
        <f t="shared" si="493"/>
        <v>12</v>
      </c>
      <c r="H548" s="1582">
        <f t="shared" si="515"/>
        <v>0</v>
      </c>
      <c r="I548" s="1582">
        <f t="shared" si="516"/>
        <v>0</v>
      </c>
      <c r="J548" s="1583">
        <v>0</v>
      </c>
      <c r="K548" s="1583">
        <f t="shared" si="517"/>
        <v>0</v>
      </c>
      <c r="L548" s="1583">
        <f t="shared" si="518"/>
        <v>0</v>
      </c>
      <c r="M548" s="1612"/>
      <c r="N548" s="1612"/>
      <c r="O548" s="1612"/>
      <c r="P548" s="1612"/>
      <c r="Q548" s="1612"/>
      <c r="R548" s="1612"/>
      <c r="S548" s="1612"/>
    </row>
    <row r="549" spans="1:19" ht="38.25">
      <c r="A549" s="1574" t="s">
        <v>2044</v>
      </c>
      <c r="B549" s="1323" t="s">
        <v>8355</v>
      </c>
      <c r="C549" s="1325" t="s">
        <v>0</v>
      </c>
      <c r="D549" s="1326">
        <v>3</v>
      </c>
      <c r="E549" s="1646"/>
      <c r="F549" s="1572">
        <f t="shared" si="519"/>
        <v>0</v>
      </c>
      <c r="G549" s="1582">
        <f t="shared" si="493"/>
        <v>3</v>
      </c>
      <c r="H549" s="1582">
        <f t="shared" si="515"/>
        <v>0</v>
      </c>
      <c r="I549" s="1582">
        <f t="shared" si="516"/>
        <v>0</v>
      </c>
      <c r="J549" s="1583">
        <v>0</v>
      </c>
      <c r="K549" s="1583">
        <f t="shared" si="517"/>
        <v>0</v>
      </c>
      <c r="L549" s="1583">
        <f t="shared" si="518"/>
        <v>0</v>
      </c>
      <c r="M549" s="1612"/>
      <c r="N549" s="1612"/>
      <c r="O549" s="1612"/>
      <c r="P549" s="1612"/>
      <c r="Q549" s="1612"/>
      <c r="R549" s="1612"/>
      <c r="S549" s="1612"/>
    </row>
    <row r="550" spans="1:19" ht="25.5">
      <c r="A550" s="1574" t="s">
        <v>2045</v>
      </c>
      <c r="B550" s="1323" t="s">
        <v>8356</v>
      </c>
      <c r="C550" s="1325" t="s">
        <v>0</v>
      </c>
      <c r="D550" s="1326">
        <v>4</v>
      </c>
      <c r="E550" s="1646"/>
      <c r="F550" s="1572">
        <f t="shared" si="519"/>
        <v>0</v>
      </c>
      <c r="G550" s="1582">
        <f t="shared" si="493"/>
        <v>4</v>
      </c>
      <c r="H550" s="1582">
        <f t="shared" si="515"/>
        <v>0</v>
      </c>
      <c r="I550" s="1582">
        <f t="shared" si="516"/>
        <v>0</v>
      </c>
      <c r="J550" s="1583">
        <v>0</v>
      </c>
      <c r="K550" s="1583">
        <f t="shared" si="517"/>
        <v>0</v>
      </c>
      <c r="L550" s="1583">
        <f t="shared" si="518"/>
        <v>0</v>
      </c>
      <c r="M550" s="1612"/>
      <c r="N550" s="1612"/>
      <c r="O550" s="1612"/>
      <c r="P550" s="1612"/>
      <c r="Q550" s="1612"/>
      <c r="R550" s="1612"/>
      <c r="S550" s="1612"/>
    </row>
    <row r="551" spans="1:19" ht="25.5">
      <c r="A551" s="1574" t="s">
        <v>2046</v>
      </c>
      <c r="B551" s="1323" t="s">
        <v>8357</v>
      </c>
      <c r="C551" s="1325" t="s">
        <v>0</v>
      </c>
      <c r="D551" s="1326">
        <v>2</v>
      </c>
      <c r="E551" s="1646"/>
      <c r="F551" s="1572">
        <f t="shared" si="519"/>
        <v>0</v>
      </c>
      <c r="G551" s="1582">
        <f t="shared" si="493"/>
        <v>2</v>
      </c>
      <c r="H551" s="1582">
        <f t="shared" si="515"/>
        <v>0</v>
      </c>
      <c r="I551" s="1582">
        <f t="shared" si="516"/>
        <v>0</v>
      </c>
      <c r="J551" s="1583">
        <v>0</v>
      </c>
      <c r="K551" s="1583">
        <f t="shared" si="517"/>
        <v>0</v>
      </c>
      <c r="L551" s="1583">
        <f t="shared" si="518"/>
        <v>0</v>
      </c>
      <c r="M551" s="1612"/>
      <c r="N551" s="1612"/>
      <c r="O551" s="1612"/>
      <c r="P551" s="1612"/>
      <c r="Q551" s="1612"/>
      <c r="R551" s="1612"/>
      <c r="S551" s="1612"/>
    </row>
    <row r="552" spans="1:19" ht="25.5">
      <c r="A552" s="1574" t="s">
        <v>2047</v>
      </c>
      <c r="B552" s="1323" t="s">
        <v>8358</v>
      </c>
      <c r="C552" s="1325" t="s">
        <v>0</v>
      </c>
      <c r="D552" s="1326">
        <v>12</v>
      </c>
      <c r="E552" s="1646"/>
      <c r="F552" s="1572">
        <f t="shared" si="519"/>
        <v>0</v>
      </c>
      <c r="G552" s="1582">
        <f t="shared" si="493"/>
        <v>12</v>
      </c>
      <c r="H552" s="1582">
        <f t="shared" si="515"/>
        <v>0</v>
      </c>
      <c r="I552" s="1582">
        <f t="shared" si="516"/>
        <v>0</v>
      </c>
      <c r="J552" s="1583">
        <v>0</v>
      </c>
      <c r="K552" s="1583">
        <f t="shared" si="517"/>
        <v>0</v>
      </c>
      <c r="L552" s="1583">
        <f t="shared" si="518"/>
        <v>0</v>
      </c>
      <c r="M552" s="1612"/>
      <c r="N552" s="1612"/>
      <c r="O552" s="1612"/>
      <c r="P552" s="1612"/>
      <c r="Q552" s="1612"/>
      <c r="R552" s="1612"/>
      <c r="S552" s="1612"/>
    </row>
    <row r="553" spans="1:19" ht="38.25">
      <c r="A553" s="1574" t="s">
        <v>2048</v>
      </c>
      <c r="B553" s="1323" t="s">
        <v>8359</v>
      </c>
      <c r="C553" s="1325" t="s">
        <v>0</v>
      </c>
      <c r="D553" s="1326">
        <v>4</v>
      </c>
      <c r="E553" s="1646"/>
      <c r="F553" s="1572">
        <f t="shared" si="519"/>
        <v>0</v>
      </c>
      <c r="G553" s="1582">
        <f t="shared" si="493"/>
        <v>4</v>
      </c>
      <c r="H553" s="1582">
        <f t="shared" si="515"/>
        <v>0</v>
      </c>
      <c r="I553" s="1582">
        <f t="shared" si="516"/>
        <v>0</v>
      </c>
      <c r="J553" s="1583">
        <v>0</v>
      </c>
      <c r="K553" s="1583">
        <f t="shared" si="517"/>
        <v>0</v>
      </c>
      <c r="L553" s="1583">
        <f t="shared" si="518"/>
        <v>0</v>
      </c>
      <c r="M553" s="1612"/>
      <c r="N553" s="1612"/>
      <c r="O553" s="1612"/>
      <c r="P553" s="1612"/>
      <c r="Q553" s="1612"/>
      <c r="R553" s="1612"/>
      <c r="S553" s="1612"/>
    </row>
    <row r="554" spans="1:19" ht="38.25">
      <c r="A554" s="1574" t="s">
        <v>2049</v>
      </c>
      <c r="B554" s="1323" t="s">
        <v>8360</v>
      </c>
      <c r="C554" s="1325" t="s">
        <v>0</v>
      </c>
      <c r="D554" s="1326">
        <v>1</v>
      </c>
      <c r="E554" s="1646"/>
      <c r="F554" s="1572">
        <f t="shared" si="519"/>
        <v>0</v>
      </c>
      <c r="G554" s="1582">
        <f t="shared" si="493"/>
        <v>1</v>
      </c>
      <c r="H554" s="1582">
        <f t="shared" si="515"/>
        <v>0</v>
      </c>
      <c r="I554" s="1582">
        <f t="shared" si="516"/>
        <v>0</v>
      </c>
      <c r="J554" s="1583">
        <v>0</v>
      </c>
      <c r="K554" s="1583">
        <f t="shared" si="517"/>
        <v>0</v>
      </c>
      <c r="L554" s="1583">
        <f t="shared" si="518"/>
        <v>0</v>
      </c>
      <c r="M554" s="1612"/>
      <c r="N554" s="1612"/>
      <c r="O554" s="1612"/>
      <c r="P554" s="1612"/>
      <c r="Q554" s="1612"/>
      <c r="R554" s="1612"/>
      <c r="S554" s="1612"/>
    </row>
    <row r="555" spans="1:19" ht="25.5">
      <c r="A555" s="1574" t="s">
        <v>2347</v>
      </c>
      <c r="B555" s="1323" t="s">
        <v>8361</v>
      </c>
      <c r="C555" s="1325" t="s">
        <v>0</v>
      </c>
      <c r="D555" s="1326">
        <v>2</v>
      </c>
      <c r="E555" s="1646"/>
      <c r="F555" s="1572">
        <f t="shared" si="519"/>
        <v>0</v>
      </c>
      <c r="G555" s="1582">
        <f t="shared" si="493"/>
        <v>2</v>
      </c>
      <c r="H555" s="1582">
        <f t="shared" si="515"/>
        <v>0</v>
      </c>
      <c r="I555" s="1582">
        <f t="shared" si="516"/>
        <v>0</v>
      </c>
      <c r="J555" s="1583">
        <v>0</v>
      </c>
      <c r="K555" s="1583">
        <f t="shared" si="517"/>
        <v>0</v>
      </c>
      <c r="L555" s="1583">
        <f t="shared" si="518"/>
        <v>0</v>
      </c>
      <c r="M555" s="1612"/>
      <c r="N555" s="1612"/>
      <c r="O555" s="1612"/>
      <c r="P555" s="1612"/>
      <c r="Q555" s="1612"/>
      <c r="R555" s="1612"/>
      <c r="S555" s="1612"/>
    </row>
    <row r="556" spans="1:19">
      <c r="A556" s="1574"/>
      <c r="B556" s="1323"/>
      <c r="C556" s="1325"/>
      <c r="D556" s="1326"/>
      <c r="E556" s="1572"/>
      <c r="F556" s="1572"/>
      <c r="G556" s="1582"/>
      <c r="H556" s="1659"/>
      <c r="I556" s="1659"/>
      <c r="J556" s="1583"/>
      <c r="K556" s="1661"/>
      <c r="L556" s="1661"/>
      <c r="M556" s="1612"/>
      <c r="N556" s="1612"/>
      <c r="O556" s="1612"/>
      <c r="P556" s="1612"/>
      <c r="Q556" s="1612"/>
      <c r="R556" s="1612"/>
      <c r="S556" s="1612"/>
    </row>
    <row r="557" spans="1:19">
      <c r="A557" s="1574"/>
      <c r="B557" s="1656" t="s">
        <v>2320</v>
      </c>
      <c r="C557" s="1325"/>
      <c r="D557" s="1326"/>
      <c r="E557" s="1572"/>
      <c r="F557" s="1572"/>
      <c r="G557" s="1582"/>
      <c r="H557" s="1659"/>
      <c r="I557" s="1659"/>
      <c r="J557" s="1583"/>
      <c r="K557" s="1661"/>
      <c r="L557" s="1661"/>
      <c r="M557" s="1612"/>
      <c r="N557" s="1612"/>
      <c r="O557" s="1612"/>
      <c r="P557" s="1612"/>
      <c r="Q557" s="1612"/>
      <c r="R557" s="1612"/>
      <c r="S557" s="1612"/>
    </row>
    <row r="558" spans="1:19">
      <c r="A558" s="1574" t="s">
        <v>2050</v>
      </c>
      <c r="B558" s="1323" t="s">
        <v>2321</v>
      </c>
      <c r="C558" s="1325"/>
      <c r="D558" s="1326"/>
      <c r="E558" s="1572"/>
      <c r="F558" s="1572"/>
      <c r="G558" s="1582"/>
      <c r="H558" s="1659"/>
      <c r="I558" s="1659"/>
      <c r="J558" s="1583"/>
      <c r="K558" s="1661"/>
      <c r="L558" s="1661"/>
      <c r="M558" s="1612"/>
      <c r="N558" s="1612"/>
      <c r="O558" s="1612"/>
      <c r="P558" s="1612"/>
      <c r="Q558" s="1612"/>
      <c r="R558" s="1612"/>
      <c r="S558" s="1612"/>
    </row>
    <row r="559" spans="1:19" ht="38.25">
      <c r="A559" s="1574" t="s">
        <v>2322</v>
      </c>
      <c r="B559" s="1323" t="s">
        <v>8362</v>
      </c>
      <c r="C559" s="1325" t="s">
        <v>0</v>
      </c>
      <c r="D559" s="1326">
        <v>24</v>
      </c>
      <c r="E559" s="1646"/>
      <c r="F559" s="1572">
        <f>+D559*E559</f>
        <v>0</v>
      </c>
      <c r="G559" s="1582">
        <f t="shared" si="493"/>
        <v>24</v>
      </c>
      <c r="H559" s="1582">
        <f t="shared" ref="H559:H567" si="520">E559</f>
        <v>0</v>
      </c>
      <c r="I559" s="1582">
        <f t="shared" ref="I559:I567" si="521">+G559*H559</f>
        <v>0</v>
      </c>
      <c r="J559" s="1583">
        <v>0</v>
      </c>
      <c r="K559" s="1583">
        <f t="shared" ref="K559:K567" si="522">E559</f>
        <v>0</v>
      </c>
      <c r="L559" s="1583">
        <f t="shared" ref="L559:L567" si="523">+J559*K559</f>
        <v>0</v>
      </c>
      <c r="M559" s="1612"/>
      <c r="N559" s="1612"/>
      <c r="O559" s="1612"/>
      <c r="P559" s="1612"/>
      <c r="Q559" s="1612"/>
      <c r="R559" s="1612"/>
      <c r="S559" s="1612"/>
    </row>
    <row r="560" spans="1:19" ht="38.25">
      <c r="A560" s="1574" t="s">
        <v>2323</v>
      </c>
      <c r="B560" s="1323" t="s">
        <v>8363</v>
      </c>
      <c r="C560" s="1325" t="s">
        <v>0</v>
      </c>
      <c r="D560" s="1326">
        <v>8</v>
      </c>
      <c r="E560" s="1646"/>
      <c r="F560" s="1572">
        <f t="shared" ref="F560:F578" si="524">+D560*E560</f>
        <v>0</v>
      </c>
      <c r="G560" s="1582">
        <f t="shared" si="493"/>
        <v>8</v>
      </c>
      <c r="H560" s="1582">
        <f t="shared" si="520"/>
        <v>0</v>
      </c>
      <c r="I560" s="1582">
        <f t="shared" si="521"/>
        <v>0</v>
      </c>
      <c r="J560" s="1583">
        <v>0</v>
      </c>
      <c r="K560" s="1583">
        <f t="shared" si="522"/>
        <v>0</v>
      </c>
      <c r="L560" s="1583">
        <f t="shared" si="523"/>
        <v>0</v>
      </c>
      <c r="M560" s="1612"/>
      <c r="N560" s="1612"/>
      <c r="O560" s="1612"/>
      <c r="P560" s="1612"/>
      <c r="Q560" s="1612"/>
      <c r="R560" s="1612"/>
      <c r="S560" s="1612"/>
    </row>
    <row r="561" spans="1:19" ht="38.25">
      <c r="A561" s="1574" t="s">
        <v>2324</v>
      </c>
      <c r="B561" s="1323" t="s">
        <v>8364</v>
      </c>
      <c r="C561" s="1325" t="s">
        <v>0</v>
      </c>
      <c r="D561" s="1326">
        <v>24</v>
      </c>
      <c r="E561" s="1646"/>
      <c r="F561" s="1572">
        <f t="shared" si="524"/>
        <v>0</v>
      </c>
      <c r="G561" s="1582">
        <f t="shared" si="493"/>
        <v>24</v>
      </c>
      <c r="H561" s="1582">
        <f t="shared" si="520"/>
        <v>0</v>
      </c>
      <c r="I561" s="1582">
        <f t="shared" si="521"/>
        <v>0</v>
      </c>
      <c r="J561" s="1583">
        <v>0</v>
      </c>
      <c r="K561" s="1583">
        <f t="shared" si="522"/>
        <v>0</v>
      </c>
      <c r="L561" s="1583">
        <f t="shared" si="523"/>
        <v>0</v>
      </c>
      <c r="M561" s="1612"/>
      <c r="N561" s="1612"/>
      <c r="O561" s="1612"/>
      <c r="P561" s="1612"/>
      <c r="Q561" s="1612"/>
      <c r="R561" s="1612"/>
      <c r="S561" s="1612"/>
    </row>
    <row r="562" spans="1:19" ht="38.25">
      <c r="A562" s="1574" t="s">
        <v>2348</v>
      </c>
      <c r="B562" s="1323" t="s">
        <v>8365</v>
      </c>
      <c r="C562" s="1325" t="s">
        <v>0</v>
      </c>
      <c r="D562" s="1326">
        <v>8</v>
      </c>
      <c r="E562" s="1646"/>
      <c r="F562" s="1572">
        <f t="shared" si="524"/>
        <v>0</v>
      </c>
      <c r="G562" s="1582">
        <f t="shared" si="493"/>
        <v>8</v>
      </c>
      <c r="H562" s="1582">
        <f t="shared" si="520"/>
        <v>0</v>
      </c>
      <c r="I562" s="1582">
        <f t="shared" si="521"/>
        <v>0</v>
      </c>
      <c r="J562" s="1583">
        <v>0</v>
      </c>
      <c r="K562" s="1583">
        <f t="shared" si="522"/>
        <v>0</v>
      </c>
      <c r="L562" s="1583">
        <f t="shared" si="523"/>
        <v>0</v>
      </c>
      <c r="M562" s="1612"/>
      <c r="N562" s="1612"/>
      <c r="O562" s="1612"/>
      <c r="P562" s="1612"/>
      <c r="Q562" s="1612"/>
      <c r="R562" s="1612"/>
      <c r="S562" s="1612"/>
    </row>
    <row r="563" spans="1:19">
      <c r="A563" s="1574"/>
      <c r="B563" s="1323"/>
      <c r="C563" s="1325"/>
      <c r="D563" s="1326"/>
      <c r="E563" s="1572"/>
      <c r="F563" s="1572"/>
      <c r="G563" s="1582">
        <f t="shared" si="493"/>
        <v>0</v>
      </c>
      <c r="H563" s="1582">
        <f t="shared" si="520"/>
        <v>0</v>
      </c>
      <c r="I563" s="1582">
        <f t="shared" si="521"/>
        <v>0</v>
      </c>
      <c r="J563" s="1583">
        <v>0</v>
      </c>
      <c r="K563" s="1583">
        <f t="shared" si="522"/>
        <v>0</v>
      </c>
      <c r="L563" s="1583">
        <f t="shared" si="523"/>
        <v>0</v>
      </c>
      <c r="M563" s="1612"/>
      <c r="N563" s="1612"/>
      <c r="O563" s="1612"/>
      <c r="P563" s="1612"/>
      <c r="Q563" s="1612"/>
      <c r="R563" s="1612"/>
      <c r="S563" s="1612"/>
    </row>
    <row r="564" spans="1:19" ht="25.5">
      <c r="A564" s="1574" t="s">
        <v>2052</v>
      </c>
      <c r="B564" s="1323" t="s">
        <v>2053</v>
      </c>
      <c r="C564" s="1325"/>
      <c r="D564" s="1326"/>
      <c r="E564" s="1572"/>
      <c r="F564" s="1572"/>
      <c r="G564" s="1582">
        <f t="shared" si="493"/>
        <v>0</v>
      </c>
      <c r="H564" s="1582">
        <f t="shared" si="520"/>
        <v>0</v>
      </c>
      <c r="I564" s="1582">
        <f t="shared" si="521"/>
        <v>0</v>
      </c>
      <c r="J564" s="1583">
        <v>0</v>
      </c>
      <c r="K564" s="1583">
        <f t="shared" si="522"/>
        <v>0</v>
      </c>
      <c r="L564" s="1583">
        <f t="shared" si="523"/>
        <v>0</v>
      </c>
      <c r="M564" s="1612"/>
      <c r="N564" s="1612"/>
      <c r="O564" s="1612"/>
      <c r="P564" s="1612"/>
      <c r="Q564" s="1612"/>
      <c r="R564" s="1612"/>
      <c r="S564" s="1612"/>
    </row>
    <row r="565" spans="1:19" ht="25.5">
      <c r="A565" s="1574" t="s">
        <v>2325</v>
      </c>
      <c r="B565" s="1323" t="s">
        <v>2054</v>
      </c>
      <c r="C565" s="1325" t="s">
        <v>0</v>
      </c>
      <c r="D565" s="1326">
        <v>3</v>
      </c>
      <c r="E565" s="1646"/>
      <c r="F565" s="1572">
        <f t="shared" si="524"/>
        <v>0</v>
      </c>
      <c r="G565" s="1582">
        <f t="shared" si="493"/>
        <v>3</v>
      </c>
      <c r="H565" s="1582">
        <f t="shared" si="520"/>
        <v>0</v>
      </c>
      <c r="I565" s="1582">
        <f t="shared" si="521"/>
        <v>0</v>
      </c>
      <c r="J565" s="1583">
        <v>0</v>
      </c>
      <c r="K565" s="1583">
        <f t="shared" si="522"/>
        <v>0</v>
      </c>
      <c r="L565" s="1583">
        <f t="shared" si="523"/>
        <v>0</v>
      </c>
      <c r="M565" s="1612"/>
      <c r="N565" s="1612"/>
      <c r="O565" s="1612"/>
      <c r="P565" s="1612"/>
      <c r="Q565" s="1612"/>
      <c r="R565" s="1612"/>
      <c r="S565" s="1612"/>
    </row>
    <row r="566" spans="1:19" ht="25.5">
      <c r="A566" s="1574" t="s">
        <v>2326</v>
      </c>
      <c r="B566" s="1323" t="s">
        <v>2055</v>
      </c>
      <c r="C566" s="1325" t="s">
        <v>0</v>
      </c>
      <c r="D566" s="1326">
        <v>3</v>
      </c>
      <c r="E566" s="1646"/>
      <c r="F566" s="1572">
        <f t="shared" si="524"/>
        <v>0</v>
      </c>
      <c r="G566" s="1582">
        <f t="shared" si="493"/>
        <v>3</v>
      </c>
      <c r="H566" s="1582">
        <f t="shared" si="520"/>
        <v>0</v>
      </c>
      <c r="I566" s="1582">
        <f t="shared" si="521"/>
        <v>0</v>
      </c>
      <c r="J566" s="1583">
        <v>0</v>
      </c>
      <c r="K566" s="1583">
        <f t="shared" si="522"/>
        <v>0</v>
      </c>
      <c r="L566" s="1583">
        <f t="shared" si="523"/>
        <v>0</v>
      </c>
      <c r="M566" s="1612"/>
      <c r="N566" s="1612"/>
      <c r="O566" s="1612"/>
      <c r="P566" s="1612"/>
      <c r="Q566" s="1612"/>
      <c r="R566" s="1612"/>
      <c r="S566" s="1612"/>
    </row>
    <row r="567" spans="1:19" ht="25.5">
      <c r="A567" s="1574" t="s">
        <v>2327</v>
      </c>
      <c r="B567" s="1323" t="s">
        <v>8366</v>
      </c>
      <c r="C567" s="1325" t="s">
        <v>0</v>
      </c>
      <c r="D567" s="1326">
        <v>3</v>
      </c>
      <c r="E567" s="1646"/>
      <c r="F567" s="1572">
        <f t="shared" si="524"/>
        <v>0</v>
      </c>
      <c r="G567" s="1582">
        <f t="shared" si="493"/>
        <v>3</v>
      </c>
      <c r="H567" s="1582">
        <f t="shared" si="520"/>
        <v>0</v>
      </c>
      <c r="I567" s="1582">
        <f t="shared" si="521"/>
        <v>0</v>
      </c>
      <c r="J567" s="1583">
        <v>0</v>
      </c>
      <c r="K567" s="1583">
        <f t="shared" si="522"/>
        <v>0</v>
      </c>
      <c r="L567" s="1583">
        <f t="shared" si="523"/>
        <v>0</v>
      </c>
      <c r="M567" s="1612"/>
      <c r="N567" s="1612"/>
      <c r="O567" s="1612"/>
      <c r="P567" s="1612"/>
      <c r="Q567" s="1612"/>
      <c r="R567" s="1612"/>
      <c r="S567" s="1612"/>
    </row>
    <row r="568" spans="1:19">
      <c r="A568" s="1574"/>
      <c r="B568" s="1323"/>
      <c r="C568" s="1325"/>
      <c r="D568" s="1326"/>
      <c r="E568" s="1572"/>
      <c r="F568" s="1572"/>
      <c r="G568" s="1582"/>
      <c r="H568" s="1659"/>
      <c r="I568" s="1659"/>
      <c r="J568" s="1583"/>
      <c r="K568" s="1661"/>
      <c r="L568" s="1661"/>
      <c r="M568" s="1612"/>
      <c r="N568" s="1612"/>
      <c r="O568" s="1612"/>
      <c r="P568" s="1612"/>
      <c r="Q568" s="1612"/>
      <c r="R568" s="1612"/>
      <c r="S568" s="1612"/>
    </row>
    <row r="569" spans="1:19" ht="25.5">
      <c r="A569" s="1574" t="s">
        <v>2349</v>
      </c>
      <c r="B569" s="1323" t="s">
        <v>2371</v>
      </c>
      <c r="C569" s="1325"/>
      <c r="D569" s="1326"/>
      <c r="E569" s="1572"/>
      <c r="F569" s="1572"/>
      <c r="G569" s="1582"/>
      <c r="H569" s="1659"/>
      <c r="I569" s="1659"/>
      <c r="J569" s="1583"/>
      <c r="K569" s="1661"/>
      <c r="L569" s="1661"/>
      <c r="M569" s="1612"/>
      <c r="N569" s="1612"/>
      <c r="O569" s="1612"/>
      <c r="P569" s="1612"/>
      <c r="Q569" s="1612"/>
      <c r="R569" s="1612"/>
      <c r="S569" s="1612"/>
    </row>
    <row r="570" spans="1:19">
      <c r="A570" s="1574" t="s">
        <v>2350</v>
      </c>
      <c r="B570" s="1323" t="s">
        <v>2037</v>
      </c>
      <c r="C570" s="1325" t="s">
        <v>0</v>
      </c>
      <c r="D570" s="1326">
        <v>3</v>
      </c>
      <c r="E570" s="1646"/>
      <c r="F570" s="1572">
        <f t="shared" si="524"/>
        <v>0</v>
      </c>
      <c r="G570" s="1582">
        <f t="shared" si="493"/>
        <v>3</v>
      </c>
      <c r="H570" s="1582">
        <f t="shared" ref="H570:H578" si="525">E570</f>
        <v>0</v>
      </c>
      <c r="I570" s="1582">
        <f t="shared" ref="I570:I578" si="526">+G570*H570</f>
        <v>0</v>
      </c>
      <c r="J570" s="1583">
        <v>0</v>
      </c>
      <c r="K570" s="1583">
        <f t="shared" ref="K570:K578" si="527">E570</f>
        <v>0</v>
      </c>
      <c r="L570" s="1583">
        <f t="shared" ref="L570:L578" si="528">+J570*K570</f>
        <v>0</v>
      </c>
      <c r="M570" s="1612"/>
      <c r="N570" s="1612"/>
      <c r="O570" s="1612"/>
      <c r="P570" s="1612"/>
      <c r="Q570" s="1612"/>
      <c r="R570" s="1612"/>
      <c r="S570" s="1612"/>
    </row>
    <row r="571" spans="1:19">
      <c r="A571" s="1574" t="s">
        <v>2351</v>
      </c>
      <c r="B571" s="1323" t="s">
        <v>2038</v>
      </c>
      <c r="C571" s="1325" t="s">
        <v>0</v>
      </c>
      <c r="D571" s="1326">
        <v>3</v>
      </c>
      <c r="E571" s="1646"/>
      <c r="F571" s="1572">
        <f t="shared" si="524"/>
        <v>0</v>
      </c>
      <c r="G571" s="1582">
        <f t="shared" si="493"/>
        <v>3</v>
      </c>
      <c r="H571" s="1582">
        <f t="shared" si="525"/>
        <v>0</v>
      </c>
      <c r="I571" s="1582">
        <f t="shared" si="526"/>
        <v>0</v>
      </c>
      <c r="J571" s="1583">
        <v>0</v>
      </c>
      <c r="K571" s="1583">
        <f t="shared" si="527"/>
        <v>0</v>
      </c>
      <c r="L571" s="1583">
        <f t="shared" si="528"/>
        <v>0</v>
      </c>
      <c r="M571" s="1612"/>
      <c r="N571" s="1612"/>
      <c r="O571" s="1612"/>
      <c r="P571" s="1612"/>
      <c r="Q571" s="1612"/>
      <c r="R571" s="1612"/>
      <c r="S571" s="1612"/>
    </row>
    <row r="572" spans="1:19">
      <c r="A572" s="1574" t="s">
        <v>2352</v>
      </c>
      <c r="B572" s="1323" t="s">
        <v>2039</v>
      </c>
      <c r="C572" s="1325" t="s">
        <v>0</v>
      </c>
      <c r="D572" s="1326">
        <v>6</v>
      </c>
      <c r="E572" s="1646"/>
      <c r="F572" s="1572">
        <f t="shared" si="524"/>
        <v>0</v>
      </c>
      <c r="G572" s="1582">
        <f t="shared" si="493"/>
        <v>6</v>
      </c>
      <c r="H572" s="1582">
        <f t="shared" si="525"/>
        <v>0</v>
      </c>
      <c r="I572" s="1582">
        <f t="shared" si="526"/>
        <v>0</v>
      </c>
      <c r="J572" s="1583">
        <v>0</v>
      </c>
      <c r="K572" s="1583">
        <f t="shared" si="527"/>
        <v>0</v>
      </c>
      <c r="L572" s="1583">
        <f t="shared" si="528"/>
        <v>0</v>
      </c>
      <c r="M572" s="1612"/>
      <c r="N572" s="1612"/>
      <c r="O572" s="1612"/>
      <c r="P572" s="1612"/>
      <c r="Q572" s="1612"/>
      <c r="R572" s="1612"/>
      <c r="S572" s="1612"/>
    </row>
    <row r="573" spans="1:19">
      <c r="A573" s="1574" t="s">
        <v>2361</v>
      </c>
      <c r="B573" s="1323" t="s">
        <v>2040</v>
      </c>
      <c r="C573" s="1325" t="s">
        <v>0</v>
      </c>
      <c r="D573" s="1326">
        <v>3</v>
      </c>
      <c r="E573" s="1646"/>
      <c r="F573" s="1572">
        <f t="shared" si="524"/>
        <v>0</v>
      </c>
      <c r="G573" s="1582">
        <f t="shared" si="493"/>
        <v>3</v>
      </c>
      <c r="H573" s="1582">
        <f t="shared" si="525"/>
        <v>0</v>
      </c>
      <c r="I573" s="1582">
        <f t="shared" si="526"/>
        <v>0</v>
      </c>
      <c r="J573" s="1583">
        <v>0</v>
      </c>
      <c r="K573" s="1583">
        <f t="shared" si="527"/>
        <v>0</v>
      </c>
      <c r="L573" s="1583">
        <f t="shared" si="528"/>
        <v>0</v>
      </c>
      <c r="M573" s="1612"/>
      <c r="N573" s="1612"/>
      <c r="O573" s="1612"/>
      <c r="P573" s="1612"/>
      <c r="Q573" s="1612"/>
      <c r="R573" s="1612"/>
      <c r="S573" s="1612"/>
    </row>
    <row r="574" spans="1:19">
      <c r="A574" s="1574" t="s">
        <v>2362</v>
      </c>
      <c r="B574" s="1323" t="s">
        <v>2041</v>
      </c>
      <c r="C574" s="1325" t="s">
        <v>0</v>
      </c>
      <c r="D574" s="1326">
        <v>10</v>
      </c>
      <c r="E574" s="1646"/>
      <c r="F574" s="1572">
        <f t="shared" si="524"/>
        <v>0</v>
      </c>
      <c r="G574" s="1582">
        <f t="shared" si="493"/>
        <v>10</v>
      </c>
      <c r="H574" s="1582">
        <f t="shared" si="525"/>
        <v>0</v>
      </c>
      <c r="I574" s="1582">
        <f t="shared" si="526"/>
        <v>0</v>
      </c>
      <c r="J574" s="1583">
        <v>0</v>
      </c>
      <c r="K574" s="1583">
        <f t="shared" si="527"/>
        <v>0</v>
      </c>
      <c r="L574" s="1583">
        <f t="shared" si="528"/>
        <v>0</v>
      </c>
      <c r="M574" s="1612"/>
      <c r="N574" s="1612"/>
      <c r="O574" s="1612"/>
      <c r="P574" s="1612"/>
      <c r="Q574" s="1612"/>
      <c r="R574" s="1612"/>
      <c r="S574" s="1612"/>
    </row>
    <row r="575" spans="1:19">
      <c r="A575" s="1574" t="s">
        <v>2363</v>
      </c>
      <c r="B575" s="1323" t="s">
        <v>8367</v>
      </c>
      <c r="C575" s="1325" t="s">
        <v>0</v>
      </c>
      <c r="D575" s="1326">
        <v>8</v>
      </c>
      <c r="E575" s="1646"/>
      <c r="F575" s="1572">
        <f t="shared" si="524"/>
        <v>0</v>
      </c>
      <c r="G575" s="1582">
        <f t="shared" si="493"/>
        <v>8</v>
      </c>
      <c r="H575" s="1582">
        <f t="shared" si="525"/>
        <v>0</v>
      </c>
      <c r="I575" s="1582">
        <f t="shared" si="526"/>
        <v>0</v>
      </c>
      <c r="J575" s="1583">
        <v>0</v>
      </c>
      <c r="K575" s="1583">
        <f t="shared" si="527"/>
        <v>0</v>
      </c>
      <c r="L575" s="1583">
        <f t="shared" si="528"/>
        <v>0</v>
      </c>
      <c r="M575" s="1612"/>
      <c r="N575" s="1612"/>
      <c r="O575" s="1612"/>
      <c r="P575" s="1612"/>
      <c r="Q575" s="1612"/>
      <c r="R575" s="1612"/>
      <c r="S575" s="1612"/>
    </row>
    <row r="576" spans="1:19">
      <c r="A576" s="1574" t="s">
        <v>2364</v>
      </c>
      <c r="B576" s="1323" t="s">
        <v>2379</v>
      </c>
      <c r="C576" s="1325" t="s">
        <v>0</v>
      </c>
      <c r="D576" s="1326">
        <v>2</v>
      </c>
      <c r="E576" s="1646"/>
      <c r="F576" s="1572">
        <f t="shared" si="524"/>
        <v>0</v>
      </c>
      <c r="G576" s="1582">
        <f t="shared" si="493"/>
        <v>2</v>
      </c>
      <c r="H576" s="1582">
        <f t="shared" si="525"/>
        <v>0</v>
      </c>
      <c r="I576" s="1582">
        <f t="shared" si="526"/>
        <v>0</v>
      </c>
      <c r="J576" s="1583">
        <v>0</v>
      </c>
      <c r="K576" s="1583">
        <f t="shared" si="527"/>
        <v>0</v>
      </c>
      <c r="L576" s="1583">
        <f t="shared" si="528"/>
        <v>0</v>
      </c>
      <c r="M576" s="1612"/>
      <c r="N576" s="1612"/>
      <c r="O576" s="1612"/>
      <c r="P576" s="1612"/>
      <c r="Q576" s="1612"/>
      <c r="R576" s="1612"/>
      <c r="S576" s="1612"/>
    </row>
    <row r="577" spans="1:19">
      <c r="A577" s="1574" t="s">
        <v>2365</v>
      </c>
      <c r="B577" s="1323" t="s">
        <v>2355</v>
      </c>
      <c r="C577" s="1325" t="s">
        <v>0</v>
      </c>
      <c r="D577" s="1326">
        <v>1</v>
      </c>
      <c r="E577" s="1646"/>
      <c r="F577" s="1572">
        <f t="shared" si="524"/>
        <v>0</v>
      </c>
      <c r="G577" s="1582">
        <f t="shared" si="493"/>
        <v>1</v>
      </c>
      <c r="H577" s="1582">
        <f t="shared" si="525"/>
        <v>0</v>
      </c>
      <c r="I577" s="1582">
        <f t="shared" si="526"/>
        <v>0</v>
      </c>
      <c r="J577" s="1583">
        <v>0</v>
      </c>
      <c r="K577" s="1583">
        <f t="shared" si="527"/>
        <v>0</v>
      </c>
      <c r="L577" s="1583">
        <f t="shared" si="528"/>
        <v>0</v>
      </c>
      <c r="M577" s="1612"/>
      <c r="N577" s="1612"/>
      <c r="O577" s="1612"/>
      <c r="P577" s="1612"/>
      <c r="Q577" s="1612"/>
      <c r="R577" s="1612"/>
      <c r="S577" s="1612"/>
    </row>
    <row r="578" spans="1:19">
      <c r="A578" s="1574" t="s">
        <v>2366</v>
      </c>
      <c r="B578" s="1323" t="s">
        <v>2356</v>
      </c>
      <c r="C578" s="1325" t="s">
        <v>0</v>
      </c>
      <c r="D578" s="1326">
        <v>3</v>
      </c>
      <c r="E578" s="1646"/>
      <c r="F578" s="1572">
        <f t="shared" si="524"/>
        <v>0</v>
      </c>
      <c r="G578" s="1582">
        <f t="shared" si="493"/>
        <v>3</v>
      </c>
      <c r="H578" s="1582">
        <f t="shared" si="525"/>
        <v>0</v>
      </c>
      <c r="I578" s="1582">
        <f t="shared" si="526"/>
        <v>0</v>
      </c>
      <c r="J578" s="1583">
        <v>0</v>
      </c>
      <c r="K578" s="1583">
        <f t="shared" si="527"/>
        <v>0</v>
      </c>
      <c r="L578" s="1583">
        <f t="shared" si="528"/>
        <v>0</v>
      </c>
      <c r="M578" s="1612"/>
      <c r="N578" s="1612"/>
      <c r="O578" s="1612"/>
      <c r="P578" s="1612"/>
      <c r="Q578" s="1612"/>
      <c r="R578" s="1612"/>
      <c r="S578" s="1612"/>
    </row>
    <row r="579" spans="1:19">
      <c r="A579" s="1574"/>
      <c r="B579" s="1323"/>
      <c r="C579" s="1325"/>
      <c r="D579" s="1326"/>
      <c r="E579" s="1572"/>
      <c r="F579" s="1572"/>
      <c r="G579" s="1582"/>
      <c r="H579" s="1659"/>
      <c r="I579" s="1659"/>
      <c r="J579" s="1583"/>
      <c r="K579" s="1661"/>
      <c r="L579" s="1661"/>
      <c r="M579" s="1612"/>
      <c r="N579" s="1612"/>
      <c r="O579" s="1612"/>
      <c r="P579" s="1612"/>
      <c r="Q579" s="1612"/>
      <c r="R579" s="1612"/>
      <c r="S579" s="1612"/>
    </row>
    <row r="580" spans="1:19">
      <c r="A580" s="1574"/>
      <c r="B580" s="1656" t="s">
        <v>2030</v>
      </c>
      <c r="C580" s="1325"/>
      <c r="D580" s="1326"/>
      <c r="E580" s="1572"/>
      <c r="F580" s="1572"/>
      <c r="G580" s="1582"/>
      <c r="H580" s="1659"/>
      <c r="I580" s="1659"/>
      <c r="J580" s="1583"/>
      <c r="K580" s="1661"/>
      <c r="L580" s="1661"/>
      <c r="M580" s="1612"/>
      <c r="N580" s="1612"/>
      <c r="O580" s="1612"/>
      <c r="P580" s="1612"/>
      <c r="Q580" s="1612"/>
      <c r="R580" s="1612"/>
      <c r="S580" s="1612"/>
    </row>
    <row r="581" spans="1:19" ht="25.5">
      <c r="A581" s="1574" t="s">
        <v>2357</v>
      </c>
      <c r="B581" s="1323" t="s">
        <v>2051</v>
      </c>
      <c r="C581" s="1325"/>
      <c r="D581" s="1326"/>
      <c r="E581" s="1572"/>
      <c r="F581" s="1572"/>
      <c r="G581" s="1582"/>
      <c r="H581" s="1659"/>
      <c r="I581" s="1659"/>
      <c r="J581" s="1583"/>
      <c r="K581" s="1661"/>
      <c r="L581" s="1661"/>
      <c r="M581" s="1612"/>
      <c r="N581" s="1612"/>
      <c r="O581" s="1612"/>
      <c r="P581" s="1612"/>
      <c r="Q581" s="1612"/>
      <c r="R581" s="1612"/>
      <c r="S581" s="1612"/>
    </row>
    <row r="582" spans="1:19" ht="25.5">
      <c r="A582" s="1574" t="s">
        <v>2359</v>
      </c>
      <c r="B582" s="1323" t="s">
        <v>8333</v>
      </c>
      <c r="C582" s="1325" t="s">
        <v>0</v>
      </c>
      <c r="D582" s="1326">
        <v>64</v>
      </c>
      <c r="E582" s="1646"/>
      <c r="F582" s="1572">
        <f t="shared" ref="F582:F587" si="529">+D582*E582</f>
        <v>0</v>
      </c>
      <c r="G582" s="1582">
        <f t="shared" ref="G582:G587" si="530">D582-J582</f>
        <v>64</v>
      </c>
      <c r="H582" s="1582">
        <f t="shared" ref="H582:H587" si="531">E582</f>
        <v>0</v>
      </c>
      <c r="I582" s="1582">
        <f t="shared" ref="I582:I587" si="532">+G582*H582</f>
        <v>0</v>
      </c>
      <c r="J582" s="1583">
        <v>0</v>
      </c>
      <c r="K582" s="1583">
        <f t="shared" ref="K582:K587" si="533">E582</f>
        <v>0</v>
      </c>
      <c r="L582" s="1583">
        <f t="shared" ref="L582:L587" si="534">+J582*K582</f>
        <v>0</v>
      </c>
      <c r="M582" s="1612"/>
      <c r="N582" s="1612"/>
      <c r="O582" s="1612"/>
      <c r="P582" s="1612"/>
      <c r="Q582" s="1612"/>
      <c r="R582" s="1612"/>
      <c r="S582" s="1612"/>
    </row>
    <row r="583" spans="1:19" ht="25.5">
      <c r="A583" s="1574" t="s">
        <v>2360</v>
      </c>
      <c r="B583" s="1323" t="s">
        <v>8332</v>
      </c>
      <c r="C583" s="1325" t="s">
        <v>0</v>
      </c>
      <c r="D583" s="1326">
        <v>47</v>
      </c>
      <c r="E583" s="1646"/>
      <c r="F583" s="1572">
        <f t="shared" si="529"/>
        <v>0</v>
      </c>
      <c r="G583" s="1582">
        <f t="shared" si="530"/>
        <v>47</v>
      </c>
      <c r="H583" s="1582">
        <f t="shared" si="531"/>
        <v>0</v>
      </c>
      <c r="I583" s="1582">
        <f t="shared" si="532"/>
        <v>0</v>
      </c>
      <c r="J583" s="1583">
        <v>0</v>
      </c>
      <c r="K583" s="1583">
        <f t="shared" si="533"/>
        <v>0</v>
      </c>
      <c r="L583" s="1583">
        <f t="shared" si="534"/>
        <v>0</v>
      </c>
      <c r="M583" s="1612"/>
      <c r="N583" s="1612"/>
      <c r="O583" s="1612"/>
      <c r="P583" s="1612"/>
      <c r="Q583" s="1612"/>
      <c r="R583" s="1612"/>
      <c r="S583" s="1612"/>
    </row>
    <row r="584" spans="1:19" ht="25.5">
      <c r="A584" s="1574" t="s">
        <v>2367</v>
      </c>
      <c r="B584" s="1323" t="s">
        <v>2328</v>
      </c>
      <c r="C584" s="1325" t="s">
        <v>0</v>
      </c>
      <c r="D584" s="1326">
        <v>44</v>
      </c>
      <c r="E584" s="1646"/>
      <c r="F584" s="1572">
        <f t="shared" si="529"/>
        <v>0</v>
      </c>
      <c r="G584" s="1582">
        <f t="shared" si="530"/>
        <v>44</v>
      </c>
      <c r="H584" s="1582">
        <f t="shared" si="531"/>
        <v>0</v>
      </c>
      <c r="I584" s="1582">
        <f t="shared" si="532"/>
        <v>0</v>
      </c>
      <c r="J584" s="1583">
        <v>0</v>
      </c>
      <c r="K584" s="1583">
        <f t="shared" si="533"/>
        <v>0</v>
      </c>
      <c r="L584" s="1583">
        <f t="shared" si="534"/>
        <v>0</v>
      </c>
      <c r="M584" s="1612"/>
      <c r="N584" s="1612"/>
      <c r="O584" s="1612"/>
      <c r="P584" s="1612"/>
      <c r="Q584" s="1612"/>
      <c r="R584" s="1612"/>
      <c r="S584" s="1612"/>
    </row>
    <row r="585" spans="1:19" ht="25.5">
      <c r="A585" s="1574" t="s">
        <v>2368</v>
      </c>
      <c r="B585" s="1323" t="s">
        <v>2358</v>
      </c>
      <c r="C585" s="1325"/>
      <c r="D585" s="1326"/>
      <c r="E585" s="1572"/>
      <c r="F585" s="1572"/>
      <c r="G585" s="1582"/>
      <c r="H585" s="1582"/>
      <c r="I585" s="1582"/>
      <c r="J585" s="1583"/>
      <c r="K585" s="1583"/>
      <c r="L585" s="1583"/>
      <c r="M585" s="1612"/>
      <c r="N585" s="1612"/>
      <c r="O585" s="1612"/>
      <c r="P585" s="1612"/>
      <c r="Q585" s="1612"/>
      <c r="R585" s="1612"/>
      <c r="S585" s="1612"/>
    </row>
    <row r="586" spans="1:19" ht="38.25">
      <c r="A586" s="1574" t="s">
        <v>2369</v>
      </c>
      <c r="B586" s="1323" t="s">
        <v>8331</v>
      </c>
      <c r="C586" s="1325" t="s">
        <v>0</v>
      </c>
      <c r="D586" s="1326">
        <v>54</v>
      </c>
      <c r="E586" s="1646"/>
      <c r="F586" s="1572">
        <f t="shared" si="529"/>
        <v>0</v>
      </c>
      <c r="G586" s="1582">
        <f t="shared" si="530"/>
        <v>54</v>
      </c>
      <c r="H586" s="1582">
        <f t="shared" si="531"/>
        <v>0</v>
      </c>
      <c r="I586" s="1582">
        <f t="shared" si="532"/>
        <v>0</v>
      </c>
      <c r="J586" s="1583">
        <v>0</v>
      </c>
      <c r="K586" s="1583">
        <f t="shared" si="533"/>
        <v>0</v>
      </c>
      <c r="L586" s="1583">
        <f t="shared" si="534"/>
        <v>0</v>
      </c>
      <c r="M586" s="1612"/>
      <c r="N586" s="1612"/>
      <c r="O586" s="1612"/>
      <c r="P586" s="1612"/>
      <c r="Q586" s="1612"/>
      <c r="R586" s="1612"/>
      <c r="S586" s="1612"/>
    </row>
    <row r="587" spans="1:19" ht="25.5">
      <c r="A587" s="1574" t="s">
        <v>2370</v>
      </c>
      <c r="B587" s="1323" t="s">
        <v>8330</v>
      </c>
      <c r="C587" s="1325" t="s">
        <v>0</v>
      </c>
      <c r="D587" s="1326">
        <v>208</v>
      </c>
      <c r="E587" s="1646"/>
      <c r="F587" s="1572">
        <f t="shared" si="529"/>
        <v>0</v>
      </c>
      <c r="G587" s="1582">
        <f t="shared" si="530"/>
        <v>208</v>
      </c>
      <c r="H587" s="1582">
        <f t="shared" si="531"/>
        <v>0</v>
      </c>
      <c r="I587" s="1582">
        <f t="shared" si="532"/>
        <v>0</v>
      </c>
      <c r="J587" s="1583">
        <v>0</v>
      </c>
      <c r="K587" s="1583">
        <f t="shared" si="533"/>
        <v>0</v>
      </c>
      <c r="L587" s="1583">
        <f t="shared" si="534"/>
        <v>0</v>
      </c>
      <c r="M587" s="1612"/>
      <c r="N587" s="1612"/>
      <c r="O587" s="1612"/>
      <c r="P587" s="1612"/>
      <c r="Q587" s="1612"/>
      <c r="R587" s="1612"/>
      <c r="S587" s="1612"/>
    </row>
    <row r="588" spans="1:19">
      <c r="A588" s="1645"/>
      <c r="B588" s="1324"/>
      <c r="C588" s="1325"/>
      <c r="D588" s="1326"/>
      <c r="E588" s="1572"/>
      <c r="F588" s="1572"/>
      <c r="G588" s="1582"/>
      <c r="H588" s="1659"/>
      <c r="I588" s="1659"/>
      <c r="J588" s="1583"/>
      <c r="K588" s="1661"/>
      <c r="L588" s="1661"/>
      <c r="M588" s="1612"/>
      <c r="N588" s="1612"/>
      <c r="O588" s="1612"/>
      <c r="P588" s="1612"/>
      <c r="Q588" s="1612"/>
      <c r="R588" s="1612"/>
      <c r="S588" s="1612"/>
    </row>
    <row r="589" spans="1:19" ht="15.75" thickBot="1">
      <c r="A589" s="1685"/>
      <c r="B589" s="1686" t="s">
        <v>2028</v>
      </c>
      <c r="C589" s="1687"/>
      <c r="D589" s="1688"/>
      <c r="E589" s="1689"/>
      <c r="F589" s="1689">
        <f>SUM(F521:F588)</f>
        <v>0</v>
      </c>
      <c r="G589" s="1683"/>
      <c r="H589" s="1663"/>
      <c r="I589" s="1609">
        <f>F589-L589</f>
        <v>0</v>
      </c>
      <c r="J589" s="1684"/>
      <c r="K589" s="1690"/>
      <c r="L589" s="1691">
        <f>SUM(L521:L588)</f>
        <v>0</v>
      </c>
      <c r="M589" s="1612"/>
      <c r="N589" s="1612"/>
      <c r="O589" s="1612"/>
      <c r="P589" s="1612"/>
      <c r="Q589" s="1612"/>
      <c r="R589" s="1612"/>
      <c r="S589" s="1612"/>
    </row>
    <row r="590" spans="1:19" ht="15.75" thickTop="1"/>
  </sheetData>
  <sheetProtection algorithmName="SHA-512" hashValue="SUfOIJJuqDDfaZWWlJQr1t68WSMKVMkehQkNGDAeZjWBxz4p/7EIlZEoOtVvjwy1O8M1nyuKhCDpV8BLrY21OQ==" saltValue="ZT2F/Vwip3IB4+ZbjfwC7Q==" spinCount="100000" sheet="1" objects="1" scenarios="1"/>
  <phoneticPr fontId="19" type="noConversion"/>
  <pageMargins left="0.98425196850393704" right="0.19685039370078741" top="0.78740157480314965" bottom="0.78740157480314965" header="0.31496062992125984" footer="0.31496062992125984"/>
  <pageSetup paperSize="9" scale="61" fitToHeight="0" pageOrder="overThenDown" orientation="portrait" r:id="rId1"/>
  <headerFooter>
    <oddFooter>Stran &amp;P od &amp;N</oddFooter>
  </headerFooter>
  <rowBreaks count="8" manualBreakCount="8">
    <brk id="107" max="16383" man="1"/>
    <brk id="129" max="16383" man="1"/>
    <brk id="186" max="16383" man="1"/>
    <brk id="242" max="16383" man="1"/>
    <brk id="266" max="16383" man="1"/>
    <brk id="290" max="16383" man="1"/>
    <brk id="325" max="16383" man="1"/>
    <brk id="380" max="16383" man="1"/>
  </rowBreaks>
  <colBreaks count="1" manualBreakCount="1">
    <brk id="6" max="567" man="1"/>
  </colBreaks>
  <ignoredErrors>
    <ignoredError sqref="A100 A538 A546 A558 A564 A569 A581 A585" numberStoredAsText="1"/>
    <ignoredError sqref="A406:A427" twoDigitTextYear="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pageSetUpPr fitToPage="1"/>
  </sheetPr>
  <dimension ref="A1:S260"/>
  <sheetViews>
    <sheetView showZeros="0" tabSelected="1" workbookViewId="0">
      <selection activeCell="M32" sqref="M32"/>
    </sheetView>
  </sheetViews>
  <sheetFormatPr defaultColWidth="14.42578125" defaultRowHeight="12.75"/>
  <cols>
    <col min="1" max="1" width="5.7109375" style="1296" customWidth="1"/>
    <col min="2" max="2" width="52.7109375" style="1258" customWidth="1"/>
    <col min="3" max="3" width="5.7109375" style="1258" customWidth="1"/>
    <col min="4" max="5" width="10.7109375" style="1258" customWidth="1"/>
    <col min="6" max="6" width="15.7109375" style="1258" customWidth="1"/>
    <col min="7" max="12" width="10.7109375" style="1258" customWidth="1"/>
    <col min="13" max="19" width="10.28515625" style="1258" customWidth="1"/>
    <col min="20" max="16384" width="14.42578125" style="1258"/>
  </cols>
  <sheetData>
    <row r="1" spans="1:19">
      <c r="A1" s="1257"/>
      <c r="C1" s="233" t="s">
        <v>986</v>
      </c>
      <c r="D1" s="233" t="s">
        <v>78</v>
      </c>
      <c r="E1" s="234" t="s">
        <v>2428</v>
      </c>
      <c r="F1" s="234" t="s">
        <v>984</v>
      </c>
      <c r="G1" s="1297"/>
      <c r="H1" s="1297" t="s">
        <v>1880</v>
      </c>
      <c r="I1" s="1297"/>
      <c r="J1" s="1298"/>
      <c r="K1" s="1298" t="s">
        <v>1881</v>
      </c>
      <c r="L1" s="1298"/>
    </row>
    <row r="2" spans="1:19" ht="15.75">
      <c r="A2" s="231" t="s">
        <v>1657</v>
      </c>
      <c r="B2" s="232" t="s">
        <v>2056</v>
      </c>
      <c r="C2" s="1262"/>
      <c r="D2" s="1262"/>
      <c r="E2" s="1263"/>
      <c r="F2" s="1263"/>
      <c r="G2" s="1264"/>
      <c r="H2" s="1264"/>
      <c r="I2" s="1264"/>
      <c r="J2" s="1265"/>
      <c r="K2" s="1265"/>
      <c r="L2" s="1265"/>
    </row>
    <row r="3" spans="1:19">
      <c r="A3" s="235"/>
      <c r="B3" s="1266"/>
      <c r="C3" s="1267"/>
      <c r="D3" s="1268"/>
      <c r="E3" s="1269"/>
      <c r="F3" s="1269"/>
      <c r="G3" s="1270"/>
      <c r="H3" s="1270"/>
      <c r="I3" s="1270"/>
      <c r="J3" s="1271"/>
      <c r="K3" s="1271"/>
      <c r="L3" s="1271"/>
      <c r="M3" s="1272"/>
      <c r="N3" s="1272"/>
      <c r="O3" s="1272"/>
      <c r="P3" s="1272"/>
      <c r="Q3" s="1272"/>
      <c r="R3" s="1272"/>
      <c r="S3" s="1272"/>
    </row>
    <row r="4" spans="1:19">
      <c r="A4" s="235" t="s">
        <v>77</v>
      </c>
      <c r="B4" s="1266" t="s">
        <v>2057</v>
      </c>
      <c r="C4" s="1266"/>
      <c r="D4" s="1273"/>
      <c r="E4" s="1263"/>
      <c r="F4" s="1263"/>
      <c r="G4" s="1270"/>
      <c r="H4" s="1270"/>
      <c r="I4" s="1270"/>
      <c r="J4" s="1271"/>
      <c r="K4" s="1271"/>
      <c r="L4" s="1271"/>
      <c r="M4" s="1272"/>
      <c r="N4" s="1272"/>
      <c r="O4" s="1272"/>
      <c r="P4" s="1272"/>
      <c r="Q4" s="1272"/>
      <c r="R4" s="1272"/>
      <c r="S4" s="1272"/>
    </row>
    <row r="5" spans="1:19" ht="25.5">
      <c r="A5" s="1257" t="s">
        <v>2058</v>
      </c>
      <c r="B5" s="1274" t="s">
        <v>2059</v>
      </c>
      <c r="C5" s="1266"/>
      <c r="D5" s="1273"/>
      <c r="E5" s="1263"/>
      <c r="F5" s="1263"/>
      <c r="G5" s="1270"/>
      <c r="H5" s="1270"/>
      <c r="I5" s="1270"/>
      <c r="J5" s="1271"/>
      <c r="K5" s="1271"/>
      <c r="L5" s="1271"/>
      <c r="M5" s="1272"/>
      <c r="N5" s="1272"/>
      <c r="O5" s="1272"/>
      <c r="P5" s="1272"/>
      <c r="Q5" s="1272"/>
      <c r="R5" s="1272"/>
      <c r="S5" s="1272"/>
    </row>
    <row r="6" spans="1:19">
      <c r="A6" s="1257"/>
      <c r="B6" s="1274"/>
      <c r="C6" s="1266"/>
      <c r="D6" s="1273"/>
      <c r="E6" s="1263"/>
      <c r="F6" s="1263"/>
      <c r="G6" s="1270"/>
      <c r="H6" s="1270"/>
      <c r="I6" s="1270"/>
      <c r="J6" s="1271"/>
      <c r="K6" s="1271"/>
      <c r="L6" s="1271"/>
      <c r="M6" s="1272"/>
      <c r="N6" s="1272"/>
      <c r="O6" s="1272"/>
      <c r="P6" s="1272"/>
      <c r="Q6" s="1272"/>
      <c r="R6" s="1272"/>
      <c r="S6" s="1272"/>
    </row>
    <row r="7" spans="1:19" s="1266" customFormat="1">
      <c r="A7" s="235" t="s">
        <v>7</v>
      </c>
      <c r="B7" s="236" t="s">
        <v>2060</v>
      </c>
      <c r="C7" s="1262"/>
      <c r="D7" s="1273"/>
      <c r="E7" s="1299"/>
      <c r="F7" s="1263"/>
      <c r="G7" s="1300"/>
      <c r="H7" s="1300"/>
      <c r="I7" s="1300"/>
      <c r="J7" s="1301"/>
      <c r="K7" s="1301"/>
      <c r="L7" s="1301"/>
      <c r="M7" s="1302"/>
      <c r="N7" s="1302"/>
      <c r="O7" s="1302"/>
      <c r="P7" s="1302"/>
      <c r="Q7" s="1302"/>
      <c r="R7" s="1302"/>
      <c r="S7" s="1302"/>
    </row>
    <row r="8" spans="1:19" ht="25.5">
      <c r="A8" s="1257" t="s">
        <v>75</v>
      </c>
      <c r="B8" s="1274" t="s">
        <v>2061</v>
      </c>
      <c r="C8" s="233" t="s">
        <v>0</v>
      </c>
      <c r="D8" s="234">
        <v>5</v>
      </c>
      <c r="E8" s="1456"/>
      <c r="F8" s="1278">
        <f>D8*E8</f>
        <v>0</v>
      </c>
      <c r="G8" s="1275">
        <f>D8-J8</f>
        <v>5</v>
      </c>
      <c r="H8" s="244">
        <f>E8</f>
        <v>0</v>
      </c>
      <c r="I8" s="244">
        <f>+G8*H8</f>
        <v>0</v>
      </c>
      <c r="J8" s="1276">
        <v>0</v>
      </c>
      <c r="K8" s="245">
        <f>E8</f>
        <v>0</v>
      </c>
      <c r="L8" s="245">
        <f>+J8*K8</f>
        <v>0</v>
      </c>
      <c r="M8" s="1272"/>
      <c r="N8" s="1272"/>
      <c r="O8" s="1272"/>
      <c r="P8" s="1272"/>
      <c r="Q8" s="1272"/>
      <c r="R8" s="1272"/>
      <c r="S8" s="1272"/>
    </row>
    <row r="9" spans="1:19" ht="25.5">
      <c r="A9" s="1257" t="s">
        <v>74</v>
      </c>
      <c r="B9" s="1274" t="s">
        <v>2062</v>
      </c>
      <c r="C9" s="233" t="s">
        <v>0</v>
      </c>
      <c r="D9" s="234">
        <v>6</v>
      </c>
      <c r="E9" s="1456"/>
      <c r="F9" s="1278">
        <f>D9*E9</f>
        <v>0</v>
      </c>
      <c r="G9" s="1275">
        <f t="shared" ref="G9:G11" si="0">D9-J9</f>
        <v>6</v>
      </c>
      <c r="H9" s="244">
        <f t="shared" ref="H9:H11" si="1">E9</f>
        <v>0</v>
      </c>
      <c r="I9" s="244">
        <f t="shared" ref="I9:I11" si="2">+G9*H9</f>
        <v>0</v>
      </c>
      <c r="J9" s="1276">
        <v>0</v>
      </c>
      <c r="K9" s="245">
        <f t="shared" ref="K9:K11" si="3">E9</f>
        <v>0</v>
      </c>
      <c r="L9" s="245">
        <f t="shared" ref="L9:L11" si="4">+J9*K9</f>
        <v>0</v>
      </c>
      <c r="M9" s="1272"/>
      <c r="N9" s="1272"/>
      <c r="O9" s="1272"/>
      <c r="P9" s="1272"/>
      <c r="Q9" s="1272"/>
      <c r="R9" s="1272"/>
      <c r="S9" s="1272"/>
    </row>
    <row r="10" spans="1:19" ht="25.5">
      <c r="A10" s="1257" t="s">
        <v>73</v>
      </c>
      <c r="B10" s="1274" t="s">
        <v>2063</v>
      </c>
      <c r="C10" s="233" t="s">
        <v>0</v>
      </c>
      <c r="D10" s="234">
        <v>6</v>
      </c>
      <c r="E10" s="1456"/>
      <c r="F10" s="1278">
        <f>D10*E10</f>
        <v>0</v>
      </c>
      <c r="G10" s="1275">
        <f t="shared" si="0"/>
        <v>6</v>
      </c>
      <c r="H10" s="244">
        <f t="shared" si="1"/>
        <v>0</v>
      </c>
      <c r="I10" s="244">
        <f t="shared" si="2"/>
        <v>0</v>
      </c>
      <c r="J10" s="1276">
        <v>0</v>
      </c>
      <c r="K10" s="245">
        <f t="shared" si="3"/>
        <v>0</v>
      </c>
      <c r="L10" s="245">
        <f t="shared" si="4"/>
        <v>0</v>
      </c>
      <c r="M10" s="1272"/>
      <c r="N10" s="1272"/>
      <c r="O10" s="1272"/>
      <c r="P10" s="1272"/>
      <c r="Q10" s="1272"/>
      <c r="R10" s="1272"/>
      <c r="S10" s="1272"/>
    </row>
    <row r="11" spans="1:19">
      <c r="A11" s="1257" t="s">
        <v>72</v>
      </c>
      <c r="B11" s="1274" t="s">
        <v>2064</v>
      </c>
      <c r="C11" s="233" t="s">
        <v>0</v>
      </c>
      <c r="D11" s="234">
        <v>11</v>
      </c>
      <c r="E11" s="1456"/>
      <c r="F11" s="1278">
        <f>D11*E11</f>
        <v>0</v>
      </c>
      <c r="G11" s="1275">
        <f t="shared" si="0"/>
        <v>11</v>
      </c>
      <c r="H11" s="244">
        <f t="shared" si="1"/>
        <v>0</v>
      </c>
      <c r="I11" s="244">
        <f t="shared" si="2"/>
        <v>0</v>
      </c>
      <c r="J11" s="1276">
        <v>0</v>
      </c>
      <c r="K11" s="245">
        <f t="shared" si="3"/>
        <v>0</v>
      </c>
      <c r="L11" s="245">
        <f t="shared" si="4"/>
        <v>0</v>
      </c>
      <c r="M11" s="1272"/>
      <c r="N11" s="1272"/>
      <c r="O11" s="1272"/>
      <c r="P11" s="1272"/>
      <c r="Q11" s="1272"/>
      <c r="R11" s="1272"/>
      <c r="S11" s="1272"/>
    </row>
    <row r="12" spans="1:19">
      <c r="A12" s="1279"/>
      <c r="B12" s="1280" t="s">
        <v>2065</v>
      </c>
      <c r="C12" s="1281"/>
      <c r="D12" s="1282"/>
      <c r="E12" s="1283" t="s">
        <v>127</v>
      </c>
      <c r="F12" s="1284">
        <f>SUM(F8:F11)</f>
        <v>0</v>
      </c>
      <c r="G12" s="1303"/>
      <c r="H12" s="1303"/>
      <c r="I12" s="1304">
        <f>SUM(I8:I11)</f>
        <v>0</v>
      </c>
      <c r="J12" s="1305"/>
      <c r="K12" s="1305"/>
      <c r="L12" s="1306">
        <f>SUM(L8:L11)</f>
        <v>0</v>
      </c>
      <c r="M12" s="1272"/>
      <c r="N12" s="1272"/>
      <c r="O12" s="1272"/>
      <c r="P12" s="1272"/>
      <c r="Q12" s="1272"/>
      <c r="R12" s="1272"/>
      <c r="S12" s="1272"/>
    </row>
    <row r="13" spans="1:19">
      <c r="A13" s="1257"/>
      <c r="B13" s="1274"/>
      <c r="C13" s="233"/>
      <c r="D13" s="234"/>
      <c r="E13" s="1277"/>
      <c r="F13" s="1278"/>
      <c r="G13" s="1270"/>
      <c r="H13" s="1270"/>
      <c r="I13" s="1270"/>
      <c r="J13" s="1271"/>
      <c r="K13" s="1271"/>
      <c r="L13" s="1271"/>
      <c r="M13" s="1272"/>
      <c r="N13" s="1272"/>
      <c r="O13" s="1272"/>
      <c r="P13" s="1272"/>
      <c r="Q13" s="1272"/>
      <c r="R13" s="1272"/>
      <c r="S13" s="1272"/>
    </row>
    <row r="14" spans="1:19">
      <c r="A14" s="1257" t="s">
        <v>8</v>
      </c>
      <c r="B14" s="1274" t="s">
        <v>2066</v>
      </c>
      <c r="C14" s="233"/>
      <c r="D14" s="234"/>
      <c r="E14" s="1277"/>
      <c r="F14" s="1278"/>
      <c r="G14" s="1270"/>
      <c r="H14" s="1270"/>
      <c r="I14" s="1270"/>
      <c r="J14" s="1271"/>
      <c r="K14" s="1271"/>
      <c r="L14" s="1271"/>
      <c r="M14" s="1272"/>
      <c r="N14" s="1272"/>
      <c r="O14" s="1272"/>
      <c r="P14" s="1272"/>
      <c r="Q14" s="1272"/>
      <c r="R14" s="1272"/>
      <c r="S14" s="1272"/>
    </row>
    <row r="15" spans="1:19">
      <c r="A15" s="1257" t="s">
        <v>1883</v>
      </c>
      <c r="B15" s="1274" t="s">
        <v>2067</v>
      </c>
      <c r="C15" s="233" t="s">
        <v>2</v>
      </c>
      <c r="D15" s="234">
        <v>5.0999999999999996</v>
      </c>
      <c r="E15" s="1456"/>
      <c r="F15" s="1278">
        <f t="shared" ref="F15:F22" si="5">+D15*E15</f>
        <v>0</v>
      </c>
      <c r="G15" s="1275">
        <f t="shared" ref="G15:G22" si="6">D15-J15</f>
        <v>5.0999999999999996</v>
      </c>
      <c r="H15" s="244">
        <f t="shared" ref="H15:H22" si="7">E15</f>
        <v>0</v>
      </c>
      <c r="I15" s="244">
        <f t="shared" ref="I15:I22" si="8">+G15*H15</f>
        <v>0</v>
      </c>
      <c r="J15" s="1276">
        <v>0</v>
      </c>
      <c r="K15" s="245">
        <f t="shared" ref="K15:K22" si="9">E15</f>
        <v>0</v>
      </c>
      <c r="L15" s="245">
        <f t="shared" ref="L15:L22" si="10">+J15*K15</f>
        <v>0</v>
      </c>
      <c r="M15" s="1272"/>
      <c r="N15" s="1272"/>
      <c r="O15" s="1272"/>
      <c r="P15" s="1272"/>
      <c r="Q15" s="1272"/>
      <c r="R15" s="1272"/>
      <c r="S15" s="1272"/>
    </row>
    <row r="16" spans="1:19">
      <c r="A16" s="1257" t="s">
        <v>1885</v>
      </c>
      <c r="B16" s="1274" t="s">
        <v>2068</v>
      </c>
      <c r="C16" s="233" t="s">
        <v>2</v>
      </c>
      <c r="D16" s="234">
        <v>53.7</v>
      </c>
      <c r="E16" s="1456"/>
      <c r="F16" s="1278">
        <f t="shared" si="5"/>
        <v>0</v>
      </c>
      <c r="G16" s="1275">
        <f t="shared" si="6"/>
        <v>53.7</v>
      </c>
      <c r="H16" s="244">
        <f t="shared" si="7"/>
        <v>0</v>
      </c>
      <c r="I16" s="244">
        <f t="shared" si="8"/>
        <v>0</v>
      </c>
      <c r="J16" s="1276">
        <v>0</v>
      </c>
      <c r="K16" s="245">
        <f t="shared" si="9"/>
        <v>0</v>
      </c>
      <c r="L16" s="245">
        <f t="shared" si="10"/>
        <v>0</v>
      </c>
      <c r="M16" s="1272"/>
      <c r="N16" s="1272"/>
      <c r="O16" s="1272"/>
      <c r="P16" s="1272"/>
      <c r="Q16" s="1272"/>
      <c r="R16" s="1272"/>
      <c r="S16" s="1272"/>
    </row>
    <row r="17" spans="1:19">
      <c r="A17" s="1257" t="s">
        <v>1887</v>
      </c>
      <c r="B17" s="1274" t="s">
        <v>2069</v>
      </c>
      <c r="C17" s="233" t="s">
        <v>2</v>
      </c>
      <c r="D17" s="234">
        <v>14.5</v>
      </c>
      <c r="E17" s="1456"/>
      <c r="F17" s="1278">
        <f t="shared" si="5"/>
        <v>0</v>
      </c>
      <c r="G17" s="1275">
        <f t="shared" si="6"/>
        <v>14.5</v>
      </c>
      <c r="H17" s="244">
        <f t="shared" si="7"/>
        <v>0</v>
      </c>
      <c r="I17" s="244">
        <f t="shared" si="8"/>
        <v>0</v>
      </c>
      <c r="J17" s="1276">
        <v>0</v>
      </c>
      <c r="K17" s="245">
        <f t="shared" si="9"/>
        <v>0</v>
      </c>
      <c r="L17" s="245">
        <f t="shared" si="10"/>
        <v>0</v>
      </c>
      <c r="M17" s="1272"/>
      <c r="N17" s="1272"/>
      <c r="O17" s="1272"/>
      <c r="P17" s="1272"/>
      <c r="Q17" s="1272"/>
      <c r="R17" s="1272"/>
      <c r="S17" s="1272"/>
    </row>
    <row r="18" spans="1:19">
      <c r="A18" s="1257" t="s">
        <v>1889</v>
      </c>
      <c r="B18" s="1274" t="s">
        <v>2070</v>
      </c>
      <c r="C18" s="233" t="s">
        <v>2</v>
      </c>
      <c r="D18" s="234">
        <v>40.6</v>
      </c>
      <c r="E18" s="1456"/>
      <c r="F18" s="1278">
        <f t="shared" si="5"/>
        <v>0</v>
      </c>
      <c r="G18" s="1275">
        <f t="shared" si="6"/>
        <v>40.6</v>
      </c>
      <c r="H18" s="244">
        <f t="shared" si="7"/>
        <v>0</v>
      </c>
      <c r="I18" s="244">
        <f t="shared" si="8"/>
        <v>0</v>
      </c>
      <c r="J18" s="1276">
        <v>0</v>
      </c>
      <c r="K18" s="245">
        <f t="shared" si="9"/>
        <v>0</v>
      </c>
      <c r="L18" s="245">
        <f t="shared" si="10"/>
        <v>0</v>
      </c>
      <c r="M18" s="1272"/>
      <c r="N18" s="1272"/>
      <c r="O18" s="1272"/>
      <c r="P18" s="1272"/>
      <c r="Q18" s="1272"/>
      <c r="R18" s="1272"/>
      <c r="S18" s="1272"/>
    </row>
    <row r="19" spans="1:19">
      <c r="A19" s="1257" t="s">
        <v>1891</v>
      </c>
      <c r="B19" s="1274" t="s">
        <v>2071</v>
      </c>
      <c r="C19" s="233" t="s">
        <v>2</v>
      </c>
      <c r="D19" s="234">
        <v>41.9</v>
      </c>
      <c r="E19" s="1456"/>
      <c r="F19" s="1278">
        <f t="shared" si="5"/>
        <v>0</v>
      </c>
      <c r="G19" s="1275">
        <f t="shared" si="6"/>
        <v>41.9</v>
      </c>
      <c r="H19" s="244">
        <f t="shared" si="7"/>
        <v>0</v>
      </c>
      <c r="I19" s="244">
        <f t="shared" si="8"/>
        <v>0</v>
      </c>
      <c r="J19" s="1276">
        <v>0</v>
      </c>
      <c r="K19" s="245">
        <f t="shared" si="9"/>
        <v>0</v>
      </c>
      <c r="L19" s="245">
        <f t="shared" si="10"/>
        <v>0</v>
      </c>
      <c r="M19" s="1272"/>
      <c r="N19" s="1272"/>
      <c r="O19" s="1272"/>
      <c r="P19" s="1272"/>
      <c r="Q19" s="1272"/>
      <c r="R19" s="1272"/>
      <c r="S19" s="1272"/>
    </row>
    <row r="20" spans="1:19">
      <c r="A20" s="1257" t="s">
        <v>1936</v>
      </c>
      <c r="B20" s="1274" t="s">
        <v>2072</v>
      </c>
      <c r="C20" s="233" t="s">
        <v>2</v>
      </c>
      <c r="D20" s="234">
        <v>62.6</v>
      </c>
      <c r="E20" s="1456"/>
      <c r="F20" s="1278">
        <f t="shared" si="5"/>
        <v>0</v>
      </c>
      <c r="G20" s="1275">
        <f t="shared" si="6"/>
        <v>62.6</v>
      </c>
      <c r="H20" s="244">
        <f t="shared" si="7"/>
        <v>0</v>
      </c>
      <c r="I20" s="244">
        <f t="shared" si="8"/>
        <v>0</v>
      </c>
      <c r="J20" s="1276">
        <v>0</v>
      </c>
      <c r="K20" s="245">
        <f t="shared" si="9"/>
        <v>0</v>
      </c>
      <c r="L20" s="245">
        <f t="shared" si="10"/>
        <v>0</v>
      </c>
      <c r="M20" s="1272"/>
      <c r="N20" s="1272"/>
      <c r="O20" s="1272"/>
      <c r="P20" s="1272"/>
      <c r="Q20" s="1272"/>
      <c r="R20" s="1272"/>
      <c r="S20" s="1272"/>
    </row>
    <row r="21" spans="1:19">
      <c r="A21" s="1257" t="s">
        <v>1937</v>
      </c>
      <c r="B21" s="1274" t="s">
        <v>2073</v>
      </c>
      <c r="C21" s="233" t="s">
        <v>2</v>
      </c>
      <c r="D21" s="234">
        <v>2</v>
      </c>
      <c r="E21" s="1456"/>
      <c r="F21" s="1278">
        <f t="shared" si="5"/>
        <v>0</v>
      </c>
      <c r="G21" s="1275">
        <f t="shared" si="6"/>
        <v>2</v>
      </c>
      <c r="H21" s="244">
        <f t="shared" si="7"/>
        <v>0</v>
      </c>
      <c r="I21" s="244">
        <f t="shared" si="8"/>
        <v>0</v>
      </c>
      <c r="J21" s="1276">
        <v>0</v>
      </c>
      <c r="K21" s="245">
        <f t="shared" si="9"/>
        <v>0</v>
      </c>
      <c r="L21" s="245">
        <f t="shared" si="10"/>
        <v>0</v>
      </c>
      <c r="M21" s="1272"/>
      <c r="N21" s="1272"/>
      <c r="O21" s="1272"/>
      <c r="P21" s="1272"/>
      <c r="Q21" s="1272"/>
      <c r="R21" s="1272"/>
      <c r="S21" s="1272"/>
    </row>
    <row r="22" spans="1:19">
      <c r="A22" s="1257" t="s">
        <v>2074</v>
      </c>
      <c r="B22" s="1274" t="s">
        <v>2075</v>
      </c>
      <c r="C22" s="233" t="s">
        <v>2</v>
      </c>
      <c r="D22" s="234">
        <v>2</v>
      </c>
      <c r="E22" s="1456"/>
      <c r="F22" s="1278">
        <f t="shared" si="5"/>
        <v>0</v>
      </c>
      <c r="G22" s="1275">
        <f t="shared" si="6"/>
        <v>2</v>
      </c>
      <c r="H22" s="244">
        <f t="shared" si="7"/>
        <v>0</v>
      </c>
      <c r="I22" s="244">
        <f t="shared" si="8"/>
        <v>0</v>
      </c>
      <c r="J22" s="1276">
        <v>0</v>
      </c>
      <c r="K22" s="245">
        <f t="shared" si="9"/>
        <v>0</v>
      </c>
      <c r="L22" s="245">
        <f t="shared" si="10"/>
        <v>0</v>
      </c>
      <c r="M22" s="1272"/>
      <c r="N22" s="1272"/>
      <c r="O22" s="1272"/>
      <c r="P22" s="1272"/>
      <c r="Q22" s="1272"/>
      <c r="R22" s="1272"/>
      <c r="S22" s="1272"/>
    </row>
    <row r="23" spans="1:19">
      <c r="A23" s="1279"/>
      <c r="B23" s="1280" t="s">
        <v>2076</v>
      </c>
      <c r="C23" s="1281"/>
      <c r="D23" s="1282"/>
      <c r="E23" s="1283"/>
      <c r="F23" s="1284">
        <f>SUM(F15:F22)</f>
        <v>0</v>
      </c>
      <c r="G23" s="1303"/>
      <c r="H23" s="1303"/>
      <c r="I23" s="1304">
        <f>SUM(I15:I22)</f>
        <v>0</v>
      </c>
      <c r="J23" s="1305"/>
      <c r="K23" s="1305"/>
      <c r="L23" s="1306">
        <f>SUM(L15:L22)</f>
        <v>0</v>
      </c>
      <c r="M23" s="1272"/>
      <c r="N23" s="1272"/>
      <c r="O23" s="1272"/>
      <c r="P23" s="1272"/>
      <c r="Q23" s="1272"/>
      <c r="R23" s="1272"/>
      <c r="S23" s="1272"/>
    </row>
    <row r="24" spans="1:19">
      <c r="A24" s="1257"/>
      <c r="B24" s="1274"/>
      <c r="C24" s="233"/>
      <c r="D24" s="234"/>
      <c r="E24" s="1277"/>
      <c r="F24" s="1278"/>
      <c r="G24" s="1270"/>
      <c r="H24" s="1270"/>
      <c r="I24" s="1270"/>
      <c r="J24" s="1271"/>
      <c r="K24" s="1271"/>
      <c r="L24" s="1271"/>
      <c r="M24" s="1272"/>
      <c r="N24" s="1272"/>
      <c r="O24" s="1272"/>
      <c r="P24" s="1272"/>
      <c r="Q24" s="1272"/>
      <c r="R24" s="1272"/>
      <c r="S24" s="1272"/>
    </row>
    <row r="25" spans="1:19" s="1266" customFormat="1">
      <c r="A25" s="235" t="s">
        <v>9</v>
      </c>
      <c r="B25" s="236" t="s">
        <v>2077</v>
      </c>
      <c r="C25" s="1262"/>
      <c r="D25" s="1273"/>
      <c r="E25" s="1299"/>
      <c r="F25" s="1263"/>
      <c r="G25" s="1300"/>
      <c r="H25" s="1300"/>
      <c r="I25" s="1300"/>
      <c r="J25" s="1301"/>
      <c r="K25" s="1301"/>
      <c r="L25" s="1301"/>
      <c r="M25" s="1302"/>
      <c r="N25" s="1302"/>
      <c r="O25" s="1302"/>
      <c r="P25" s="1302"/>
      <c r="Q25" s="1302"/>
      <c r="R25" s="1302"/>
      <c r="S25" s="1302"/>
    </row>
    <row r="26" spans="1:19">
      <c r="A26" s="1257" t="s">
        <v>1893</v>
      </c>
      <c r="B26" s="1274" t="s">
        <v>2078</v>
      </c>
      <c r="C26" s="233" t="s">
        <v>0</v>
      </c>
      <c r="D26" s="234">
        <v>3</v>
      </c>
      <c r="E26" s="1456"/>
      <c r="F26" s="1278">
        <f t="shared" ref="F26:F65" si="11">+D26*E26</f>
        <v>0</v>
      </c>
      <c r="G26" s="1275">
        <f t="shared" ref="G26:G65" si="12">D26-J26</f>
        <v>3</v>
      </c>
      <c r="H26" s="244">
        <f t="shared" ref="H26:H65" si="13">E26</f>
        <v>0</v>
      </c>
      <c r="I26" s="244">
        <f t="shared" ref="I26:I65" si="14">+G26*H26</f>
        <v>0</v>
      </c>
      <c r="J26" s="1276">
        <v>0</v>
      </c>
      <c r="K26" s="245">
        <f t="shared" ref="K26:K65" si="15">E26</f>
        <v>0</v>
      </c>
      <c r="L26" s="245">
        <f t="shared" ref="L26:L65" si="16">+J26*K26</f>
        <v>0</v>
      </c>
      <c r="M26" s="1272"/>
      <c r="N26" s="1272"/>
      <c r="O26" s="1272"/>
      <c r="P26" s="1272"/>
      <c r="Q26" s="1272"/>
      <c r="R26" s="1272"/>
      <c r="S26" s="1272"/>
    </row>
    <row r="27" spans="1:19">
      <c r="A27" s="1257" t="s">
        <v>1894</v>
      </c>
      <c r="B27" s="1274" t="s">
        <v>2079</v>
      </c>
      <c r="C27" s="233" t="s">
        <v>0</v>
      </c>
      <c r="D27" s="234">
        <v>1</v>
      </c>
      <c r="E27" s="1456"/>
      <c r="F27" s="1278">
        <f t="shared" si="11"/>
        <v>0</v>
      </c>
      <c r="G27" s="1275">
        <f t="shared" si="12"/>
        <v>1</v>
      </c>
      <c r="H27" s="244">
        <f t="shared" si="13"/>
        <v>0</v>
      </c>
      <c r="I27" s="244">
        <f t="shared" si="14"/>
        <v>0</v>
      </c>
      <c r="J27" s="1276">
        <v>0</v>
      </c>
      <c r="K27" s="245">
        <f t="shared" si="15"/>
        <v>0</v>
      </c>
      <c r="L27" s="245">
        <f t="shared" si="16"/>
        <v>0</v>
      </c>
      <c r="M27" s="1272"/>
      <c r="N27" s="1272"/>
      <c r="O27" s="1272"/>
      <c r="P27" s="1272"/>
      <c r="Q27" s="1272"/>
      <c r="R27" s="1272"/>
      <c r="S27" s="1272"/>
    </row>
    <row r="28" spans="1:19">
      <c r="A28" s="1257" t="s">
        <v>1895</v>
      </c>
      <c r="B28" s="1274" t="s">
        <v>2080</v>
      </c>
      <c r="C28" s="233" t="s">
        <v>0</v>
      </c>
      <c r="D28" s="234">
        <v>5</v>
      </c>
      <c r="E28" s="1456"/>
      <c r="F28" s="1278">
        <f t="shared" si="11"/>
        <v>0</v>
      </c>
      <c r="G28" s="1275">
        <f t="shared" si="12"/>
        <v>5</v>
      </c>
      <c r="H28" s="244">
        <f t="shared" si="13"/>
        <v>0</v>
      </c>
      <c r="I28" s="244">
        <f t="shared" si="14"/>
        <v>0</v>
      </c>
      <c r="J28" s="1276">
        <v>0</v>
      </c>
      <c r="K28" s="245">
        <f t="shared" si="15"/>
        <v>0</v>
      </c>
      <c r="L28" s="245">
        <f t="shared" si="16"/>
        <v>0</v>
      </c>
      <c r="M28" s="1272"/>
      <c r="N28" s="1272"/>
      <c r="O28" s="1272"/>
      <c r="P28" s="1272"/>
      <c r="Q28" s="1272"/>
      <c r="R28" s="1272"/>
      <c r="S28" s="1272"/>
    </row>
    <row r="29" spans="1:19">
      <c r="A29" s="1257" t="s">
        <v>1896</v>
      </c>
      <c r="B29" s="1274" t="s">
        <v>2081</v>
      </c>
      <c r="C29" s="233" t="s">
        <v>0</v>
      </c>
      <c r="D29" s="234">
        <v>9</v>
      </c>
      <c r="E29" s="1456"/>
      <c r="F29" s="1278">
        <f t="shared" si="11"/>
        <v>0</v>
      </c>
      <c r="G29" s="1275">
        <f t="shared" si="12"/>
        <v>9</v>
      </c>
      <c r="H29" s="244">
        <f t="shared" si="13"/>
        <v>0</v>
      </c>
      <c r="I29" s="244">
        <f t="shared" si="14"/>
        <v>0</v>
      </c>
      <c r="J29" s="1276">
        <v>0</v>
      </c>
      <c r="K29" s="245">
        <f t="shared" si="15"/>
        <v>0</v>
      </c>
      <c r="L29" s="245">
        <f t="shared" si="16"/>
        <v>0</v>
      </c>
      <c r="M29" s="1272"/>
      <c r="N29" s="1272"/>
      <c r="O29" s="1272"/>
      <c r="P29" s="1272"/>
      <c r="Q29" s="1272"/>
      <c r="R29" s="1272"/>
      <c r="S29" s="1272"/>
    </row>
    <row r="30" spans="1:19">
      <c r="A30" s="1257" t="s">
        <v>1897</v>
      </c>
      <c r="B30" s="1274" t="s">
        <v>2082</v>
      </c>
      <c r="C30" s="233" t="s">
        <v>0</v>
      </c>
      <c r="D30" s="234">
        <v>3</v>
      </c>
      <c r="E30" s="1456"/>
      <c r="F30" s="1278">
        <f t="shared" si="11"/>
        <v>0</v>
      </c>
      <c r="G30" s="1275">
        <f t="shared" si="12"/>
        <v>3</v>
      </c>
      <c r="H30" s="244">
        <f t="shared" si="13"/>
        <v>0</v>
      </c>
      <c r="I30" s="244">
        <f t="shared" si="14"/>
        <v>0</v>
      </c>
      <c r="J30" s="1276">
        <v>0</v>
      </c>
      <c r="K30" s="245">
        <f t="shared" si="15"/>
        <v>0</v>
      </c>
      <c r="L30" s="245">
        <f t="shared" si="16"/>
        <v>0</v>
      </c>
      <c r="M30" s="1272"/>
      <c r="N30" s="1272"/>
      <c r="O30" s="1272"/>
      <c r="P30" s="1272"/>
      <c r="Q30" s="1272"/>
      <c r="R30" s="1272"/>
      <c r="S30" s="1272"/>
    </row>
    <row r="31" spans="1:19">
      <c r="A31" s="1257" t="s">
        <v>1898</v>
      </c>
      <c r="B31" s="1274" t="s">
        <v>2083</v>
      </c>
      <c r="C31" s="233" t="s">
        <v>0</v>
      </c>
      <c r="D31" s="234">
        <v>1</v>
      </c>
      <c r="E31" s="1456"/>
      <c r="F31" s="1278">
        <f t="shared" si="11"/>
        <v>0</v>
      </c>
      <c r="G31" s="1275">
        <f t="shared" si="12"/>
        <v>1</v>
      </c>
      <c r="H31" s="244">
        <f t="shared" si="13"/>
        <v>0</v>
      </c>
      <c r="I31" s="244">
        <f t="shared" si="14"/>
        <v>0</v>
      </c>
      <c r="J31" s="1276">
        <v>0</v>
      </c>
      <c r="K31" s="245">
        <f t="shared" si="15"/>
        <v>0</v>
      </c>
      <c r="L31" s="245">
        <f t="shared" si="16"/>
        <v>0</v>
      </c>
      <c r="M31" s="1272"/>
      <c r="N31" s="1272"/>
      <c r="O31" s="1272"/>
      <c r="P31" s="1272"/>
      <c r="Q31" s="1272"/>
      <c r="R31" s="1272"/>
      <c r="S31" s="1272"/>
    </row>
    <row r="32" spans="1:19" ht="25.5">
      <c r="A32" s="1257" t="s">
        <v>1899</v>
      </c>
      <c r="B32" s="1274" t="s">
        <v>2084</v>
      </c>
      <c r="C32" s="233" t="s">
        <v>0</v>
      </c>
      <c r="D32" s="234">
        <v>5</v>
      </c>
      <c r="E32" s="1456"/>
      <c r="F32" s="1278">
        <f t="shared" si="11"/>
        <v>0</v>
      </c>
      <c r="G32" s="1275">
        <f t="shared" si="12"/>
        <v>5</v>
      </c>
      <c r="H32" s="244">
        <f t="shared" si="13"/>
        <v>0</v>
      </c>
      <c r="I32" s="244">
        <f t="shared" si="14"/>
        <v>0</v>
      </c>
      <c r="J32" s="1276">
        <v>0</v>
      </c>
      <c r="K32" s="245">
        <f t="shared" si="15"/>
        <v>0</v>
      </c>
      <c r="L32" s="245">
        <f t="shared" si="16"/>
        <v>0</v>
      </c>
      <c r="M32" s="1272"/>
      <c r="N32" s="1272"/>
      <c r="O32" s="1272"/>
      <c r="P32" s="1272"/>
      <c r="Q32" s="1272"/>
      <c r="R32" s="1272"/>
      <c r="S32" s="1272"/>
    </row>
    <row r="33" spans="1:19">
      <c r="A33" s="1257" t="s">
        <v>1900</v>
      </c>
      <c r="B33" s="1274" t="s">
        <v>2085</v>
      </c>
      <c r="C33" s="233" t="s">
        <v>0</v>
      </c>
      <c r="D33" s="234">
        <v>3</v>
      </c>
      <c r="E33" s="1456"/>
      <c r="F33" s="1278">
        <f t="shared" si="11"/>
        <v>0</v>
      </c>
      <c r="G33" s="1275">
        <f t="shared" si="12"/>
        <v>3</v>
      </c>
      <c r="H33" s="244">
        <f t="shared" si="13"/>
        <v>0</v>
      </c>
      <c r="I33" s="244">
        <f t="shared" si="14"/>
        <v>0</v>
      </c>
      <c r="J33" s="1276">
        <v>0</v>
      </c>
      <c r="K33" s="245">
        <f t="shared" si="15"/>
        <v>0</v>
      </c>
      <c r="L33" s="245">
        <f t="shared" si="16"/>
        <v>0</v>
      </c>
      <c r="M33" s="1272"/>
      <c r="N33" s="1272"/>
      <c r="O33" s="1272"/>
      <c r="P33" s="1272"/>
      <c r="Q33" s="1272"/>
      <c r="R33" s="1272"/>
      <c r="S33" s="1272"/>
    </row>
    <row r="34" spans="1:19">
      <c r="A34" s="1257" t="s">
        <v>1901</v>
      </c>
      <c r="B34" s="1274" t="s">
        <v>2086</v>
      </c>
      <c r="C34" s="233" t="s">
        <v>0</v>
      </c>
      <c r="D34" s="234">
        <v>26</v>
      </c>
      <c r="E34" s="1456"/>
      <c r="F34" s="1278">
        <f t="shared" si="11"/>
        <v>0</v>
      </c>
      <c r="G34" s="1275">
        <f t="shared" si="12"/>
        <v>26</v>
      </c>
      <c r="H34" s="244">
        <f t="shared" si="13"/>
        <v>0</v>
      </c>
      <c r="I34" s="244">
        <f t="shared" si="14"/>
        <v>0</v>
      </c>
      <c r="J34" s="1276">
        <v>0</v>
      </c>
      <c r="K34" s="245">
        <f t="shared" si="15"/>
        <v>0</v>
      </c>
      <c r="L34" s="245">
        <f t="shared" si="16"/>
        <v>0</v>
      </c>
      <c r="M34" s="1272"/>
      <c r="N34" s="1272"/>
      <c r="O34" s="1272"/>
      <c r="P34" s="1272"/>
      <c r="Q34" s="1272"/>
      <c r="R34" s="1272"/>
      <c r="S34" s="1272"/>
    </row>
    <row r="35" spans="1:19">
      <c r="A35" s="1257" t="s">
        <v>1902</v>
      </c>
      <c r="B35" s="1274" t="s">
        <v>2087</v>
      </c>
      <c r="C35" s="233" t="s">
        <v>0</v>
      </c>
      <c r="D35" s="234">
        <v>3</v>
      </c>
      <c r="E35" s="1456"/>
      <c r="F35" s="1278">
        <f t="shared" si="11"/>
        <v>0</v>
      </c>
      <c r="G35" s="1275">
        <f t="shared" si="12"/>
        <v>3</v>
      </c>
      <c r="H35" s="244">
        <f t="shared" si="13"/>
        <v>0</v>
      </c>
      <c r="I35" s="244">
        <f t="shared" si="14"/>
        <v>0</v>
      </c>
      <c r="J35" s="1276">
        <v>0</v>
      </c>
      <c r="K35" s="245">
        <f t="shared" si="15"/>
        <v>0</v>
      </c>
      <c r="L35" s="245">
        <f t="shared" si="16"/>
        <v>0</v>
      </c>
      <c r="M35" s="1272"/>
      <c r="N35" s="1272"/>
      <c r="O35" s="1272"/>
      <c r="P35" s="1272"/>
      <c r="Q35" s="1272"/>
      <c r="R35" s="1272"/>
      <c r="S35" s="1272"/>
    </row>
    <row r="36" spans="1:19" ht="25.5">
      <c r="A36" s="1257" t="s">
        <v>1903</v>
      </c>
      <c r="B36" s="1274" t="s">
        <v>2088</v>
      </c>
      <c r="C36" s="233" t="s">
        <v>0</v>
      </c>
      <c r="D36" s="234">
        <v>1</v>
      </c>
      <c r="E36" s="1456"/>
      <c r="F36" s="1278">
        <f t="shared" si="11"/>
        <v>0</v>
      </c>
      <c r="G36" s="1275">
        <f t="shared" si="12"/>
        <v>1</v>
      </c>
      <c r="H36" s="244">
        <f t="shared" si="13"/>
        <v>0</v>
      </c>
      <c r="I36" s="244">
        <f t="shared" si="14"/>
        <v>0</v>
      </c>
      <c r="J36" s="1276">
        <v>0</v>
      </c>
      <c r="K36" s="245">
        <f t="shared" si="15"/>
        <v>0</v>
      </c>
      <c r="L36" s="245">
        <f t="shared" si="16"/>
        <v>0</v>
      </c>
      <c r="M36" s="1272"/>
      <c r="N36" s="1272"/>
      <c r="O36" s="1272"/>
      <c r="P36" s="1272"/>
      <c r="Q36" s="1272"/>
      <c r="R36" s="1272"/>
      <c r="S36" s="1272"/>
    </row>
    <row r="37" spans="1:19">
      <c r="A37" s="1257" t="s">
        <v>1904</v>
      </c>
      <c r="B37" s="1274" t="s">
        <v>2089</v>
      </c>
      <c r="C37" s="233" t="s">
        <v>0</v>
      </c>
      <c r="D37" s="234">
        <v>3</v>
      </c>
      <c r="E37" s="1456"/>
      <c r="F37" s="1278">
        <f t="shared" si="11"/>
        <v>0</v>
      </c>
      <c r="G37" s="1275">
        <f t="shared" si="12"/>
        <v>3</v>
      </c>
      <c r="H37" s="244">
        <f t="shared" si="13"/>
        <v>0</v>
      </c>
      <c r="I37" s="244">
        <f t="shared" si="14"/>
        <v>0</v>
      </c>
      <c r="J37" s="1276">
        <v>0</v>
      </c>
      <c r="K37" s="245">
        <f t="shared" si="15"/>
        <v>0</v>
      </c>
      <c r="L37" s="245">
        <f t="shared" si="16"/>
        <v>0</v>
      </c>
      <c r="M37" s="1272"/>
      <c r="N37" s="1272"/>
      <c r="O37" s="1272"/>
      <c r="P37" s="1272"/>
      <c r="Q37" s="1272"/>
      <c r="R37" s="1272"/>
      <c r="S37" s="1272"/>
    </row>
    <row r="38" spans="1:19">
      <c r="A38" s="1257" t="s">
        <v>1905</v>
      </c>
      <c r="B38" s="1274" t="s">
        <v>2090</v>
      </c>
      <c r="C38" s="233" t="s">
        <v>0</v>
      </c>
      <c r="D38" s="234">
        <v>6</v>
      </c>
      <c r="E38" s="1456"/>
      <c r="F38" s="1278">
        <f t="shared" si="11"/>
        <v>0</v>
      </c>
      <c r="G38" s="1275">
        <f t="shared" si="12"/>
        <v>6</v>
      </c>
      <c r="H38" s="244">
        <f t="shared" si="13"/>
        <v>0</v>
      </c>
      <c r="I38" s="244">
        <f t="shared" si="14"/>
        <v>0</v>
      </c>
      <c r="J38" s="1276">
        <v>0</v>
      </c>
      <c r="K38" s="245">
        <f t="shared" si="15"/>
        <v>0</v>
      </c>
      <c r="L38" s="245">
        <f t="shared" si="16"/>
        <v>0</v>
      </c>
      <c r="M38" s="1272"/>
      <c r="N38" s="1272"/>
      <c r="O38" s="1272"/>
      <c r="P38" s="1272"/>
      <c r="Q38" s="1272"/>
      <c r="R38" s="1272"/>
      <c r="S38" s="1272"/>
    </row>
    <row r="39" spans="1:19">
      <c r="A39" s="1257" t="s">
        <v>1906</v>
      </c>
      <c r="B39" s="1274" t="s">
        <v>2091</v>
      </c>
      <c r="C39" s="233" t="s">
        <v>0</v>
      </c>
      <c r="D39" s="234">
        <v>10</v>
      </c>
      <c r="E39" s="1456"/>
      <c r="F39" s="1278">
        <f t="shared" si="11"/>
        <v>0</v>
      </c>
      <c r="G39" s="1275">
        <f t="shared" si="12"/>
        <v>10</v>
      </c>
      <c r="H39" s="244">
        <f t="shared" si="13"/>
        <v>0</v>
      </c>
      <c r="I39" s="244">
        <f t="shared" si="14"/>
        <v>0</v>
      </c>
      <c r="J39" s="1276">
        <v>0</v>
      </c>
      <c r="K39" s="245">
        <f t="shared" si="15"/>
        <v>0</v>
      </c>
      <c r="L39" s="245">
        <f t="shared" si="16"/>
        <v>0</v>
      </c>
      <c r="M39" s="1272"/>
      <c r="N39" s="1272"/>
      <c r="O39" s="1272"/>
      <c r="P39" s="1272"/>
      <c r="Q39" s="1272"/>
      <c r="R39" s="1272"/>
      <c r="S39" s="1272"/>
    </row>
    <row r="40" spans="1:19">
      <c r="A40" s="1257" t="s">
        <v>1907</v>
      </c>
      <c r="B40" s="1274" t="s">
        <v>2092</v>
      </c>
      <c r="C40" s="233" t="s">
        <v>0</v>
      </c>
      <c r="D40" s="234">
        <v>1</v>
      </c>
      <c r="E40" s="1456"/>
      <c r="F40" s="1278">
        <f t="shared" si="11"/>
        <v>0</v>
      </c>
      <c r="G40" s="1275">
        <f t="shared" si="12"/>
        <v>1</v>
      </c>
      <c r="H40" s="244">
        <f t="shared" si="13"/>
        <v>0</v>
      </c>
      <c r="I40" s="244">
        <f t="shared" si="14"/>
        <v>0</v>
      </c>
      <c r="J40" s="1276">
        <v>0</v>
      </c>
      <c r="K40" s="245">
        <f t="shared" si="15"/>
        <v>0</v>
      </c>
      <c r="L40" s="245">
        <f t="shared" si="16"/>
        <v>0</v>
      </c>
      <c r="M40" s="1272"/>
      <c r="N40" s="1272"/>
      <c r="O40" s="1272"/>
      <c r="P40" s="1272"/>
      <c r="Q40" s="1272"/>
      <c r="R40" s="1272"/>
      <c r="S40" s="1272"/>
    </row>
    <row r="41" spans="1:19" ht="25.5">
      <c r="A41" s="1257" t="s">
        <v>1908</v>
      </c>
      <c r="B41" s="1274" t="s">
        <v>2093</v>
      </c>
      <c r="C41" s="233" t="s">
        <v>0</v>
      </c>
      <c r="D41" s="234">
        <v>3</v>
      </c>
      <c r="E41" s="1456"/>
      <c r="F41" s="1278">
        <f t="shared" si="11"/>
        <v>0</v>
      </c>
      <c r="G41" s="1275">
        <f t="shared" si="12"/>
        <v>3</v>
      </c>
      <c r="H41" s="244">
        <f t="shared" si="13"/>
        <v>0</v>
      </c>
      <c r="I41" s="244">
        <f t="shared" si="14"/>
        <v>0</v>
      </c>
      <c r="J41" s="1276">
        <v>0</v>
      </c>
      <c r="K41" s="245">
        <f t="shared" si="15"/>
        <v>0</v>
      </c>
      <c r="L41" s="245">
        <f t="shared" si="16"/>
        <v>0</v>
      </c>
      <c r="M41" s="1272"/>
      <c r="N41" s="1272"/>
      <c r="O41" s="1272"/>
      <c r="P41" s="1272"/>
      <c r="Q41" s="1272"/>
      <c r="R41" s="1272"/>
      <c r="S41" s="1272"/>
    </row>
    <row r="42" spans="1:19" ht="25.5">
      <c r="A42" s="1257" t="s">
        <v>1909</v>
      </c>
      <c r="B42" s="1274" t="s">
        <v>2094</v>
      </c>
      <c r="C42" s="233" t="s">
        <v>0</v>
      </c>
      <c r="D42" s="234">
        <v>1</v>
      </c>
      <c r="E42" s="1456"/>
      <c r="F42" s="1278">
        <f t="shared" si="11"/>
        <v>0</v>
      </c>
      <c r="G42" s="1275">
        <f t="shared" si="12"/>
        <v>1</v>
      </c>
      <c r="H42" s="244">
        <f t="shared" si="13"/>
        <v>0</v>
      </c>
      <c r="I42" s="244">
        <f t="shared" si="14"/>
        <v>0</v>
      </c>
      <c r="J42" s="1276">
        <v>0</v>
      </c>
      <c r="K42" s="245">
        <f t="shared" si="15"/>
        <v>0</v>
      </c>
      <c r="L42" s="245">
        <f t="shared" si="16"/>
        <v>0</v>
      </c>
      <c r="M42" s="1272"/>
      <c r="N42" s="1272"/>
      <c r="O42" s="1272"/>
      <c r="P42" s="1272"/>
      <c r="Q42" s="1272"/>
      <c r="R42" s="1272"/>
      <c r="S42" s="1272"/>
    </row>
    <row r="43" spans="1:19">
      <c r="A43" s="1257" t="s">
        <v>1910</v>
      </c>
      <c r="B43" s="1274" t="s">
        <v>2095</v>
      </c>
      <c r="C43" s="233" t="s">
        <v>0</v>
      </c>
      <c r="D43" s="234">
        <v>3</v>
      </c>
      <c r="E43" s="1456"/>
      <c r="F43" s="1278">
        <f t="shared" si="11"/>
        <v>0</v>
      </c>
      <c r="G43" s="1275">
        <f t="shared" si="12"/>
        <v>3</v>
      </c>
      <c r="H43" s="244">
        <f t="shared" si="13"/>
        <v>0</v>
      </c>
      <c r="I43" s="244">
        <f t="shared" si="14"/>
        <v>0</v>
      </c>
      <c r="J43" s="1276">
        <v>0</v>
      </c>
      <c r="K43" s="245">
        <f t="shared" si="15"/>
        <v>0</v>
      </c>
      <c r="L43" s="245">
        <f t="shared" si="16"/>
        <v>0</v>
      </c>
      <c r="M43" s="1272"/>
      <c r="N43" s="1272"/>
      <c r="O43" s="1272"/>
      <c r="P43" s="1272"/>
      <c r="Q43" s="1272"/>
      <c r="R43" s="1272"/>
      <c r="S43" s="1272"/>
    </row>
    <row r="44" spans="1:19">
      <c r="A44" s="1257" t="s">
        <v>1911</v>
      </c>
      <c r="B44" s="1274" t="s">
        <v>2096</v>
      </c>
      <c r="C44" s="233" t="s">
        <v>0</v>
      </c>
      <c r="D44" s="234">
        <v>13</v>
      </c>
      <c r="E44" s="1456"/>
      <c r="F44" s="1278">
        <f t="shared" si="11"/>
        <v>0</v>
      </c>
      <c r="G44" s="1275">
        <f t="shared" si="12"/>
        <v>13</v>
      </c>
      <c r="H44" s="244">
        <f t="shared" si="13"/>
        <v>0</v>
      </c>
      <c r="I44" s="244">
        <f t="shared" si="14"/>
        <v>0</v>
      </c>
      <c r="J44" s="1276">
        <v>0</v>
      </c>
      <c r="K44" s="245">
        <f t="shared" si="15"/>
        <v>0</v>
      </c>
      <c r="L44" s="245">
        <f t="shared" si="16"/>
        <v>0</v>
      </c>
      <c r="M44" s="1272"/>
      <c r="N44" s="1272"/>
      <c r="O44" s="1272"/>
      <c r="P44" s="1272"/>
      <c r="Q44" s="1272"/>
      <c r="R44" s="1272"/>
      <c r="S44" s="1272"/>
    </row>
    <row r="45" spans="1:19">
      <c r="A45" s="1257" t="s">
        <v>1912</v>
      </c>
      <c r="B45" s="1274" t="s">
        <v>2097</v>
      </c>
      <c r="C45" s="233" t="s">
        <v>0</v>
      </c>
      <c r="D45" s="234">
        <v>8</v>
      </c>
      <c r="E45" s="1456"/>
      <c r="F45" s="1278">
        <f t="shared" si="11"/>
        <v>0</v>
      </c>
      <c r="G45" s="1275">
        <f t="shared" si="12"/>
        <v>8</v>
      </c>
      <c r="H45" s="244">
        <f t="shared" si="13"/>
        <v>0</v>
      </c>
      <c r="I45" s="244">
        <f t="shared" si="14"/>
        <v>0</v>
      </c>
      <c r="J45" s="1276">
        <v>0</v>
      </c>
      <c r="K45" s="245">
        <f t="shared" si="15"/>
        <v>0</v>
      </c>
      <c r="L45" s="245">
        <f t="shared" si="16"/>
        <v>0</v>
      </c>
      <c r="M45" s="1272"/>
      <c r="N45" s="1272"/>
      <c r="O45" s="1272"/>
      <c r="P45" s="1272"/>
      <c r="Q45" s="1272"/>
      <c r="R45" s="1272"/>
      <c r="S45" s="1272"/>
    </row>
    <row r="46" spans="1:19">
      <c r="A46" s="1257" t="s">
        <v>1913</v>
      </c>
      <c r="B46" s="1274" t="s">
        <v>2098</v>
      </c>
      <c r="C46" s="233" t="s">
        <v>0</v>
      </c>
      <c r="D46" s="234">
        <v>1</v>
      </c>
      <c r="E46" s="1456"/>
      <c r="F46" s="1278">
        <f t="shared" si="11"/>
        <v>0</v>
      </c>
      <c r="G46" s="1275">
        <f t="shared" si="12"/>
        <v>1</v>
      </c>
      <c r="H46" s="244">
        <f t="shared" si="13"/>
        <v>0</v>
      </c>
      <c r="I46" s="244">
        <f t="shared" si="14"/>
        <v>0</v>
      </c>
      <c r="J46" s="1276">
        <v>0</v>
      </c>
      <c r="K46" s="245">
        <f t="shared" si="15"/>
        <v>0</v>
      </c>
      <c r="L46" s="245">
        <f t="shared" si="16"/>
        <v>0</v>
      </c>
      <c r="M46" s="1272"/>
      <c r="N46" s="1272"/>
      <c r="O46" s="1272"/>
      <c r="P46" s="1272"/>
      <c r="Q46" s="1272"/>
      <c r="R46" s="1272"/>
      <c r="S46" s="1272"/>
    </row>
    <row r="47" spans="1:19">
      <c r="A47" s="1257" t="s">
        <v>1914</v>
      </c>
      <c r="B47" s="1274" t="s">
        <v>2099</v>
      </c>
      <c r="C47" s="233" t="s">
        <v>0</v>
      </c>
      <c r="D47" s="234">
        <v>1</v>
      </c>
      <c r="E47" s="1456"/>
      <c r="F47" s="1278">
        <f t="shared" si="11"/>
        <v>0</v>
      </c>
      <c r="G47" s="1275">
        <f t="shared" si="12"/>
        <v>1</v>
      </c>
      <c r="H47" s="244">
        <f t="shared" si="13"/>
        <v>0</v>
      </c>
      <c r="I47" s="244">
        <f t="shared" si="14"/>
        <v>0</v>
      </c>
      <c r="J47" s="1276">
        <v>0</v>
      </c>
      <c r="K47" s="245">
        <f t="shared" si="15"/>
        <v>0</v>
      </c>
      <c r="L47" s="245">
        <f t="shared" si="16"/>
        <v>0</v>
      </c>
      <c r="M47" s="1272"/>
      <c r="N47" s="1272"/>
      <c r="O47" s="1272"/>
      <c r="P47" s="1272"/>
      <c r="Q47" s="1272"/>
      <c r="R47" s="1272"/>
      <c r="S47" s="1272"/>
    </row>
    <row r="48" spans="1:19" ht="25.5">
      <c r="A48" s="1257" t="s">
        <v>1915</v>
      </c>
      <c r="B48" s="1274" t="s">
        <v>2100</v>
      </c>
      <c r="C48" s="233" t="s">
        <v>0</v>
      </c>
      <c r="D48" s="234">
        <v>1</v>
      </c>
      <c r="E48" s="1456"/>
      <c r="F48" s="1278">
        <f t="shared" si="11"/>
        <v>0</v>
      </c>
      <c r="G48" s="1275">
        <f t="shared" si="12"/>
        <v>1</v>
      </c>
      <c r="H48" s="244">
        <f t="shared" si="13"/>
        <v>0</v>
      </c>
      <c r="I48" s="244">
        <f t="shared" si="14"/>
        <v>0</v>
      </c>
      <c r="J48" s="1276">
        <v>0</v>
      </c>
      <c r="K48" s="245">
        <f t="shared" si="15"/>
        <v>0</v>
      </c>
      <c r="L48" s="245">
        <f t="shared" si="16"/>
        <v>0</v>
      </c>
      <c r="M48" s="1272"/>
      <c r="N48" s="1272"/>
      <c r="O48" s="1272"/>
      <c r="P48" s="1272"/>
      <c r="Q48" s="1272"/>
      <c r="R48" s="1272"/>
      <c r="S48" s="1272"/>
    </row>
    <row r="49" spans="1:19" ht="25.5">
      <c r="A49" s="1257" t="s">
        <v>1916</v>
      </c>
      <c r="B49" s="1274" t="s">
        <v>2101</v>
      </c>
      <c r="C49" s="233" t="s">
        <v>0</v>
      </c>
      <c r="D49" s="234">
        <v>1</v>
      </c>
      <c r="E49" s="1456"/>
      <c r="F49" s="1278">
        <f t="shared" si="11"/>
        <v>0</v>
      </c>
      <c r="G49" s="1275">
        <f t="shared" si="12"/>
        <v>1</v>
      </c>
      <c r="H49" s="244">
        <f t="shared" si="13"/>
        <v>0</v>
      </c>
      <c r="I49" s="244">
        <f t="shared" si="14"/>
        <v>0</v>
      </c>
      <c r="J49" s="1276">
        <v>0</v>
      </c>
      <c r="K49" s="245">
        <f t="shared" si="15"/>
        <v>0</v>
      </c>
      <c r="L49" s="245">
        <f t="shared" si="16"/>
        <v>0</v>
      </c>
      <c r="M49" s="1272"/>
      <c r="N49" s="1272"/>
      <c r="O49" s="1272"/>
      <c r="P49" s="1272"/>
      <c r="Q49" s="1272"/>
      <c r="R49" s="1272"/>
      <c r="S49" s="1272"/>
    </row>
    <row r="50" spans="1:19">
      <c r="A50" s="1257" t="s">
        <v>1917</v>
      </c>
      <c r="B50" s="1274" t="s">
        <v>2102</v>
      </c>
      <c r="C50" s="233" t="s">
        <v>0</v>
      </c>
      <c r="D50" s="234">
        <v>3</v>
      </c>
      <c r="E50" s="1456"/>
      <c r="F50" s="1278">
        <f t="shared" si="11"/>
        <v>0</v>
      </c>
      <c r="G50" s="1275">
        <f t="shared" si="12"/>
        <v>3</v>
      </c>
      <c r="H50" s="244">
        <f t="shared" si="13"/>
        <v>0</v>
      </c>
      <c r="I50" s="244">
        <f t="shared" si="14"/>
        <v>0</v>
      </c>
      <c r="J50" s="1276">
        <v>0</v>
      </c>
      <c r="K50" s="245">
        <f t="shared" si="15"/>
        <v>0</v>
      </c>
      <c r="L50" s="245">
        <f t="shared" si="16"/>
        <v>0</v>
      </c>
      <c r="M50" s="1272"/>
      <c r="N50" s="1272"/>
      <c r="O50" s="1272"/>
      <c r="P50" s="1272"/>
      <c r="Q50" s="1272"/>
      <c r="R50" s="1272"/>
      <c r="S50" s="1272"/>
    </row>
    <row r="51" spans="1:19">
      <c r="A51" s="1257" t="s">
        <v>1918</v>
      </c>
      <c r="B51" s="1274" t="s">
        <v>2103</v>
      </c>
      <c r="C51" s="233" t="s">
        <v>0</v>
      </c>
      <c r="D51" s="234">
        <v>12</v>
      </c>
      <c r="E51" s="1456"/>
      <c r="F51" s="1278">
        <f t="shared" si="11"/>
        <v>0</v>
      </c>
      <c r="G51" s="1275">
        <f t="shared" si="12"/>
        <v>12</v>
      </c>
      <c r="H51" s="244">
        <f t="shared" si="13"/>
        <v>0</v>
      </c>
      <c r="I51" s="244">
        <f t="shared" si="14"/>
        <v>0</v>
      </c>
      <c r="J51" s="1276">
        <v>0</v>
      </c>
      <c r="K51" s="245">
        <f t="shared" si="15"/>
        <v>0</v>
      </c>
      <c r="L51" s="245">
        <f t="shared" si="16"/>
        <v>0</v>
      </c>
      <c r="M51" s="1272"/>
      <c r="N51" s="1272"/>
      <c r="O51" s="1272"/>
      <c r="P51" s="1272"/>
      <c r="Q51" s="1272"/>
      <c r="R51" s="1272"/>
      <c r="S51" s="1272"/>
    </row>
    <row r="52" spans="1:19">
      <c r="A52" s="1257" t="s">
        <v>1919</v>
      </c>
      <c r="B52" s="1274" t="s">
        <v>2104</v>
      </c>
      <c r="C52" s="233" t="s">
        <v>0</v>
      </c>
      <c r="D52" s="234">
        <v>16</v>
      </c>
      <c r="E52" s="1456"/>
      <c r="F52" s="1278">
        <f t="shared" si="11"/>
        <v>0</v>
      </c>
      <c r="G52" s="1275">
        <f t="shared" si="12"/>
        <v>16</v>
      </c>
      <c r="H52" s="244">
        <f t="shared" si="13"/>
        <v>0</v>
      </c>
      <c r="I52" s="244">
        <f t="shared" si="14"/>
        <v>0</v>
      </c>
      <c r="J52" s="1276">
        <v>0</v>
      </c>
      <c r="K52" s="245">
        <f t="shared" si="15"/>
        <v>0</v>
      </c>
      <c r="L52" s="245">
        <f t="shared" si="16"/>
        <v>0</v>
      </c>
      <c r="M52" s="1272"/>
      <c r="N52" s="1272"/>
      <c r="O52" s="1272"/>
      <c r="P52" s="1272"/>
      <c r="Q52" s="1272"/>
      <c r="R52" s="1272"/>
      <c r="S52" s="1272"/>
    </row>
    <row r="53" spans="1:19">
      <c r="A53" s="1257" t="s">
        <v>1920</v>
      </c>
      <c r="B53" s="1274" t="s">
        <v>2105</v>
      </c>
      <c r="C53" s="233" t="s">
        <v>0</v>
      </c>
      <c r="D53" s="234">
        <v>1</v>
      </c>
      <c r="E53" s="1456"/>
      <c r="F53" s="1278">
        <f t="shared" si="11"/>
        <v>0</v>
      </c>
      <c r="G53" s="1275">
        <f t="shared" si="12"/>
        <v>1</v>
      </c>
      <c r="H53" s="244">
        <f t="shared" si="13"/>
        <v>0</v>
      </c>
      <c r="I53" s="244">
        <f t="shared" si="14"/>
        <v>0</v>
      </c>
      <c r="J53" s="1276">
        <v>0</v>
      </c>
      <c r="K53" s="245">
        <f t="shared" si="15"/>
        <v>0</v>
      </c>
      <c r="L53" s="245">
        <f t="shared" si="16"/>
        <v>0</v>
      </c>
      <c r="M53" s="1272"/>
      <c r="N53" s="1272"/>
      <c r="O53" s="1272"/>
      <c r="P53" s="1272"/>
      <c r="Q53" s="1272"/>
      <c r="R53" s="1272"/>
      <c r="S53" s="1272"/>
    </row>
    <row r="54" spans="1:19">
      <c r="A54" s="1257" t="s">
        <v>1921</v>
      </c>
      <c r="B54" s="1274" t="s">
        <v>2106</v>
      </c>
      <c r="C54" s="233" t="s">
        <v>0</v>
      </c>
      <c r="D54" s="234">
        <v>1</v>
      </c>
      <c r="E54" s="1456"/>
      <c r="F54" s="1278">
        <f t="shared" si="11"/>
        <v>0</v>
      </c>
      <c r="G54" s="1275">
        <f t="shared" si="12"/>
        <v>1</v>
      </c>
      <c r="H54" s="244">
        <f t="shared" si="13"/>
        <v>0</v>
      </c>
      <c r="I54" s="244">
        <f t="shared" si="14"/>
        <v>0</v>
      </c>
      <c r="J54" s="1276">
        <v>0</v>
      </c>
      <c r="K54" s="245">
        <f t="shared" si="15"/>
        <v>0</v>
      </c>
      <c r="L54" s="245">
        <f t="shared" si="16"/>
        <v>0</v>
      </c>
      <c r="M54" s="1272"/>
      <c r="N54" s="1272"/>
      <c r="O54" s="1272"/>
      <c r="P54" s="1272"/>
      <c r="Q54" s="1272"/>
      <c r="R54" s="1272"/>
      <c r="S54" s="1272"/>
    </row>
    <row r="55" spans="1:19">
      <c r="A55" s="1257" t="s">
        <v>1922</v>
      </c>
      <c r="B55" s="1274" t="s">
        <v>2107</v>
      </c>
      <c r="C55" s="233" t="s">
        <v>0</v>
      </c>
      <c r="D55" s="234">
        <v>1</v>
      </c>
      <c r="E55" s="1456"/>
      <c r="F55" s="1278">
        <f t="shared" si="11"/>
        <v>0</v>
      </c>
      <c r="G55" s="1275">
        <f t="shared" si="12"/>
        <v>1</v>
      </c>
      <c r="H55" s="244">
        <f t="shared" si="13"/>
        <v>0</v>
      </c>
      <c r="I55" s="244">
        <f t="shared" si="14"/>
        <v>0</v>
      </c>
      <c r="J55" s="1276">
        <v>0</v>
      </c>
      <c r="K55" s="245">
        <f t="shared" si="15"/>
        <v>0</v>
      </c>
      <c r="L55" s="245">
        <f t="shared" si="16"/>
        <v>0</v>
      </c>
      <c r="M55" s="1272"/>
      <c r="N55" s="1272"/>
      <c r="O55" s="1272"/>
      <c r="P55" s="1272"/>
      <c r="Q55" s="1272"/>
      <c r="R55" s="1272"/>
      <c r="S55" s="1272"/>
    </row>
    <row r="56" spans="1:19">
      <c r="A56" s="1257" t="s">
        <v>1923</v>
      </c>
      <c r="B56" s="1274" t="s">
        <v>2108</v>
      </c>
      <c r="C56" s="233" t="s">
        <v>0</v>
      </c>
      <c r="D56" s="234">
        <v>1</v>
      </c>
      <c r="E56" s="1456"/>
      <c r="F56" s="1278">
        <f t="shared" si="11"/>
        <v>0</v>
      </c>
      <c r="G56" s="1275">
        <f t="shared" si="12"/>
        <v>1</v>
      </c>
      <c r="H56" s="244">
        <f t="shared" si="13"/>
        <v>0</v>
      </c>
      <c r="I56" s="244">
        <f t="shared" si="14"/>
        <v>0</v>
      </c>
      <c r="J56" s="1276">
        <v>0</v>
      </c>
      <c r="K56" s="245">
        <f t="shared" si="15"/>
        <v>0</v>
      </c>
      <c r="L56" s="245">
        <f t="shared" si="16"/>
        <v>0</v>
      </c>
      <c r="M56" s="1272"/>
      <c r="N56" s="1272"/>
      <c r="O56" s="1272"/>
      <c r="P56" s="1272"/>
      <c r="Q56" s="1272"/>
      <c r="R56" s="1272"/>
      <c r="S56" s="1272"/>
    </row>
    <row r="57" spans="1:19" ht="25.5">
      <c r="A57" s="1257" t="s">
        <v>1924</v>
      </c>
      <c r="B57" s="1274" t="s">
        <v>2109</v>
      </c>
      <c r="C57" s="233" t="s">
        <v>0</v>
      </c>
      <c r="D57" s="234">
        <v>1</v>
      </c>
      <c r="E57" s="1456"/>
      <c r="F57" s="1278">
        <f t="shared" si="11"/>
        <v>0</v>
      </c>
      <c r="G57" s="1275">
        <f t="shared" si="12"/>
        <v>1</v>
      </c>
      <c r="H57" s="244">
        <f t="shared" si="13"/>
        <v>0</v>
      </c>
      <c r="I57" s="244">
        <f t="shared" si="14"/>
        <v>0</v>
      </c>
      <c r="J57" s="1276">
        <v>0</v>
      </c>
      <c r="K57" s="245">
        <f t="shared" si="15"/>
        <v>0</v>
      </c>
      <c r="L57" s="245">
        <f t="shared" si="16"/>
        <v>0</v>
      </c>
      <c r="M57" s="1272"/>
      <c r="N57" s="1272"/>
      <c r="O57" s="1272"/>
      <c r="P57" s="1272"/>
      <c r="Q57" s="1272"/>
      <c r="R57" s="1272"/>
      <c r="S57" s="1272"/>
    </row>
    <row r="58" spans="1:19" ht="25.5">
      <c r="A58" s="1257" t="s">
        <v>2110</v>
      </c>
      <c r="B58" s="1274" t="s">
        <v>2111</v>
      </c>
      <c r="C58" s="233" t="s">
        <v>0</v>
      </c>
      <c r="D58" s="234">
        <v>2</v>
      </c>
      <c r="E58" s="1456"/>
      <c r="F58" s="1278">
        <f t="shared" si="11"/>
        <v>0</v>
      </c>
      <c r="G58" s="1275">
        <f t="shared" si="12"/>
        <v>2</v>
      </c>
      <c r="H58" s="244">
        <f t="shared" si="13"/>
        <v>0</v>
      </c>
      <c r="I58" s="244">
        <f t="shared" si="14"/>
        <v>0</v>
      </c>
      <c r="J58" s="1276">
        <v>0</v>
      </c>
      <c r="K58" s="245">
        <f t="shared" si="15"/>
        <v>0</v>
      </c>
      <c r="L58" s="245">
        <f t="shared" si="16"/>
        <v>0</v>
      </c>
      <c r="M58" s="1272"/>
      <c r="N58" s="1272"/>
      <c r="O58" s="1272"/>
      <c r="P58" s="1272"/>
      <c r="Q58" s="1272"/>
      <c r="R58" s="1272"/>
      <c r="S58" s="1272"/>
    </row>
    <row r="59" spans="1:19" ht="25.5">
      <c r="A59" s="1257" t="s">
        <v>2112</v>
      </c>
      <c r="B59" s="1274" t="s">
        <v>2113</v>
      </c>
      <c r="C59" s="233" t="s">
        <v>0</v>
      </c>
      <c r="D59" s="234">
        <v>3</v>
      </c>
      <c r="E59" s="1456"/>
      <c r="F59" s="1278">
        <f t="shared" si="11"/>
        <v>0</v>
      </c>
      <c r="G59" s="1275">
        <f t="shared" si="12"/>
        <v>3</v>
      </c>
      <c r="H59" s="244">
        <f t="shared" si="13"/>
        <v>0</v>
      </c>
      <c r="I59" s="244">
        <f t="shared" si="14"/>
        <v>0</v>
      </c>
      <c r="J59" s="1276">
        <v>0</v>
      </c>
      <c r="K59" s="245">
        <f t="shared" si="15"/>
        <v>0</v>
      </c>
      <c r="L59" s="245">
        <f t="shared" si="16"/>
        <v>0</v>
      </c>
      <c r="M59" s="1272"/>
      <c r="N59" s="1272"/>
      <c r="O59" s="1272"/>
      <c r="P59" s="1272"/>
      <c r="Q59" s="1272"/>
      <c r="R59" s="1272"/>
      <c r="S59" s="1272"/>
    </row>
    <row r="60" spans="1:19">
      <c r="A60" s="1257" t="s">
        <v>2114</v>
      </c>
      <c r="B60" s="1274" t="s">
        <v>2115</v>
      </c>
      <c r="C60" s="233" t="s">
        <v>0</v>
      </c>
      <c r="D60" s="234">
        <v>16</v>
      </c>
      <c r="E60" s="1456"/>
      <c r="F60" s="1278">
        <f t="shared" si="11"/>
        <v>0</v>
      </c>
      <c r="G60" s="1275">
        <f t="shared" si="12"/>
        <v>16</v>
      </c>
      <c r="H60" s="244">
        <f t="shared" si="13"/>
        <v>0</v>
      </c>
      <c r="I60" s="244">
        <f t="shared" si="14"/>
        <v>0</v>
      </c>
      <c r="J60" s="1276">
        <v>0</v>
      </c>
      <c r="K60" s="245">
        <f t="shared" si="15"/>
        <v>0</v>
      </c>
      <c r="L60" s="245">
        <f t="shared" si="16"/>
        <v>0</v>
      </c>
      <c r="M60" s="1272"/>
      <c r="N60" s="1272"/>
      <c r="O60" s="1272"/>
      <c r="P60" s="1272"/>
      <c r="Q60" s="1272"/>
      <c r="R60" s="1272"/>
      <c r="S60" s="1272"/>
    </row>
    <row r="61" spans="1:19">
      <c r="A61" s="1257" t="s">
        <v>2116</v>
      </c>
      <c r="B61" s="1274" t="s">
        <v>2117</v>
      </c>
      <c r="C61" s="233" t="s">
        <v>0</v>
      </c>
      <c r="D61" s="234">
        <v>2</v>
      </c>
      <c r="E61" s="1456"/>
      <c r="F61" s="1278">
        <f t="shared" si="11"/>
        <v>0</v>
      </c>
      <c r="G61" s="1275">
        <f t="shared" si="12"/>
        <v>2</v>
      </c>
      <c r="H61" s="244">
        <f t="shared" si="13"/>
        <v>0</v>
      </c>
      <c r="I61" s="244">
        <f t="shared" si="14"/>
        <v>0</v>
      </c>
      <c r="J61" s="1276">
        <v>0</v>
      </c>
      <c r="K61" s="245">
        <f t="shared" si="15"/>
        <v>0</v>
      </c>
      <c r="L61" s="245">
        <f t="shared" si="16"/>
        <v>0</v>
      </c>
      <c r="M61" s="1272"/>
      <c r="N61" s="1272"/>
      <c r="O61" s="1272"/>
      <c r="P61" s="1272"/>
      <c r="Q61" s="1272"/>
      <c r="R61" s="1272"/>
      <c r="S61" s="1272"/>
    </row>
    <row r="62" spans="1:19" ht="25.5">
      <c r="A62" s="1257" t="s">
        <v>2118</v>
      </c>
      <c r="B62" s="1274" t="s">
        <v>2119</v>
      </c>
      <c r="C62" s="233" t="s">
        <v>0</v>
      </c>
      <c r="D62" s="234">
        <v>1</v>
      </c>
      <c r="E62" s="1456"/>
      <c r="F62" s="1278">
        <f t="shared" si="11"/>
        <v>0</v>
      </c>
      <c r="G62" s="1275">
        <f t="shared" si="12"/>
        <v>1</v>
      </c>
      <c r="H62" s="244">
        <f t="shared" si="13"/>
        <v>0</v>
      </c>
      <c r="I62" s="244">
        <f t="shared" si="14"/>
        <v>0</v>
      </c>
      <c r="J62" s="1276">
        <v>0</v>
      </c>
      <c r="K62" s="245">
        <f t="shared" si="15"/>
        <v>0</v>
      </c>
      <c r="L62" s="245">
        <f t="shared" si="16"/>
        <v>0</v>
      </c>
      <c r="M62" s="1272"/>
      <c r="N62" s="1272"/>
      <c r="O62" s="1272"/>
      <c r="P62" s="1272"/>
      <c r="Q62" s="1272"/>
      <c r="R62" s="1272"/>
      <c r="S62" s="1272"/>
    </row>
    <row r="63" spans="1:19">
      <c r="A63" s="1257" t="s">
        <v>2120</v>
      </c>
      <c r="B63" s="1274" t="s">
        <v>2121</v>
      </c>
      <c r="C63" s="233" t="s">
        <v>0</v>
      </c>
      <c r="D63" s="234">
        <v>2</v>
      </c>
      <c r="E63" s="1456"/>
      <c r="F63" s="1278">
        <f t="shared" si="11"/>
        <v>0</v>
      </c>
      <c r="G63" s="1275">
        <f t="shared" si="12"/>
        <v>2</v>
      </c>
      <c r="H63" s="244">
        <f t="shared" si="13"/>
        <v>0</v>
      </c>
      <c r="I63" s="244">
        <f t="shared" si="14"/>
        <v>0</v>
      </c>
      <c r="J63" s="1276">
        <v>0</v>
      </c>
      <c r="K63" s="245">
        <f t="shared" si="15"/>
        <v>0</v>
      </c>
      <c r="L63" s="245">
        <f t="shared" si="16"/>
        <v>0</v>
      </c>
      <c r="M63" s="1272"/>
      <c r="N63" s="1272"/>
      <c r="O63" s="1272"/>
      <c r="P63" s="1272"/>
      <c r="Q63" s="1272"/>
      <c r="R63" s="1272"/>
      <c r="S63" s="1272"/>
    </row>
    <row r="64" spans="1:19" ht="25.5">
      <c r="A64" s="1257" t="s">
        <v>2122</v>
      </c>
      <c r="B64" s="1274" t="s">
        <v>2123</v>
      </c>
      <c r="C64" s="233" t="s">
        <v>0</v>
      </c>
      <c r="D64" s="234">
        <v>1</v>
      </c>
      <c r="E64" s="1456"/>
      <c r="F64" s="1278">
        <f t="shared" si="11"/>
        <v>0</v>
      </c>
      <c r="G64" s="1275">
        <f t="shared" si="12"/>
        <v>1</v>
      </c>
      <c r="H64" s="244">
        <f t="shared" si="13"/>
        <v>0</v>
      </c>
      <c r="I64" s="244">
        <f t="shared" si="14"/>
        <v>0</v>
      </c>
      <c r="J64" s="1276">
        <v>0</v>
      </c>
      <c r="K64" s="245">
        <f t="shared" si="15"/>
        <v>0</v>
      </c>
      <c r="L64" s="245">
        <f t="shared" si="16"/>
        <v>0</v>
      </c>
      <c r="M64" s="1272"/>
      <c r="N64" s="1272"/>
      <c r="O64" s="1272"/>
      <c r="P64" s="1272"/>
      <c r="Q64" s="1272"/>
      <c r="R64" s="1272"/>
      <c r="S64" s="1272"/>
    </row>
    <row r="65" spans="1:19">
      <c r="A65" s="1257" t="s">
        <v>2124</v>
      </c>
      <c r="B65" s="1274" t="s">
        <v>2125</v>
      </c>
      <c r="C65" s="233" t="s">
        <v>0</v>
      </c>
      <c r="D65" s="234">
        <v>1</v>
      </c>
      <c r="E65" s="1456"/>
      <c r="F65" s="1278">
        <f t="shared" si="11"/>
        <v>0</v>
      </c>
      <c r="G65" s="1275">
        <f t="shared" si="12"/>
        <v>1</v>
      </c>
      <c r="H65" s="244">
        <f t="shared" si="13"/>
        <v>0</v>
      </c>
      <c r="I65" s="244">
        <f t="shared" si="14"/>
        <v>0</v>
      </c>
      <c r="J65" s="1276">
        <v>0</v>
      </c>
      <c r="K65" s="245">
        <f t="shared" si="15"/>
        <v>0</v>
      </c>
      <c r="L65" s="245">
        <f t="shared" si="16"/>
        <v>0</v>
      </c>
      <c r="M65" s="1272"/>
      <c r="N65" s="1272"/>
      <c r="O65" s="1272"/>
      <c r="P65" s="1272"/>
      <c r="Q65" s="1272"/>
      <c r="R65" s="1272"/>
      <c r="S65" s="1272"/>
    </row>
    <row r="66" spans="1:19">
      <c r="A66" s="1279"/>
      <c r="B66" s="1280" t="s">
        <v>2126</v>
      </c>
      <c r="C66" s="1281"/>
      <c r="D66" s="1282"/>
      <c r="E66" s="1283"/>
      <c r="F66" s="1284">
        <f>SUM(F26:F65)</f>
        <v>0</v>
      </c>
      <c r="G66" s="1303"/>
      <c r="H66" s="1303"/>
      <c r="I66" s="1304">
        <f>SUM(I26:I65)</f>
        <v>0</v>
      </c>
      <c r="J66" s="1305"/>
      <c r="K66" s="1305"/>
      <c r="L66" s="1306">
        <f>SUM(L26:L65)</f>
        <v>0</v>
      </c>
      <c r="M66" s="1272"/>
      <c r="N66" s="1272"/>
      <c r="O66" s="1272"/>
      <c r="P66" s="1272"/>
      <c r="Q66" s="1272"/>
      <c r="R66" s="1272"/>
      <c r="S66" s="1272"/>
    </row>
    <row r="67" spans="1:19">
      <c r="A67" s="1257"/>
      <c r="B67" s="1274"/>
      <c r="C67" s="233"/>
      <c r="D67" s="234"/>
      <c r="E67" s="1277"/>
      <c r="F67" s="1278"/>
      <c r="G67" s="1270"/>
      <c r="H67" s="1270"/>
      <c r="I67" s="1270"/>
      <c r="J67" s="1271"/>
      <c r="K67" s="1271"/>
      <c r="L67" s="1271"/>
      <c r="M67" s="1272"/>
      <c r="N67" s="1272"/>
      <c r="O67" s="1272"/>
      <c r="P67" s="1272"/>
      <c r="Q67" s="1272"/>
      <c r="R67" s="1272"/>
      <c r="S67" s="1272"/>
    </row>
    <row r="68" spans="1:19" s="1266" customFormat="1">
      <c r="A68" s="235" t="s">
        <v>10</v>
      </c>
      <c r="B68" s="236" t="s">
        <v>2127</v>
      </c>
      <c r="C68" s="1262"/>
      <c r="D68" s="1273"/>
      <c r="E68" s="1299"/>
      <c r="F68" s="1263"/>
      <c r="G68" s="1300"/>
      <c r="H68" s="1300"/>
      <c r="I68" s="1300"/>
      <c r="J68" s="1301"/>
      <c r="K68" s="1301"/>
      <c r="L68" s="1301"/>
      <c r="M68" s="1302"/>
      <c r="N68" s="1302"/>
      <c r="O68" s="1302"/>
      <c r="P68" s="1302"/>
      <c r="Q68" s="1302"/>
      <c r="R68" s="1302"/>
      <c r="S68" s="1302"/>
    </row>
    <row r="69" spans="1:19">
      <c r="A69" s="1257" t="s">
        <v>1938</v>
      </c>
      <c r="B69" s="1274" t="s">
        <v>2128</v>
      </c>
      <c r="C69" s="233" t="s">
        <v>0</v>
      </c>
      <c r="D69" s="234">
        <v>8</v>
      </c>
      <c r="E69" s="1456"/>
      <c r="F69" s="1278">
        <f>D69*E69</f>
        <v>0</v>
      </c>
      <c r="G69" s="1275">
        <f t="shared" ref="G69:G113" si="17">D69-J69</f>
        <v>8</v>
      </c>
      <c r="H69" s="244">
        <f t="shared" ref="H69:H113" si="18">E69</f>
        <v>0</v>
      </c>
      <c r="I69" s="244">
        <f t="shared" ref="I69:I113" si="19">+G69*H69</f>
        <v>0</v>
      </c>
      <c r="J69" s="1276">
        <v>0</v>
      </c>
      <c r="K69" s="245">
        <f t="shared" ref="K69:K113" si="20">E69</f>
        <v>0</v>
      </c>
      <c r="L69" s="245">
        <f t="shared" ref="L69:L113" si="21">+J69*K69</f>
        <v>0</v>
      </c>
      <c r="M69" s="1272"/>
      <c r="N69" s="1272"/>
      <c r="O69" s="1272"/>
      <c r="P69" s="1272"/>
      <c r="Q69" s="1272"/>
      <c r="R69" s="1272"/>
      <c r="S69" s="1272"/>
    </row>
    <row r="70" spans="1:19" ht="25.5">
      <c r="A70" s="1257" t="s">
        <v>1939</v>
      </c>
      <c r="B70" s="1274" t="s">
        <v>2129</v>
      </c>
      <c r="C70" s="233" t="s">
        <v>0</v>
      </c>
      <c r="D70" s="234">
        <v>8</v>
      </c>
      <c r="E70" s="1456"/>
      <c r="F70" s="1278">
        <f t="shared" ref="F70:F113" si="22">D70*E70</f>
        <v>0</v>
      </c>
      <c r="G70" s="1275">
        <f t="shared" si="17"/>
        <v>8</v>
      </c>
      <c r="H70" s="244">
        <f t="shared" si="18"/>
        <v>0</v>
      </c>
      <c r="I70" s="244">
        <f t="shared" si="19"/>
        <v>0</v>
      </c>
      <c r="J70" s="1276">
        <v>0</v>
      </c>
      <c r="K70" s="245">
        <f t="shared" si="20"/>
        <v>0</v>
      </c>
      <c r="L70" s="245">
        <f t="shared" si="21"/>
        <v>0</v>
      </c>
      <c r="M70" s="1272"/>
      <c r="N70" s="1272"/>
      <c r="O70" s="1272"/>
      <c r="P70" s="1272"/>
      <c r="Q70" s="1272"/>
      <c r="R70" s="1272"/>
      <c r="S70" s="1272"/>
    </row>
    <row r="71" spans="1:19" ht="25.5">
      <c r="A71" s="1257" t="s">
        <v>1940</v>
      </c>
      <c r="B71" s="1274" t="s">
        <v>2130</v>
      </c>
      <c r="C71" s="233" t="s">
        <v>0</v>
      </c>
      <c r="D71" s="234">
        <v>3</v>
      </c>
      <c r="E71" s="1456"/>
      <c r="F71" s="1278">
        <f t="shared" si="22"/>
        <v>0</v>
      </c>
      <c r="G71" s="1275">
        <f t="shared" si="17"/>
        <v>3</v>
      </c>
      <c r="H71" s="244">
        <f t="shared" si="18"/>
        <v>0</v>
      </c>
      <c r="I71" s="244">
        <f t="shared" si="19"/>
        <v>0</v>
      </c>
      <c r="J71" s="1276">
        <v>0</v>
      </c>
      <c r="K71" s="245">
        <f t="shared" si="20"/>
        <v>0</v>
      </c>
      <c r="L71" s="245">
        <f t="shared" si="21"/>
        <v>0</v>
      </c>
      <c r="M71" s="1272"/>
      <c r="N71" s="1272"/>
      <c r="O71" s="1272"/>
      <c r="P71" s="1272"/>
      <c r="Q71" s="1272"/>
      <c r="R71" s="1272"/>
      <c r="S71" s="1272"/>
    </row>
    <row r="72" spans="1:19" ht="25.5">
      <c r="A72" s="1257" t="s">
        <v>1941</v>
      </c>
      <c r="B72" s="1274" t="s">
        <v>2131</v>
      </c>
      <c r="C72" s="233" t="s">
        <v>0</v>
      </c>
      <c r="D72" s="234">
        <v>16</v>
      </c>
      <c r="E72" s="1456"/>
      <c r="F72" s="1278">
        <f t="shared" si="22"/>
        <v>0</v>
      </c>
      <c r="G72" s="1275">
        <f t="shared" si="17"/>
        <v>16</v>
      </c>
      <c r="H72" s="244">
        <f t="shared" si="18"/>
        <v>0</v>
      </c>
      <c r="I72" s="244">
        <f t="shared" si="19"/>
        <v>0</v>
      </c>
      <c r="J72" s="1276">
        <v>0</v>
      </c>
      <c r="K72" s="245">
        <f t="shared" si="20"/>
        <v>0</v>
      </c>
      <c r="L72" s="245">
        <f t="shared" si="21"/>
        <v>0</v>
      </c>
      <c r="M72" s="1272"/>
      <c r="N72" s="1272"/>
      <c r="O72" s="1272"/>
      <c r="P72" s="1272"/>
      <c r="Q72" s="1272"/>
      <c r="R72" s="1272"/>
      <c r="S72" s="1272"/>
    </row>
    <row r="73" spans="1:19" ht="25.5">
      <c r="A73" s="1257" t="s">
        <v>1942</v>
      </c>
      <c r="B73" s="1274" t="s">
        <v>2132</v>
      </c>
      <c r="C73" s="233" t="s">
        <v>0</v>
      </c>
      <c r="D73" s="234">
        <v>4</v>
      </c>
      <c r="E73" s="1456"/>
      <c r="F73" s="1278">
        <f t="shared" si="22"/>
        <v>0</v>
      </c>
      <c r="G73" s="1275">
        <f t="shared" si="17"/>
        <v>4</v>
      </c>
      <c r="H73" s="244">
        <f t="shared" si="18"/>
        <v>0</v>
      </c>
      <c r="I73" s="244">
        <f t="shared" si="19"/>
        <v>0</v>
      </c>
      <c r="J73" s="1276">
        <v>0</v>
      </c>
      <c r="K73" s="245">
        <f t="shared" si="20"/>
        <v>0</v>
      </c>
      <c r="L73" s="245">
        <f t="shared" si="21"/>
        <v>0</v>
      </c>
      <c r="M73" s="1272"/>
      <c r="N73" s="1272"/>
      <c r="O73" s="1272"/>
      <c r="P73" s="1272"/>
      <c r="Q73" s="1272"/>
      <c r="R73" s="1272"/>
      <c r="S73" s="1272"/>
    </row>
    <row r="74" spans="1:19" ht="25.5">
      <c r="A74" s="1257" t="s">
        <v>1943</v>
      </c>
      <c r="B74" s="1274" t="s">
        <v>2133</v>
      </c>
      <c r="C74" s="233" t="s">
        <v>0</v>
      </c>
      <c r="D74" s="234">
        <v>8</v>
      </c>
      <c r="E74" s="1456"/>
      <c r="F74" s="1278">
        <f t="shared" si="22"/>
        <v>0</v>
      </c>
      <c r="G74" s="1275">
        <f t="shared" si="17"/>
        <v>8</v>
      </c>
      <c r="H74" s="244">
        <f t="shared" si="18"/>
        <v>0</v>
      </c>
      <c r="I74" s="244">
        <f t="shared" si="19"/>
        <v>0</v>
      </c>
      <c r="J74" s="1276">
        <v>0</v>
      </c>
      <c r="K74" s="245">
        <f t="shared" si="20"/>
        <v>0</v>
      </c>
      <c r="L74" s="245">
        <f t="shared" si="21"/>
        <v>0</v>
      </c>
      <c r="M74" s="1272"/>
      <c r="N74" s="1272"/>
      <c r="O74" s="1272"/>
      <c r="P74" s="1272"/>
      <c r="Q74" s="1272"/>
      <c r="R74" s="1272"/>
      <c r="S74" s="1272"/>
    </row>
    <row r="75" spans="1:19">
      <c r="A75" s="1257" t="s">
        <v>1944</v>
      </c>
      <c r="B75" s="1274" t="s">
        <v>2134</v>
      </c>
      <c r="C75" s="233" t="s">
        <v>0</v>
      </c>
      <c r="D75" s="234">
        <v>11.08</v>
      </c>
      <c r="E75" s="1456"/>
      <c r="F75" s="1278">
        <f t="shared" si="22"/>
        <v>0</v>
      </c>
      <c r="G75" s="1275">
        <f t="shared" si="17"/>
        <v>11.08</v>
      </c>
      <c r="H75" s="244">
        <f t="shared" si="18"/>
        <v>0</v>
      </c>
      <c r="I75" s="244">
        <f t="shared" si="19"/>
        <v>0</v>
      </c>
      <c r="J75" s="1276">
        <v>0</v>
      </c>
      <c r="K75" s="245">
        <f t="shared" si="20"/>
        <v>0</v>
      </c>
      <c r="L75" s="245">
        <f t="shared" si="21"/>
        <v>0</v>
      </c>
      <c r="M75" s="1272"/>
      <c r="N75" s="1272"/>
      <c r="O75" s="1272"/>
      <c r="P75" s="1272"/>
      <c r="Q75" s="1272"/>
      <c r="R75" s="1272"/>
      <c r="S75" s="1272"/>
    </row>
    <row r="76" spans="1:19" ht="25.5">
      <c r="A76" s="1257" t="s">
        <v>2135</v>
      </c>
      <c r="B76" s="1274" t="s">
        <v>2136</v>
      </c>
      <c r="C76" s="233" t="s">
        <v>0</v>
      </c>
      <c r="D76" s="234">
        <v>170</v>
      </c>
      <c r="E76" s="1456"/>
      <c r="F76" s="1278">
        <f t="shared" si="22"/>
        <v>0</v>
      </c>
      <c r="G76" s="1275">
        <f t="shared" si="17"/>
        <v>170</v>
      </c>
      <c r="H76" s="244">
        <f t="shared" si="18"/>
        <v>0</v>
      </c>
      <c r="I76" s="244">
        <f t="shared" si="19"/>
        <v>0</v>
      </c>
      <c r="J76" s="1276">
        <v>0</v>
      </c>
      <c r="K76" s="245">
        <f t="shared" si="20"/>
        <v>0</v>
      </c>
      <c r="L76" s="245">
        <f t="shared" si="21"/>
        <v>0</v>
      </c>
      <c r="M76" s="1272"/>
      <c r="N76" s="1272"/>
      <c r="O76" s="1272"/>
      <c r="P76" s="1272"/>
      <c r="Q76" s="1272"/>
      <c r="R76" s="1272"/>
      <c r="S76" s="1272"/>
    </row>
    <row r="77" spans="1:19">
      <c r="A77" s="1257" t="s">
        <v>2137</v>
      </c>
      <c r="B77" s="1274" t="s">
        <v>2138</v>
      </c>
      <c r="C77" s="233" t="s">
        <v>0</v>
      </c>
      <c r="D77" s="234">
        <v>1.22</v>
      </c>
      <c r="E77" s="1456"/>
      <c r="F77" s="1278">
        <f t="shared" si="22"/>
        <v>0</v>
      </c>
      <c r="G77" s="1275">
        <f t="shared" si="17"/>
        <v>1.22</v>
      </c>
      <c r="H77" s="244">
        <f t="shared" si="18"/>
        <v>0</v>
      </c>
      <c r="I77" s="244">
        <f t="shared" si="19"/>
        <v>0</v>
      </c>
      <c r="J77" s="1276">
        <v>0</v>
      </c>
      <c r="K77" s="245">
        <f t="shared" si="20"/>
        <v>0</v>
      </c>
      <c r="L77" s="245">
        <f t="shared" si="21"/>
        <v>0</v>
      </c>
      <c r="M77" s="1272"/>
      <c r="N77" s="1272"/>
      <c r="O77" s="1272"/>
      <c r="P77" s="1272"/>
      <c r="Q77" s="1272"/>
      <c r="R77" s="1272"/>
      <c r="S77" s="1272"/>
    </row>
    <row r="78" spans="1:19">
      <c r="A78" s="1257" t="s">
        <v>2139</v>
      </c>
      <c r="B78" s="1274" t="s">
        <v>2140</v>
      </c>
      <c r="C78" s="233" t="s">
        <v>0</v>
      </c>
      <c r="D78" s="234">
        <v>0.33</v>
      </c>
      <c r="E78" s="1456"/>
      <c r="F78" s="1278">
        <f t="shared" si="22"/>
        <v>0</v>
      </c>
      <c r="G78" s="1275">
        <f t="shared" si="17"/>
        <v>0.33</v>
      </c>
      <c r="H78" s="244">
        <f t="shared" si="18"/>
        <v>0</v>
      </c>
      <c r="I78" s="244">
        <f t="shared" si="19"/>
        <v>0</v>
      </c>
      <c r="J78" s="1276">
        <v>0</v>
      </c>
      <c r="K78" s="245">
        <f t="shared" si="20"/>
        <v>0</v>
      </c>
      <c r="L78" s="245">
        <f t="shared" si="21"/>
        <v>0</v>
      </c>
      <c r="M78" s="1272"/>
      <c r="N78" s="1272"/>
      <c r="O78" s="1272"/>
      <c r="P78" s="1272"/>
      <c r="Q78" s="1272"/>
      <c r="R78" s="1272"/>
      <c r="S78" s="1272"/>
    </row>
    <row r="79" spans="1:19">
      <c r="A79" s="1257" t="s">
        <v>2141</v>
      </c>
      <c r="B79" s="1274" t="s">
        <v>2142</v>
      </c>
      <c r="C79" s="233" t="s">
        <v>0</v>
      </c>
      <c r="D79" s="234">
        <v>0.43</v>
      </c>
      <c r="E79" s="1456"/>
      <c r="F79" s="1278">
        <f t="shared" si="22"/>
        <v>0</v>
      </c>
      <c r="G79" s="1275">
        <f t="shared" si="17"/>
        <v>0.43</v>
      </c>
      <c r="H79" s="244">
        <f t="shared" si="18"/>
        <v>0</v>
      </c>
      <c r="I79" s="244">
        <f t="shared" si="19"/>
        <v>0</v>
      </c>
      <c r="J79" s="1276">
        <v>0</v>
      </c>
      <c r="K79" s="245">
        <f t="shared" si="20"/>
        <v>0</v>
      </c>
      <c r="L79" s="245">
        <f t="shared" si="21"/>
        <v>0</v>
      </c>
      <c r="M79" s="1272"/>
      <c r="N79" s="1272"/>
      <c r="O79" s="1272"/>
      <c r="P79" s="1272"/>
      <c r="Q79" s="1272"/>
      <c r="R79" s="1272"/>
      <c r="S79" s="1272"/>
    </row>
    <row r="80" spans="1:19">
      <c r="A80" s="1257" t="s">
        <v>2143</v>
      </c>
      <c r="B80" s="1274" t="s">
        <v>2144</v>
      </c>
      <c r="C80" s="233" t="s">
        <v>0</v>
      </c>
      <c r="D80" s="234">
        <v>1.37</v>
      </c>
      <c r="E80" s="1456"/>
      <c r="F80" s="1278">
        <f t="shared" si="22"/>
        <v>0</v>
      </c>
      <c r="G80" s="1275">
        <f t="shared" si="17"/>
        <v>1.37</v>
      </c>
      <c r="H80" s="244">
        <f t="shared" si="18"/>
        <v>0</v>
      </c>
      <c r="I80" s="244">
        <f t="shared" si="19"/>
        <v>0</v>
      </c>
      <c r="J80" s="1276">
        <v>0</v>
      </c>
      <c r="K80" s="245">
        <f t="shared" si="20"/>
        <v>0</v>
      </c>
      <c r="L80" s="245">
        <f t="shared" si="21"/>
        <v>0</v>
      </c>
      <c r="M80" s="1272"/>
      <c r="N80" s="1272"/>
      <c r="O80" s="1272"/>
      <c r="P80" s="1272"/>
      <c r="Q80" s="1272"/>
      <c r="R80" s="1272"/>
      <c r="S80" s="1272"/>
    </row>
    <row r="81" spans="1:19">
      <c r="A81" s="1257" t="s">
        <v>2145</v>
      </c>
      <c r="B81" s="1274" t="s">
        <v>2146</v>
      </c>
      <c r="C81" s="233" t="s">
        <v>0</v>
      </c>
      <c r="D81" s="234">
        <v>0.4</v>
      </c>
      <c r="E81" s="1456"/>
      <c r="F81" s="1278">
        <f t="shared" si="22"/>
        <v>0</v>
      </c>
      <c r="G81" s="1275">
        <f t="shared" si="17"/>
        <v>0.4</v>
      </c>
      <c r="H81" s="244">
        <f t="shared" si="18"/>
        <v>0</v>
      </c>
      <c r="I81" s="244">
        <f t="shared" si="19"/>
        <v>0</v>
      </c>
      <c r="J81" s="1276">
        <v>0</v>
      </c>
      <c r="K81" s="245">
        <f t="shared" si="20"/>
        <v>0</v>
      </c>
      <c r="L81" s="245">
        <f t="shared" si="21"/>
        <v>0</v>
      </c>
      <c r="M81" s="1272"/>
      <c r="N81" s="1272"/>
      <c r="O81" s="1272"/>
      <c r="P81" s="1272"/>
      <c r="Q81" s="1272"/>
      <c r="R81" s="1272"/>
      <c r="S81" s="1272"/>
    </row>
    <row r="82" spans="1:19">
      <c r="A82" s="1257" t="s">
        <v>2147</v>
      </c>
      <c r="B82" s="1274" t="s">
        <v>2148</v>
      </c>
      <c r="C82" s="233" t="s">
        <v>0</v>
      </c>
      <c r="D82" s="234">
        <v>0.21</v>
      </c>
      <c r="E82" s="1456"/>
      <c r="F82" s="1278">
        <f t="shared" si="22"/>
        <v>0</v>
      </c>
      <c r="G82" s="1275">
        <f t="shared" si="17"/>
        <v>0.21</v>
      </c>
      <c r="H82" s="244">
        <f t="shared" si="18"/>
        <v>0</v>
      </c>
      <c r="I82" s="244">
        <f t="shared" si="19"/>
        <v>0</v>
      </c>
      <c r="J82" s="1276">
        <v>0</v>
      </c>
      <c r="K82" s="245">
        <f t="shared" si="20"/>
        <v>0</v>
      </c>
      <c r="L82" s="245">
        <f t="shared" si="21"/>
        <v>0</v>
      </c>
      <c r="M82" s="1272"/>
      <c r="N82" s="1272"/>
      <c r="O82" s="1272"/>
      <c r="P82" s="1272"/>
      <c r="Q82" s="1272"/>
      <c r="R82" s="1272"/>
      <c r="S82" s="1272"/>
    </row>
    <row r="83" spans="1:19">
      <c r="A83" s="1257" t="s">
        <v>2149</v>
      </c>
      <c r="B83" s="1274" t="s">
        <v>2150</v>
      </c>
      <c r="C83" s="233" t="s">
        <v>0</v>
      </c>
      <c r="D83" s="234">
        <v>7</v>
      </c>
      <c r="E83" s="1456"/>
      <c r="F83" s="1278">
        <f t="shared" si="22"/>
        <v>0</v>
      </c>
      <c r="G83" s="1275">
        <f t="shared" si="17"/>
        <v>7</v>
      </c>
      <c r="H83" s="244">
        <f t="shared" si="18"/>
        <v>0</v>
      </c>
      <c r="I83" s="244">
        <f t="shared" si="19"/>
        <v>0</v>
      </c>
      <c r="J83" s="1276">
        <v>0</v>
      </c>
      <c r="K83" s="245">
        <f t="shared" si="20"/>
        <v>0</v>
      </c>
      <c r="L83" s="245">
        <f t="shared" si="21"/>
        <v>0</v>
      </c>
      <c r="M83" s="1272"/>
      <c r="N83" s="1272"/>
      <c r="O83" s="1272"/>
      <c r="P83" s="1272"/>
      <c r="Q83" s="1272"/>
      <c r="R83" s="1272"/>
      <c r="S83" s="1272"/>
    </row>
    <row r="84" spans="1:19">
      <c r="A84" s="1257" t="s">
        <v>2151</v>
      </c>
      <c r="B84" s="1274" t="s">
        <v>2152</v>
      </c>
      <c r="C84" s="233" t="s">
        <v>2</v>
      </c>
      <c r="D84" s="234">
        <v>25.5</v>
      </c>
      <c r="E84" s="1456"/>
      <c r="F84" s="1278">
        <f t="shared" si="22"/>
        <v>0</v>
      </c>
      <c r="G84" s="1275">
        <f t="shared" si="17"/>
        <v>25.5</v>
      </c>
      <c r="H84" s="244">
        <f t="shared" si="18"/>
        <v>0</v>
      </c>
      <c r="I84" s="244">
        <f t="shared" si="19"/>
        <v>0</v>
      </c>
      <c r="J84" s="1276">
        <v>0</v>
      </c>
      <c r="K84" s="245">
        <f t="shared" si="20"/>
        <v>0</v>
      </c>
      <c r="L84" s="245">
        <f t="shared" si="21"/>
        <v>0</v>
      </c>
      <c r="M84" s="1272"/>
      <c r="N84" s="1272"/>
      <c r="O84" s="1272"/>
      <c r="P84" s="1272"/>
      <c r="Q84" s="1272"/>
      <c r="R84" s="1272"/>
      <c r="S84" s="1272"/>
    </row>
    <row r="85" spans="1:19">
      <c r="A85" s="1257" t="s">
        <v>2153</v>
      </c>
      <c r="B85" s="1274" t="s">
        <v>2154</v>
      </c>
      <c r="C85" s="233" t="s">
        <v>0</v>
      </c>
      <c r="D85" s="234">
        <v>5</v>
      </c>
      <c r="E85" s="1456"/>
      <c r="F85" s="1278">
        <f t="shared" si="22"/>
        <v>0</v>
      </c>
      <c r="G85" s="1275">
        <f t="shared" si="17"/>
        <v>5</v>
      </c>
      <c r="H85" s="244">
        <f t="shared" si="18"/>
        <v>0</v>
      </c>
      <c r="I85" s="244">
        <f t="shared" si="19"/>
        <v>0</v>
      </c>
      <c r="J85" s="1276">
        <v>0</v>
      </c>
      <c r="K85" s="245">
        <f t="shared" si="20"/>
        <v>0</v>
      </c>
      <c r="L85" s="245">
        <f t="shared" si="21"/>
        <v>0</v>
      </c>
      <c r="M85" s="1272"/>
      <c r="N85" s="1272"/>
      <c r="O85" s="1272"/>
      <c r="P85" s="1272"/>
      <c r="Q85" s="1272"/>
      <c r="R85" s="1272"/>
      <c r="S85" s="1272"/>
    </row>
    <row r="86" spans="1:19">
      <c r="A86" s="1257" t="s">
        <v>2155</v>
      </c>
      <c r="B86" s="1274" t="s">
        <v>2156</v>
      </c>
      <c r="C86" s="233" t="s">
        <v>0</v>
      </c>
      <c r="D86" s="234">
        <v>54</v>
      </c>
      <c r="E86" s="1456"/>
      <c r="F86" s="1278">
        <f t="shared" si="22"/>
        <v>0</v>
      </c>
      <c r="G86" s="1275">
        <f t="shared" si="17"/>
        <v>54</v>
      </c>
      <c r="H86" s="244">
        <f t="shared" si="18"/>
        <v>0</v>
      </c>
      <c r="I86" s="244">
        <f t="shared" si="19"/>
        <v>0</v>
      </c>
      <c r="J86" s="1276">
        <v>0</v>
      </c>
      <c r="K86" s="245">
        <f t="shared" si="20"/>
        <v>0</v>
      </c>
      <c r="L86" s="245">
        <f t="shared" si="21"/>
        <v>0</v>
      </c>
      <c r="M86" s="1272"/>
      <c r="N86" s="1272"/>
      <c r="O86" s="1272"/>
      <c r="P86" s="1272"/>
      <c r="Q86" s="1272"/>
      <c r="R86" s="1272"/>
      <c r="S86" s="1272"/>
    </row>
    <row r="87" spans="1:19" ht="25.5">
      <c r="A87" s="1257" t="s">
        <v>2157</v>
      </c>
      <c r="B87" s="1274" t="s">
        <v>2158</v>
      </c>
      <c r="C87" s="233" t="s">
        <v>0</v>
      </c>
      <c r="D87" s="234">
        <v>17</v>
      </c>
      <c r="E87" s="1456"/>
      <c r="F87" s="1278">
        <f t="shared" si="22"/>
        <v>0</v>
      </c>
      <c r="G87" s="1275">
        <f t="shared" si="17"/>
        <v>17</v>
      </c>
      <c r="H87" s="244">
        <f t="shared" si="18"/>
        <v>0</v>
      </c>
      <c r="I87" s="244">
        <f t="shared" si="19"/>
        <v>0</v>
      </c>
      <c r="J87" s="1276">
        <v>0</v>
      </c>
      <c r="K87" s="245">
        <f t="shared" si="20"/>
        <v>0</v>
      </c>
      <c r="L87" s="245">
        <f t="shared" si="21"/>
        <v>0</v>
      </c>
      <c r="M87" s="1272"/>
      <c r="N87" s="1272"/>
      <c r="O87" s="1272"/>
      <c r="P87" s="1272"/>
      <c r="Q87" s="1272"/>
      <c r="R87" s="1272"/>
      <c r="S87" s="1272"/>
    </row>
    <row r="88" spans="1:19" ht="25.5">
      <c r="A88" s="1257" t="s">
        <v>2159</v>
      </c>
      <c r="B88" s="1274" t="s">
        <v>2160</v>
      </c>
      <c r="C88" s="233" t="s">
        <v>0</v>
      </c>
      <c r="D88" s="234">
        <v>10</v>
      </c>
      <c r="E88" s="1456"/>
      <c r="F88" s="1278">
        <f t="shared" si="22"/>
        <v>0</v>
      </c>
      <c r="G88" s="1275">
        <f t="shared" si="17"/>
        <v>10</v>
      </c>
      <c r="H88" s="244">
        <f t="shared" si="18"/>
        <v>0</v>
      </c>
      <c r="I88" s="244">
        <f t="shared" si="19"/>
        <v>0</v>
      </c>
      <c r="J88" s="1276">
        <v>0</v>
      </c>
      <c r="K88" s="245">
        <f t="shared" si="20"/>
        <v>0</v>
      </c>
      <c r="L88" s="245">
        <f t="shared" si="21"/>
        <v>0</v>
      </c>
      <c r="M88" s="1272"/>
      <c r="N88" s="1272"/>
      <c r="O88" s="1272"/>
      <c r="P88" s="1272"/>
      <c r="Q88" s="1272"/>
      <c r="R88" s="1272"/>
      <c r="S88" s="1272"/>
    </row>
    <row r="89" spans="1:19" ht="25.5">
      <c r="A89" s="1257" t="s">
        <v>2161</v>
      </c>
      <c r="B89" s="1274" t="s">
        <v>2162</v>
      </c>
      <c r="C89" s="233" t="s">
        <v>0</v>
      </c>
      <c r="D89" s="234">
        <v>3</v>
      </c>
      <c r="E89" s="1456"/>
      <c r="F89" s="1278">
        <f t="shared" si="22"/>
        <v>0</v>
      </c>
      <c r="G89" s="1275">
        <f t="shared" si="17"/>
        <v>3</v>
      </c>
      <c r="H89" s="244">
        <f t="shared" si="18"/>
        <v>0</v>
      </c>
      <c r="I89" s="244">
        <f t="shared" si="19"/>
        <v>0</v>
      </c>
      <c r="J89" s="1276">
        <v>0</v>
      </c>
      <c r="K89" s="245">
        <f t="shared" si="20"/>
        <v>0</v>
      </c>
      <c r="L89" s="245">
        <f t="shared" si="21"/>
        <v>0</v>
      </c>
      <c r="M89" s="1272"/>
      <c r="N89" s="1272"/>
      <c r="O89" s="1272"/>
      <c r="P89" s="1272"/>
      <c r="Q89" s="1272"/>
      <c r="R89" s="1272"/>
      <c r="S89" s="1272"/>
    </row>
    <row r="90" spans="1:19">
      <c r="A90" s="1257" t="s">
        <v>2163</v>
      </c>
      <c r="B90" s="1274" t="s">
        <v>2164</v>
      </c>
      <c r="C90" s="233" t="s">
        <v>0</v>
      </c>
      <c r="D90" s="234">
        <v>8</v>
      </c>
      <c r="E90" s="1456"/>
      <c r="F90" s="1278">
        <f t="shared" si="22"/>
        <v>0</v>
      </c>
      <c r="G90" s="1275">
        <f t="shared" si="17"/>
        <v>8</v>
      </c>
      <c r="H90" s="244">
        <f t="shared" si="18"/>
        <v>0</v>
      </c>
      <c r="I90" s="244">
        <f t="shared" si="19"/>
        <v>0</v>
      </c>
      <c r="J90" s="1276">
        <v>0</v>
      </c>
      <c r="K90" s="245">
        <f t="shared" si="20"/>
        <v>0</v>
      </c>
      <c r="L90" s="245">
        <f t="shared" si="21"/>
        <v>0</v>
      </c>
      <c r="M90" s="1272"/>
      <c r="N90" s="1272"/>
      <c r="O90" s="1272"/>
      <c r="P90" s="1272"/>
      <c r="Q90" s="1272"/>
      <c r="R90" s="1272"/>
      <c r="S90" s="1272"/>
    </row>
    <row r="91" spans="1:19">
      <c r="A91" s="1257" t="s">
        <v>2165</v>
      </c>
      <c r="B91" s="1274" t="s">
        <v>2166</v>
      </c>
      <c r="C91" s="233" t="s">
        <v>0</v>
      </c>
      <c r="D91" s="234">
        <v>17</v>
      </c>
      <c r="E91" s="1456"/>
      <c r="F91" s="1278">
        <f t="shared" si="22"/>
        <v>0</v>
      </c>
      <c r="G91" s="1275">
        <f t="shared" si="17"/>
        <v>17</v>
      </c>
      <c r="H91" s="244">
        <f t="shared" si="18"/>
        <v>0</v>
      </c>
      <c r="I91" s="244">
        <f t="shared" si="19"/>
        <v>0</v>
      </c>
      <c r="J91" s="1276">
        <v>0</v>
      </c>
      <c r="K91" s="245">
        <f t="shared" si="20"/>
        <v>0</v>
      </c>
      <c r="L91" s="245">
        <f t="shared" si="21"/>
        <v>0</v>
      </c>
      <c r="M91" s="1272"/>
      <c r="N91" s="1272"/>
      <c r="O91" s="1272"/>
      <c r="P91" s="1272"/>
      <c r="Q91" s="1272"/>
      <c r="R91" s="1272"/>
      <c r="S91" s="1272"/>
    </row>
    <row r="92" spans="1:19">
      <c r="A92" s="1257" t="s">
        <v>2167</v>
      </c>
      <c r="B92" s="1274" t="s">
        <v>2168</v>
      </c>
      <c r="C92" s="233" t="s">
        <v>0</v>
      </c>
      <c r="D92" s="234">
        <v>10</v>
      </c>
      <c r="E92" s="1456"/>
      <c r="F92" s="1278">
        <f t="shared" si="22"/>
        <v>0</v>
      </c>
      <c r="G92" s="1275">
        <f t="shared" si="17"/>
        <v>10</v>
      </c>
      <c r="H92" s="244">
        <f t="shared" si="18"/>
        <v>0</v>
      </c>
      <c r="I92" s="244">
        <f t="shared" si="19"/>
        <v>0</v>
      </c>
      <c r="J92" s="1276">
        <v>0</v>
      </c>
      <c r="K92" s="245">
        <f t="shared" si="20"/>
        <v>0</v>
      </c>
      <c r="L92" s="245">
        <f t="shared" si="21"/>
        <v>0</v>
      </c>
      <c r="M92" s="1272"/>
      <c r="N92" s="1272"/>
      <c r="O92" s="1272"/>
      <c r="P92" s="1272"/>
      <c r="Q92" s="1272"/>
      <c r="R92" s="1272"/>
      <c r="S92" s="1272"/>
    </row>
    <row r="93" spans="1:19">
      <c r="A93" s="1257" t="s">
        <v>2169</v>
      </c>
      <c r="B93" s="1274" t="s">
        <v>2170</v>
      </c>
      <c r="C93" s="233" t="s">
        <v>0</v>
      </c>
      <c r="D93" s="234">
        <v>3</v>
      </c>
      <c r="E93" s="1456"/>
      <c r="F93" s="1278">
        <f t="shared" si="22"/>
        <v>0</v>
      </c>
      <c r="G93" s="1275">
        <f t="shared" si="17"/>
        <v>3</v>
      </c>
      <c r="H93" s="244">
        <f t="shared" si="18"/>
        <v>0</v>
      </c>
      <c r="I93" s="244">
        <f t="shared" si="19"/>
        <v>0</v>
      </c>
      <c r="J93" s="1276">
        <v>0</v>
      </c>
      <c r="K93" s="245">
        <f t="shared" si="20"/>
        <v>0</v>
      </c>
      <c r="L93" s="245">
        <f t="shared" si="21"/>
        <v>0</v>
      </c>
      <c r="M93" s="1272"/>
      <c r="N93" s="1272"/>
      <c r="O93" s="1272"/>
      <c r="P93" s="1272"/>
      <c r="Q93" s="1272"/>
      <c r="R93" s="1272"/>
      <c r="S93" s="1272"/>
    </row>
    <row r="94" spans="1:19">
      <c r="A94" s="1257" t="s">
        <v>2171</v>
      </c>
      <c r="B94" s="1274" t="s">
        <v>2172</v>
      </c>
      <c r="C94" s="233" t="s">
        <v>0</v>
      </c>
      <c r="D94" s="234">
        <v>18</v>
      </c>
      <c r="E94" s="1456"/>
      <c r="F94" s="1278">
        <f t="shared" si="22"/>
        <v>0</v>
      </c>
      <c r="G94" s="1275">
        <f t="shared" si="17"/>
        <v>18</v>
      </c>
      <c r="H94" s="244">
        <f t="shared" si="18"/>
        <v>0</v>
      </c>
      <c r="I94" s="244">
        <f t="shared" si="19"/>
        <v>0</v>
      </c>
      <c r="J94" s="1276">
        <v>0</v>
      </c>
      <c r="K94" s="245">
        <f t="shared" si="20"/>
        <v>0</v>
      </c>
      <c r="L94" s="245">
        <f t="shared" si="21"/>
        <v>0</v>
      </c>
      <c r="M94" s="1272"/>
      <c r="N94" s="1272"/>
      <c r="O94" s="1272"/>
      <c r="P94" s="1272"/>
      <c r="Q94" s="1272"/>
      <c r="R94" s="1272"/>
      <c r="S94" s="1272"/>
    </row>
    <row r="95" spans="1:19" ht="25.5">
      <c r="A95" s="1257" t="s">
        <v>2173</v>
      </c>
      <c r="B95" s="1274" t="s">
        <v>2174</v>
      </c>
      <c r="C95" s="233" t="s">
        <v>0</v>
      </c>
      <c r="D95" s="234">
        <v>4</v>
      </c>
      <c r="E95" s="1456"/>
      <c r="F95" s="1278">
        <f t="shared" si="22"/>
        <v>0</v>
      </c>
      <c r="G95" s="1275">
        <f t="shared" si="17"/>
        <v>4</v>
      </c>
      <c r="H95" s="244">
        <f t="shared" si="18"/>
        <v>0</v>
      </c>
      <c r="I95" s="244">
        <f t="shared" si="19"/>
        <v>0</v>
      </c>
      <c r="J95" s="1276">
        <v>0</v>
      </c>
      <c r="K95" s="245">
        <f t="shared" si="20"/>
        <v>0</v>
      </c>
      <c r="L95" s="245">
        <f t="shared" si="21"/>
        <v>0</v>
      </c>
      <c r="M95" s="1272"/>
      <c r="N95" s="1272"/>
      <c r="O95" s="1272"/>
      <c r="P95" s="1272"/>
      <c r="Q95" s="1272"/>
      <c r="R95" s="1272"/>
      <c r="S95" s="1272"/>
    </row>
    <row r="96" spans="1:19" ht="25.5">
      <c r="A96" s="1257" t="s">
        <v>2175</v>
      </c>
      <c r="B96" s="1274" t="s">
        <v>2176</v>
      </c>
      <c r="C96" s="233" t="s">
        <v>0</v>
      </c>
      <c r="D96" s="234">
        <v>17</v>
      </c>
      <c r="E96" s="1456"/>
      <c r="F96" s="1278">
        <f t="shared" si="22"/>
        <v>0</v>
      </c>
      <c r="G96" s="1275">
        <f t="shared" si="17"/>
        <v>17</v>
      </c>
      <c r="H96" s="244">
        <f t="shared" si="18"/>
        <v>0</v>
      </c>
      <c r="I96" s="244">
        <f t="shared" si="19"/>
        <v>0</v>
      </c>
      <c r="J96" s="1276">
        <v>0</v>
      </c>
      <c r="K96" s="245">
        <f t="shared" si="20"/>
        <v>0</v>
      </c>
      <c r="L96" s="245">
        <f t="shared" si="21"/>
        <v>0</v>
      </c>
      <c r="M96" s="1272"/>
      <c r="N96" s="1272"/>
      <c r="O96" s="1272"/>
      <c r="P96" s="1272"/>
      <c r="Q96" s="1272"/>
      <c r="R96" s="1272"/>
      <c r="S96" s="1272"/>
    </row>
    <row r="97" spans="1:19" ht="25.5">
      <c r="A97" s="1257" t="s">
        <v>2177</v>
      </c>
      <c r="B97" s="1274" t="s">
        <v>2178</v>
      </c>
      <c r="C97" s="233" t="s">
        <v>0</v>
      </c>
      <c r="D97" s="234">
        <v>55</v>
      </c>
      <c r="E97" s="1456"/>
      <c r="F97" s="1278">
        <f t="shared" si="22"/>
        <v>0</v>
      </c>
      <c r="G97" s="1275">
        <f t="shared" si="17"/>
        <v>55</v>
      </c>
      <c r="H97" s="244">
        <f t="shared" si="18"/>
        <v>0</v>
      </c>
      <c r="I97" s="244">
        <f t="shared" si="19"/>
        <v>0</v>
      </c>
      <c r="J97" s="1276">
        <v>0</v>
      </c>
      <c r="K97" s="245">
        <f t="shared" si="20"/>
        <v>0</v>
      </c>
      <c r="L97" s="245">
        <f t="shared" si="21"/>
        <v>0</v>
      </c>
      <c r="M97" s="1272"/>
      <c r="N97" s="1272"/>
      <c r="O97" s="1272"/>
      <c r="P97" s="1272"/>
      <c r="Q97" s="1272"/>
      <c r="R97" s="1272"/>
      <c r="S97" s="1272"/>
    </row>
    <row r="98" spans="1:19">
      <c r="A98" s="1257" t="s">
        <v>2179</v>
      </c>
      <c r="B98" s="1274" t="s">
        <v>2180</v>
      </c>
      <c r="C98" s="233" t="s">
        <v>0</v>
      </c>
      <c r="D98" s="234">
        <v>3</v>
      </c>
      <c r="E98" s="1456"/>
      <c r="F98" s="1278">
        <f t="shared" si="22"/>
        <v>0</v>
      </c>
      <c r="G98" s="1275">
        <f t="shared" si="17"/>
        <v>3</v>
      </c>
      <c r="H98" s="244">
        <f t="shared" si="18"/>
        <v>0</v>
      </c>
      <c r="I98" s="244">
        <f t="shared" si="19"/>
        <v>0</v>
      </c>
      <c r="J98" s="1276">
        <v>0</v>
      </c>
      <c r="K98" s="245">
        <f t="shared" si="20"/>
        <v>0</v>
      </c>
      <c r="L98" s="245">
        <f t="shared" si="21"/>
        <v>0</v>
      </c>
      <c r="M98" s="1272"/>
      <c r="N98" s="1272"/>
      <c r="O98" s="1272"/>
      <c r="P98" s="1272"/>
      <c r="Q98" s="1272"/>
      <c r="R98" s="1272"/>
      <c r="S98" s="1272"/>
    </row>
    <row r="99" spans="1:19" ht="25.5">
      <c r="A99" s="1257" t="s">
        <v>2181</v>
      </c>
      <c r="B99" s="1274" t="s">
        <v>2182</v>
      </c>
      <c r="C99" s="233" t="s">
        <v>0</v>
      </c>
      <c r="D99" s="234">
        <v>4</v>
      </c>
      <c r="E99" s="1456"/>
      <c r="F99" s="1278">
        <f t="shared" si="22"/>
        <v>0</v>
      </c>
      <c r="G99" s="1275">
        <f t="shared" si="17"/>
        <v>4</v>
      </c>
      <c r="H99" s="244">
        <f t="shared" si="18"/>
        <v>0</v>
      </c>
      <c r="I99" s="244">
        <f t="shared" si="19"/>
        <v>0</v>
      </c>
      <c r="J99" s="1276">
        <v>0</v>
      </c>
      <c r="K99" s="245">
        <f t="shared" si="20"/>
        <v>0</v>
      </c>
      <c r="L99" s="245">
        <f t="shared" si="21"/>
        <v>0</v>
      </c>
      <c r="M99" s="1272"/>
      <c r="N99" s="1272"/>
      <c r="O99" s="1272"/>
      <c r="P99" s="1272"/>
      <c r="Q99" s="1272"/>
      <c r="R99" s="1272"/>
      <c r="S99" s="1272"/>
    </row>
    <row r="100" spans="1:19" ht="25.5">
      <c r="A100" s="1257" t="s">
        <v>2183</v>
      </c>
      <c r="B100" s="1274" t="s">
        <v>2184</v>
      </c>
      <c r="C100" s="233" t="s">
        <v>0</v>
      </c>
      <c r="D100" s="234">
        <v>2</v>
      </c>
      <c r="E100" s="1456"/>
      <c r="F100" s="1278">
        <f t="shared" si="22"/>
        <v>0</v>
      </c>
      <c r="G100" s="1275">
        <f t="shared" si="17"/>
        <v>2</v>
      </c>
      <c r="H100" s="244">
        <f t="shared" si="18"/>
        <v>0</v>
      </c>
      <c r="I100" s="244">
        <f t="shared" si="19"/>
        <v>0</v>
      </c>
      <c r="J100" s="1276">
        <v>0</v>
      </c>
      <c r="K100" s="245">
        <f t="shared" si="20"/>
        <v>0</v>
      </c>
      <c r="L100" s="245">
        <f t="shared" si="21"/>
        <v>0</v>
      </c>
      <c r="M100" s="1272"/>
      <c r="N100" s="1272"/>
      <c r="O100" s="1272"/>
      <c r="P100" s="1272"/>
      <c r="Q100" s="1272"/>
      <c r="R100" s="1272"/>
      <c r="S100" s="1272"/>
    </row>
    <row r="101" spans="1:19" ht="25.5">
      <c r="A101" s="1257" t="s">
        <v>2185</v>
      </c>
      <c r="B101" s="1274" t="s">
        <v>2186</v>
      </c>
      <c r="C101" s="233" t="s">
        <v>0</v>
      </c>
      <c r="D101" s="234">
        <v>11</v>
      </c>
      <c r="E101" s="1456"/>
      <c r="F101" s="1278">
        <f t="shared" si="22"/>
        <v>0</v>
      </c>
      <c r="G101" s="1275">
        <f t="shared" si="17"/>
        <v>11</v>
      </c>
      <c r="H101" s="244">
        <f t="shared" si="18"/>
        <v>0</v>
      </c>
      <c r="I101" s="244">
        <f t="shared" si="19"/>
        <v>0</v>
      </c>
      <c r="J101" s="1276">
        <v>0</v>
      </c>
      <c r="K101" s="245">
        <f t="shared" si="20"/>
        <v>0</v>
      </c>
      <c r="L101" s="245">
        <f t="shared" si="21"/>
        <v>0</v>
      </c>
      <c r="M101" s="1272"/>
      <c r="N101" s="1272"/>
      <c r="O101" s="1272"/>
      <c r="P101" s="1272"/>
      <c r="Q101" s="1272"/>
      <c r="R101" s="1272"/>
      <c r="S101" s="1272"/>
    </row>
    <row r="102" spans="1:19">
      <c r="A102" s="1257" t="s">
        <v>2187</v>
      </c>
      <c r="B102" s="1274" t="s">
        <v>2188</v>
      </c>
      <c r="C102" s="233" t="s">
        <v>0</v>
      </c>
      <c r="D102" s="234">
        <v>7</v>
      </c>
      <c r="E102" s="1456"/>
      <c r="F102" s="1278">
        <f t="shared" si="22"/>
        <v>0</v>
      </c>
      <c r="G102" s="1275">
        <f t="shared" si="17"/>
        <v>7</v>
      </c>
      <c r="H102" s="244">
        <f t="shared" si="18"/>
        <v>0</v>
      </c>
      <c r="I102" s="244">
        <f t="shared" si="19"/>
        <v>0</v>
      </c>
      <c r="J102" s="1276">
        <v>0</v>
      </c>
      <c r="K102" s="245">
        <f t="shared" si="20"/>
        <v>0</v>
      </c>
      <c r="L102" s="245">
        <f t="shared" si="21"/>
        <v>0</v>
      </c>
      <c r="M102" s="1272"/>
      <c r="N102" s="1272"/>
      <c r="O102" s="1272"/>
      <c r="P102" s="1272"/>
      <c r="Q102" s="1272"/>
      <c r="R102" s="1272"/>
      <c r="S102" s="1272"/>
    </row>
    <row r="103" spans="1:19" ht="25.5">
      <c r="A103" s="1257" t="s">
        <v>2189</v>
      </c>
      <c r="B103" s="1274" t="s">
        <v>2190</v>
      </c>
      <c r="C103" s="233" t="s">
        <v>0</v>
      </c>
      <c r="D103" s="234">
        <v>4</v>
      </c>
      <c r="E103" s="1456"/>
      <c r="F103" s="1278">
        <f t="shared" si="22"/>
        <v>0</v>
      </c>
      <c r="G103" s="1275">
        <f t="shared" si="17"/>
        <v>4</v>
      </c>
      <c r="H103" s="244">
        <f t="shared" si="18"/>
        <v>0</v>
      </c>
      <c r="I103" s="244">
        <f t="shared" si="19"/>
        <v>0</v>
      </c>
      <c r="J103" s="1276">
        <v>0</v>
      </c>
      <c r="K103" s="245">
        <f t="shared" si="20"/>
        <v>0</v>
      </c>
      <c r="L103" s="245">
        <f t="shared" si="21"/>
        <v>0</v>
      </c>
      <c r="M103" s="1272"/>
      <c r="N103" s="1272"/>
      <c r="O103" s="1272"/>
      <c r="P103" s="1272"/>
      <c r="Q103" s="1272"/>
      <c r="R103" s="1272"/>
      <c r="S103" s="1272"/>
    </row>
    <row r="104" spans="1:19" ht="25.5">
      <c r="A104" s="1257" t="s">
        <v>2191</v>
      </c>
      <c r="B104" s="1274" t="s">
        <v>2192</v>
      </c>
      <c r="C104" s="233" t="s">
        <v>0</v>
      </c>
      <c r="D104" s="234">
        <v>6</v>
      </c>
      <c r="E104" s="1456"/>
      <c r="F104" s="1278">
        <f t="shared" si="22"/>
        <v>0</v>
      </c>
      <c r="G104" s="1275">
        <f t="shared" si="17"/>
        <v>6</v>
      </c>
      <c r="H104" s="244">
        <f t="shared" si="18"/>
        <v>0</v>
      </c>
      <c r="I104" s="244">
        <f t="shared" si="19"/>
        <v>0</v>
      </c>
      <c r="J104" s="1276">
        <v>0</v>
      </c>
      <c r="K104" s="245">
        <f t="shared" si="20"/>
        <v>0</v>
      </c>
      <c r="L104" s="245">
        <f t="shared" si="21"/>
        <v>0</v>
      </c>
      <c r="M104" s="1272"/>
      <c r="N104" s="1272"/>
      <c r="O104" s="1272"/>
      <c r="P104" s="1272"/>
      <c r="Q104" s="1272"/>
      <c r="R104" s="1272"/>
      <c r="S104" s="1272"/>
    </row>
    <row r="105" spans="1:19" ht="25.5">
      <c r="A105" s="1257" t="s">
        <v>2193</v>
      </c>
      <c r="B105" s="1274" t="s">
        <v>2194</v>
      </c>
      <c r="C105" s="233" t="s">
        <v>0</v>
      </c>
      <c r="D105" s="234">
        <v>40</v>
      </c>
      <c r="E105" s="1456"/>
      <c r="F105" s="1278">
        <f t="shared" si="22"/>
        <v>0</v>
      </c>
      <c r="G105" s="1275">
        <f t="shared" si="17"/>
        <v>40</v>
      </c>
      <c r="H105" s="244">
        <f t="shared" si="18"/>
        <v>0</v>
      </c>
      <c r="I105" s="244">
        <f t="shared" si="19"/>
        <v>0</v>
      </c>
      <c r="J105" s="1276">
        <v>0</v>
      </c>
      <c r="K105" s="245">
        <f t="shared" si="20"/>
        <v>0</v>
      </c>
      <c r="L105" s="245">
        <f t="shared" si="21"/>
        <v>0</v>
      </c>
      <c r="M105" s="1272"/>
      <c r="N105" s="1272"/>
      <c r="O105" s="1272"/>
      <c r="P105" s="1272"/>
      <c r="Q105" s="1272"/>
      <c r="R105" s="1272"/>
      <c r="S105" s="1272"/>
    </row>
    <row r="106" spans="1:19">
      <c r="A106" s="1257" t="s">
        <v>2195</v>
      </c>
      <c r="B106" s="1274" t="s">
        <v>2196</v>
      </c>
      <c r="C106" s="233" t="s">
        <v>0</v>
      </c>
      <c r="D106" s="234">
        <v>4</v>
      </c>
      <c r="E106" s="1456"/>
      <c r="F106" s="1278">
        <f t="shared" si="22"/>
        <v>0</v>
      </c>
      <c r="G106" s="1275">
        <f t="shared" si="17"/>
        <v>4</v>
      </c>
      <c r="H106" s="244">
        <f t="shared" si="18"/>
        <v>0</v>
      </c>
      <c r="I106" s="244">
        <f t="shared" si="19"/>
        <v>0</v>
      </c>
      <c r="J106" s="1276">
        <v>0</v>
      </c>
      <c r="K106" s="245">
        <f t="shared" si="20"/>
        <v>0</v>
      </c>
      <c r="L106" s="245">
        <f t="shared" si="21"/>
        <v>0</v>
      </c>
      <c r="M106" s="1272"/>
      <c r="N106" s="1272"/>
      <c r="O106" s="1272"/>
      <c r="P106" s="1272"/>
      <c r="Q106" s="1272"/>
      <c r="R106" s="1272"/>
      <c r="S106" s="1272"/>
    </row>
    <row r="107" spans="1:19" ht="25.5">
      <c r="A107" s="1257" t="s">
        <v>2197</v>
      </c>
      <c r="B107" s="1274" t="s">
        <v>2198</v>
      </c>
      <c r="C107" s="233" t="s">
        <v>0</v>
      </c>
      <c r="D107" s="234">
        <v>4</v>
      </c>
      <c r="E107" s="1456"/>
      <c r="F107" s="1278">
        <f t="shared" si="22"/>
        <v>0</v>
      </c>
      <c r="G107" s="1275">
        <f t="shared" si="17"/>
        <v>4</v>
      </c>
      <c r="H107" s="244">
        <f t="shared" si="18"/>
        <v>0</v>
      </c>
      <c r="I107" s="244">
        <f t="shared" si="19"/>
        <v>0</v>
      </c>
      <c r="J107" s="1276">
        <v>0</v>
      </c>
      <c r="K107" s="245">
        <f t="shared" si="20"/>
        <v>0</v>
      </c>
      <c r="L107" s="245">
        <f t="shared" si="21"/>
        <v>0</v>
      </c>
      <c r="M107" s="1272"/>
      <c r="N107" s="1272"/>
      <c r="O107" s="1272"/>
      <c r="P107" s="1272"/>
      <c r="Q107" s="1272"/>
      <c r="R107" s="1272"/>
      <c r="S107" s="1272"/>
    </row>
    <row r="108" spans="1:19" ht="25.5">
      <c r="A108" s="1257" t="s">
        <v>2199</v>
      </c>
      <c r="B108" s="1274" t="s">
        <v>2200</v>
      </c>
      <c r="C108" s="233" t="s">
        <v>0</v>
      </c>
      <c r="D108" s="234">
        <v>3</v>
      </c>
      <c r="E108" s="1456"/>
      <c r="F108" s="1278">
        <f t="shared" si="22"/>
        <v>0</v>
      </c>
      <c r="G108" s="1275">
        <f t="shared" si="17"/>
        <v>3</v>
      </c>
      <c r="H108" s="244">
        <f t="shared" si="18"/>
        <v>0</v>
      </c>
      <c r="I108" s="244">
        <f t="shared" si="19"/>
        <v>0</v>
      </c>
      <c r="J108" s="1276">
        <v>0</v>
      </c>
      <c r="K108" s="245">
        <f t="shared" si="20"/>
        <v>0</v>
      </c>
      <c r="L108" s="245">
        <f t="shared" si="21"/>
        <v>0</v>
      </c>
      <c r="M108" s="1272"/>
      <c r="N108" s="1272"/>
      <c r="O108" s="1272"/>
      <c r="P108" s="1272"/>
      <c r="Q108" s="1272"/>
      <c r="R108" s="1272"/>
      <c r="S108" s="1272"/>
    </row>
    <row r="109" spans="1:19" ht="25.5">
      <c r="A109" s="1257" t="s">
        <v>2201</v>
      </c>
      <c r="B109" s="1274" t="s">
        <v>2202</v>
      </c>
      <c r="C109" s="233" t="s">
        <v>0</v>
      </c>
      <c r="D109" s="234">
        <v>21</v>
      </c>
      <c r="E109" s="1456"/>
      <c r="F109" s="1278">
        <f t="shared" si="22"/>
        <v>0</v>
      </c>
      <c r="G109" s="1275">
        <f t="shared" si="17"/>
        <v>21</v>
      </c>
      <c r="H109" s="244">
        <f t="shared" si="18"/>
        <v>0</v>
      </c>
      <c r="I109" s="244">
        <f t="shared" si="19"/>
        <v>0</v>
      </c>
      <c r="J109" s="1276">
        <v>0</v>
      </c>
      <c r="K109" s="245">
        <f t="shared" si="20"/>
        <v>0</v>
      </c>
      <c r="L109" s="245">
        <f t="shared" si="21"/>
        <v>0</v>
      </c>
      <c r="M109" s="1272"/>
      <c r="N109" s="1272"/>
      <c r="O109" s="1272"/>
      <c r="P109" s="1272"/>
      <c r="Q109" s="1272"/>
      <c r="R109" s="1272"/>
      <c r="S109" s="1272"/>
    </row>
    <row r="110" spans="1:19" ht="25.5">
      <c r="A110" s="1257" t="s">
        <v>2203</v>
      </c>
      <c r="B110" s="1274" t="s">
        <v>2204</v>
      </c>
      <c r="C110" s="233" t="s">
        <v>0</v>
      </c>
      <c r="D110" s="234">
        <v>13</v>
      </c>
      <c r="E110" s="1456"/>
      <c r="F110" s="1278">
        <f t="shared" si="22"/>
        <v>0</v>
      </c>
      <c r="G110" s="1275">
        <f t="shared" si="17"/>
        <v>13</v>
      </c>
      <c r="H110" s="244">
        <f t="shared" si="18"/>
        <v>0</v>
      </c>
      <c r="I110" s="244">
        <f t="shared" si="19"/>
        <v>0</v>
      </c>
      <c r="J110" s="1276">
        <v>0</v>
      </c>
      <c r="K110" s="245">
        <f t="shared" si="20"/>
        <v>0</v>
      </c>
      <c r="L110" s="245">
        <f t="shared" si="21"/>
        <v>0</v>
      </c>
      <c r="M110" s="1272"/>
      <c r="N110" s="1272"/>
      <c r="O110" s="1272"/>
      <c r="P110" s="1272"/>
      <c r="Q110" s="1272"/>
      <c r="R110" s="1272"/>
      <c r="S110" s="1272"/>
    </row>
    <row r="111" spans="1:19" ht="25.5">
      <c r="A111" s="1257" t="s">
        <v>2205</v>
      </c>
      <c r="B111" s="1274" t="s">
        <v>2206</v>
      </c>
      <c r="C111" s="233" t="s">
        <v>0</v>
      </c>
      <c r="D111" s="234">
        <v>6</v>
      </c>
      <c r="E111" s="1456"/>
      <c r="F111" s="1278">
        <f t="shared" si="22"/>
        <v>0</v>
      </c>
      <c r="G111" s="1275">
        <f t="shared" si="17"/>
        <v>6</v>
      </c>
      <c r="H111" s="244">
        <f t="shared" si="18"/>
        <v>0</v>
      </c>
      <c r="I111" s="244">
        <f t="shared" si="19"/>
        <v>0</v>
      </c>
      <c r="J111" s="1276">
        <v>0</v>
      </c>
      <c r="K111" s="245">
        <f t="shared" si="20"/>
        <v>0</v>
      </c>
      <c r="L111" s="245">
        <f t="shared" si="21"/>
        <v>0</v>
      </c>
      <c r="M111" s="1272"/>
      <c r="N111" s="1272"/>
      <c r="O111" s="1272"/>
      <c r="P111" s="1272"/>
      <c r="Q111" s="1272"/>
      <c r="R111" s="1272"/>
      <c r="S111" s="1272"/>
    </row>
    <row r="112" spans="1:19" ht="25.5">
      <c r="A112" s="1257" t="s">
        <v>2207</v>
      </c>
      <c r="B112" s="1274" t="s">
        <v>2208</v>
      </c>
      <c r="C112" s="233" t="s">
        <v>0</v>
      </c>
      <c r="D112" s="234">
        <v>28</v>
      </c>
      <c r="E112" s="1456"/>
      <c r="F112" s="1278">
        <f t="shared" si="22"/>
        <v>0</v>
      </c>
      <c r="G112" s="1275">
        <f t="shared" si="17"/>
        <v>28</v>
      </c>
      <c r="H112" s="244">
        <f t="shared" si="18"/>
        <v>0</v>
      </c>
      <c r="I112" s="244">
        <f t="shared" si="19"/>
        <v>0</v>
      </c>
      <c r="J112" s="1276">
        <v>0</v>
      </c>
      <c r="K112" s="245">
        <f t="shared" si="20"/>
        <v>0</v>
      </c>
      <c r="L112" s="245">
        <f t="shared" si="21"/>
        <v>0</v>
      </c>
      <c r="M112" s="1272"/>
      <c r="N112" s="1272"/>
      <c r="O112" s="1272"/>
      <c r="P112" s="1272"/>
      <c r="Q112" s="1272"/>
      <c r="R112" s="1272"/>
      <c r="S112" s="1272"/>
    </row>
    <row r="113" spans="1:19" ht="25.5">
      <c r="A113" s="1257" t="s">
        <v>2209</v>
      </c>
      <c r="B113" s="1274" t="s">
        <v>2210</v>
      </c>
      <c r="C113" s="233" t="s">
        <v>0</v>
      </c>
      <c r="D113" s="234">
        <v>27</v>
      </c>
      <c r="E113" s="1456"/>
      <c r="F113" s="1278">
        <f t="shared" si="22"/>
        <v>0</v>
      </c>
      <c r="G113" s="1275">
        <f t="shared" si="17"/>
        <v>27</v>
      </c>
      <c r="H113" s="244">
        <f t="shared" si="18"/>
        <v>0</v>
      </c>
      <c r="I113" s="244">
        <f t="shared" si="19"/>
        <v>0</v>
      </c>
      <c r="J113" s="1276">
        <v>0</v>
      </c>
      <c r="K113" s="245">
        <f t="shared" si="20"/>
        <v>0</v>
      </c>
      <c r="L113" s="245">
        <f t="shared" si="21"/>
        <v>0</v>
      </c>
      <c r="M113" s="1272"/>
      <c r="N113" s="1272"/>
      <c r="O113" s="1272"/>
      <c r="P113" s="1272"/>
      <c r="Q113" s="1272"/>
      <c r="R113" s="1272"/>
      <c r="S113" s="1272"/>
    </row>
    <row r="114" spans="1:19">
      <c r="A114" s="1279"/>
      <c r="B114" s="1280" t="s">
        <v>2211</v>
      </c>
      <c r="C114" s="1281"/>
      <c r="D114" s="1282"/>
      <c r="E114" s="1283"/>
      <c r="F114" s="1284">
        <f>SUM(F69:F113)</f>
        <v>0</v>
      </c>
      <c r="G114" s="1303"/>
      <c r="H114" s="1303"/>
      <c r="I114" s="1304">
        <f>SUM(I69:I113)</f>
        <v>0</v>
      </c>
      <c r="J114" s="1305"/>
      <c r="K114" s="1305"/>
      <c r="L114" s="1306">
        <f>SUM(L69:L113)</f>
        <v>0</v>
      </c>
      <c r="M114" s="1272"/>
      <c r="N114" s="1272"/>
      <c r="O114" s="1272"/>
      <c r="P114" s="1272"/>
      <c r="Q114" s="1272"/>
      <c r="R114" s="1272"/>
      <c r="S114" s="1272"/>
    </row>
    <row r="115" spans="1:19">
      <c r="A115" s="1257"/>
      <c r="B115" s="1274"/>
      <c r="C115" s="233"/>
      <c r="D115" s="234"/>
      <c r="E115" s="1277"/>
      <c r="F115" s="1278"/>
      <c r="G115" s="1270"/>
      <c r="H115" s="1270"/>
      <c r="I115" s="1270"/>
      <c r="J115" s="1271"/>
      <c r="K115" s="1271"/>
      <c r="L115" s="1271"/>
      <c r="M115" s="1272"/>
      <c r="N115" s="1272"/>
      <c r="O115" s="1272"/>
      <c r="P115" s="1272"/>
      <c r="Q115" s="1272"/>
      <c r="R115" s="1272"/>
      <c r="S115" s="1272"/>
    </row>
    <row r="116" spans="1:19" s="1266" customFormat="1">
      <c r="A116" s="235" t="s">
        <v>11</v>
      </c>
      <c r="B116" s="236" t="s">
        <v>2212</v>
      </c>
      <c r="C116" s="1262"/>
      <c r="D116" s="1273"/>
      <c r="E116" s="1299"/>
      <c r="F116" s="1263"/>
      <c r="G116" s="1300"/>
      <c r="H116" s="1300"/>
      <c r="I116" s="1300"/>
      <c r="J116" s="1301"/>
      <c r="K116" s="1301"/>
      <c r="L116" s="1301"/>
      <c r="M116" s="1302"/>
      <c r="N116" s="1302"/>
      <c r="O116" s="1302"/>
      <c r="P116" s="1302"/>
      <c r="Q116" s="1302"/>
      <c r="R116" s="1302"/>
      <c r="S116" s="1302"/>
    </row>
    <row r="117" spans="1:19">
      <c r="A117" s="1257" t="s">
        <v>1945</v>
      </c>
      <c r="B117" s="1274" t="s">
        <v>2392</v>
      </c>
      <c r="C117" s="233" t="s">
        <v>1</v>
      </c>
      <c r="D117" s="234">
        <v>94</v>
      </c>
      <c r="E117" s="1456"/>
      <c r="F117" s="1278">
        <f>+D117*E117</f>
        <v>0</v>
      </c>
      <c r="G117" s="1275">
        <f t="shared" ref="G117" si="23">D117-J117</f>
        <v>94</v>
      </c>
      <c r="H117" s="244">
        <f t="shared" ref="H117" si="24">E117</f>
        <v>0</v>
      </c>
      <c r="I117" s="244">
        <f t="shared" ref="I117" si="25">+G117*H117</f>
        <v>0</v>
      </c>
      <c r="J117" s="1276">
        <v>0</v>
      </c>
      <c r="K117" s="245">
        <f t="shared" ref="K117" si="26">E117</f>
        <v>0</v>
      </c>
      <c r="L117" s="245">
        <f t="shared" ref="L117" si="27">+J117*K117</f>
        <v>0</v>
      </c>
      <c r="M117" s="1272"/>
      <c r="N117" s="1272"/>
      <c r="O117" s="1272"/>
      <c r="P117" s="1272"/>
      <c r="Q117" s="1272"/>
      <c r="R117" s="1272"/>
      <c r="S117" s="1272"/>
    </row>
    <row r="118" spans="1:19">
      <c r="A118" s="1257"/>
      <c r="B118" s="1274"/>
      <c r="C118" s="233"/>
      <c r="D118" s="234"/>
      <c r="E118" s="1277"/>
      <c r="F118" s="1278"/>
      <c r="G118" s="1270"/>
      <c r="H118" s="1270"/>
      <c r="I118" s="1270"/>
      <c r="J118" s="1271"/>
      <c r="K118" s="1271"/>
      <c r="L118" s="1271"/>
      <c r="M118" s="1272"/>
      <c r="N118" s="1272"/>
      <c r="O118" s="1272"/>
      <c r="P118" s="1272"/>
      <c r="Q118" s="1272"/>
      <c r="R118" s="1272"/>
      <c r="S118" s="1272"/>
    </row>
    <row r="119" spans="1:19" s="1266" customFormat="1">
      <c r="A119" s="235" t="s">
        <v>84</v>
      </c>
      <c r="B119" s="236" t="s">
        <v>2213</v>
      </c>
      <c r="C119" s="1262"/>
      <c r="D119" s="1273"/>
      <c r="E119" s="1299"/>
      <c r="F119" s="1263"/>
      <c r="G119" s="1300"/>
      <c r="H119" s="1300"/>
      <c r="I119" s="1300"/>
      <c r="J119" s="1301"/>
      <c r="K119" s="1301"/>
      <c r="L119" s="1301"/>
      <c r="M119" s="1302"/>
      <c r="N119" s="1302"/>
      <c r="O119" s="1302"/>
      <c r="P119" s="1302"/>
      <c r="Q119" s="1302"/>
      <c r="R119" s="1302"/>
      <c r="S119" s="1302"/>
    </row>
    <row r="120" spans="1:19">
      <c r="A120" s="1257" t="s">
        <v>1949</v>
      </c>
      <c r="B120" s="1274" t="s">
        <v>2214</v>
      </c>
      <c r="C120" s="233" t="s">
        <v>0</v>
      </c>
      <c r="D120" s="234">
        <v>173</v>
      </c>
      <c r="E120" s="1456"/>
      <c r="F120" s="1278">
        <f>+D120*E120</f>
        <v>0</v>
      </c>
      <c r="G120" s="1275">
        <f t="shared" ref="G120" si="28">D120-J120</f>
        <v>173</v>
      </c>
      <c r="H120" s="244">
        <f t="shared" ref="H120" si="29">E120</f>
        <v>0</v>
      </c>
      <c r="I120" s="244">
        <f t="shared" ref="I120" si="30">+G120*H120</f>
        <v>0</v>
      </c>
      <c r="J120" s="1276">
        <v>0</v>
      </c>
      <c r="K120" s="245">
        <f t="shared" ref="K120" si="31">E120</f>
        <v>0</v>
      </c>
      <c r="L120" s="245">
        <f t="shared" ref="L120" si="32">+J120*K120</f>
        <v>0</v>
      </c>
      <c r="M120" s="1272"/>
      <c r="N120" s="1272"/>
      <c r="O120" s="1272"/>
      <c r="P120" s="1272"/>
      <c r="Q120" s="1272"/>
      <c r="R120" s="1272"/>
      <c r="S120" s="1272"/>
    </row>
    <row r="121" spans="1:19">
      <c r="A121" s="1257"/>
      <c r="B121" s="1274"/>
      <c r="C121" s="233"/>
      <c r="D121" s="234"/>
      <c r="E121" s="1277"/>
      <c r="F121" s="1278"/>
      <c r="G121" s="1270"/>
      <c r="H121" s="1270"/>
      <c r="I121" s="1270"/>
      <c r="J121" s="1271"/>
      <c r="K121" s="1271"/>
      <c r="L121" s="1271"/>
      <c r="M121" s="1272"/>
      <c r="N121" s="1272"/>
      <c r="O121" s="1272"/>
      <c r="P121" s="1272"/>
      <c r="Q121" s="1272"/>
      <c r="R121" s="1272"/>
      <c r="S121" s="1272"/>
    </row>
    <row r="122" spans="1:19" s="1266" customFormat="1">
      <c r="A122" s="235" t="s">
        <v>12</v>
      </c>
      <c r="B122" s="236" t="s">
        <v>2215</v>
      </c>
      <c r="C122" s="1262"/>
      <c r="D122" s="1273"/>
      <c r="E122" s="1299"/>
      <c r="F122" s="1263"/>
      <c r="G122" s="1300"/>
      <c r="H122" s="1300"/>
      <c r="I122" s="1300"/>
      <c r="J122" s="1301"/>
      <c r="K122" s="1301"/>
      <c r="L122" s="1301"/>
      <c r="M122" s="1302"/>
      <c r="N122" s="1302"/>
      <c r="O122" s="1302"/>
      <c r="P122" s="1302"/>
      <c r="Q122" s="1302"/>
      <c r="R122" s="1302"/>
      <c r="S122" s="1302"/>
    </row>
    <row r="123" spans="1:19" ht="38.25">
      <c r="A123" s="1257" t="s">
        <v>1960</v>
      </c>
      <c r="B123" s="1274" t="s">
        <v>2393</v>
      </c>
      <c r="C123" s="233" t="s">
        <v>37</v>
      </c>
      <c r="D123" s="234">
        <v>1</v>
      </c>
      <c r="E123" s="1456"/>
      <c r="F123" s="1278">
        <f>+D123*E123</f>
        <v>0</v>
      </c>
      <c r="G123" s="1275">
        <f t="shared" ref="G123" si="33">D123-J123</f>
        <v>1</v>
      </c>
      <c r="H123" s="244">
        <f t="shared" ref="H123" si="34">E123</f>
        <v>0</v>
      </c>
      <c r="I123" s="244">
        <f t="shared" ref="I123" si="35">+G123*H123</f>
        <v>0</v>
      </c>
      <c r="J123" s="1276">
        <v>0</v>
      </c>
      <c r="K123" s="245">
        <f t="shared" ref="K123" si="36">E123</f>
        <v>0</v>
      </c>
      <c r="L123" s="245">
        <f t="shared" ref="L123" si="37">+J123*K123</f>
        <v>0</v>
      </c>
      <c r="M123" s="1272"/>
      <c r="N123" s="1272"/>
      <c r="O123" s="1272"/>
      <c r="P123" s="1272"/>
      <c r="Q123" s="1272"/>
      <c r="R123" s="1272"/>
      <c r="S123" s="1272"/>
    </row>
    <row r="124" spans="1:19">
      <c r="A124" s="1257"/>
      <c r="B124" s="1274"/>
      <c r="C124" s="233"/>
      <c r="D124" s="234"/>
      <c r="E124" s="1277"/>
      <c r="F124" s="1278"/>
      <c r="G124" s="1270"/>
      <c r="H124" s="1270"/>
      <c r="I124" s="1270"/>
      <c r="J124" s="1271"/>
      <c r="K124" s="1271"/>
      <c r="L124" s="1271"/>
      <c r="M124" s="1272"/>
      <c r="N124" s="1272"/>
      <c r="O124" s="1272"/>
      <c r="P124" s="1272"/>
      <c r="Q124" s="1272"/>
      <c r="R124" s="1272"/>
      <c r="S124" s="1272"/>
    </row>
    <row r="125" spans="1:19" ht="13.5" thickBot="1">
      <c r="A125" s="1257"/>
      <c r="B125" s="1289" t="s">
        <v>2216</v>
      </c>
      <c r="C125" s="1290"/>
      <c r="D125" s="1291"/>
      <c r="E125" s="1292"/>
      <c r="F125" s="1293">
        <f>F12+F23+F66+F114+F117+F120+F123</f>
        <v>0</v>
      </c>
      <c r="G125" s="1307"/>
      <c r="H125" s="1307"/>
      <c r="I125" s="1294">
        <f t="shared" ref="I125" si="38">I12+I23+I66+I114+I117+I120+I123</f>
        <v>0</v>
      </c>
      <c r="J125" s="1308"/>
      <c r="K125" s="1308"/>
      <c r="L125" s="1295">
        <f t="shared" ref="L125" si="39">L12+L23+L66+L114+L117+L120+L123</f>
        <v>0</v>
      </c>
      <c r="M125" s="1272"/>
      <c r="N125" s="1272"/>
      <c r="O125" s="1272"/>
      <c r="P125" s="1272"/>
      <c r="Q125" s="1272"/>
      <c r="R125" s="1272"/>
      <c r="S125" s="1272"/>
    </row>
    <row r="126" spans="1:19" ht="13.5" thickTop="1">
      <c r="A126" s="1257"/>
      <c r="B126" s="236"/>
      <c r="C126" s="1266"/>
      <c r="D126" s="1273"/>
      <c r="E126" s="1299"/>
      <c r="F126" s="1263"/>
      <c r="G126" s="1270"/>
      <c r="H126" s="1270"/>
      <c r="I126" s="1270"/>
      <c r="J126" s="1271"/>
      <c r="K126" s="1271"/>
      <c r="L126" s="1271"/>
      <c r="M126" s="1272"/>
      <c r="N126" s="1272"/>
      <c r="O126" s="1272"/>
      <c r="P126" s="1272"/>
      <c r="Q126" s="1272"/>
      <c r="R126" s="1272"/>
      <c r="S126" s="1272"/>
    </row>
    <row r="127" spans="1:19">
      <c r="A127" s="1257"/>
      <c r="B127" s="236"/>
      <c r="C127" s="1266"/>
      <c r="D127" s="1273"/>
      <c r="E127" s="1299"/>
      <c r="F127" s="1263"/>
      <c r="G127" s="1270"/>
      <c r="H127" s="1270"/>
      <c r="I127" s="1270"/>
      <c r="J127" s="1271"/>
      <c r="K127" s="1271"/>
      <c r="L127" s="1271"/>
      <c r="M127" s="1272"/>
      <c r="N127" s="1272"/>
      <c r="O127" s="1272"/>
      <c r="P127" s="1272"/>
      <c r="Q127" s="1272"/>
      <c r="R127" s="1272"/>
      <c r="S127" s="1272"/>
    </row>
    <row r="128" spans="1:19">
      <c r="A128" s="1257"/>
      <c r="C128" s="233" t="s">
        <v>986</v>
      </c>
      <c r="D128" s="233" t="s">
        <v>78</v>
      </c>
      <c r="E128" s="234" t="s">
        <v>985</v>
      </c>
      <c r="F128" s="234" t="s">
        <v>984</v>
      </c>
      <c r="G128" s="1270"/>
      <c r="H128" s="1270"/>
      <c r="I128" s="1270"/>
      <c r="J128" s="1271"/>
      <c r="K128" s="1271"/>
      <c r="L128" s="1271"/>
      <c r="M128" s="1272"/>
      <c r="N128" s="1272"/>
      <c r="O128" s="1272"/>
      <c r="P128" s="1272"/>
      <c r="Q128" s="1272"/>
      <c r="R128" s="1272"/>
      <c r="S128" s="1272"/>
    </row>
    <row r="129" spans="1:12">
      <c r="A129" s="235" t="s">
        <v>104</v>
      </c>
      <c r="B129" s="236" t="s">
        <v>2056</v>
      </c>
      <c r="C129" s="1262"/>
      <c r="D129" s="1262"/>
      <c r="E129" s="1263"/>
      <c r="F129" s="1263"/>
      <c r="G129" s="1264"/>
      <c r="H129" s="1264"/>
      <c r="I129" s="1264"/>
      <c r="J129" s="1265"/>
      <c r="K129" s="1265"/>
      <c r="L129" s="1265"/>
    </row>
    <row r="130" spans="1:12">
      <c r="A130" s="235"/>
      <c r="B130" s="1266"/>
      <c r="C130" s="1267"/>
      <c r="D130" s="1268"/>
      <c r="E130" s="1269"/>
      <c r="F130" s="1269"/>
      <c r="G130" s="1264"/>
      <c r="H130" s="1264"/>
      <c r="I130" s="1264"/>
      <c r="J130" s="1265"/>
      <c r="K130" s="1265"/>
      <c r="L130" s="1265"/>
    </row>
    <row r="131" spans="1:12">
      <c r="A131" s="235" t="s">
        <v>76</v>
      </c>
      <c r="B131" s="1266" t="s">
        <v>2217</v>
      </c>
      <c r="C131" s="1266"/>
      <c r="D131" s="1273"/>
      <c r="E131" s="1263"/>
      <c r="F131" s="1263"/>
      <c r="G131" s="1264"/>
      <c r="H131" s="1264"/>
      <c r="I131" s="1264"/>
      <c r="J131" s="1265"/>
      <c r="K131" s="1265"/>
      <c r="L131" s="1265"/>
    </row>
    <row r="132" spans="1:12" ht="38.25">
      <c r="A132" s="1257" t="s">
        <v>2058</v>
      </c>
      <c r="B132" s="1274" t="s">
        <v>2218</v>
      </c>
      <c r="C132" s="1266"/>
      <c r="D132" s="1273"/>
      <c r="E132" s="1263"/>
      <c r="F132" s="1263"/>
      <c r="G132" s="1264"/>
      <c r="H132" s="1264"/>
      <c r="I132" s="1264"/>
      <c r="J132" s="1265"/>
      <c r="K132" s="1265"/>
      <c r="L132" s="1265"/>
    </row>
    <row r="133" spans="1:12">
      <c r="A133" s="1257"/>
      <c r="B133" s="1274"/>
      <c r="C133" s="1266"/>
      <c r="D133" s="1273"/>
      <c r="E133" s="1263"/>
      <c r="F133" s="1263"/>
      <c r="G133" s="1264"/>
      <c r="H133" s="1264"/>
      <c r="I133" s="1264"/>
      <c r="J133" s="1265"/>
      <c r="K133" s="1265"/>
      <c r="L133" s="1265"/>
    </row>
    <row r="134" spans="1:12" s="1266" customFormat="1">
      <c r="A134" s="235" t="s">
        <v>7</v>
      </c>
      <c r="B134" s="236" t="s">
        <v>2060</v>
      </c>
      <c r="C134" s="1262"/>
      <c r="D134" s="1273"/>
      <c r="E134" s="1299"/>
      <c r="F134" s="1263"/>
      <c r="G134" s="1309"/>
      <c r="H134" s="1309"/>
      <c r="I134" s="1309"/>
      <c r="J134" s="1310"/>
      <c r="K134" s="1310"/>
      <c r="L134" s="1310"/>
    </row>
    <row r="135" spans="1:12" ht="25.5">
      <c r="A135" s="1257" t="s">
        <v>75</v>
      </c>
      <c r="B135" s="1274" t="s">
        <v>2219</v>
      </c>
      <c r="C135" s="233" t="s">
        <v>0</v>
      </c>
      <c r="D135" s="234">
        <v>6</v>
      </c>
      <c r="E135" s="1456"/>
      <c r="F135" s="1278">
        <f>D135*E135</f>
        <v>0</v>
      </c>
      <c r="G135" s="1275">
        <f t="shared" ref="G135:G139" si="40">D135-J135</f>
        <v>6</v>
      </c>
      <c r="H135" s="244">
        <f t="shared" ref="H135:H139" si="41">E135</f>
        <v>0</v>
      </c>
      <c r="I135" s="244">
        <f t="shared" ref="I135:I139" si="42">+G135*H135</f>
        <v>0</v>
      </c>
      <c r="J135" s="1276">
        <v>0</v>
      </c>
      <c r="K135" s="245">
        <f t="shared" ref="K135:K139" si="43">E135</f>
        <v>0</v>
      </c>
      <c r="L135" s="245">
        <f t="shared" ref="L135:L139" si="44">+J135*K135</f>
        <v>0</v>
      </c>
    </row>
    <row r="136" spans="1:12" ht="25.5">
      <c r="A136" s="1257" t="s">
        <v>74</v>
      </c>
      <c r="B136" s="1274" t="s">
        <v>2061</v>
      </c>
      <c r="C136" s="233" t="s">
        <v>0</v>
      </c>
      <c r="D136" s="234">
        <v>5</v>
      </c>
      <c r="E136" s="1456"/>
      <c r="F136" s="1278">
        <f>D136*E136</f>
        <v>0</v>
      </c>
      <c r="G136" s="1275">
        <f t="shared" si="40"/>
        <v>5</v>
      </c>
      <c r="H136" s="244">
        <f t="shared" si="41"/>
        <v>0</v>
      </c>
      <c r="I136" s="244">
        <f t="shared" si="42"/>
        <v>0</v>
      </c>
      <c r="J136" s="1276">
        <v>0</v>
      </c>
      <c r="K136" s="245">
        <f t="shared" si="43"/>
        <v>0</v>
      </c>
      <c r="L136" s="245">
        <f t="shared" si="44"/>
        <v>0</v>
      </c>
    </row>
    <row r="137" spans="1:12" ht="25.5">
      <c r="A137" s="1257" t="s">
        <v>73</v>
      </c>
      <c r="B137" s="1274" t="s">
        <v>2220</v>
      </c>
      <c r="C137" s="233" t="s">
        <v>0</v>
      </c>
      <c r="D137" s="234">
        <v>5</v>
      </c>
      <c r="E137" s="1456"/>
      <c r="F137" s="1278">
        <f>D137*E137</f>
        <v>0</v>
      </c>
      <c r="G137" s="1275">
        <f t="shared" si="40"/>
        <v>5</v>
      </c>
      <c r="H137" s="244">
        <f t="shared" si="41"/>
        <v>0</v>
      </c>
      <c r="I137" s="244">
        <f t="shared" si="42"/>
        <v>0</v>
      </c>
      <c r="J137" s="1276">
        <v>0</v>
      </c>
      <c r="K137" s="245">
        <f t="shared" si="43"/>
        <v>0</v>
      </c>
      <c r="L137" s="245">
        <f t="shared" si="44"/>
        <v>0</v>
      </c>
    </row>
    <row r="138" spans="1:12">
      <c r="A138" s="1257" t="s">
        <v>72</v>
      </c>
      <c r="B138" s="1274" t="s">
        <v>2221</v>
      </c>
      <c r="C138" s="233"/>
      <c r="D138" s="234">
        <v>11</v>
      </c>
      <c r="E138" s="1456"/>
      <c r="F138" s="1278">
        <f>D138*E138</f>
        <v>0</v>
      </c>
      <c r="G138" s="1275">
        <f t="shared" si="40"/>
        <v>11</v>
      </c>
      <c r="H138" s="244">
        <f t="shared" si="41"/>
        <v>0</v>
      </c>
      <c r="I138" s="244">
        <f t="shared" si="42"/>
        <v>0</v>
      </c>
      <c r="J138" s="1276">
        <v>0</v>
      </c>
      <c r="K138" s="245">
        <f t="shared" si="43"/>
        <v>0</v>
      </c>
      <c r="L138" s="245">
        <f t="shared" si="44"/>
        <v>0</v>
      </c>
    </row>
    <row r="139" spans="1:12">
      <c r="A139" s="1257" t="s">
        <v>71</v>
      </c>
      <c r="B139" s="1274" t="s">
        <v>2064</v>
      </c>
      <c r="C139" s="233" t="s">
        <v>0</v>
      </c>
      <c r="D139" s="234">
        <v>11</v>
      </c>
      <c r="E139" s="1456"/>
      <c r="F139" s="1278">
        <f>D139*E139</f>
        <v>0</v>
      </c>
      <c r="G139" s="1275">
        <f t="shared" si="40"/>
        <v>11</v>
      </c>
      <c r="H139" s="244">
        <f t="shared" si="41"/>
        <v>0</v>
      </c>
      <c r="I139" s="244">
        <f t="shared" si="42"/>
        <v>0</v>
      </c>
      <c r="J139" s="1276">
        <v>0</v>
      </c>
      <c r="K139" s="245">
        <f t="shared" si="43"/>
        <v>0</v>
      </c>
      <c r="L139" s="245">
        <f t="shared" si="44"/>
        <v>0</v>
      </c>
    </row>
    <row r="140" spans="1:12">
      <c r="A140" s="1279"/>
      <c r="B140" s="1280" t="s">
        <v>2065</v>
      </c>
      <c r="C140" s="1281"/>
      <c r="D140" s="1282"/>
      <c r="E140" s="1283" t="s">
        <v>127</v>
      </c>
      <c r="F140" s="1284">
        <f>SUM(F135:F139)</f>
        <v>0</v>
      </c>
      <c r="G140" s="1303"/>
      <c r="H140" s="1303"/>
      <c r="I140" s="1304">
        <f>SUM(I135:I139)</f>
        <v>0</v>
      </c>
      <c r="J140" s="1305"/>
      <c r="K140" s="1305"/>
      <c r="L140" s="1306">
        <f>SUM(L135:L139)</f>
        <v>0</v>
      </c>
    </row>
    <row r="141" spans="1:12">
      <c r="A141" s="1257"/>
      <c r="B141" s="1274"/>
      <c r="C141" s="233"/>
      <c r="D141" s="234"/>
      <c r="E141" s="1277"/>
      <c r="F141" s="1278"/>
      <c r="G141" s="1264"/>
      <c r="H141" s="1264"/>
      <c r="I141" s="1264"/>
      <c r="J141" s="1265"/>
      <c r="K141" s="1265"/>
      <c r="L141" s="1265"/>
    </row>
    <row r="142" spans="1:12" s="1266" customFormat="1">
      <c r="A142" s="235" t="s">
        <v>8</v>
      </c>
      <c r="B142" s="236" t="s">
        <v>2066</v>
      </c>
      <c r="C142" s="1262"/>
      <c r="D142" s="1273"/>
      <c r="E142" s="1299"/>
      <c r="F142" s="1263"/>
      <c r="G142" s="1309"/>
      <c r="H142" s="1309"/>
      <c r="I142" s="1309"/>
      <c r="J142" s="1310"/>
      <c r="K142" s="1310"/>
      <c r="L142" s="1310"/>
    </row>
    <row r="143" spans="1:12">
      <c r="A143" s="1257" t="s">
        <v>1883</v>
      </c>
      <c r="B143" s="1274" t="s">
        <v>2067</v>
      </c>
      <c r="C143" s="233" t="s">
        <v>2</v>
      </c>
      <c r="D143" s="234">
        <v>5.3</v>
      </c>
      <c r="E143" s="1456"/>
      <c r="F143" s="1278">
        <f t="shared" ref="F143:F150" si="45">+D143*E143</f>
        <v>0</v>
      </c>
      <c r="G143" s="1275">
        <f t="shared" ref="G143:G150" si="46">D143-J143</f>
        <v>5.3</v>
      </c>
      <c r="H143" s="244">
        <f t="shared" ref="H143:H150" si="47">E143</f>
        <v>0</v>
      </c>
      <c r="I143" s="244">
        <f t="shared" ref="I143:I150" si="48">+G143*H143</f>
        <v>0</v>
      </c>
      <c r="J143" s="1276">
        <v>0</v>
      </c>
      <c r="K143" s="245">
        <f t="shared" ref="K143:K150" si="49">E143</f>
        <v>0</v>
      </c>
      <c r="L143" s="245">
        <f t="shared" ref="L143:L150" si="50">+J143*K143</f>
        <v>0</v>
      </c>
    </row>
    <row r="144" spans="1:12">
      <c r="A144" s="1257" t="s">
        <v>1885</v>
      </c>
      <c r="B144" s="1274" t="s">
        <v>2068</v>
      </c>
      <c r="C144" s="233" t="s">
        <v>2</v>
      </c>
      <c r="D144" s="234">
        <v>42</v>
      </c>
      <c r="E144" s="1456"/>
      <c r="F144" s="1278">
        <f t="shared" si="45"/>
        <v>0</v>
      </c>
      <c r="G144" s="1275">
        <f t="shared" si="46"/>
        <v>42</v>
      </c>
      <c r="H144" s="244">
        <f t="shared" si="47"/>
        <v>0</v>
      </c>
      <c r="I144" s="244">
        <f t="shared" si="48"/>
        <v>0</v>
      </c>
      <c r="J144" s="1276">
        <v>0</v>
      </c>
      <c r="K144" s="245">
        <f t="shared" si="49"/>
        <v>0</v>
      </c>
      <c r="L144" s="245">
        <f t="shared" si="50"/>
        <v>0</v>
      </c>
    </row>
    <row r="145" spans="1:12">
      <c r="A145" s="1257" t="s">
        <v>1887</v>
      </c>
      <c r="B145" s="1274" t="s">
        <v>2069</v>
      </c>
      <c r="C145" s="233" t="s">
        <v>2</v>
      </c>
      <c r="D145" s="234">
        <v>2.9</v>
      </c>
      <c r="E145" s="1456"/>
      <c r="F145" s="1278">
        <f t="shared" si="45"/>
        <v>0</v>
      </c>
      <c r="G145" s="1275">
        <f t="shared" si="46"/>
        <v>2.9</v>
      </c>
      <c r="H145" s="244">
        <f t="shared" si="47"/>
        <v>0</v>
      </c>
      <c r="I145" s="244">
        <f t="shared" si="48"/>
        <v>0</v>
      </c>
      <c r="J145" s="1276">
        <v>0</v>
      </c>
      <c r="K145" s="245">
        <f t="shared" si="49"/>
        <v>0</v>
      </c>
      <c r="L145" s="245">
        <f t="shared" si="50"/>
        <v>0</v>
      </c>
    </row>
    <row r="146" spans="1:12">
      <c r="A146" s="1257" t="s">
        <v>1889</v>
      </c>
      <c r="B146" s="1274" t="s">
        <v>2070</v>
      </c>
      <c r="C146" s="233" t="s">
        <v>2</v>
      </c>
      <c r="D146" s="234">
        <v>55.4</v>
      </c>
      <c r="E146" s="1456"/>
      <c r="F146" s="1278">
        <f t="shared" si="45"/>
        <v>0</v>
      </c>
      <c r="G146" s="1275">
        <f t="shared" si="46"/>
        <v>55.4</v>
      </c>
      <c r="H146" s="244">
        <f t="shared" si="47"/>
        <v>0</v>
      </c>
      <c r="I146" s="244">
        <f t="shared" si="48"/>
        <v>0</v>
      </c>
      <c r="J146" s="1276">
        <v>0</v>
      </c>
      <c r="K146" s="245">
        <f t="shared" si="49"/>
        <v>0</v>
      </c>
      <c r="L146" s="245">
        <f t="shared" si="50"/>
        <v>0</v>
      </c>
    </row>
    <row r="147" spans="1:12">
      <c r="A147" s="1257" t="s">
        <v>1891</v>
      </c>
      <c r="B147" s="1274" t="s">
        <v>2071</v>
      </c>
      <c r="C147" s="233" t="s">
        <v>2</v>
      </c>
      <c r="D147" s="234">
        <v>77.099999999999994</v>
      </c>
      <c r="E147" s="1456"/>
      <c r="F147" s="1278">
        <f t="shared" si="45"/>
        <v>0</v>
      </c>
      <c r="G147" s="1275">
        <f t="shared" si="46"/>
        <v>77.099999999999994</v>
      </c>
      <c r="H147" s="244">
        <f t="shared" si="47"/>
        <v>0</v>
      </c>
      <c r="I147" s="244">
        <f t="shared" si="48"/>
        <v>0</v>
      </c>
      <c r="J147" s="1276">
        <v>0</v>
      </c>
      <c r="K147" s="245">
        <f t="shared" si="49"/>
        <v>0</v>
      </c>
      <c r="L147" s="245">
        <f t="shared" si="50"/>
        <v>0</v>
      </c>
    </row>
    <row r="148" spans="1:12">
      <c r="A148" s="1257" t="s">
        <v>1936</v>
      </c>
      <c r="B148" s="1274" t="s">
        <v>2072</v>
      </c>
      <c r="C148" s="233" t="s">
        <v>2</v>
      </c>
      <c r="D148" s="234">
        <v>31.9</v>
      </c>
      <c r="E148" s="1456"/>
      <c r="F148" s="1278">
        <f t="shared" si="45"/>
        <v>0</v>
      </c>
      <c r="G148" s="1275">
        <f t="shared" si="46"/>
        <v>31.9</v>
      </c>
      <c r="H148" s="244">
        <f t="shared" si="47"/>
        <v>0</v>
      </c>
      <c r="I148" s="244">
        <f t="shared" si="48"/>
        <v>0</v>
      </c>
      <c r="J148" s="1276">
        <v>0</v>
      </c>
      <c r="K148" s="245">
        <f t="shared" si="49"/>
        <v>0</v>
      </c>
      <c r="L148" s="245">
        <f t="shared" si="50"/>
        <v>0</v>
      </c>
    </row>
    <row r="149" spans="1:12">
      <c r="A149" s="1257" t="s">
        <v>1937</v>
      </c>
      <c r="B149" s="1274" t="s">
        <v>2073</v>
      </c>
      <c r="C149" s="233" t="s">
        <v>2</v>
      </c>
      <c r="D149" s="234">
        <v>0.3</v>
      </c>
      <c r="E149" s="1456"/>
      <c r="F149" s="1278">
        <f t="shared" si="45"/>
        <v>0</v>
      </c>
      <c r="G149" s="1275">
        <f t="shared" si="46"/>
        <v>0.3</v>
      </c>
      <c r="H149" s="244">
        <f t="shared" si="47"/>
        <v>0</v>
      </c>
      <c r="I149" s="244">
        <f t="shared" si="48"/>
        <v>0</v>
      </c>
      <c r="J149" s="1276">
        <v>0</v>
      </c>
      <c r="K149" s="245">
        <f t="shared" si="49"/>
        <v>0</v>
      </c>
      <c r="L149" s="245">
        <f t="shared" si="50"/>
        <v>0</v>
      </c>
    </row>
    <row r="150" spans="1:12">
      <c r="A150" s="1257" t="s">
        <v>2074</v>
      </c>
      <c r="B150" s="1274" t="s">
        <v>2075</v>
      </c>
      <c r="C150" s="233" t="s">
        <v>2</v>
      </c>
      <c r="D150" s="234">
        <v>1.5</v>
      </c>
      <c r="E150" s="1456"/>
      <c r="F150" s="1278">
        <f t="shared" si="45"/>
        <v>0</v>
      </c>
      <c r="G150" s="1275">
        <f t="shared" si="46"/>
        <v>1.5</v>
      </c>
      <c r="H150" s="244">
        <f t="shared" si="47"/>
        <v>0</v>
      </c>
      <c r="I150" s="244">
        <f t="shared" si="48"/>
        <v>0</v>
      </c>
      <c r="J150" s="1276">
        <v>0</v>
      </c>
      <c r="K150" s="245">
        <f t="shared" si="49"/>
        <v>0</v>
      </c>
      <c r="L150" s="245">
        <f t="shared" si="50"/>
        <v>0</v>
      </c>
    </row>
    <row r="151" spans="1:12">
      <c r="A151" s="1279"/>
      <c r="B151" s="1280" t="s">
        <v>2076</v>
      </c>
      <c r="C151" s="1281"/>
      <c r="D151" s="1282"/>
      <c r="E151" s="1283"/>
      <c r="F151" s="1284">
        <f>SUM(F143:F150)</f>
        <v>0</v>
      </c>
      <c r="G151" s="1303"/>
      <c r="H151" s="1303"/>
      <c r="I151" s="1304">
        <f>SUM(I143:I150)</f>
        <v>0</v>
      </c>
      <c r="J151" s="1305"/>
      <c r="K151" s="1305"/>
      <c r="L151" s="1306">
        <f>SUM(L143:L150)</f>
        <v>0</v>
      </c>
    </row>
    <row r="152" spans="1:12">
      <c r="A152" s="1257"/>
      <c r="B152" s="1274"/>
      <c r="C152" s="233"/>
      <c r="D152" s="234"/>
      <c r="E152" s="1277"/>
      <c r="F152" s="1278"/>
      <c r="G152" s="1264"/>
      <c r="H152" s="1264"/>
      <c r="I152" s="1264"/>
      <c r="J152" s="1265"/>
      <c r="K152" s="1265"/>
      <c r="L152" s="1265"/>
    </row>
    <row r="153" spans="1:12" s="1266" customFormat="1">
      <c r="A153" s="235" t="s">
        <v>9</v>
      </c>
      <c r="B153" s="236" t="s">
        <v>2077</v>
      </c>
      <c r="C153" s="1262"/>
      <c r="D153" s="1273"/>
      <c r="E153" s="1299"/>
      <c r="F153" s="1263"/>
      <c r="G153" s="1309"/>
      <c r="H153" s="1309"/>
      <c r="I153" s="1309"/>
      <c r="J153" s="1310"/>
      <c r="K153" s="1310"/>
      <c r="L153" s="1310"/>
    </row>
    <row r="154" spans="1:12">
      <c r="A154" s="1257" t="s">
        <v>1893</v>
      </c>
      <c r="B154" s="1311" t="s">
        <v>2078</v>
      </c>
      <c r="C154" s="233" t="s">
        <v>0</v>
      </c>
      <c r="D154" s="234">
        <v>1</v>
      </c>
      <c r="E154" s="1456"/>
      <c r="F154" s="1278">
        <f t="shared" ref="F154:F193" si="51">+D154*E154</f>
        <v>0</v>
      </c>
      <c r="G154" s="1275">
        <f t="shared" ref="G154:G193" si="52">D154-J154</f>
        <v>1</v>
      </c>
      <c r="H154" s="244">
        <f t="shared" ref="H154:H193" si="53">E154</f>
        <v>0</v>
      </c>
      <c r="I154" s="244">
        <f t="shared" ref="I154:I193" si="54">+G154*H154</f>
        <v>0</v>
      </c>
      <c r="J154" s="1276">
        <v>0</v>
      </c>
      <c r="K154" s="245">
        <f t="shared" ref="K154:K193" si="55">E154</f>
        <v>0</v>
      </c>
      <c r="L154" s="245">
        <f t="shared" ref="L154:L193" si="56">+J154*K154</f>
        <v>0</v>
      </c>
    </row>
    <row r="155" spans="1:12">
      <c r="A155" s="1257" t="s">
        <v>1894</v>
      </c>
      <c r="B155" s="1311" t="s">
        <v>2079</v>
      </c>
      <c r="C155" s="233" t="s">
        <v>0</v>
      </c>
      <c r="D155" s="234">
        <v>1</v>
      </c>
      <c r="E155" s="1456"/>
      <c r="F155" s="1278">
        <f t="shared" si="51"/>
        <v>0</v>
      </c>
      <c r="G155" s="1275">
        <f t="shared" si="52"/>
        <v>1</v>
      </c>
      <c r="H155" s="244">
        <f t="shared" si="53"/>
        <v>0</v>
      </c>
      <c r="I155" s="244">
        <f t="shared" si="54"/>
        <v>0</v>
      </c>
      <c r="J155" s="1276">
        <v>0</v>
      </c>
      <c r="K155" s="245">
        <f t="shared" si="55"/>
        <v>0</v>
      </c>
      <c r="L155" s="245">
        <f t="shared" si="56"/>
        <v>0</v>
      </c>
    </row>
    <row r="156" spans="1:12">
      <c r="A156" s="1257" t="s">
        <v>1895</v>
      </c>
      <c r="B156" s="1311" t="s">
        <v>2080</v>
      </c>
      <c r="C156" s="233" t="s">
        <v>0</v>
      </c>
      <c r="D156" s="234">
        <v>5</v>
      </c>
      <c r="E156" s="1456"/>
      <c r="F156" s="1278">
        <f t="shared" si="51"/>
        <v>0</v>
      </c>
      <c r="G156" s="1275">
        <f t="shared" si="52"/>
        <v>5</v>
      </c>
      <c r="H156" s="244">
        <f t="shared" si="53"/>
        <v>0</v>
      </c>
      <c r="I156" s="244">
        <f t="shared" si="54"/>
        <v>0</v>
      </c>
      <c r="J156" s="1276">
        <v>0</v>
      </c>
      <c r="K156" s="245">
        <f t="shared" si="55"/>
        <v>0</v>
      </c>
      <c r="L156" s="245">
        <f t="shared" si="56"/>
        <v>0</v>
      </c>
    </row>
    <row r="157" spans="1:12">
      <c r="A157" s="1257" t="s">
        <v>1896</v>
      </c>
      <c r="B157" s="1311" t="s">
        <v>2081</v>
      </c>
      <c r="C157" s="233" t="s">
        <v>0</v>
      </c>
      <c r="D157" s="234">
        <v>14</v>
      </c>
      <c r="E157" s="1456"/>
      <c r="F157" s="1278">
        <f t="shared" si="51"/>
        <v>0</v>
      </c>
      <c r="G157" s="1275">
        <f t="shared" si="52"/>
        <v>14</v>
      </c>
      <c r="H157" s="244">
        <f t="shared" si="53"/>
        <v>0</v>
      </c>
      <c r="I157" s="244">
        <f t="shared" si="54"/>
        <v>0</v>
      </c>
      <c r="J157" s="1276">
        <v>0</v>
      </c>
      <c r="K157" s="245">
        <f t="shared" si="55"/>
        <v>0</v>
      </c>
      <c r="L157" s="245">
        <f t="shared" si="56"/>
        <v>0</v>
      </c>
    </row>
    <row r="158" spans="1:12">
      <c r="A158" s="1257" t="s">
        <v>1897</v>
      </c>
      <c r="B158" s="1311" t="s">
        <v>2082</v>
      </c>
      <c r="C158" s="233" t="s">
        <v>0</v>
      </c>
      <c r="D158" s="234">
        <v>5</v>
      </c>
      <c r="E158" s="1456"/>
      <c r="F158" s="1278">
        <f t="shared" si="51"/>
        <v>0</v>
      </c>
      <c r="G158" s="1275">
        <f t="shared" si="52"/>
        <v>5</v>
      </c>
      <c r="H158" s="244">
        <f t="shared" si="53"/>
        <v>0</v>
      </c>
      <c r="I158" s="244">
        <f t="shared" si="54"/>
        <v>0</v>
      </c>
      <c r="J158" s="1276">
        <v>0</v>
      </c>
      <c r="K158" s="245">
        <f t="shared" si="55"/>
        <v>0</v>
      </c>
      <c r="L158" s="245">
        <f t="shared" si="56"/>
        <v>0</v>
      </c>
    </row>
    <row r="159" spans="1:12">
      <c r="A159" s="1257" t="s">
        <v>1898</v>
      </c>
      <c r="B159" s="1311" t="s">
        <v>2083</v>
      </c>
      <c r="C159" s="233" t="s">
        <v>0</v>
      </c>
      <c r="D159" s="234">
        <v>1</v>
      </c>
      <c r="E159" s="1456"/>
      <c r="F159" s="1278">
        <f t="shared" si="51"/>
        <v>0</v>
      </c>
      <c r="G159" s="1275">
        <f t="shared" si="52"/>
        <v>1</v>
      </c>
      <c r="H159" s="244">
        <f t="shared" si="53"/>
        <v>0</v>
      </c>
      <c r="I159" s="244">
        <f t="shared" si="54"/>
        <v>0</v>
      </c>
      <c r="J159" s="1276">
        <v>0</v>
      </c>
      <c r="K159" s="245">
        <f t="shared" si="55"/>
        <v>0</v>
      </c>
      <c r="L159" s="245">
        <f t="shared" si="56"/>
        <v>0</v>
      </c>
    </row>
    <row r="160" spans="1:12" ht="25.5">
      <c r="A160" s="1257" t="s">
        <v>1899</v>
      </c>
      <c r="B160" s="1311" t="s">
        <v>2084</v>
      </c>
      <c r="C160" s="233" t="s">
        <v>0</v>
      </c>
      <c r="D160" s="234">
        <v>7</v>
      </c>
      <c r="E160" s="1456"/>
      <c r="F160" s="1278">
        <f t="shared" si="51"/>
        <v>0</v>
      </c>
      <c r="G160" s="1275">
        <f t="shared" si="52"/>
        <v>7</v>
      </c>
      <c r="H160" s="244">
        <f t="shared" si="53"/>
        <v>0</v>
      </c>
      <c r="I160" s="244">
        <f t="shared" si="54"/>
        <v>0</v>
      </c>
      <c r="J160" s="1276">
        <v>0</v>
      </c>
      <c r="K160" s="245">
        <f t="shared" si="55"/>
        <v>0</v>
      </c>
      <c r="L160" s="245">
        <f t="shared" si="56"/>
        <v>0</v>
      </c>
    </row>
    <row r="161" spans="1:12">
      <c r="A161" s="1257" t="s">
        <v>1900</v>
      </c>
      <c r="B161" s="1311" t="s">
        <v>2085</v>
      </c>
      <c r="C161" s="233" t="s">
        <v>0</v>
      </c>
      <c r="D161" s="234">
        <v>3</v>
      </c>
      <c r="E161" s="1456"/>
      <c r="F161" s="1278">
        <f t="shared" si="51"/>
        <v>0</v>
      </c>
      <c r="G161" s="1275">
        <f t="shared" si="52"/>
        <v>3</v>
      </c>
      <c r="H161" s="244">
        <f t="shared" si="53"/>
        <v>0</v>
      </c>
      <c r="I161" s="244">
        <f t="shared" si="54"/>
        <v>0</v>
      </c>
      <c r="J161" s="1276">
        <v>0</v>
      </c>
      <c r="K161" s="245">
        <f t="shared" si="55"/>
        <v>0</v>
      </c>
      <c r="L161" s="245">
        <f t="shared" si="56"/>
        <v>0</v>
      </c>
    </row>
    <row r="162" spans="1:12">
      <c r="A162" s="1257" t="s">
        <v>1901</v>
      </c>
      <c r="B162" s="1311" t="s">
        <v>2086</v>
      </c>
      <c r="C162" s="233" t="s">
        <v>0</v>
      </c>
      <c r="D162" s="234">
        <v>29</v>
      </c>
      <c r="E162" s="1456"/>
      <c r="F162" s="1278">
        <f t="shared" si="51"/>
        <v>0</v>
      </c>
      <c r="G162" s="1275">
        <f t="shared" si="52"/>
        <v>29</v>
      </c>
      <c r="H162" s="244">
        <f t="shared" si="53"/>
        <v>0</v>
      </c>
      <c r="I162" s="244">
        <f t="shared" si="54"/>
        <v>0</v>
      </c>
      <c r="J162" s="1276">
        <v>0</v>
      </c>
      <c r="K162" s="245">
        <f t="shared" si="55"/>
        <v>0</v>
      </c>
      <c r="L162" s="245">
        <f t="shared" si="56"/>
        <v>0</v>
      </c>
    </row>
    <row r="163" spans="1:12">
      <c r="A163" s="1257" t="s">
        <v>1902</v>
      </c>
      <c r="B163" s="1311" t="s">
        <v>2087</v>
      </c>
      <c r="C163" s="233" t="s">
        <v>0</v>
      </c>
      <c r="D163" s="234">
        <v>1</v>
      </c>
      <c r="E163" s="1456"/>
      <c r="F163" s="1278">
        <f t="shared" si="51"/>
        <v>0</v>
      </c>
      <c r="G163" s="1275">
        <f t="shared" si="52"/>
        <v>1</v>
      </c>
      <c r="H163" s="244">
        <f t="shared" si="53"/>
        <v>0</v>
      </c>
      <c r="I163" s="244">
        <f t="shared" si="54"/>
        <v>0</v>
      </c>
      <c r="J163" s="1276">
        <v>0</v>
      </c>
      <c r="K163" s="245">
        <f t="shared" si="55"/>
        <v>0</v>
      </c>
      <c r="L163" s="245">
        <f t="shared" si="56"/>
        <v>0</v>
      </c>
    </row>
    <row r="164" spans="1:12">
      <c r="A164" s="1257" t="s">
        <v>1903</v>
      </c>
      <c r="B164" s="1311" t="s">
        <v>2222</v>
      </c>
      <c r="C164" s="233" t="s">
        <v>0</v>
      </c>
      <c r="D164" s="234">
        <v>2</v>
      </c>
      <c r="E164" s="1456"/>
      <c r="F164" s="1278">
        <f t="shared" si="51"/>
        <v>0</v>
      </c>
      <c r="G164" s="1275">
        <f t="shared" si="52"/>
        <v>2</v>
      </c>
      <c r="H164" s="244">
        <f t="shared" si="53"/>
        <v>0</v>
      </c>
      <c r="I164" s="244">
        <f t="shared" si="54"/>
        <v>0</v>
      </c>
      <c r="J164" s="1276">
        <v>0</v>
      </c>
      <c r="K164" s="245">
        <f t="shared" si="55"/>
        <v>0</v>
      </c>
      <c r="L164" s="245">
        <f t="shared" si="56"/>
        <v>0</v>
      </c>
    </row>
    <row r="165" spans="1:12" ht="25.5">
      <c r="A165" s="1257" t="s">
        <v>1904</v>
      </c>
      <c r="B165" s="1311" t="s">
        <v>2088</v>
      </c>
      <c r="C165" s="233" t="s">
        <v>0</v>
      </c>
      <c r="D165" s="234">
        <v>3</v>
      </c>
      <c r="E165" s="1456"/>
      <c r="F165" s="1278">
        <f t="shared" si="51"/>
        <v>0</v>
      </c>
      <c r="G165" s="1275">
        <f t="shared" si="52"/>
        <v>3</v>
      </c>
      <c r="H165" s="244">
        <f t="shared" si="53"/>
        <v>0</v>
      </c>
      <c r="I165" s="244">
        <f t="shared" si="54"/>
        <v>0</v>
      </c>
      <c r="J165" s="1276">
        <v>0</v>
      </c>
      <c r="K165" s="245">
        <f t="shared" si="55"/>
        <v>0</v>
      </c>
      <c r="L165" s="245">
        <f t="shared" si="56"/>
        <v>0</v>
      </c>
    </row>
    <row r="166" spans="1:12">
      <c r="A166" s="1257" t="s">
        <v>1905</v>
      </c>
      <c r="B166" s="1311" t="s">
        <v>2090</v>
      </c>
      <c r="C166" s="233" t="s">
        <v>0</v>
      </c>
      <c r="D166" s="234">
        <v>4</v>
      </c>
      <c r="E166" s="1456"/>
      <c r="F166" s="1278">
        <f t="shared" si="51"/>
        <v>0</v>
      </c>
      <c r="G166" s="1275">
        <f t="shared" si="52"/>
        <v>4</v>
      </c>
      <c r="H166" s="244">
        <f t="shared" si="53"/>
        <v>0</v>
      </c>
      <c r="I166" s="244">
        <f t="shared" si="54"/>
        <v>0</v>
      </c>
      <c r="J166" s="1276">
        <v>0</v>
      </c>
      <c r="K166" s="245">
        <f t="shared" si="55"/>
        <v>0</v>
      </c>
      <c r="L166" s="245">
        <f t="shared" si="56"/>
        <v>0</v>
      </c>
    </row>
    <row r="167" spans="1:12">
      <c r="A167" s="1257" t="s">
        <v>1906</v>
      </c>
      <c r="B167" s="1311" t="s">
        <v>2091</v>
      </c>
      <c r="C167" s="233" t="s">
        <v>0</v>
      </c>
      <c r="D167" s="234">
        <v>9</v>
      </c>
      <c r="E167" s="1456"/>
      <c r="F167" s="1278">
        <f t="shared" si="51"/>
        <v>0</v>
      </c>
      <c r="G167" s="1275">
        <f t="shared" si="52"/>
        <v>9</v>
      </c>
      <c r="H167" s="244">
        <f t="shared" si="53"/>
        <v>0</v>
      </c>
      <c r="I167" s="244">
        <f t="shared" si="54"/>
        <v>0</v>
      </c>
      <c r="J167" s="1276">
        <v>0</v>
      </c>
      <c r="K167" s="245">
        <f t="shared" si="55"/>
        <v>0</v>
      </c>
      <c r="L167" s="245">
        <f t="shared" si="56"/>
        <v>0</v>
      </c>
    </row>
    <row r="168" spans="1:12">
      <c r="A168" s="1257" t="s">
        <v>1907</v>
      </c>
      <c r="B168" s="1311" t="s">
        <v>2223</v>
      </c>
      <c r="C168" s="233" t="s">
        <v>0</v>
      </c>
      <c r="D168" s="234">
        <v>3</v>
      </c>
      <c r="E168" s="1456"/>
      <c r="F168" s="1278">
        <f t="shared" si="51"/>
        <v>0</v>
      </c>
      <c r="G168" s="1275">
        <f t="shared" si="52"/>
        <v>3</v>
      </c>
      <c r="H168" s="244">
        <f t="shared" si="53"/>
        <v>0</v>
      </c>
      <c r="I168" s="244">
        <f t="shared" si="54"/>
        <v>0</v>
      </c>
      <c r="J168" s="1276">
        <v>0</v>
      </c>
      <c r="K168" s="245">
        <f t="shared" si="55"/>
        <v>0</v>
      </c>
      <c r="L168" s="245">
        <f t="shared" si="56"/>
        <v>0</v>
      </c>
    </row>
    <row r="169" spans="1:12">
      <c r="A169" s="1257" t="s">
        <v>1908</v>
      </c>
      <c r="B169" s="1311" t="s">
        <v>2224</v>
      </c>
      <c r="C169" s="233" t="s">
        <v>0</v>
      </c>
      <c r="D169" s="234">
        <v>1</v>
      </c>
      <c r="E169" s="1456"/>
      <c r="F169" s="1278">
        <f t="shared" si="51"/>
        <v>0</v>
      </c>
      <c r="G169" s="1275">
        <f t="shared" si="52"/>
        <v>1</v>
      </c>
      <c r="H169" s="244">
        <f t="shared" si="53"/>
        <v>0</v>
      </c>
      <c r="I169" s="244">
        <f t="shared" si="54"/>
        <v>0</v>
      </c>
      <c r="J169" s="1276">
        <v>0</v>
      </c>
      <c r="K169" s="245">
        <f t="shared" si="55"/>
        <v>0</v>
      </c>
      <c r="L169" s="245">
        <f t="shared" si="56"/>
        <v>0</v>
      </c>
    </row>
    <row r="170" spans="1:12" ht="25.5">
      <c r="A170" s="1257" t="s">
        <v>1909</v>
      </c>
      <c r="B170" s="1311" t="s">
        <v>2093</v>
      </c>
      <c r="C170" s="233" t="s">
        <v>0</v>
      </c>
      <c r="D170" s="234">
        <v>2</v>
      </c>
      <c r="E170" s="1456"/>
      <c r="F170" s="1278">
        <f t="shared" si="51"/>
        <v>0</v>
      </c>
      <c r="G170" s="1275">
        <f t="shared" si="52"/>
        <v>2</v>
      </c>
      <c r="H170" s="244">
        <f t="shared" si="53"/>
        <v>0</v>
      </c>
      <c r="I170" s="244">
        <f t="shared" si="54"/>
        <v>0</v>
      </c>
      <c r="J170" s="1276">
        <v>0</v>
      </c>
      <c r="K170" s="245">
        <f t="shared" si="55"/>
        <v>0</v>
      </c>
      <c r="L170" s="245">
        <f t="shared" si="56"/>
        <v>0</v>
      </c>
    </row>
    <row r="171" spans="1:12" ht="25.5">
      <c r="A171" s="1257" t="s">
        <v>1910</v>
      </c>
      <c r="B171" s="1311" t="s">
        <v>2094</v>
      </c>
      <c r="C171" s="233" t="s">
        <v>0</v>
      </c>
      <c r="D171" s="234">
        <v>1</v>
      </c>
      <c r="E171" s="1456"/>
      <c r="F171" s="1278">
        <f t="shared" si="51"/>
        <v>0</v>
      </c>
      <c r="G171" s="1275">
        <f t="shared" si="52"/>
        <v>1</v>
      </c>
      <c r="H171" s="244">
        <f t="shared" si="53"/>
        <v>0</v>
      </c>
      <c r="I171" s="244">
        <f t="shared" si="54"/>
        <v>0</v>
      </c>
      <c r="J171" s="1276">
        <v>0</v>
      </c>
      <c r="K171" s="245">
        <f t="shared" si="55"/>
        <v>0</v>
      </c>
      <c r="L171" s="245">
        <f t="shared" si="56"/>
        <v>0</v>
      </c>
    </row>
    <row r="172" spans="1:12">
      <c r="A172" s="1257" t="s">
        <v>1911</v>
      </c>
      <c r="B172" s="1311" t="s">
        <v>2095</v>
      </c>
      <c r="C172" s="233" t="s">
        <v>0</v>
      </c>
      <c r="D172" s="234">
        <v>2</v>
      </c>
      <c r="E172" s="1456"/>
      <c r="F172" s="1278">
        <f t="shared" si="51"/>
        <v>0</v>
      </c>
      <c r="G172" s="1275">
        <f t="shared" si="52"/>
        <v>2</v>
      </c>
      <c r="H172" s="244">
        <f t="shared" si="53"/>
        <v>0</v>
      </c>
      <c r="I172" s="244">
        <f t="shared" si="54"/>
        <v>0</v>
      </c>
      <c r="J172" s="1276">
        <v>0</v>
      </c>
      <c r="K172" s="245">
        <f t="shared" si="55"/>
        <v>0</v>
      </c>
      <c r="L172" s="245">
        <f t="shared" si="56"/>
        <v>0</v>
      </c>
    </row>
    <row r="173" spans="1:12">
      <c r="A173" s="1257" t="s">
        <v>1912</v>
      </c>
      <c r="B173" s="1311" t="s">
        <v>2096</v>
      </c>
      <c r="C173" s="233" t="s">
        <v>0</v>
      </c>
      <c r="D173" s="234">
        <v>14</v>
      </c>
      <c r="E173" s="1456"/>
      <c r="F173" s="1278">
        <f t="shared" si="51"/>
        <v>0</v>
      </c>
      <c r="G173" s="1275">
        <f t="shared" si="52"/>
        <v>14</v>
      </c>
      <c r="H173" s="244">
        <f t="shared" si="53"/>
        <v>0</v>
      </c>
      <c r="I173" s="244">
        <f t="shared" si="54"/>
        <v>0</v>
      </c>
      <c r="J173" s="1276">
        <v>0</v>
      </c>
      <c r="K173" s="245">
        <f t="shared" si="55"/>
        <v>0</v>
      </c>
      <c r="L173" s="245">
        <f t="shared" si="56"/>
        <v>0</v>
      </c>
    </row>
    <row r="174" spans="1:12">
      <c r="A174" s="1257" t="s">
        <v>1913</v>
      </c>
      <c r="B174" s="1311" t="s">
        <v>2097</v>
      </c>
      <c r="C174" s="233" t="s">
        <v>0</v>
      </c>
      <c r="D174" s="234">
        <v>10</v>
      </c>
      <c r="E174" s="1456"/>
      <c r="F174" s="1278">
        <f t="shared" si="51"/>
        <v>0</v>
      </c>
      <c r="G174" s="1275">
        <f t="shared" si="52"/>
        <v>10</v>
      </c>
      <c r="H174" s="244">
        <f t="shared" si="53"/>
        <v>0</v>
      </c>
      <c r="I174" s="244">
        <f t="shared" si="54"/>
        <v>0</v>
      </c>
      <c r="J174" s="1276">
        <v>0</v>
      </c>
      <c r="K174" s="245">
        <f t="shared" si="55"/>
        <v>0</v>
      </c>
      <c r="L174" s="245">
        <f t="shared" si="56"/>
        <v>0</v>
      </c>
    </row>
    <row r="175" spans="1:12">
      <c r="A175" s="1257" t="s">
        <v>1914</v>
      </c>
      <c r="B175" s="1311" t="s">
        <v>2098</v>
      </c>
      <c r="C175" s="233" t="s">
        <v>0</v>
      </c>
      <c r="D175" s="234">
        <v>1</v>
      </c>
      <c r="E175" s="1456"/>
      <c r="F175" s="1278">
        <f t="shared" si="51"/>
        <v>0</v>
      </c>
      <c r="G175" s="1275">
        <f t="shared" si="52"/>
        <v>1</v>
      </c>
      <c r="H175" s="244">
        <f t="shared" si="53"/>
        <v>0</v>
      </c>
      <c r="I175" s="244">
        <f t="shared" si="54"/>
        <v>0</v>
      </c>
      <c r="J175" s="1276">
        <v>0</v>
      </c>
      <c r="K175" s="245">
        <f t="shared" si="55"/>
        <v>0</v>
      </c>
      <c r="L175" s="245">
        <f t="shared" si="56"/>
        <v>0</v>
      </c>
    </row>
    <row r="176" spans="1:12">
      <c r="A176" s="1257" t="s">
        <v>1915</v>
      </c>
      <c r="B176" s="1311" t="s">
        <v>2099</v>
      </c>
      <c r="C176" s="233" t="s">
        <v>0</v>
      </c>
      <c r="D176" s="234">
        <v>1</v>
      </c>
      <c r="E176" s="1456"/>
      <c r="F176" s="1278">
        <f t="shared" si="51"/>
        <v>0</v>
      </c>
      <c r="G176" s="1275">
        <f t="shared" si="52"/>
        <v>1</v>
      </c>
      <c r="H176" s="244">
        <f t="shared" si="53"/>
        <v>0</v>
      </c>
      <c r="I176" s="244">
        <f t="shared" si="54"/>
        <v>0</v>
      </c>
      <c r="J176" s="1276">
        <v>0</v>
      </c>
      <c r="K176" s="245">
        <f t="shared" si="55"/>
        <v>0</v>
      </c>
      <c r="L176" s="245">
        <f t="shared" si="56"/>
        <v>0</v>
      </c>
    </row>
    <row r="177" spans="1:12">
      <c r="A177" s="1257" t="s">
        <v>1916</v>
      </c>
      <c r="B177" s="1311" t="s">
        <v>2225</v>
      </c>
      <c r="C177" s="233" t="s">
        <v>0</v>
      </c>
      <c r="D177" s="234">
        <v>1</v>
      </c>
      <c r="E177" s="1456"/>
      <c r="F177" s="1278">
        <f t="shared" si="51"/>
        <v>0</v>
      </c>
      <c r="G177" s="1275">
        <f t="shared" si="52"/>
        <v>1</v>
      </c>
      <c r="H177" s="244">
        <f t="shared" si="53"/>
        <v>0</v>
      </c>
      <c r="I177" s="244">
        <f t="shared" si="54"/>
        <v>0</v>
      </c>
      <c r="J177" s="1276">
        <v>0</v>
      </c>
      <c r="K177" s="245">
        <f t="shared" si="55"/>
        <v>0</v>
      </c>
      <c r="L177" s="245">
        <f t="shared" si="56"/>
        <v>0</v>
      </c>
    </row>
    <row r="178" spans="1:12">
      <c r="A178" s="1257" t="s">
        <v>1917</v>
      </c>
      <c r="B178" s="1311" t="s">
        <v>2226</v>
      </c>
      <c r="C178" s="233" t="s">
        <v>0</v>
      </c>
      <c r="D178" s="234">
        <v>1</v>
      </c>
      <c r="E178" s="1456"/>
      <c r="F178" s="1278">
        <f t="shared" si="51"/>
        <v>0</v>
      </c>
      <c r="G178" s="1275">
        <f t="shared" si="52"/>
        <v>1</v>
      </c>
      <c r="H178" s="244">
        <f t="shared" si="53"/>
        <v>0</v>
      </c>
      <c r="I178" s="244">
        <f t="shared" si="54"/>
        <v>0</v>
      </c>
      <c r="J178" s="1276">
        <v>0</v>
      </c>
      <c r="K178" s="245">
        <f t="shared" si="55"/>
        <v>0</v>
      </c>
      <c r="L178" s="245">
        <f t="shared" si="56"/>
        <v>0</v>
      </c>
    </row>
    <row r="179" spans="1:12" ht="25.5">
      <c r="A179" s="1257" t="s">
        <v>1918</v>
      </c>
      <c r="B179" s="1311" t="s">
        <v>2100</v>
      </c>
      <c r="C179" s="233" t="s">
        <v>0</v>
      </c>
      <c r="D179" s="234">
        <v>1</v>
      </c>
      <c r="E179" s="1456"/>
      <c r="F179" s="1278">
        <f t="shared" si="51"/>
        <v>0</v>
      </c>
      <c r="G179" s="1275">
        <f t="shared" si="52"/>
        <v>1</v>
      </c>
      <c r="H179" s="244">
        <f t="shared" si="53"/>
        <v>0</v>
      </c>
      <c r="I179" s="244">
        <f t="shared" si="54"/>
        <v>0</v>
      </c>
      <c r="J179" s="1276">
        <v>0</v>
      </c>
      <c r="K179" s="245">
        <f t="shared" si="55"/>
        <v>0</v>
      </c>
      <c r="L179" s="245">
        <f t="shared" si="56"/>
        <v>0</v>
      </c>
    </row>
    <row r="180" spans="1:12" ht="25.5">
      <c r="A180" s="1257" t="s">
        <v>1919</v>
      </c>
      <c r="B180" s="1311" t="s">
        <v>2227</v>
      </c>
      <c r="C180" s="233" t="s">
        <v>0</v>
      </c>
      <c r="D180" s="234">
        <v>1</v>
      </c>
      <c r="E180" s="1456"/>
      <c r="F180" s="1278">
        <f t="shared" si="51"/>
        <v>0</v>
      </c>
      <c r="G180" s="1275">
        <f t="shared" si="52"/>
        <v>1</v>
      </c>
      <c r="H180" s="244">
        <f t="shared" si="53"/>
        <v>0</v>
      </c>
      <c r="I180" s="244">
        <f t="shared" si="54"/>
        <v>0</v>
      </c>
      <c r="J180" s="1276">
        <v>0</v>
      </c>
      <c r="K180" s="245">
        <f t="shared" si="55"/>
        <v>0</v>
      </c>
      <c r="L180" s="245">
        <f t="shared" si="56"/>
        <v>0</v>
      </c>
    </row>
    <row r="181" spans="1:12" ht="25.5">
      <c r="A181" s="1257" t="s">
        <v>1920</v>
      </c>
      <c r="B181" s="1311" t="s">
        <v>2101</v>
      </c>
      <c r="C181" s="233" t="s">
        <v>0</v>
      </c>
      <c r="D181" s="234">
        <v>1</v>
      </c>
      <c r="E181" s="1456"/>
      <c r="F181" s="1278">
        <f t="shared" si="51"/>
        <v>0</v>
      </c>
      <c r="G181" s="1275">
        <f t="shared" si="52"/>
        <v>1</v>
      </c>
      <c r="H181" s="244">
        <f t="shared" si="53"/>
        <v>0</v>
      </c>
      <c r="I181" s="244">
        <f t="shared" si="54"/>
        <v>0</v>
      </c>
      <c r="J181" s="1276">
        <v>0</v>
      </c>
      <c r="K181" s="245">
        <f t="shared" si="55"/>
        <v>0</v>
      </c>
      <c r="L181" s="245">
        <f t="shared" si="56"/>
        <v>0</v>
      </c>
    </row>
    <row r="182" spans="1:12">
      <c r="A182" s="1257" t="s">
        <v>1921</v>
      </c>
      <c r="B182" s="1311" t="s">
        <v>2102</v>
      </c>
      <c r="C182" s="233" t="s">
        <v>0</v>
      </c>
      <c r="D182" s="234">
        <v>5</v>
      </c>
      <c r="E182" s="1456"/>
      <c r="F182" s="1278">
        <f t="shared" si="51"/>
        <v>0</v>
      </c>
      <c r="G182" s="1275">
        <f t="shared" si="52"/>
        <v>5</v>
      </c>
      <c r="H182" s="244">
        <f t="shared" si="53"/>
        <v>0</v>
      </c>
      <c r="I182" s="244">
        <f t="shared" si="54"/>
        <v>0</v>
      </c>
      <c r="J182" s="1276">
        <v>0</v>
      </c>
      <c r="K182" s="245">
        <f t="shared" si="55"/>
        <v>0</v>
      </c>
      <c r="L182" s="245">
        <f t="shared" si="56"/>
        <v>0</v>
      </c>
    </row>
    <row r="183" spans="1:12">
      <c r="A183" s="1257" t="s">
        <v>1922</v>
      </c>
      <c r="B183" s="1311" t="s">
        <v>2103</v>
      </c>
      <c r="C183" s="233" t="s">
        <v>0</v>
      </c>
      <c r="D183" s="234">
        <v>19</v>
      </c>
      <c r="E183" s="1456"/>
      <c r="F183" s="1278">
        <f t="shared" si="51"/>
        <v>0</v>
      </c>
      <c r="G183" s="1275">
        <f t="shared" si="52"/>
        <v>19</v>
      </c>
      <c r="H183" s="244">
        <f t="shared" si="53"/>
        <v>0</v>
      </c>
      <c r="I183" s="244">
        <f t="shared" si="54"/>
        <v>0</v>
      </c>
      <c r="J183" s="1276">
        <v>0</v>
      </c>
      <c r="K183" s="245">
        <f t="shared" si="55"/>
        <v>0</v>
      </c>
      <c r="L183" s="245">
        <f t="shared" si="56"/>
        <v>0</v>
      </c>
    </row>
    <row r="184" spans="1:12">
      <c r="A184" s="1257" t="s">
        <v>1923</v>
      </c>
      <c r="B184" s="1311" t="s">
        <v>2104</v>
      </c>
      <c r="C184" s="233" t="s">
        <v>0</v>
      </c>
      <c r="D184" s="234">
        <v>6</v>
      </c>
      <c r="E184" s="1456"/>
      <c r="F184" s="1278">
        <f t="shared" si="51"/>
        <v>0</v>
      </c>
      <c r="G184" s="1275">
        <f t="shared" si="52"/>
        <v>6</v>
      </c>
      <c r="H184" s="244">
        <f t="shared" si="53"/>
        <v>0</v>
      </c>
      <c r="I184" s="244">
        <f t="shared" si="54"/>
        <v>0</v>
      </c>
      <c r="J184" s="1276">
        <v>0</v>
      </c>
      <c r="K184" s="245">
        <f t="shared" si="55"/>
        <v>0</v>
      </c>
      <c r="L184" s="245">
        <f t="shared" si="56"/>
        <v>0</v>
      </c>
    </row>
    <row r="185" spans="1:12">
      <c r="A185" s="1257" t="s">
        <v>1924</v>
      </c>
      <c r="B185" s="1311" t="s">
        <v>2107</v>
      </c>
      <c r="C185" s="233" t="s">
        <v>0</v>
      </c>
      <c r="D185" s="234">
        <v>1</v>
      </c>
      <c r="E185" s="1456"/>
      <c r="F185" s="1278">
        <f t="shared" si="51"/>
        <v>0</v>
      </c>
      <c r="G185" s="1275">
        <f t="shared" si="52"/>
        <v>1</v>
      </c>
      <c r="H185" s="244">
        <f t="shared" si="53"/>
        <v>0</v>
      </c>
      <c r="I185" s="244">
        <f t="shared" si="54"/>
        <v>0</v>
      </c>
      <c r="J185" s="1276">
        <v>0</v>
      </c>
      <c r="K185" s="245">
        <f t="shared" si="55"/>
        <v>0</v>
      </c>
      <c r="L185" s="245">
        <f t="shared" si="56"/>
        <v>0</v>
      </c>
    </row>
    <row r="186" spans="1:12" ht="25.5">
      <c r="A186" s="1257" t="s">
        <v>2110</v>
      </c>
      <c r="B186" s="1311" t="s">
        <v>2113</v>
      </c>
      <c r="C186" s="233" t="s">
        <v>0</v>
      </c>
      <c r="D186" s="234">
        <v>4</v>
      </c>
      <c r="E186" s="1456"/>
      <c r="F186" s="1278">
        <f t="shared" si="51"/>
        <v>0</v>
      </c>
      <c r="G186" s="1275">
        <f t="shared" si="52"/>
        <v>4</v>
      </c>
      <c r="H186" s="244">
        <f t="shared" si="53"/>
        <v>0</v>
      </c>
      <c r="I186" s="244">
        <f t="shared" si="54"/>
        <v>0</v>
      </c>
      <c r="J186" s="1276">
        <v>0</v>
      </c>
      <c r="K186" s="245">
        <f t="shared" si="55"/>
        <v>0</v>
      </c>
      <c r="L186" s="245">
        <f t="shared" si="56"/>
        <v>0</v>
      </c>
    </row>
    <row r="187" spans="1:12">
      <c r="A187" s="1257" t="s">
        <v>2112</v>
      </c>
      <c r="B187" s="1311" t="s">
        <v>2115</v>
      </c>
      <c r="C187" s="233" t="s">
        <v>0</v>
      </c>
      <c r="D187" s="234">
        <v>7</v>
      </c>
      <c r="E187" s="1456"/>
      <c r="F187" s="1278">
        <f t="shared" si="51"/>
        <v>0</v>
      </c>
      <c r="G187" s="1275">
        <f t="shared" si="52"/>
        <v>7</v>
      </c>
      <c r="H187" s="244">
        <f t="shared" si="53"/>
        <v>0</v>
      </c>
      <c r="I187" s="244">
        <f t="shared" si="54"/>
        <v>0</v>
      </c>
      <c r="J187" s="1276">
        <v>0</v>
      </c>
      <c r="K187" s="245">
        <f t="shared" si="55"/>
        <v>0</v>
      </c>
      <c r="L187" s="245">
        <f t="shared" si="56"/>
        <v>0</v>
      </c>
    </row>
    <row r="188" spans="1:12">
      <c r="A188" s="1257" t="s">
        <v>2114</v>
      </c>
      <c r="B188" s="1311" t="s">
        <v>2117</v>
      </c>
      <c r="C188" s="233" t="s">
        <v>0</v>
      </c>
      <c r="D188" s="234">
        <v>2</v>
      </c>
      <c r="E188" s="1456"/>
      <c r="F188" s="1278">
        <f t="shared" si="51"/>
        <v>0</v>
      </c>
      <c r="G188" s="1275">
        <f t="shared" si="52"/>
        <v>2</v>
      </c>
      <c r="H188" s="244">
        <f t="shared" si="53"/>
        <v>0</v>
      </c>
      <c r="I188" s="244">
        <f t="shared" si="54"/>
        <v>0</v>
      </c>
      <c r="J188" s="1276">
        <v>0</v>
      </c>
      <c r="K188" s="245">
        <f t="shared" si="55"/>
        <v>0</v>
      </c>
      <c r="L188" s="245">
        <f t="shared" si="56"/>
        <v>0</v>
      </c>
    </row>
    <row r="189" spans="1:12" ht="25.5">
      <c r="A189" s="1257" t="s">
        <v>2116</v>
      </c>
      <c r="B189" s="1311" t="s">
        <v>2119</v>
      </c>
      <c r="C189" s="233" t="s">
        <v>0</v>
      </c>
      <c r="D189" s="234">
        <v>1</v>
      </c>
      <c r="E189" s="1456"/>
      <c r="F189" s="1278">
        <f t="shared" si="51"/>
        <v>0</v>
      </c>
      <c r="G189" s="1275">
        <f t="shared" si="52"/>
        <v>1</v>
      </c>
      <c r="H189" s="244">
        <f t="shared" si="53"/>
        <v>0</v>
      </c>
      <c r="I189" s="244">
        <f t="shared" si="54"/>
        <v>0</v>
      </c>
      <c r="J189" s="1276">
        <v>0</v>
      </c>
      <c r="K189" s="245">
        <f t="shared" si="55"/>
        <v>0</v>
      </c>
      <c r="L189" s="245">
        <f t="shared" si="56"/>
        <v>0</v>
      </c>
    </row>
    <row r="190" spans="1:12">
      <c r="A190" s="1257" t="s">
        <v>2118</v>
      </c>
      <c r="B190" s="1311" t="s">
        <v>2121</v>
      </c>
      <c r="C190" s="233" t="s">
        <v>0</v>
      </c>
      <c r="D190" s="234">
        <v>2</v>
      </c>
      <c r="E190" s="1456"/>
      <c r="F190" s="1278">
        <f t="shared" si="51"/>
        <v>0</v>
      </c>
      <c r="G190" s="1275">
        <f t="shared" si="52"/>
        <v>2</v>
      </c>
      <c r="H190" s="244">
        <f t="shared" si="53"/>
        <v>0</v>
      </c>
      <c r="I190" s="244">
        <f t="shared" si="54"/>
        <v>0</v>
      </c>
      <c r="J190" s="1276">
        <v>0</v>
      </c>
      <c r="K190" s="245">
        <f t="shared" si="55"/>
        <v>0</v>
      </c>
      <c r="L190" s="245">
        <f t="shared" si="56"/>
        <v>0</v>
      </c>
    </row>
    <row r="191" spans="1:12">
      <c r="A191" s="1257" t="s">
        <v>2120</v>
      </c>
      <c r="B191" s="1311" t="s">
        <v>2228</v>
      </c>
      <c r="C191" s="233" t="s">
        <v>0</v>
      </c>
      <c r="D191" s="234">
        <v>6</v>
      </c>
      <c r="E191" s="1456"/>
      <c r="F191" s="1278">
        <f t="shared" si="51"/>
        <v>0</v>
      </c>
      <c r="G191" s="1275">
        <f t="shared" si="52"/>
        <v>6</v>
      </c>
      <c r="H191" s="244">
        <f t="shared" si="53"/>
        <v>0</v>
      </c>
      <c r="I191" s="244">
        <f t="shared" si="54"/>
        <v>0</v>
      </c>
      <c r="J191" s="1276">
        <v>0</v>
      </c>
      <c r="K191" s="245">
        <f t="shared" si="55"/>
        <v>0</v>
      </c>
      <c r="L191" s="245">
        <f t="shared" si="56"/>
        <v>0</v>
      </c>
    </row>
    <row r="192" spans="1:12" ht="25.5">
      <c r="A192" s="1257" t="s">
        <v>2122</v>
      </c>
      <c r="B192" s="1311" t="s">
        <v>2123</v>
      </c>
      <c r="C192" s="233" t="s">
        <v>0</v>
      </c>
      <c r="D192" s="234">
        <v>2</v>
      </c>
      <c r="E192" s="1456"/>
      <c r="F192" s="1278">
        <f t="shared" si="51"/>
        <v>0</v>
      </c>
      <c r="G192" s="1275">
        <f t="shared" si="52"/>
        <v>2</v>
      </c>
      <c r="H192" s="244">
        <f t="shared" si="53"/>
        <v>0</v>
      </c>
      <c r="I192" s="244">
        <f t="shared" si="54"/>
        <v>0</v>
      </c>
      <c r="J192" s="1276">
        <v>0</v>
      </c>
      <c r="K192" s="245">
        <f t="shared" si="55"/>
        <v>0</v>
      </c>
      <c r="L192" s="245">
        <f t="shared" si="56"/>
        <v>0</v>
      </c>
    </row>
    <row r="193" spans="1:12">
      <c r="A193" s="1257" t="s">
        <v>2124</v>
      </c>
      <c r="B193" s="1311" t="s">
        <v>2125</v>
      </c>
      <c r="C193" s="233" t="s">
        <v>0</v>
      </c>
      <c r="D193" s="234">
        <v>5</v>
      </c>
      <c r="E193" s="1456"/>
      <c r="F193" s="1278">
        <f t="shared" si="51"/>
        <v>0</v>
      </c>
      <c r="G193" s="1275">
        <f t="shared" si="52"/>
        <v>5</v>
      </c>
      <c r="H193" s="244">
        <f t="shared" si="53"/>
        <v>0</v>
      </c>
      <c r="I193" s="244">
        <f t="shared" si="54"/>
        <v>0</v>
      </c>
      <c r="J193" s="1276">
        <v>0</v>
      </c>
      <c r="K193" s="245">
        <f t="shared" si="55"/>
        <v>0</v>
      </c>
      <c r="L193" s="245">
        <f t="shared" si="56"/>
        <v>0</v>
      </c>
    </row>
    <row r="194" spans="1:12">
      <c r="A194" s="1279"/>
      <c r="B194" s="1280" t="s">
        <v>2126</v>
      </c>
      <c r="C194" s="1281"/>
      <c r="D194" s="1282"/>
      <c r="E194" s="1283"/>
      <c r="F194" s="1284">
        <f>SUM(F154:F193)</f>
        <v>0</v>
      </c>
      <c r="G194" s="1303"/>
      <c r="H194" s="1303"/>
      <c r="I194" s="1304">
        <f>SUM(I154:I193)</f>
        <v>0</v>
      </c>
      <c r="J194" s="1305"/>
      <c r="K194" s="1305"/>
      <c r="L194" s="1306">
        <f>SUM(L154:L193)</f>
        <v>0</v>
      </c>
    </row>
    <row r="195" spans="1:12">
      <c r="A195" s="1257"/>
      <c r="B195" s="1274"/>
      <c r="C195" s="233"/>
      <c r="D195" s="234"/>
      <c r="E195" s="1277"/>
      <c r="F195" s="1278"/>
      <c r="G195" s="1264"/>
      <c r="H195" s="1264"/>
      <c r="I195" s="1264"/>
      <c r="J195" s="1265"/>
      <c r="K195" s="1265"/>
      <c r="L195" s="1265"/>
    </row>
    <row r="196" spans="1:12">
      <c r="A196" s="235" t="s">
        <v>10</v>
      </c>
      <c r="B196" s="236" t="s">
        <v>2127</v>
      </c>
      <c r="C196" s="233"/>
      <c r="D196" s="234"/>
      <c r="E196" s="1277"/>
      <c r="F196" s="1278"/>
      <c r="G196" s="1264"/>
      <c r="H196" s="1264"/>
      <c r="I196" s="1264"/>
      <c r="J196" s="1265"/>
      <c r="K196" s="1265"/>
      <c r="L196" s="1265"/>
    </row>
    <row r="197" spans="1:12">
      <c r="A197" s="1257" t="s">
        <v>1938</v>
      </c>
      <c r="B197" s="1311" t="s">
        <v>2128</v>
      </c>
      <c r="C197" s="233" t="s">
        <v>0</v>
      </c>
      <c r="D197" s="234">
        <v>4</v>
      </c>
      <c r="E197" s="1456"/>
      <c r="F197" s="1278">
        <f>D197*E197</f>
        <v>0</v>
      </c>
      <c r="G197" s="1275">
        <f t="shared" ref="G197:G235" si="57">D197-J197</f>
        <v>4</v>
      </c>
      <c r="H197" s="244">
        <f t="shared" ref="H197:H235" si="58">E197</f>
        <v>0</v>
      </c>
      <c r="I197" s="244">
        <f t="shared" ref="I197:I235" si="59">+G197*H197</f>
        <v>0</v>
      </c>
      <c r="J197" s="1276">
        <v>0</v>
      </c>
      <c r="K197" s="245">
        <f t="shared" ref="K197:K235" si="60">E197</f>
        <v>0</v>
      </c>
      <c r="L197" s="245">
        <f t="shared" ref="L197:L235" si="61">+J197*K197</f>
        <v>0</v>
      </c>
    </row>
    <row r="198" spans="1:12" ht="25.5">
      <c r="A198" s="1257" t="s">
        <v>1939</v>
      </c>
      <c r="B198" s="1311" t="s">
        <v>2129</v>
      </c>
      <c r="C198" s="233" t="s">
        <v>0</v>
      </c>
      <c r="D198" s="234">
        <v>4</v>
      </c>
      <c r="E198" s="1456"/>
      <c r="F198" s="1278">
        <f t="shared" ref="F198:F235" si="62">D198*E198</f>
        <v>0</v>
      </c>
      <c r="G198" s="1275">
        <f t="shared" si="57"/>
        <v>4</v>
      </c>
      <c r="H198" s="244">
        <f t="shared" si="58"/>
        <v>0</v>
      </c>
      <c r="I198" s="244">
        <f t="shared" si="59"/>
        <v>0</v>
      </c>
      <c r="J198" s="1276">
        <v>0</v>
      </c>
      <c r="K198" s="245">
        <f t="shared" si="60"/>
        <v>0</v>
      </c>
      <c r="L198" s="245">
        <f t="shared" si="61"/>
        <v>0</v>
      </c>
    </row>
    <row r="199" spans="1:12" ht="25.5">
      <c r="A199" s="1257" t="s">
        <v>1940</v>
      </c>
      <c r="B199" s="1311" t="s">
        <v>2130</v>
      </c>
      <c r="C199" s="233" t="s">
        <v>0</v>
      </c>
      <c r="D199" s="234">
        <v>5</v>
      </c>
      <c r="E199" s="1456"/>
      <c r="F199" s="1278">
        <f t="shared" si="62"/>
        <v>0</v>
      </c>
      <c r="G199" s="1275">
        <f t="shared" si="57"/>
        <v>5</v>
      </c>
      <c r="H199" s="244">
        <f t="shared" si="58"/>
        <v>0</v>
      </c>
      <c r="I199" s="244">
        <f t="shared" si="59"/>
        <v>0</v>
      </c>
      <c r="J199" s="1276">
        <v>0</v>
      </c>
      <c r="K199" s="245">
        <f t="shared" si="60"/>
        <v>0</v>
      </c>
      <c r="L199" s="245">
        <f t="shared" si="61"/>
        <v>0</v>
      </c>
    </row>
    <row r="200" spans="1:12" ht="25.5">
      <c r="A200" s="1257" t="s">
        <v>1941</v>
      </c>
      <c r="B200" s="1311" t="s">
        <v>2131</v>
      </c>
      <c r="C200" s="233" t="s">
        <v>0</v>
      </c>
      <c r="D200" s="234">
        <v>14</v>
      </c>
      <c r="E200" s="1456"/>
      <c r="F200" s="1278">
        <f t="shared" si="62"/>
        <v>0</v>
      </c>
      <c r="G200" s="1275">
        <f t="shared" si="57"/>
        <v>14</v>
      </c>
      <c r="H200" s="244">
        <f t="shared" si="58"/>
        <v>0</v>
      </c>
      <c r="I200" s="244">
        <f t="shared" si="59"/>
        <v>0</v>
      </c>
      <c r="J200" s="1276">
        <v>0</v>
      </c>
      <c r="K200" s="245">
        <f t="shared" si="60"/>
        <v>0</v>
      </c>
      <c r="L200" s="245">
        <f t="shared" si="61"/>
        <v>0</v>
      </c>
    </row>
    <row r="201" spans="1:12" ht="25.5">
      <c r="A201" s="1257" t="s">
        <v>1942</v>
      </c>
      <c r="B201" s="1311" t="s">
        <v>2132</v>
      </c>
      <c r="C201" s="233" t="s">
        <v>0</v>
      </c>
      <c r="D201" s="234">
        <v>4</v>
      </c>
      <c r="E201" s="1456"/>
      <c r="F201" s="1278">
        <f t="shared" si="62"/>
        <v>0</v>
      </c>
      <c r="G201" s="1275">
        <f t="shared" si="57"/>
        <v>4</v>
      </c>
      <c r="H201" s="244">
        <f t="shared" si="58"/>
        <v>0</v>
      </c>
      <c r="I201" s="244">
        <f t="shared" si="59"/>
        <v>0</v>
      </c>
      <c r="J201" s="1276">
        <v>0</v>
      </c>
      <c r="K201" s="245">
        <f t="shared" si="60"/>
        <v>0</v>
      </c>
      <c r="L201" s="245">
        <f t="shared" si="61"/>
        <v>0</v>
      </c>
    </row>
    <row r="202" spans="1:12" ht="25.5">
      <c r="A202" s="1257" t="s">
        <v>1943</v>
      </c>
      <c r="B202" s="1311" t="s">
        <v>2133</v>
      </c>
      <c r="C202" s="233" t="s">
        <v>0</v>
      </c>
      <c r="D202" s="234">
        <v>8</v>
      </c>
      <c r="E202" s="1456"/>
      <c r="F202" s="1278">
        <f t="shared" si="62"/>
        <v>0</v>
      </c>
      <c r="G202" s="1275">
        <f t="shared" si="57"/>
        <v>8</v>
      </c>
      <c r="H202" s="244">
        <f t="shared" si="58"/>
        <v>0</v>
      </c>
      <c r="I202" s="244">
        <f t="shared" si="59"/>
        <v>0</v>
      </c>
      <c r="J202" s="1276">
        <v>0</v>
      </c>
      <c r="K202" s="245">
        <f t="shared" si="60"/>
        <v>0</v>
      </c>
      <c r="L202" s="245">
        <f t="shared" si="61"/>
        <v>0</v>
      </c>
    </row>
    <row r="203" spans="1:12">
      <c r="A203" s="1257" t="s">
        <v>1944</v>
      </c>
      <c r="B203" s="1311" t="s">
        <v>2134</v>
      </c>
      <c r="C203" s="233" t="s">
        <v>0</v>
      </c>
      <c r="D203" s="234">
        <v>10.11</v>
      </c>
      <c r="E203" s="1456"/>
      <c r="F203" s="1278">
        <f t="shared" si="62"/>
        <v>0</v>
      </c>
      <c r="G203" s="1275">
        <f t="shared" si="57"/>
        <v>10.11</v>
      </c>
      <c r="H203" s="244">
        <f t="shared" si="58"/>
        <v>0</v>
      </c>
      <c r="I203" s="244">
        <f t="shared" si="59"/>
        <v>0</v>
      </c>
      <c r="J203" s="1276">
        <v>0</v>
      </c>
      <c r="K203" s="245">
        <f t="shared" si="60"/>
        <v>0</v>
      </c>
      <c r="L203" s="245">
        <f t="shared" si="61"/>
        <v>0</v>
      </c>
    </row>
    <row r="204" spans="1:12" ht="25.5">
      <c r="A204" s="1257" t="s">
        <v>2135</v>
      </c>
      <c r="B204" s="1311" t="s">
        <v>2136</v>
      </c>
      <c r="C204" s="233" t="s">
        <v>0</v>
      </c>
      <c r="D204" s="234">
        <v>169</v>
      </c>
      <c r="E204" s="1456"/>
      <c r="F204" s="1278">
        <f t="shared" si="62"/>
        <v>0</v>
      </c>
      <c r="G204" s="1275">
        <f t="shared" si="57"/>
        <v>169</v>
      </c>
      <c r="H204" s="244">
        <f t="shared" si="58"/>
        <v>0</v>
      </c>
      <c r="I204" s="244">
        <f t="shared" si="59"/>
        <v>0</v>
      </c>
      <c r="J204" s="1276">
        <v>0</v>
      </c>
      <c r="K204" s="245">
        <f t="shared" si="60"/>
        <v>0</v>
      </c>
      <c r="L204" s="245">
        <f t="shared" si="61"/>
        <v>0</v>
      </c>
    </row>
    <row r="205" spans="1:12">
      <c r="A205" s="1257" t="s">
        <v>2137</v>
      </c>
      <c r="B205" s="1311" t="s">
        <v>2138</v>
      </c>
      <c r="C205" s="233" t="s">
        <v>0</v>
      </c>
      <c r="D205" s="234">
        <v>1.05</v>
      </c>
      <c r="E205" s="1456"/>
      <c r="F205" s="1278">
        <f t="shared" si="62"/>
        <v>0</v>
      </c>
      <c r="G205" s="1275">
        <f t="shared" si="57"/>
        <v>1.05</v>
      </c>
      <c r="H205" s="244">
        <f t="shared" si="58"/>
        <v>0</v>
      </c>
      <c r="I205" s="244">
        <f t="shared" si="59"/>
        <v>0</v>
      </c>
      <c r="J205" s="1276">
        <v>0</v>
      </c>
      <c r="K205" s="245">
        <f t="shared" si="60"/>
        <v>0</v>
      </c>
      <c r="L205" s="245">
        <f t="shared" si="61"/>
        <v>0</v>
      </c>
    </row>
    <row r="206" spans="1:12">
      <c r="A206" s="1257" t="s">
        <v>2139</v>
      </c>
      <c r="B206" s="1311" t="s">
        <v>2140</v>
      </c>
      <c r="C206" s="233" t="s">
        <v>0</v>
      </c>
      <c r="D206" s="234">
        <v>0.33</v>
      </c>
      <c r="E206" s="1456"/>
      <c r="F206" s="1278">
        <f t="shared" si="62"/>
        <v>0</v>
      </c>
      <c r="G206" s="1275">
        <f t="shared" si="57"/>
        <v>0.33</v>
      </c>
      <c r="H206" s="244">
        <f t="shared" si="58"/>
        <v>0</v>
      </c>
      <c r="I206" s="244">
        <f t="shared" si="59"/>
        <v>0</v>
      </c>
      <c r="J206" s="1276">
        <v>0</v>
      </c>
      <c r="K206" s="245">
        <f t="shared" si="60"/>
        <v>0</v>
      </c>
      <c r="L206" s="245">
        <f t="shared" si="61"/>
        <v>0</v>
      </c>
    </row>
    <row r="207" spans="1:12">
      <c r="A207" s="1257" t="s">
        <v>2141</v>
      </c>
      <c r="B207" s="1311" t="s">
        <v>2142</v>
      </c>
      <c r="C207" s="233" t="s">
        <v>0</v>
      </c>
      <c r="D207" s="234">
        <v>0.41</v>
      </c>
      <c r="E207" s="1456"/>
      <c r="F207" s="1278">
        <f t="shared" si="62"/>
        <v>0</v>
      </c>
      <c r="G207" s="1275">
        <f t="shared" si="57"/>
        <v>0.41</v>
      </c>
      <c r="H207" s="244">
        <f t="shared" si="58"/>
        <v>0</v>
      </c>
      <c r="I207" s="244">
        <f t="shared" si="59"/>
        <v>0</v>
      </c>
      <c r="J207" s="1276">
        <v>0</v>
      </c>
      <c r="K207" s="245">
        <f t="shared" si="60"/>
        <v>0</v>
      </c>
      <c r="L207" s="245">
        <f t="shared" si="61"/>
        <v>0</v>
      </c>
    </row>
    <row r="208" spans="1:12">
      <c r="A208" s="1257" t="s">
        <v>2143</v>
      </c>
      <c r="B208" s="1311" t="s">
        <v>2144</v>
      </c>
      <c r="C208" s="233" t="s">
        <v>0</v>
      </c>
      <c r="D208" s="234">
        <v>0.71</v>
      </c>
      <c r="E208" s="1456"/>
      <c r="F208" s="1278">
        <f t="shared" si="62"/>
        <v>0</v>
      </c>
      <c r="G208" s="1275">
        <f t="shared" si="57"/>
        <v>0.71</v>
      </c>
      <c r="H208" s="244">
        <f t="shared" si="58"/>
        <v>0</v>
      </c>
      <c r="I208" s="244">
        <f t="shared" si="59"/>
        <v>0</v>
      </c>
      <c r="J208" s="1276">
        <v>0</v>
      </c>
      <c r="K208" s="245">
        <f t="shared" si="60"/>
        <v>0</v>
      </c>
      <c r="L208" s="245">
        <f t="shared" si="61"/>
        <v>0</v>
      </c>
    </row>
    <row r="209" spans="1:12">
      <c r="A209" s="1257" t="s">
        <v>2145</v>
      </c>
      <c r="B209" s="1311" t="s">
        <v>2150</v>
      </c>
      <c r="C209" s="233" t="s">
        <v>0</v>
      </c>
      <c r="D209" s="234">
        <v>20</v>
      </c>
      <c r="E209" s="1456"/>
      <c r="F209" s="1278">
        <f t="shared" si="62"/>
        <v>0</v>
      </c>
      <c r="G209" s="1275">
        <f t="shared" si="57"/>
        <v>20</v>
      </c>
      <c r="H209" s="244">
        <f t="shared" si="58"/>
        <v>0</v>
      </c>
      <c r="I209" s="244">
        <f t="shared" si="59"/>
        <v>0</v>
      </c>
      <c r="J209" s="1276">
        <v>0</v>
      </c>
      <c r="K209" s="245">
        <f t="shared" si="60"/>
        <v>0</v>
      </c>
      <c r="L209" s="245">
        <f t="shared" si="61"/>
        <v>0</v>
      </c>
    </row>
    <row r="210" spans="1:12">
      <c r="A210" s="1257" t="s">
        <v>2147</v>
      </c>
      <c r="B210" s="1311" t="s">
        <v>2152</v>
      </c>
      <c r="C210" s="233" t="s">
        <v>0</v>
      </c>
      <c r="D210" s="234">
        <v>69.900000000000006</v>
      </c>
      <c r="E210" s="1456"/>
      <c r="F210" s="1278">
        <f t="shared" si="62"/>
        <v>0</v>
      </c>
      <c r="G210" s="1275">
        <f t="shared" si="57"/>
        <v>69.900000000000006</v>
      </c>
      <c r="H210" s="244">
        <f t="shared" si="58"/>
        <v>0</v>
      </c>
      <c r="I210" s="244">
        <f t="shared" si="59"/>
        <v>0</v>
      </c>
      <c r="J210" s="1276">
        <v>0</v>
      </c>
      <c r="K210" s="245">
        <f t="shared" si="60"/>
        <v>0</v>
      </c>
      <c r="L210" s="245">
        <f t="shared" si="61"/>
        <v>0</v>
      </c>
    </row>
    <row r="211" spans="1:12">
      <c r="A211" s="1257" t="s">
        <v>2149</v>
      </c>
      <c r="B211" s="1311" t="s">
        <v>2154</v>
      </c>
      <c r="C211" s="233" t="s">
        <v>0</v>
      </c>
      <c r="D211" s="234">
        <v>13</v>
      </c>
      <c r="E211" s="1456"/>
      <c r="F211" s="1278">
        <f t="shared" si="62"/>
        <v>0</v>
      </c>
      <c r="G211" s="1275">
        <f t="shared" si="57"/>
        <v>13</v>
      </c>
      <c r="H211" s="244">
        <f t="shared" si="58"/>
        <v>0</v>
      </c>
      <c r="I211" s="244">
        <f t="shared" si="59"/>
        <v>0</v>
      </c>
      <c r="J211" s="1276">
        <v>0</v>
      </c>
      <c r="K211" s="245">
        <f t="shared" si="60"/>
        <v>0</v>
      </c>
      <c r="L211" s="245">
        <f t="shared" si="61"/>
        <v>0</v>
      </c>
    </row>
    <row r="212" spans="1:12">
      <c r="A212" s="1257" t="s">
        <v>2151</v>
      </c>
      <c r="B212" s="1311" t="s">
        <v>2156</v>
      </c>
      <c r="C212" s="233" t="s">
        <v>2</v>
      </c>
      <c r="D212" s="234">
        <v>160</v>
      </c>
      <c r="E212" s="1456"/>
      <c r="F212" s="1278">
        <f t="shared" si="62"/>
        <v>0</v>
      </c>
      <c r="G212" s="1275">
        <f t="shared" si="57"/>
        <v>160</v>
      </c>
      <c r="H212" s="244">
        <f t="shared" si="58"/>
        <v>0</v>
      </c>
      <c r="I212" s="244">
        <f t="shared" si="59"/>
        <v>0</v>
      </c>
      <c r="J212" s="1276">
        <v>0</v>
      </c>
      <c r="K212" s="245">
        <f t="shared" si="60"/>
        <v>0</v>
      </c>
      <c r="L212" s="245">
        <f t="shared" si="61"/>
        <v>0</v>
      </c>
    </row>
    <row r="213" spans="1:12" ht="25.5">
      <c r="A213" s="1257" t="s">
        <v>2153</v>
      </c>
      <c r="B213" s="1311" t="s">
        <v>2158</v>
      </c>
      <c r="C213" s="233" t="s">
        <v>0</v>
      </c>
      <c r="D213" s="234">
        <v>14</v>
      </c>
      <c r="E213" s="1456"/>
      <c r="F213" s="1278">
        <f t="shared" si="62"/>
        <v>0</v>
      </c>
      <c r="G213" s="1275">
        <f t="shared" si="57"/>
        <v>14</v>
      </c>
      <c r="H213" s="244">
        <f t="shared" si="58"/>
        <v>0</v>
      </c>
      <c r="I213" s="244">
        <f t="shared" si="59"/>
        <v>0</v>
      </c>
      <c r="J213" s="1276">
        <v>0</v>
      </c>
      <c r="K213" s="245">
        <f t="shared" si="60"/>
        <v>0</v>
      </c>
      <c r="L213" s="245">
        <f t="shared" si="61"/>
        <v>0</v>
      </c>
    </row>
    <row r="214" spans="1:12">
      <c r="A214" s="1257" t="s">
        <v>2155</v>
      </c>
      <c r="B214" s="1311" t="s">
        <v>2164</v>
      </c>
      <c r="C214" s="233" t="s">
        <v>0</v>
      </c>
      <c r="D214" s="234">
        <v>8</v>
      </c>
      <c r="E214" s="1456"/>
      <c r="F214" s="1278">
        <f t="shared" si="62"/>
        <v>0</v>
      </c>
      <c r="G214" s="1275">
        <f t="shared" si="57"/>
        <v>8</v>
      </c>
      <c r="H214" s="244">
        <f t="shared" si="58"/>
        <v>0</v>
      </c>
      <c r="I214" s="244">
        <f t="shared" si="59"/>
        <v>0</v>
      </c>
      <c r="J214" s="1276">
        <v>0</v>
      </c>
      <c r="K214" s="245">
        <f t="shared" si="60"/>
        <v>0</v>
      </c>
      <c r="L214" s="245">
        <f t="shared" si="61"/>
        <v>0</v>
      </c>
    </row>
    <row r="215" spans="1:12">
      <c r="A215" s="1257" t="s">
        <v>2157</v>
      </c>
      <c r="B215" s="1311" t="s">
        <v>2166</v>
      </c>
      <c r="C215" s="233" t="s">
        <v>0</v>
      </c>
      <c r="D215" s="234">
        <v>14</v>
      </c>
      <c r="E215" s="1456"/>
      <c r="F215" s="1278">
        <f t="shared" si="62"/>
        <v>0</v>
      </c>
      <c r="G215" s="1275">
        <f t="shared" si="57"/>
        <v>14</v>
      </c>
      <c r="H215" s="244">
        <f t="shared" si="58"/>
        <v>0</v>
      </c>
      <c r="I215" s="244">
        <f t="shared" si="59"/>
        <v>0</v>
      </c>
      <c r="J215" s="1276">
        <v>0</v>
      </c>
      <c r="K215" s="245">
        <f t="shared" si="60"/>
        <v>0</v>
      </c>
      <c r="L215" s="245">
        <f t="shared" si="61"/>
        <v>0</v>
      </c>
    </row>
    <row r="216" spans="1:12">
      <c r="A216" s="1257" t="s">
        <v>2159</v>
      </c>
      <c r="B216" s="1311" t="s">
        <v>2172</v>
      </c>
      <c r="C216" s="233" t="s">
        <v>0</v>
      </c>
      <c r="D216" s="234">
        <v>8</v>
      </c>
      <c r="E216" s="1456"/>
      <c r="F216" s="1278">
        <f t="shared" si="62"/>
        <v>0</v>
      </c>
      <c r="G216" s="1275">
        <f t="shared" si="57"/>
        <v>8</v>
      </c>
      <c r="H216" s="244">
        <f t="shared" si="58"/>
        <v>0</v>
      </c>
      <c r="I216" s="244">
        <f t="shared" si="59"/>
        <v>0</v>
      </c>
      <c r="J216" s="1276">
        <v>0</v>
      </c>
      <c r="K216" s="245">
        <f t="shared" si="60"/>
        <v>0</v>
      </c>
      <c r="L216" s="245">
        <f t="shared" si="61"/>
        <v>0</v>
      </c>
    </row>
    <row r="217" spans="1:12" ht="25.5">
      <c r="A217" s="1257" t="s">
        <v>2161</v>
      </c>
      <c r="B217" s="1311" t="s">
        <v>2174</v>
      </c>
      <c r="C217" s="233" t="s">
        <v>0</v>
      </c>
      <c r="D217" s="234">
        <v>4</v>
      </c>
      <c r="E217" s="1456"/>
      <c r="F217" s="1278">
        <f t="shared" si="62"/>
        <v>0</v>
      </c>
      <c r="G217" s="1275">
        <f t="shared" si="57"/>
        <v>4</v>
      </c>
      <c r="H217" s="244">
        <f t="shared" si="58"/>
        <v>0</v>
      </c>
      <c r="I217" s="244">
        <f t="shared" si="59"/>
        <v>0</v>
      </c>
      <c r="J217" s="1276">
        <v>0</v>
      </c>
      <c r="K217" s="245">
        <f t="shared" si="60"/>
        <v>0</v>
      </c>
      <c r="L217" s="245">
        <f t="shared" si="61"/>
        <v>0</v>
      </c>
    </row>
    <row r="218" spans="1:12" ht="25.5">
      <c r="A218" s="1257" t="s">
        <v>2163</v>
      </c>
      <c r="B218" s="1311" t="s">
        <v>2176</v>
      </c>
      <c r="C218" s="233" t="s">
        <v>0</v>
      </c>
      <c r="D218" s="234">
        <v>7</v>
      </c>
      <c r="E218" s="1456"/>
      <c r="F218" s="1278">
        <f t="shared" si="62"/>
        <v>0</v>
      </c>
      <c r="G218" s="1275">
        <f t="shared" si="57"/>
        <v>7</v>
      </c>
      <c r="H218" s="244">
        <f t="shared" si="58"/>
        <v>0</v>
      </c>
      <c r="I218" s="244">
        <f t="shared" si="59"/>
        <v>0</v>
      </c>
      <c r="J218" s="1276">
        <v>0</v>
      </c>
      <c r="K218" s="245">
        <f t="shared" si="60"/>
        <v>0</v>
      </c>
      <c r="L218" s="245">
        <f t="shared" si="61"/>
        <v>0</v>
      </c>
    </row>
    <row r="219" spans="1:12" ht="25.5">
      <c r="A219" s="1257" t="s">
        <v>2165</v>
      </c>
      <c r="B219" s="1311" t="s">
        <v>2178</v>
      </c>
      <c r="C219" s="233" t="s">
        <v>0</v>
      </c>
      <c r="D219" s="234">
        <v>44</v>
      </c>
      <c r="E219" s="1456"/>
      <c r="F219" s="1278">
        <f t="shared" si="62"/>
        <v>0</v>
      </c>
      <c r="G219" s="1275">
        <f t="shared" si="57"/>
        <v>44</v>
      </c>
      <c r="H219" s="244">
        <f t="shared" si="58"/>
        <v>0</v>
      </c>
      <c r="I219" s="244">
        <f t="shared" si="59"/>
        <v>0</v>
      </c>
      <c r="J219" s="1276">
        <v>0</v>
      </c>
      <c r="K219" s="245">
        <f t="shared" si="60"/>
        <v>0</v>
      </c>
      <c r="L219" s="245">
        <f t="shared" si="61"/>
        <v>0</v>
      </c>
    </row>
    <row r="220" spans="1:12">
      <c r="A220" s="1257" t="s">
        <v>2167</v>
      </c>
      <c r="B220" s="1311" t="s">
        <v>2180</v>
      </c>
      <c r="C220" s="233" t="s">
        <v>0</v>
      </c>
      <c r="D220" s="234">
        <v>2</v>
      </c>
      <c r="E220" s="1456"/>
      <c r="F220" s="1278">
        <f t="shared" si="62"/>
        <v>0</v>
      </c>
      <c r="G220" s="1275">
        <f t="shared" si="57"/>
        <v>2</v>
      </c>
      <c r="H220" s="244">
        <f t="shared" si="58"/>
        <v>0</v>
      </c>
      <c r="I220" s="244">
        <f t="shared" si="59"/>
        <v>0</v>
      </c>
      <c r="J220" s="1276">
        <v>0</v>
      </c>
      <c r="K220" s="245">
        <f t="shared" si="60"/>
        <v>0</v>
      </c>
      <c r="L220" s="245">
        <f t="shared" si="61"/>
        <v>0</v>
      </c>
    </row>
    <row r="221" spans="1:12" ht="25.5">
      <c r="A221" s="1257" t="s">
        <v>2169</v>
      </c>
      <c r="B221" s="1311" t="s">
        <v>2184</v>
      </c>
      <c r="C221" s="233" t="s">
        <v>0</v>
      </c>
      <c r="D221" s="234">
        <v>2</v>
      </c>
      <c r="E221" s="1456"/>
      <c r="F221" s="1278">
        <f t="shared" si="62"/>
        <v>0</v>
      </c>
      <c r="G221" s="1275">
        <f t="shared" si="57"/>
        <v>2</v>
      </c>
      <c r="H221" s="244">
        <f t="shared" si="58"/>
        <v>0</v>
      </c>
      <c r="I221" s="244">
        <f t="shared" si="59"/>
        <v>0</v>
      </c>
      <c r="J221" s="1276">
        <v>0</v>
      </c>
      <c r="K221" s="245">
        <f t="shared" si="60"/>
        <v>0</v>
      </c>
      <c r="L221" s="245">
        <f t="shared" si="61"/>
        <v>0</v>
      </c>
    </row>
    <row r="222" spans="1:12" ht="25.5">
      <c r="A222" s="1257" t="s">
        <v>2171</v>
      </c>
      <c r="B222" s="1311" t="s">
        <v>2186</v>
      </c>
      <c r="C222" s="233" t="s">
        <v>0</v>
      </c>
      <c r="D222" s="234">
        <v>2</v>
      </c>
      <c r="E222" s="1456"/>
      <c r="F222" s="1278">
        <f t="shared" si="62"/>
        <v>0</v>
      </c>
      <c r="G222" s="1275">
        <f t="shared" si="57"/>
        <v>2</v>
      </c>
      <c r="H222" s="244">
        <f t="shared" si="58"/>
        <v>0</v>
      </c>
      <c r="I222" s="244">
        <f t="shared" si="59"/>
        <v>0</v>
      </c>
      <c r="J222" s="1276">
        <v>0</v>
      </c>
      <c r="K222" s="245">
        <f t="shared" si="60"/>
        <v>0</v>
      </c>
      <c r="L222" s="245">
        <f t="shared" si="61"/>
        <v>0</v>
      </c>
    </row>
    <row r="223" spans="1:12">
      <c r="A223" s="1257" t="s">
        <v>2173</v>
      </c>
      <c r="B223" s="1311" t="s">
        <v>2188</v>
      </c>
      <c r="C223" s="233" t="s">
        <v>0</v>
      </c>
      <c r="D223" s="234">
        <v>14</v>
      </c>
      <c r="E223" s="1456"/>
      <c r="F223" s="1278">
        <f t="shared" si="62"/>
        <v>0</v>
      </c>
      <c r="G223" s="1275">
        <f t="shared" si="57"/>
        <v>14</v>
      </c>
      <c r="H223" s="244">
        <f t="shared" si="58"/>
        <v>0</v>
      </c>
      <c r="I223" s="244">
        <f t="shared" si="59"/>
        <v>0</v>
      </c>
      <c r="J223" s="1276">
        <v>0</v>
      </c>
      <c r="K223" s="245">
        <f t="shared" si="60"/>
        <v>0</v>
      </c>
      <c r="L223" s="245">
        <f t="shared" si="61"/>
        <v>0</v>
      </c>
    </row>
    <row r="224" spans="1:12" ht="25.5">
      <c r="A224" s="1257" t="s">
        <v>2175</v>
      </c>
      <c r="B224" s="1311" t="s">
        <v>2190</v>
      </c>
      <c r="C224" s="233" t="s">
        <v>0</v>
      </c>
      <c r="D224" s="234">
        <v>3</v>
      </c>
      <c r="E224" s="1456"/>
      <c r="F224" s="1278">
        <f t="shared" si="62"/>
        <v>0</v>
      </c>
      <c r="G224" s="1275">
        <f t="shared" si="57"/>
        <v>3</v>
      </c>
      <c r="H224" s="244">
        <f t="shared" si="58"/>
        <v>0</v>
      </c>
      <c r="I224" s="244">
        <f t="shared" si="59"/>
        <v>0</v>
      </c>
      <c r="J224" s="1276">
        <v>0</v>
      </c>
      <c r="K224" s="245">
        <f t="shared" si="60"/>
        <v>0</v>
      </c>
      <c r="L224" s="245">
        <f t="shared" si="61"/>
        <v>0</v>
      </c>
    </row>
    <row r="225" spans="1:12" ht="25.5">
      <c r="A225" s="1257" t="s">
        <v>2177</v>
      </c>
      <c r="B225" s="1311" t="s">
        <v>2192</v>
      </c>
      <c r="C225" s="233" t="s">
        <v>0</v>
      </c>
      <c r="D225" s="234">
        <v>6</v>
      </c>
      <c r="E225" s="1456"/>
      <c r="F225" s="1278">
        <f t="shared" si="62"/>
        <v>0</v>
      </c>
      <c r="G225" s="1275">
        <f t="shared" si="57"/>
        <v>6</v>
      </c>
      <c r="H225" s="244">
        <f t="shared" si="58"/>
        <v>0</v>
      </c>
      <c r="I225" s="244">
        <f t="shared" si="59"/>
        <v>0</v>
      </c>
      <c r="J225" s="1276">
        <v>0</v>
      </c>
      <c r="K225" s="245">
        <f t="shared" si="60"/>
        <v>0</v>
      </c>
      <c r="L225" s="245">
        <f t="shared" si="61"/>
        <v>0</v>
      </c>
    </row>
    <row r="226" spans="1:12" ht="25.5">
      <c r="A226" s="1257" t="s">
        <v>2179</v>
      </c>
      <c r="B226" s="1311" t="s">
        <v>2194</v>
      </c>
      <c r="C226" s="233" t="s">
        <v>0</v>
      </c>
      <c r="D226" s="234">
        <v>32</v>
      </c>
      <c r="E226" s="1456"/>
      <c r="F226" s="1278">
        <f t="shared" si="62"/>
        <v>0</v>
      </c>
      <c r="G226" s="1275">
        <f t="shared" si="57"/>
        <v>32</v>
      </c>
      <c r="H226" s="244">
        <f t="shared" si="58"/>
        <v>0</v>
      </c>
      <c r="I226" s="244">
        <f t="shared" si="59"/>
        <v>0</v>
      </c>
      <c r="J226" s="1276">
        <v>0</v>
      </c>
      <c r="K226" s="245">
        <f t="shared" si="60"/>
        <v>0</v>
      </c>
      <c r="L226" s="245">
        <f t="shared" si="61"/>
        <v>0</v>
      </c>
    </row>
    <row r="227" spans="1:12">
      <c r="A227" s="1257" t="s">
        <v>2181</v>
      </c>
      <c r="B227" s="1311" t="s">
        <v>2229</v>
      </c>
      <c r="C227" s="233" t="s">
        <v>0</v>
      </c>
      <c r="D227" s="234">
        <v>34</v>
      </c>
      <c r="E227" s="1456"/>
      <c r="F227" s="1278">
        <f t="shared" si="62"/>
        <v>0</v>
      </c>
      <c r="G227" s="1275">
        <f t="shared" si="57"/>
        <v>34</v>
      </c>
      <c r="H227" s="244">
        <f t="shared" si="58"/>
        <v>0</v>
      </c>
      <c r="I227" s="244">
        <f t="shared" si="59"/>
        <v>0</v>
      </c>
      <c r="J227" s="1276">
        <v>0</v>
      </c>
      <c r="K227" s="245">
        <f t="shared" si="60"/>
        <v>0</v>
      </c>
      <c r="L227" s="245">
        <f t="shared" si="61"/>
        <v>0</v>
      </c>
    </row>
    <row r="228" spans="1:12">
      <c r="A228" s="1257" t="s">
        <v>2183</v>
      </c>
      <c r="B228" s="1311" t="s">
        <v>2196</v>
      </c>
      <c r="C228" s="233" t="s">
        <v>0</v>
      </c>
      <c r="D228" s="234">
        <v>13</v>
      </c>
      <c r="E228" s="1456"/>
      <c r="F228" s="1278">
        <f t="shared" si="62"/>
        <v>0</v>
      </c>
      <c r="G228" s="1275">
        <f t="shared" si="57"/>
        <v>13</v>
      </c>
      <c r="H228" s="244">
        <f t="shared" si="58"/>
        <v>0</v>
      </c>
      <c r="I228" s="244">
        <f t="shared" si="59"/>
        <v>0</v>
      </c>
      <c r="J228" s="1276">
        <v>0</v>
      </c>
      <c r="K228" s="245">
        <f t="shared" si="60"/>
        <v>0</v>
      </c>
      <c r="L228" s="245">
        <f t="shared" si="61"/>
        <v>0</v>
      </c>
    </row>
    <row r="229" spans="1:12" ht="25.5">
      <c r="A229" s="1257" t="s">
        <v>2185</v>
      </c>
      <c r="B229" s="1311" t="s">
        <v>2198</v>
      </c>
      <c r="C229" s="233" t="s">
        <v>0</v>
      </c>
      <c r="D229" s="234">
        <v>7</v>
      </c>
      <c r="E229" s="1456"/>
      <c r="F229" s="1278">
        <f t="shared" si="62"/>
        <v>0</v>
      </c>
      <c r="G229" s="1275">
        <f t="shared" si="57"/>
        <v>7</v>
      </c>
      <c r="H229" s="244">
        <f t="shared" si="58"/>
        <v>0</v>
      </c>
      <c r="I229" s="244">
        <f t="shared" si="59"/>
        <v>0</v>
      </c>
      <c r="J229" s="1276">
        <v>0</v>
      </c>
      <c r="K229" s="245">
        <f t="shared" si="60"/>
        <v>0</v>
      </c>
      <c r="L229" s="245">
        <f t="shared" si="61"/>
        <v>0</v>
      </c>
    </row>
    <row r="230" spans="1:12" ht="25.5">
      <c r="A230" s="1257" t="s">
        <v>2187</v>
      </c>
      <c r="B230" s="1311" t="s">
        <v>2200</v>
      </c>
      <c r="C230" s="233" t="s">
        <v>0</v>
      </c>
      <c r="D230" s="234">
        <v>7</v>
      </c>
      <c r="E230" s="1456"/>
      <c r="F230" s="1278">
        <f t="shared" si="62"/>
        <v>0</v>
      </c>
      <c r="G230" s="1275">
        <f t="shared" si="57"/>
        <v>7</v>
      </c>
      <c r="H230" s="244">
        <f t="shared" si="58"/>
        <v>0</v>
      </c>
      <c r="I230" s="244">
        <f t="shared" si="59"/>
        <v>0</v>
      </c>
      <c r="J230" s="1276">
        <v>0</v>
      </c>
      <c r="K230" s="245">
        <f t="shared" si="60"/>
        <v>0</v>
      </c>
      <c r="L230" s="245">
        <f t="shared" si="61"/>
        <v>0</v>
      </c>
    </row>
    <row r="231" spans="1:12" ht="25.5">
      <c r="A231" s="1257" t="s">
        <v>2189</v>
      </c>
      <c r="B231" s="1311" t="s">
        <v>2202</v>
      </c>
      <c r="C231" s="233" t="s">
        <v>0</v>
      </c>
      <c r="D231" s="234">
        <v>52</v>
      </c>
      <c r="E231" s="1456"/>
      <c r="F231" s="1278">
        <f t="shared" si="62"/>
        <v>0</v>
      </c>
      <c r="G231" s="1275">
        <f t="shared" si="57"/>
        <v>52</v>
      </c>
      <c r="H231" s="244">
        <f t="shared" si="58"/>
        <v>0</v>
      </c>
      <c r="I231" s="244">
        <f t="shared" si="59"/>
        <v>0</v>
      </c>
      <c r="J231" s="1276">
        <v>0</v>
      </c>
      <c r="K231" s="245">
        <f t="shared" si="60"/>
        <v>0</v>
      </c>
      <c r="L231" s="245">
        <f t="shared" si="61"/>
        <v>0</v>
      </c>
    </row>
    <row r="232" spans="1:12">
      <c r="A232" s="1257" t="s">
        <v>2191</v>
      </c>
      <c r="B232" s="1311" t="s">
        <v>2230</v>
      </c>
      <c r="C232" s="233" t="s">
        <v>0</v>
      </c>
      <c r="D232" s="234">
        <v>20</v>
      </c>
      <c r="E232" s="1456"/>
      <c r="F232" s="1278">
        <f t="shared" si="62"/>
        <v>0</v>
      </c>
      <c r="G232" s="1275">
        <f t="shared" si="57"/>
        <v>20</v>
      </c>
      <c r="H232" s="244">
        <f t="shared" si="58"/>
        <v>0</v>
      </c>
      <c r="I232" s="244">
        <f t="shared" si="59"/>
        <v>0</v>
      </c>
      <c r="J232" s="1276">
        <v>0</v>
      </c>
      <c r="K232" s="245">
        <f t="shared" si="60"/>
        <v>0</v>
      </c>
      <c r="L232" s="245">
        <f t="shared" si="61"/>
        <v>0</v>
      </c>
    </row>
    <row r="233" spans="1:12" ht="25.5">
      <c r="A233" s="1257" t="s">
        <v>2193</v>
      </c>
      <c r="B233" s="1311" t="s">
        <v>2204</v>
      </c>
      <c r="C233" s="233" t="s">
        <v>0</v>
      </c>
      <c r="D233" s="234">
        <v>10</v>
      </c>
      <c r="E233" s="1456"/>
      <c r="F233" s="1278">
        <f t="shared" si="62"/>
        <v>0</v>
      </c>
      <c r="G233" s="1275">
        <f t="shared" si="57"/>
        <v>10</v>
      </c>
      <c r="H233" s="244">
        <f t="shared" si="58"/>
        <v>0</v>
      </c>
      <c r="I233" s="244">
        <f t="shared" si="59"/>
        <v>0</v>
      </c>
      <c r="J233" s="1276">
        <v>0</v>
      </c>
      <c r="K233" s="245">
        <f t="shared" si="60"/>
        <v>0</v>
      </c>
      <c r="L233" s="245">
        <f t="shared" si="61"/>
        <v>0</v>
      </c>
    </row>
    <row r="234" spans="1:12" ht="25.5">
      <c r="A234" s="1257" t="s">
        <v>2195</v>
      </c>
      <c r="B234" s="1311" t="s">
        <v>2208</v>
      </c>
      <c r="C234" s="233" t="s">
        <v>0</v>
      </c>
      <c r="D234" s="234">
        <v>1</v>
      </c>
      <c r="E234" s="1456"/>
      <c r="F234" s="1278">
        <f t="shared" si="62"/>
        <v>0</v>
      </c>
      <c r="G234" s="1275">
        <f t="shared" si="57"/>
        <v>1</v>
      </c>
      <c r="H234" s="244">
        <f t="shared" si="58"/>
        <v>0</v>
      </c>
      <c r="I234" s="244">
        <f t="shared" si="59"/>
        <v>0</v>
      </c>
      <c r="J234" s="1276">
        <v>0</v>
      </c>
      <c r="K234" s="245">
        <f t="shared" si="60"/>
        <v>0</v>
      </c>
      <c r="L234" s="245">
        <f t="shared" si="61"/>
        <v>0</v>
      </c>
    </row>
    <row r="235" spans="1:12" ht="25.5">
      <c r="A235" s="1257" t="s">
        <v>2197</v>
      </c>
      <c r="B235" s="1311" t="s">
        <v>2210</v>
      </c>
      <c r="C235" s="233" t="s">
        <v>0</v>
      </c>
      <c r="D235" s="234">
        <v>34</v>
      </c>
      <c r="E235" s="1456"/>
      <c r="F235" s="1278">
        <f t="shared" si="62"/>
        <v>0</v>
      </c>
      <c r="G235" s="1275">
        <f t="shared" si="57"/>
        <v>34</v>
      </c>
      <c r="H235" s="244">
        <f t="shared" si="58"/>
        <v>0</v>
      </c>
      <c r="I235" s="244">
        <f t="shared" si="59"/>
        <v>0</v>
      </c>
      <c r="J235" s="1276">
        <v>0</v>
      </c>
      <c r="K235" s="245">
        <f t="shared" si="60"/>
        <v>0</v>
      </c>
      <c r="L235" s="245">
        <f t="shared" si="61"/>
        <v>0</v>
      </c>
    </row>
    <row r="236" spans="1:12">
      <c r="A236" s="1279"/>
      <c r="B236" s="1280" t="s">
        <v>2211</v>
      </c>
      <c r="C236" s="1281"/>
      <c r="D236" s="1282"/>
      <c r="E236" s="1283"/>
      <c r="F236" s="1284">
        <f>SUM(F197:F235)</f>
        <v>0</v>
      </c>
      <c r="G236" s="1303"/>
      <c r="H236" s="1303"/>
      <c r="I236" s="1304">
        <f>SUM(I197:I235)</f>
        <v>0</v>
      </c>
      <c r="J236" s="1305"/>
      <c r="K236" s="1305"/>
      <c r="L236" s="1306">
        <f>SUM(L197:L235)</f>
        <v>0</v>
      </c>
    </row>
    <row r="237" spans="1:12">
      <c r="A237" s="1257"/>
      <c r="B237" s="1274"/>
      <c r="C237" s="233"/>
      <c r="D237" s="234"/>
      <c r="E237" s="1277"/>
      <c r="F237" s="1278"/>
      <c r="G237" s="1264"/>
      <c r="H237" s="1264"/>
      <c r="I237" s="1264"/>
      <c r="J237" s="1265"/>
      <c r="K237" s="1265"/>
      <c r="L237" s="1265"/>
    </row>
    <row r="238" spans="1:12" s="1266" customFormat="1">
      <c r="A238" s="235" t="s">
        <v>11</v>
      </c>
      <c r="B238" s="236" t="s">
        <v>2212</v>
      </c>
      <c r="C238" s="1262"/>
      <c r="D238" s="1273"/>
      <c r="E238" s="1299"/>
      <c r="F238" s="1263"/>
      <c r="G238" s="1309"/>
      <c r="H238" s="1309"/>
      <c r="I238" s="1309"/>
      <c r="J238" s="1310"/>
      <c r="K238" s="1310"/>
      <c r="L238" s="1310"/>
    </row>
    <row r="239" spans="1:12">
      <c r="A239" s="1257" t="s">
        <v>1945</v>
      </c>
      <c r="B239" s="1274" t="s">
        <v>2392</v>
      </c>
      <c r="C239" s="233" t="s">
        <v>1</v>
      </c>
      <c r="D239" s="234">
        <v>94</v>
      </c>
      <c r="E239" s="1456"/>
      <c r="F239" s="1278">
        <f>+D239*E239</f>
        <v>0</v>
      </c>
      <c r="G239" s="1275">
        <f t="shared" ref="G239" si="63">D239-J239</f>
        <v>94</v>
      </c>
      <c r="H239" s="244">
        <f t="shared" ref="H239" si="64">E239</f>
        <v>0</v>
      </c>
      <c r="I239" s="244">
        <f t="shared" ref="I239" si="65">+G239*H239</f>
        <v>0</v>
      </c>
      <c r="J239" s="1276">
        <v>0</v>
      </c>
      <c r="K239" s="245">
        <f t="shared" ref="K239" si="66">E239</f>
        <v>0</v>
      </c>
      <c r="L239" s="245">
        <f t="shared" ref="L239" si="67">+J239*K239</f>
        <v>0</v>
      </c>
    </row>
    <row r="240" spans="1:12">
      <c r="A240" s="1257" t="s">
        <v>1946</v>
      </c>
      <c r="B240" s="1274" t="s">
        <v>2231</v>
      </c>
      <c r="C240" s="233"/>
      <c r="D240" s="234"/>
      <c r="E240" s="1277"/>
      <c r="F240" s="1278"/>
      <c r="G240" s="1264"/>
      <c r="H240" s="1264"/>
      <c r="I240" s="1264"/>
      <c r="J240" s="1265"/>
      <c r="K240" s="1265"/>
      <c r="L240" s="1265"/>
    </row>
    <row r="241" spans="1:12" ht="25.5">
      <c r="A241" s="1257"/>
      <c r="B241" s="1312" t="s">
        <v>2232</v>
      </c>
      <c r="C241" s="233" t="s">
        <v>0</v>
      </c>
      <c r="D241" s="234">
        <v>12.46</v>
      </c>
      <c r="E241" s="1456"/>
      <c r="F241" s="1278">
        <f>D241*E241</f>
        <v>0</v>
      </c>
      <c r="G241" s="1275">
        <f t="shared" ref="G241:G242" si="68">D241-J241</f>
        <v>12.46</v>
      </c>
      <c r="H241" s="244">
        <f t="shared" ref="H241:H242" si="69">E241</f>
        <v>0</v>
      </c>
      <c r="I241" s="244">
        <f t="shared" ref="I241:I242" si="70">+G241*H241</f>
        <v>0</v>
      </c>
      <c r="J241" s="1276">
        <v>0</v>
      </c>
      <c r="K241" s="245">
        <f t="shared" ref="K241:K242" si="71">E241</f>
        <v>0</v>
      </c>
      <c r="L241" s="245">
        <f t="shared" ref="L241:L242" si="72">+J241*K241</f>
        <v>0</v>
      </c>
    </row>
    <row r="242" spans="1:12">
      <c r="A242" s="1257"/>
      <c r="B242" s="1312" t="s">
        <v>2233</v>
      </c>
      <c r="C242" s="233" t="s">
        <v>0</v>
      </c>
      <c r="D242" s="234">
        <v>0.97</v>
      </c>
      <c r="E242" s="1456"/>
      <c r="F242" s="1278">
        <f>D242*E242</f>
        <v>0</v>
      </c>
      <c r="G242" s="1275">
        <f t="shared" si="68"/>
        <v>0.97</v>
      </c>
      <c r="H242" s="244">
        <f t="shared" si="69"/>
        <v>0</v>
      </c>
      <c r="I242" s="244">
        <f t="shared" si="70"/>
        <v>0</v>
      </c>
      <c r="J242" s="1276">
        <v>0</v>
      </c>
      <c r="K242" s="245">
        <f t="shared" si="71"/>
        <v>0</v>
      </c>
      <c r="L242" s="245">
        <f t="shared" si="72"/>
        <v>0</v>
      </c>
    </row>
    <row r="243" spans="1:12">
      <c r="A243" s="1279"/>
      <c r="B243" s="1280" t="s">
        <v>2234</v>
      </c>
      <c r="C243" s="1281"/>
      <c r="D243" s="1282"/>
      <c r="E243" s="1283"/>
      <c r="F243" s="1284">
        <f>SUM(F241:F242)</f>
        <v>0</v>
      </c>
      <c r="G243" s="1313"/>
      <c r="H243" s="1313"/>
      <c r="I243" s="1314">
        <f>SUM(I241:I242)</f>
        <v>0</v>
      </c>
      <c r="J243" s="1315"/>
      <c r="K243" s="1315"/>
      <c r="L243" s="1306">
        <f>SUM(L241:L242)</f>
        <v>0</v>
      </c>
    </row>
    <row r="244" spans="1:12">
      <c r="A244" s="1257"/>
      <c r="B244" s="1274"/>
      <c r="C244" s="233"/>
      <c r="D244" s="234"/>
      <c r="E244" s="1277"/>
      <c r="F244" s="1278"/>
      <c r="G244" s="1264"/>
      <c r="H244" s="1264"/>
      <c r="I244" s="1316"/>
      <c r="J244" s="1265"/>
      <c r="K244" s="1265"/>
      <c r="L244" s="1317"/>
    </row>
    <row r="245" spans="1:12" s="1266" customFormat="1">
      <c r="A245" s="235" t="s">
        <v>84</v>
      </c>
      <c r="B245" s="236" t="s">
        <v>2213</v>
      </c>
      <c r="C245" s="1262"/>
      <c r="D245" s="1273"/>
      <c r="E245" s="1299"/>
      <c r="F245" s="1263"/>
      <c r="G245" s="1309"/>
      <c r="H245" s="1309"/>
      <c r="I245" s="1309"/>
      <c r="J245" s="1310"/>
      <c r="K245" s="1310"/>
      <c r="L245" s="1310"/>
    </row>
    <row r="246" spans="1:12">
      <c r="A246" s="1257" t="s">
        <v>1949</v>
      </c>
      <c r="B246" s="1274" t="s">
        <v>2214</v>
      </c>
      <c r="C246" s="233" t="s">
        <v>0</v>
      </c>
      <c r="D246" s="234">
        <v>182</v>
      </c>
      <c r="E246" s="1456"/>
      <c r="F246" s="1278">
        <f>+D246*E246</f>
        <v>0</v>
      </c>
      <c r="G246" s="1275">
        <f t="shared" ref="G246" si="73">D246-J246</f>
        <v>182</v>
      </c>
      <c r="H246" s="244">
        <f t="shared" ref="H246" si="74">E246</f>
        <v>0</v>
      </c>
      <c r="I246" s="244">
        <f t="shared" ref="I246" si="75">+G246*H246</f>
        <v>0</v>
      </c>
      <c r="J246" s="1276">
        <v>0</v>
      </c>
      <c r="K246" s="245">
        <f t="shared" ref="K246" si="76">E246</f>
        <v>0</v>
      </c>
      <c r="L246" s="245">
        <f t="shared" ref="L246" si="77">+J246*K246</f>
        <v>0</v>
      </c>
    </row>
    <row r="247" spans="1:12">
      <c r="A247" s="1279"/>
      <c r="B247" s="1280" t="s">
        <v>8305</v>
      </c>
      <c r="C247" s="1281"/>
      <c r="D247" s="1282"/>
      <c r="E247" s="1283"/>
      <c r="F247" s="1284">
        <f>SUM(F246)</f>
        <v>0</v>
      </c>
      <c r="G247" s="1313"/>
      <c r="H247" s="1313"/>
      <c r="I247" s="1314">
        <f>SUM(I245:I246)</f>
        <v>0</v>
      </c>
      <c r="J247" s="1315"/>
      <c r="K247" s="1315"/>
      <c r="L247" s="1306">
        <f>SUM(L245:L246)</f>
        <v>0</v>
      </c>
    </row>
    <row r="248" spans="1:12">
      <c r="A248" s="1257"/>
      <c r="B248" s="1274"/>
      <c r="C248" s="233"/>
      <c r="D248" s="234"/>
      <c r="E248" s="1277"/>
      <c r="F248" s="1278"/>
      <c r="G248" s="1264"/>
      <c r="H248" s="1264"/>
      <c r="I248" s="1264"/>
      <c r="J248" s="1265"/>
      <c r="K248" s="1265"/>
      <c r="L248" s="1265"/>
    </row>
    <row r="249" spans="1:12" s="1266" customFormat="1">
      <c r="A249" s="235" t="s">
        <v>12</v>
      </c>
      <c r="B249" s="236" t="s">
        <v>8304</v>
      </c>
      <c r="C249" s="1262"/>
      <c r="D249" s="1273"/>
      <c r="E249" s="1299"/>
      <c r="F249" s="1263"/>
      <c r="G249" s="1309"/>
      <c r="H249" s="1309"/>
      <c r="I249" s="1309"/>
      <c r="J249" s="1310"/>
      <c r="K249" s="1310"/>
      <c r="L249" s="1310"/>
    </row>
    <row r="250" spans="1:12" ht="63.75">
      <c r="A250" s="1257" t="s">
        <v>1960</v>
      </c>
      <c r="B250" s="1274" t="s">
        <v>8301</v>
      </c>
      <c r="C250" s="233" t="s">
        <v>37</v>
      </c>
      <c r="D250" s="234">
        <v>3</v>
      </c>
      <c r="E250" s="1456"/>
      <c r="F250" s="1278">
        <f>+D250*E250</f>
        <v>0</v>
      </c>
      <c r="G250" s="1275">
        <f t="shared" ref="G250" si="78">D250-J250</f>
        <v>3</v>
      </c>
      <c r="H250" s="244">
        <f t="shared" ref="H250" si="79">E250</f>
        <v>0</v>
      </c>
      <c r="I250" s="244">
        <f t="shared" ref="I250" si="80">+G250*H250</f>
        <v>0</v>
      </c>
      <c r="J250" s="1276">
        <v>0</v>
      </c>
      <c r="K250" s="245">
        <f t="shared" ref="K250" si="81">E250</f>
        <v>0</v>
      </c>
      <c r="L250" s="245">
        <f t="shared" ref="L250" si="82">+J250*K250</f>
        <v>0</v>
      </c>
    </row>
    <row r="251" spans="1:12">
      <c r="A251" s="1279"/>
      <c r="B251" s="1280" t="s">
        <v>8303</v>
      </c>
      <c r="C251" s="1281"/>
      <c r="D251" s="1282"/>
      <c r="E251" s="1283"/>
      <c r="F251" s="1284">
        <f>SUM(F250)</f>
        <v>0</v>
      </c>
      <c r="G251" s="1313"/>
      <c r="H251" s="1313"/>
      <c r="I251" s="1314">
        <f>SUM(I249:I250)</f>
        <v>0</v>
      </c>
      <c r="J251" s="1315"/>
      <c r="K251" s="1315"/>
      <c r="L251" s="1306">
        <f>SUM(L249:L250)</f>
        <v>0</v>
      </c>
    </row>
    <row r="252" spans="1:12">
      <c r="A252" s="1257"/>
      <c r="B252" s="1274"/>
      <c r="C252" s="233"/>
      <c r="D252" s="234"/>
      <c r="E252" s="1277"/>
      <c r="F252" s="1278"/>
      <c r="G252" s="1275"/>
      <c r="H252" s="244"/>
      <c r="I252" s="244"/>
      <c r="J252" s="1276"/>
      <c r="K252" s="245"/>
      <c r="L252" s="245"/>
    </row>
    <row r="253" spans="1:12">
      <c r="A253" s="235" t="s">
        <v>13</v>
      </c>
      <c r="B253" s="236" t="s">
        <v>2215</v>
      </c>
      <c r="C253" s="1262"/>
      <c r="D253" s="1273"/>
      <c r="E253" s="1299"/>
      <c r="F253" s="1263"/>
      <c r="G253" s="1309"/>
      <c r="H253" s="1309"/>
      <c r="I253" s="1309"/>
      <c r="J253" s="1310"/>
      <c r="K253" s="1310"/>
      <c r="L253" s="1310"/>
    </row>
    <row r="254" spans="1:12" ht="38.25">
      <c r="A254" s="1257" t="s">
        <v>8300</v>
      </c>
      <c r="B254" s="1274" t="s">
        <v>2393</v>
      </c>
      <c r="C254" s="233" t="s">
        <v>37</v>
      </c>
      <c r="D254" s="234">
        <v>1</v>
      </c>
      <c r="E254" s="1456"/>
      <c r="F254" s="1278">
        <f>+D254*E254</f>
        <v>0</v>
      </c>
      <c r="G254" s="1275">
        <f t="shared" ref="G254" si="83">D254-J254</f>
        <v>1</v>
      </c>
      <c r="H254" s="244">
        <f t="shared" ref="H254" si="84">E254</f>
        <v>0</v>
      </c>
      <c r="I254" s="244">
        <f t="shared" ref="I254" si="85">+G254*H254</f>
        <v>0</v>
      </c>
      <c r="J254" s="1276">
        <v>0</v>
      </c>
      <c r="K254" s="245">
        <f t="shared" ref="K254" si="86">E254</f>
        <v>0</v>
      </c>
      <c r="L254" s="245">
        <f t="shared" ref="L254" si="87">+J254*K254</f>
        <v>0</v>
      </c>
    </row>
    <row r="255" spans="1:12">
      <c r="A255" s="1279"/>
      <c r="B255" s="1280" t="s">
        <v>8302</v>
      </c>
      <c r="C255" s="1281"/>
      <c r="D255" s="1282"/>
      <c r="E255" s="1283"/>
      <c r="F255" s="1284">
        <f>SUM(F254)</f>
        <v>0</v>
      </c>
      <c r="G255" s="1313"/>
      <c r="H255" s="1313"/>
      <c r="I255" s="1314">
        <f>SUM(I253:I254)</f>
        <v>0</v>
      </c>
      <c r="J255" s="1315"/>
      <c r="K255" s="1315"/>
      <c r="L255" s="1306">
        <f>SUM(L253:L254)</f>
        <v>0</v>
      </c>
    </row>
    <row r="256" spans="1:12">
      <c r="A256" s="1257"/>
      <c r="B256" s="1274"/>
      <c r="C256" s="233"/>
      <c r="D256" s="234"/>
      <c r="E256" s="1277"/>
      <c r="F256" s="1278"/>
      <c r="G256" s="1275"/>
      <c r="H256" s="244"/>
      <c r="I256" s="244"/>
      <c r="J256" s="1276"/>
      <c r="K256" s="245"/>
      <c r="L256" s="245"/>
    </row>
    <row r="257" spans="1:12">
      <c r="A257" s="1257"/>
      <c r="B257" s="1274"/>
      <c r="C257" s="233"/>
      <c r="D257" s="234"/>
      <c r="E257" s="1277"/>
      <c r="F257" s="1278"/>
      <c r="G257" s="1275"/>
      <c r="H257" s="244"/>
      <c r="I257" s="244"/>
      <c r="J257" s="1276"/>
      <c r="K257" s="245"/>
      <c r="L257" s="245"/>
    </row>
    <row r="258" spans="1:12">
      <c r="A258" s="1257"/>
      <c r="B258" s="1274"/>
      <c r="C258" s="233"/>
      <c r="D258" s="234"/>
      <c r="E258" s="1277"/>
      <c r="F258" s="1278"/>
      <c r="G258" s="1264"/>
      <c r="H258" s="1264"/>
      <c r="I258" s="1264"/>
      <c r="J258" s="1265"/>
      <c r="K258" s="1265"/>
      <c r="L258" s="1265"/>
    </row>
    <row r="259" spans="1:12" ht="13.5" thickBot="1">
      <c r="A259" s="1257"/>
      <c r="B259" s="1289" t="s">
        <v>2216</v>
      </c>
      <c r="C259" s="1290"/>
      <c r="D259" s="1291"/>
      <c r="E259" s="1292"/>
      <c r="F259" s="1293">
        <f>+F255+F251+F247+F243+F239+F236+F194+F151+F140</f>
        <v>0</v>
      </c>
      <c r="G259" s="1307"/>
      <c r="H259" s="1307"/>
      <c r="I259" s="1294">
        <f>+I255+I251+I247+I243+I239+I236+I194+I151+I140</f>
        <v>0</v>
      </c>
      <c r="J259" s="1308"/>
      <c r="K259" s="1308"/>
      <c r="L259" s="1295">
        <f>+L255+L251+L247+L243+L239+L236+L194+L151+L140</f>
        <v>0</v>
      </c>
    </row>
    <row r="260" spans="1:12" ht="13.5" thickTop="1">
      <c r="A260" s="1257"/>
      <c r="B260" s="236"/>
      <c r="C260" s="1266"/>
      <c r="D260" s="1273"/>
      <c r="E260" s="1299"/>
      <c r="F260" s="1263"/>
    </row>
  </sheetData>
  <sheetProtection algorithmName="SHA-512" hashValue="c8xpSSGjHpeJP/Gx4b/VsnNaf1owvSTxANJcR3pu06Y1EUZhJT9UaEQB0Zm2+PaPtAi+x7VJ5NifHJIkFiwgTg==" saltValue="ce8wlF/KjeMZtLChMhPkeQ==" spinCount="100000" sheet="1" objects="1" scenarios="1"/>
  <pageMargins left="0.98425196850393704" right="0.19685039370078741" top="0.78740157480314965" bottom="0.78740157480314965" header="0.31496062992125984" footer="0.31496062992125984"/>
  <pageSetup paperSize="9" scale="60" fitToHeight="0" pageOrder="overThenDown" orientation="portrait" r:id="rId1"/>
  <headerFooter>
    <oddFooter>Stran &amp;P od &amp;N</oddFooter>
  </headerFooter>
  <ignoredErrors>
    <ignoredError sqref="A38:A65 A81:A113 A166:A193 A209:A235" twoDigitTextYear="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92"/>
  <sheetViews>
    <sheetView showZeros="0" workbookViewId="0">
      <selection sqref="A1:XFD1048576"/>
    </sheetView>
  </sheetViews>
  <sheetFormatPr defaultColWidth="14.42578125" defaultRowHeight="12.75"/>
  <cols>
    <col min="1" max="1" width="5.7109375" style="1296" customWidth="1"/>
    <col min="2" max="2" width="52.7109375" style="1258" customWidth="1"/>
    <col min="3" max="3" width="5.7109375" style="1258" customWidth="1"/>
    <col min="4" max="5" width="10.7109375" style="1258" customWidth="1"/>
    <col min="6" max="6" width="13.7109375" style="1258" customWidth="1"/>
    <col min="7" max="8" width="10.7109375" style="1258" customWidth="1"/>
    <col min="9" max="9" width="13.7109375" style="1258" customWidth="1"/>
    <col min="10" max="11" width="10.7109375" style="1258" customWidth="1"/>
    <col min="12" max="12" width="13.7109375" style="1258" customWidth="1"/>
    <col min="13" max="19" width="10.28515625" style="1258" customWidth="1"/>
    <col min="20" max="16384" width="14.42578125" style="1258"/>
  </cols>
  <sheetData>
    <row r="1" spans="1:19">
      <c r="A1" s="1257" t="s">
        <v>127</v>
      </c>
      <c r="C1" s="233" t="s">
        <v>986</v>
      </c>
      <c r="D1" s="233" t="s">
        <v>78</v>
      </c>
      <c r="E1" s="234" t="s">
        <v>2428</v>
      </c>
      <c r="F1" s="234" t="s">
        <v>984</v>
      </c>
      <c r="G1" s="1259"/>
      <c r="H1" s="1259" t="s">
        <v>1880</v>
      </c>
      <c r="I1" s="1259"/>
      <c r="J1" s="1260"/>
      <c r="K1" s="1260" t="s">
        <v>1881</v>
      </c>
      <c r="L1" s="1260"/>
    </row>
    <row r="2" spans="1:19" ht="15.75">
      <c r="A2" s="231" t="s">
        <v>1659</v>
      </c>
      <c r="B2" s="1261" t="s">
        <v>2235</v>
      </c>
      <c r="C2" s="1262"/>
      <c r="D2" s="1262"/>
      <c r="E2" s="1263"/>
      <c r="F2" s="1263"/>
      <c r="G2" s="1264"/>
      <c r="H2" s="1264"/>
      <c r="I2" s="1264"/>
      <c r="J2" s="1265"/>
      <c r="K2" s="1265"/>
      <c r="L2" s="1265"/>
    </row>
    <row r="3" spans="1:19">
      <c r="A3" s="235"/>
      <c r="B3" s="1266"/>
      <c r="C3" s="1267"/>
      <c r="D3" s="1268"/>
      <c r="E3" s="1269"/>
      <c r="F3" s="1269"/>
      <c r="G3" s="1270"/>
      <c r="H3" s="1270"/>
      <c r="I3" s="1270"/>
      <c r="J3" s="1271"/>
      <c r="K3" s="1271"/>
      <c r="L3" s="1271"/>
      <c r="M3" s="1272"/>
      <c r="N3" s="1272"/>
      <c r="O3" s="1272"/>
      <c r="P3" s="1272"/>
      <c r="Q3" s="1272"/>
      <c r="R3" s="1272"/>
      <c r="S3" s="1272"/>
    </row>
    <row r="4" spans="1:19">
      <c r="A4" s="235" t="s">
        <v>77</v>
      </c>
      <c r="B4" s="1266"/>
      <c r="C4" s="1266"/>
      <c r="D4" s="1273"/>
      <c r="E4" s="1263"/>
      <c r="F4" s="1263"/>
      <c r="G4" s="1270"/>
      <c r="H4" s="1270"/>
      <c r="I4" s="1270"/>
      <c r="J4" s="1271"/>
      <c r="K4" s="1271"/>
      <c r="L4" s="1271"/>
      <c r="M4" s="1272"/>
      <c r="N4" s="1272"/>
      <c r="O4" s="1272"/>
      <c r="P4" s="1272"/>
      <c r="Q4" s="1272"/>
      <c r="R4" s="1272"/>
      <c r="S4" s="1272"/>
    </row>
    <row r="5" spans="1:19" ht="25.5">
      <c r="A5" s="1257" t="s">
        <v>2236</v>
      </c>
      <c r="B5" s="1274" t="s">
        <v>2237</v>
      </c>
      <c r="C5" s="1266"/>
      <c r="D5" s="1273"/>
      <c r="E5" s="1263"/>
      <c r="F5" s="1263"/>
      <c r="G5" s="1275"/>
      <c r="H5" s="244"/>
      <c r="I5" s="244"/>
      <c r="J5" s="1276"/>
      <c r="K5" s="245"/>
      <c r="L5" s="245"/>
      <c r="M5" s="1272"/>
      <c r="N5" s="1272"/>
      <c r="O5" s="1272"/>
      <c r="P5" s="1272"/>
      <c r="Q5" s="1272"/>
      <c r="R5" s="1272"/>
      <c r="S5" s="1272"/>
    </row>
    <row r="6" spans="1:19" ht="51">
      <c r="A6" s="1257" t="s">
        <v>1927</v>
      </c>
      <c r="B6" s="1274" t="s">
        <v>2238</v>
      </c>
      <c r="C6" s="233"/>
      <c r="D6" s="234"/>
      <c r="E6" s="1277"/>
      <c r="F6" s="1278"/>
      <c r="G6" s="1270"/>
      <c r="H6" s="1270"/>
      <c r="I6" s="1270"/>
      <c r="J6" s="1271"/>
      <c r="K6" s="1271"/>
      <c r="L6" s="1271"/>
      <c r="M6" s="1272"/>
      <c r="N6" s="1272"/>
      <c r="O6" s="1272"/>
      <c r="P6" s="1272"/>
      <c r="Q6" s="1272"/>
      <c r="R6" s="1272"/>
      <c r="S6" s="1272"/>
    </row>
    <row r="7" spans="1:19" ht="25.5">
      <c r="A7" s="1257" t="s">
        <v>1928</v>
      </c>
      <c r="B7" s="1274" t="s">
        <v>2239</v>
      </c>
      <c r="C7" s="233"/>
      <c r="D7" s="234"/>
      <c r="E7" s="1277"/>
      <c r="F7" s="1278"/>
      <c r="G7" s="1270"/>
      <c r="H7" s="1270"/>
      <c r="I7" s="1270"/>
      <c r="J7" s="1271"/>
      <c r="K7" s="1271"/>
      <c r="L7" s="1271"/>
      <c r="M7" s="1272"/>
      <c r="N7" s="1272"/>
      <c r="O7" s="1272"/>
      <c r="P7" s="1272"/>
      <c r="Q7" s="1272"/>
      <c r="R7" s="1272"/>
      <c r="S7" s="1272"/>
    </row>
    <row r="8" spans="1:19" ht="25.5">
      <c r="A8" s="1257" t="s">
        <v>1929</v>
      </c>
      <c r="B8" s="1274" t="s">
        <v>2240</v>
      </c>
      <c r="C8" s="233"/>
      <c r="D8" s="234"/>
      <c r="E8" s="1277"/>
      <c r="F8" s="1278"/>
      <c r="G8" s="1270"/>
      <c r="H8" s="1270"/>
      <c r="I8" s="1270"/>
      <c r="J8" s="1271"/>
      <c r="K8" s="1271"/>
      <c r="L8" s="1271"/>
      <c r="M8" s="1272"/>
      <c r="N8" s="1272"/>
      <c r="O8" s="1272"/>
      <c r="P8" s="1272"/>
      <c r="Q8" s="1272"/>
      <c r="R8" s="1272"/>
      <c r="S8" s="1272"/>
    </row>
    <row r="9" spans="1:19" ht="51">
      <c r="A9" s="1257" t="s">
        <v>1930</v>
      </c>
      <c r="B9" s="1274" t="s">
        <v>2241</v>
      </c>
      <c r="C9" s="233"/>
      <c r="D9" s="234"/>
      <c r="E9" s="1277"/>
      <c r="F9" s="1278"/>
      <c r="G9" s="1270"/>
      <c r="H9" s="1270"/>
      <c r="I9" s="1270"/>
      <c r="J9" s="1271"/>
      <c r="K9" s="1271"/>
      <c r="L9" s="1271"/>
      <c r="M9" s="1272"/>
      <c r="N9" s="1272"/>
      <c r="O9" s="1272"/>
      <c r="P9" s="1272"/>
      <c r="Q9" s="1272"/>
      <c r="R9" s="1272"/>
      <c r="S9" s="1272"/>
    </row>
    <row r="10" spans="1:19">
      <c r="A10" s="1257" t="s">
        <v>1931</v>
      </c>
      <c r="B10" s="1274" t="s">
        <v>2242</v>
      </c>
      <c r="C10" s="233"/>
      <c r="D10" s="234"/>
      <c r="E10" s="1277"/>
      <c r="F10" s="1278"/>
      <c r="G10" s="1270"/>
      <c r="H10" s="1270"/>
      <c r="I10" s="1270"/>
      <c r="J10" s="1271"/>
      <c r="K10" s="1271"/>
      <c r="L10" s="1271"/>
      <c r="M10" s="1272"/>
      <c r="N10" s="1272"/>
      <c r="O10" s="1272"/>
      <c r="P10" s="1272"/>
      <c r="Q10" s="1272"/>
      <c r="R10" s="1272"/>
      <c r="S10" s="1272"/>
    </row>
    <row r="11" spans="1:19" ht="38.25">
      <c r="A11" s="1257" t="s">
        <v>1932</v>
      </c>
      <c r="B11" s="1274" t="s">
        <v>2243</v>
      </c>
      <c r="C11" s="233"/>
      <c r="D11" s="234"/>
      <c r="E11" s="1277"/>
      <c r="F11" s="1278"/>
      <c r="G11" s="1270"/>
      <c r="H11" s="1270"/>
      <c r="I11" s="1270"/>
      <c r="J11" s="1271"/>
      <c r="K11" s="1271"/>
      <c r="L11" s="1271"/>
      <c r="M11" s="1272"/>
      <c r="N11" s="1272"/>
      <c r="O11" s="1272"/>
      <c r="P11" s="1272"/>
      <c r="Q11" s="1272"/>
      <c r="R11" s="1272"/>
      <c r="S11" s="1272"/>
    </row>
    <row r="12" spans="1:19" ht="25.5">
      <c r="A12" s="1257" t="s">
        <v>1933</v>
      </c>
      <c r="B12" s="1274" t="s">
        <v>2244</v>
      </c>
      <c r="C12" s="233"/>
      <c r="D12" s="234"/>
      <c r="E12" s="1277"/>
      <c r="F12" s="1278"/>
      <c r="G12" s="1270"/>
      <c r="H12" s="1270"/>
      <c r="I12" s="1270"/>
      <c r="J12" s="1271"/>
      <c r="K12" s="1271"/>
      <c r="L12" s="1271"/>
      <c r="M12" s="1272"/>
      <c r="N12" s="1272"/>
      <c r="O12" s="1272"/>
      <c r="P12" s="1272"/>
      <c r="Q12" s="1272"/>
      <c r="R12" s="1272"/>
      <c r="S12" s="1272"/>
    </row>
    <row r="13" spans="1:19">
      <c r="A13" s="1257" t="s">
        <v>1934</v>
      </c>
      <c r="B13" s="1274" t="s">
        <v>2245</v>
      </c>
      <c r="C13" s="233"/>
      <c r="D13" s="234"/>
      <c r="E13" s="1277"/>
      <c r="F13" s="1278"/>
      <c r="G13" s="1270"/>
      <c r="H13" s="1270"/>
      <c r="I13" s="1270"/>
      <c r="J13" s="1271"/>
      <c r="K13" s="1271"/>
      <c r="L13" s="1271"/>
      <c r="M13" s="1272"/>
      <c r="N13" s="1272"/>
      <c r="O13" s="1272"/>
      <c r="P13" s="1272"/>
      <c r="Q13" s="1272"/>
      <c r="R13" s="1272"/>
      <c r="S13" s="1272"/>
    </row>
    <row r="14" spans="1:19" ht="25.5">
      <c r="A14" s="1257" t="s">
        <v>1935</v>
      </c>
      <c r="B14" s="1274" t="s">
        <v>2246</v>
      </c>
      <c r="C14" s="233"/>
      <c r="D14" s="234"/>
      <c r="E14" s="1277"/>
      <c r="F14" s="1278"/>
      <c r="G14" s="1270"/>
      <c r="H14" s="1270"/>
      <c r="I14" s="1270"/>
      <c r="J14" s="1271"/>
      <c r="K14" s="1271"/>
      <c r="L14" s="1271"/>
      <c r="M14" s="1272"/>
      <c r="N14" s="1272"/>
      <c r="O14" s="1272"/>
      <c r="P14" s="1272"/>
      <c r="Q14" s="1272"/>
      <c r="R14" s="1272"/>
      <c r="S14" s="1272"/>
    </row>
    <row r="15" spans="1:19" ht="25.5">
      <c r="A15" s="1257" t="s">
        <v>2247</v>
      </c>
      <c r="B15" s="1274" t="s">
        <v>2248</v>
      </c>
      <c r="C15" s="233"/>
      <c r="D15" s="234"/>
      <c r="E15" s="1277"/>
      <c r="F15" s="1278"/>
      <c r="G15" s="1270"/>
      <c r="H15" s="1270"/>
      <c r="I15" s="1270"/>
      <c r="J15" s="1271"/>
      <c r="K15" s="1271"/>
      <c r="L15" s="1271"/>
      <c r="M15" s="1272"/>
      <c r="N15" s="1272"/>
      <c r="O15" s="1272"/>
      <c r="P15" s="1272"/>
      <c r="Q15" s="1272"/>
      <c r="R15" s="1272"/>
      <c r="S15" s="1272"/>
    </row>
    <row r="16" spans="1:19" ht="25.5">
      <c r="A16" s="1257" t="s">
        <v>2249</v>
      </c>
      <c r="B16" s="1274" t="s">
        <v>2250</v>
      </c>
      <c r="C16" s="233"/>
      <c r="D16" s="234"/>
      <c r="E16" s="1277"/>
      <c r="F16" s="1278"/>
      <c r="G16" s="1270"/>
      <c r="H16" s="1270"/>
      <c r="I16" s="1270"/>
      <c r="J16" s="1271"/>
      <c r="K16" s="1271"/>
      <c r="L16" s="1271"/>
      <c r="M16" s="1272"/>
      <c r="N16" s="1272"/>
      <c r="O16" s="1272"/>
      <c r="P16" s="1272"/>
      <c r="Q16" s="1272"/>
      <c r="R16" s="1272"/>
      <c r="S16" s="1272"/>
    </row>
    <row r="17" spans="1:19">
      <c r="A17" s="1257" t="s">
        <v>2251</v>
      </c>
      <c r="B17" s="1274" t="s">
        <v>2252</v>
      </c>
      <c r="C17" s="233"/>
      <c r="D17" s="234"/>
      <c r="E17" s="1277"/>
      <c r="F17" s="1278"/>
      <c r="G17" s="1270"/>
      <c r="H17" s="1270"/>
      <c r="I17" s="1270"/>
      <c r="J17" s="1271"/>
      <c r="K17" s="1271"/>
      <c r="L17" s="1271"/>
      <c r="M17" s="1272"/>
      <c r="N17" s="1272"/>
      <c r="O17" s="1272"/>
      <c r="P17" s="1272"/>
      <c r="Q17" s="1272"/>
      <c r="R17" s="1272"/>
      <c r="S17" s="1272"/>
    </row>
    <row r="18" spans="1:19">
      <c r="A18" s="1257" t="s">
        <v>2253</v>
      </c>
      <c r="B18" s="1274" t="s">
        <v>2254</v>
      </c>
      <c r="C18" s="233"/>
      <c r="D18" s="234"/>
      <c r="E18" s="1277"/>
      <c r="F18" s="1278"/>
      <c r="G18" s="1270"/>
      <c r="H18" s="1270"/>
      <c r="I18" s="1270"/>
      <c r="J18" s="1271"/>
      <c r="K18" s="1271"/>
      <c r="L18" s="1271"/>
      <c r="M18" s="1272"/>
      <c r="N18" s="1272"/>
      <c r="O18" s="1272"/>
      <c r="P18" s="1272"/>
      <c r="Q18" s="1272"/>
      <c r="R18" s="1272"/>
      <c r="S18" s="1272"/>
    </row>
    <row r="19" spans="1:19">
      <c r="A19" s="1257"/>
      <c r="B19" s="1274"/>
      <c r="C19" s="233"/>
      <c r="D19" s="234"/>
      <c r="E19" s="1277"/>
      <c r="F19" s="1278"/>
      <c r="G19" s="1270"/>
      <c r="H19" s="1270"/>
      <c r="I19" s="1270"/>
      <c r="J19" s="1271"/>
      <c r="K19" s="1271"/>
      <c r="L19" s="1271"/>
      <c r="M19" s="1272"/>
      <c r="N19" s="1272"/>
      <c r="O19" s="1272"/>
      <c r="P19" s="1272"/>
      <c r="Q19" s="1272"/>
      <c r="R19" s="1272"/>
      <c r="S19" s="1272"/>
    </row>
    <row r="20" spans="1:19">
      <c r="A20" s="1257" t="s">
        <v>8</v>
      </c>
      <c r="B20" s="1274" t="s">
        <v>2255</v>
      </c>
      <c r="C20" s="233"/>
      <c r="D20" s="234"/>
      <c r="E20" s="1277"/>
      <c r="F20" s="1278"/>
      <c r="G20" s="1270"/>
      <c r="H20" s="1270"/>
      <c r="I20" s="1270"/>
      <c r="J20" s="1271"/>
      <c r="K20" s="1271"/>
      <c r="L20" s="1271"/>
      <c r="M20" s="1272"/>
      <c r="N20" s="1272"/>
      <c r="O20" s="1272"/>
      <c r="P20" s="1272"/>
      <c r="Q20" s="1272"/>
      <c r="R20" s="1272"/>
      <c r="S20" s="1272"/>
    </row>
    <row r="21" spans="1:19">
      <c r="A21" s="1257" t="s">
        <v>1883</v>
      </c>
      <c r="B21" s="1274" t="s">
        <v>2256</v>
      </c>
      <c r="C21" s="233"/>
      <c r="D21" s="234"/>
      <c r="E21" s="1277"/>
      <c r="F21" s="1278"/>
      <c r="G21" s="1270"/>
      <c r="H21" s="1270"/>
      <c r="I21" s="1270"/>
      <c r="J21" s="1271"/>
      <c r="K21" s="1271"/>
      <c r="L21" s="1271"/>
      <c r="M21" s="1272"/>
      <c r="N21" s="1272"/>
      <c r="O21" s="1272"/>
      <c r="P21" s="1272"/>
      <c r="Q21" s="1272"/>
      <c r="R21" s="1272"/>
      <c r="S21" s="1272"/>
    </row>
    <row r="22" spans="1:19">
      <c r="A22" s="1257" t="s">
        <v>1885</v>
      </c>
      <c r="B22" s="1274" t="s">
        <v>2257</v>
      </c>
      <c r="C22" s="233"/>
      <c r="D22" s="234"/>
      <c r="E22" s="1277"/>
      <c r="F22" s="1278"/>
      <c r="G22" s="1270"/>
      <c r="H22" s="1270"/>
      <c r="I22" s="1270"/>
      <c r="J22" s="1271"/>
      <c r="K22" s="1271"/>
      <c r="L22" s="1271"/>
      <c r="M22" s="1272"/>
      <c r="N22" s="1272"/>
      <c r="O22" s="1272"/>
      <c r="P22" s="1272"/>
      <c r="Q22" s="1272"/>
      <c r="R22" s="1272"/>
      <c r="S22" s="1272"/>
    </row>
    <row r="23" spans="1:19">
      <c r="A23" s="1257" t="s">
        <v>1887</v>
      </c>
      <c r="B23" s="1274" t="s">
        <v>2258</v>
      </c>
      <c r="C23" s="233"/>
      <c r="D23" s="234"/>
      <c r="E23" s="1277"/>
      <c r="F23" s="1278"/>
      <c r="G23" s="1270"/>
      <c r="H23" s="1270"/>
      <c r="I23" s="1270"/>
      <c r="J23" s="1271"/>
      <c r="K23" s="1271"/>
      <c r="L23" s="1271"/>
      <c r="M23" s="1272"/>
      <c r="N23" s="1272"/>
      <c r="O23" s="1272"/>
      <c r="P23" s="1272"/>
      <c r="Q23" s="1272"/>
      <c r="R23" s="1272"/>
      <c r="S23" s="1272"/>
    </row>
    <row r="24" spans="1:19">
      <c r="A24" s="1257" t="s">
        <v>1889</v>
      </c>
      <c r="B24" s="1274" t="s">
        <v>2259</v>
      </c>
      <c r="C24" s="233"/>
      <c r="D24" s="234"/>
      <c r="E24" s="1277"/>
      <c r="F24" s="1278"/>
      <c r="G24" s="1270"/>
      <c r="H24" s="1270"/>
      <c r="I24" s="1270"/>
      <c r="J24" s="1271"/>
      <c r="K24" s="1271"/>
      <c r="L24" s="1271"/>
      <c r="M24" s="1272"/>
      <c r="N24" s="1272"/>
      <c r="O24" s="1272"/>
      <c r="P24" s="1272"/>
      <c r="Q24" s="1272"/>
      <c r="R24" s="1272"/>
      <c r="S24" s="1272"/>
    </row>
    <row r="25" spans="1:19">
      <c r="A25" s="1257" t="s">
        <v>1891</v>
      </c>
      <c r="B25" s="1274" t="s">
        <v>2260</v>
      </c>
      <c r="C25" s="233"/>
      <c r="D25" s="234"/>
      <c r="E25" s="1277"/>
      <c r="F25" s="1278"/>
      <c r="G25" s="1270"/>
      <c r="H25" s="1270"/>
      <c r="I25" s="1270"/>
      <c r="J25" s="1271"/>
      <c r="K25" s="1271"/>
      <c r="L25" s="1271"/>
      <c r="M25" s="1272"/>
      <c r="N25" s="1272"/>
      <c r="O25" s="1272"/>
      <c r="P25" s="1272"/>
      <c r="Q25" s="1272"/>
      <c r="R25" s="1272"/>
      <c r="S25" s="1272"/>
    </row>
    <row r="26" spans="1:19" ht="25.5">
      <c r="A26" s="1257" t="s">
        <v>1936</v>
      </c>
      <c r="B26" s="1274" t="s">
        <v>2261</v>
      </c>
      <c r="C26" s="233"/>
      <c r="D26" s="234"/>
      <c r="E26" s="1277"/>
      <c r="F26" s="1278"/>
      <c r="G26" s="1270"/>
      <c r="H26" s="1270"/>
      <c r="I26" s="1270"/>
      <c r="J26" s="1271"/>
      <c r="K26" s="1271"/>
      <c r="L26" s="1271"/>
      <c r="M26" s="1272"/>
      <c r="N26" s="1272"/>
      <c r="O26" s="1272"/>
      <c r="P26" s="1272"/>
      <c r="Q26" s="1272"/>
      <c r="R26" s="1272"/>
      <c r="S26" s="1272"/>
    </row>
    <row r="27" spans="1:19" ht="25.5">
      <c r="A27" s="1257" t="s">
        <v>1937</v>
      </c>
      <c r="B27" s="1274" t="s">
        <v>2262</v>
      </c>
      <c r="C27" s="233"/>
      <c r="D27" s="234"/>
      <c r="E27" s="1277"/>
      <c r="F27" s="1278"/>
      <c r="G27" s="1270"/>
      <c r="H27" s="1270"/>
      <c r="I27" s="1270"/>
      <c r="J27" s="1271"/>
      <c r="K27" s="1271"/>
      <c r="L27" s="1271"/>
      <c r="M27" s="1272"/>
      <c r="N27" s="1272"/>
      <c r="O27" s="1272"/>
      <c r="P27" s="1272"/>
      <c r="Q27" s="1272"/>
      <c r="R27" s="1272"/>
      <c r="S27" s="1272"/>
    </row>
    <row r="28" spans="1:19" ht="25.5">
      <c r="A28" s="1257" t="s">
        <v>2074</v>
      </c>
      <c r="B28" s="1274" t="s">
        <v>2263</v>
      </c>
      <c r="C28" s="233"/>
      <c r="D28" s="234"/>
      <c r="E28" s="1277"/>
      <c r="F28" s="1278"/>
      <c r="G28" s="1270"/>
      <c r="H28" s="1270"/>
      <c r="I28" s="1270"/>
      <c r="J28" s="1271"/>
      <c r="K28" s="1271"/>
      <c r="L28" s="1271"/>
      <c r="M28" s="1272"/>
      <c r="N28" s="1272"/>
      <c r="O28" s="1272"/>
      <c r="P28" s="1272"/>
      <c r="Q28" s="1272"/>
      <c r="R28" s="1272"/>
      <c r="S28" s="1272"/>
    </row>
    <row r="29" spans="1:19" ht="25.5">
      <c r="A29" s="1257" t="s">
        <v>2264</v>
      </c>
      <c r="B29" s="1274" t="s">
        <v>2265</v>
      </c>
      <c r="C29" s="233"/>
      <c r="D29" s="234"/>
      <c r="E29" s="1277"/>
      <c r="F29" s="1278"/>
      <c r="G29" s="1270"/>
      <c r="H29" s="1270"/>
      <c r="I29" s="1270"/>
      <c r="J29" s="1271"/>
      <c r="K29" s="1271"/>
      <c r="L29" s="1271"/>
      <c r="M29" s="1272"/>
      <c r="N29" s="1272"/>
      <c r="O29" s="1272"/>
      <c r="P29" s="1272"/>
      <c r="Q29" s="1272"/>
      <c r="R29" s="1272"/>
      <c r="S29" s="1272"/>
    </row>
    <row r="30" spans="1:19">
      <c r="A30" s="1257" t="s">
        <v>2266</v>
      </c>
      <c r="B30" s="1274" t="s">
        <v>2267</v>
      </c>
      <c r="C30" s="233"/>
      <c r="D30" s="234"/>
      <c r="E30" s="1277"/>
      <c r="F30" s="1278"/>
      <c r="G30" s="1270"/>
      <c r="H30" s="1270"/>
      <c r="I30" s="1270"/>
      <c r="J30" s="1271"/>
      <c r="K30" s="1271"/>
      <c r="L30" s="1271"/>
      <c r="M30" s="1272"/>
      <c r="N30" s="1272"/>
      <c r="O30" s="1272"/>
      <c r="P30" s="1272"/>
      <c r="Q30" s="1272"/>
      <c r="R30" s="1272"/>
      <c r="S30" s="1272"/>
    </row>
    <row r="31" spans="1:19">
      <c r="A31" s="1257" t="s">
        <v>2268</v>
      </c>
      <c r="B31" s="1274" t="s">
        <v>2269</v>
      </c>
      <c r="C31" s="233"/>
      <c r="D31" s="234"/>
      <c r="E31" s="1277"/>
      <c r="F31" s="1278"/>
      <c r="G31" s="1270"/>
      <c r="H31" s="1270"/>
      <c r="I31" s="1270"/>
      <c r="J31" s="1271"/>
      <c r="K31" s="1271"/>
      <c r="L31" s="1271"/>
      <c r="M31" s="1272"/>
      <c r="N31" s="1272"/>
      <c r="O31" s="1272"/>
      <c r="P31" s="1272"/>
      <c r="Q31" s="1272"/>
      <c r="R31" s="1272"/>
      <c r="S31" s="1272"/>
    </row>
    <row r="32" spans="1:19" ht="25.5">
      <c r="A32" s="1257" t="s">
        <v>2270</v>
      </c>
      <c r="B32" s="1274" t="s">
        <v>2271</v>
      </c>
      <c r="C32" s="233"/>
      <c r="D32" s="234"/>
      <c r="E32" s="1277"/>
      <c r="F32" s="1278"/>
      <c r="G32" s="1270"/>
      <c r="H32" s="1270"/>
      <c r="I32" s="1270"/>
      <c r="J32" s="1271"/>
      <c r="K32" s="1271"/>
      <c r="L32" s="1271"/>
      <c r="M32" s="1272"/>
      <c r="N32" s="1272"/>
      <c r="O32" s="1272"/>
      <c r="P32" s="1272"/>
      <c r="Q32" s="1272"/>
      <c r="R32" s="1272"/>
      <c r="S32" s="1272"/>
    </row>
    <row r="33" spans="1:19">
      <c r="A33" s="1257" t="s">
        <v>2272</v>
      </c>
      <c r="B33" s="1274" t="s">
        <v>2273</v>
      </c>
      <c r="C33" s="233"/>
      <c r="D33" s="234"/>
      <c r="E33" s="1277"/>
      <c r="F33" s="1278"/>
      <c r="G33" s="1270"/>
      <c r="H33" s="1270"/>
      <c r="I33" s="1270"/>
      <c r="J33" s="1271"/>
      <c r="K33" s="1271"/>
      <c r="L33" s="1271"/>
      <c r="M33" s="1272"/>
      <c r="N33" s="1272"/>
      <c r="O33" s="1272"/>
      <c r="P33" s="1272"/>
      <c r="Q33" s="1272"/>
      <c r="R33" s="1272"/>
      <c r="S33" s="1272"/>
    </row>
    <row r="34" spans="1:19">
      <c r="A34" s="1257" t="s">
        <v>2274</v>
      </c>
      <c r="B34" s="1274" t="s">
        <v>2275</v>
      </c>
      <c r="C34" s="233"/>
      <c r="D34" s="234"/>
      <c r="E34" s="1277"/>
      <c r="F34" s="1278"/>
      <c r="G34" s="1270"/>
      <c r="H34" s="1270"/>
      <c r="I34" s="1270"/>
      <c r="J34" s="1271"/>
      <c r="K34" s="1271"/>
      <c r="L34" s="1271"/>
      <c r="M34" s="1272"/>
      <c r="N34" s="1272"/>
      <c r="O34" s="1272"/>
      <c r="P34" s="1272"/>
      <c r="Q34" s="1272"/>
      <c r="R34" s="1272"/>
      <c r="S34" s="1272"/>
    </row>
    <row r="35" spans="1:19">
      <c r="A35" s="1257" t="s">
        <v>2276</v>
      </c>
      <c r="B35" s="1274" t="s">
        <v>2277</v>
      </c>
      <c r="C35" s="233"/>
      <c r="D35" s="234"/>
      <c r="E35" s="1277"/>
      <c r="F35" s="1278"/>
      <c r="G35" s="1270"/>
      <c r="H35" s="1270"/>
      <c r="I35" s="1270"/>
      <c r="J35" s="1271"/>
      <c r="K35" s="1271"/>
      <c r="L35" s="1271"/>
      <c r="M35" s="1272"/>
      <c r="N35" s="1272"/>
      <c r="O35" s="1272"/>
      <c r="P35" s="1272"/>
      <c r="Q35" s="1272"/>
      <c r="R35" s="1272"/>
      <c r="S35" s="1272"/>
    </row>
    <row r="36" spans="1:19">
      <c r="A36" s="1257" t="s">
        <v>2278</v>
      </c>
      <c r="B36" s="1274" t="s">
        <v>2279</v>
      </c>
      <c r="C36" s="233"/>
      <c r="D36" s="234"/>
      <c r="E36" s="1277"/>
      <c r="F36" s="1278"/>
      <c r="G36" s="1270"/>
      <c r="H36" s="1270"/>
      <c r="I36" s="1270"/>
      <c r="J36" s="1271"/>
      <c r="K36" s="1271"/>
      <c r="L36" s="1271"/>
      <c r="M36" s="1272"/>
      <c r="N36" s="1272"/>
      <c r="O36" s="1272"/>
      <c r="P36" s="1272"/>
      <c r="Q36" s="1272"/>
      <c r="R36" s="1272"/>
      <c r="S36" s="1272"/>
    </row>
    <row r="37" spans="1:19" ht="51">
      <c r="A37" s="1257" t="s">
        <v>2280</v>
      </c>
      <c r="B37" s="1274" t="s">
        <v>2281</v>
      </c>
      <c r="C37" s="233"/>
      <c r="D37" s="234"/>
      <c r="E37" s="1277"/>
      <c r="F37" s="1278"/>
      <c r="G37" s="1270"/>
      <c r="H37" s="1270"/>
      <c r="I37" s="1270"/>
      <c r="J37" s="1271"/>
      <c r="K37" s="1271"/>
      <c r="L37" s="1271"/>
      <c r="M37" s="1272"/>
      <c r="N37" s="1272"/>
      <c r="O37" s="1272"/>
      <c r="P37" s="1272"/>
      <c r="Q37" s="1272"/>
      <c r="R37" s="1272"/>
      <c r="S37" s="1272"/>
    </row>
    <row r="38" spans="1:19">
      <c r="A38" s="1257"/>
      <c r="B38" s="1274"/>
      <c r="C38" s="233"/>
      <c r="D38" s="234"/>
      <c r="E38" s="1277"/>
      <c r="F38" s="1278"/>
      <c r="G38" s="1270"/>
      <c r="H38" s="1270"/>
      <c r="I38" s="1270"/>
      <c r="J38" s="1271"/>
      <c r="K38" s="1271"/>
      <c r="L38" s="1271"/>
      <c r="M38" s="1272"/>
      <c r="N38" s="1272"/>
      <c r="O38" s="1272"/>
      <c r="P38" s="1272"/>
      <c r="Q38" s="1272"/>
      <c r="R38" s="1272"/>
      <c r="S38" s="1272"/>
    </row>
    <row r="39" spans="1:19" ht="51">
      <c r="A39" s="1257" t="s">
        <v>9</v>
      </c>
      <c r="B39" s="1274" t="s">
        <v>2282</v>
      </c>
      <c r="C39" s="233"/>
      <c r="D39" s="234"/>
      <c r="E39" s="1277"/>
      <c r="F39" s="1278"/>
      <c r="G39" s="1270"/>
      <c r="H39" s="1270"/>
      <c r="I39" s="1270"/>
      <c r="J39" s="1271"/>
      <c r="K39" s="1271"/>
      <c r="L39" s="1271"/>
      <c r="M39" s="1272"/>
      <c r="N39" s="1272"/>
      <c r="O39" s="1272"/>
      <c r="P39" s="1272"/>
      <c r="Q39" s="1272"/>
      <c r="R39" s="1272"/>
      <c r="S39" s="1272"/>
    </row>
    <row r="40" spans="1:19">
      <c r="A40" s="1257" t="s">
        <v>1893</v>
      </c>
      <c r="B40" s="1274" t="s">
        <v>2283</v>
      </c>
      <c r="C40" s="233"/>
      <c r="D40" s="234"/>
      <c r="E40" s="1277"/>
      <c r="F40" s="1278"/>
      <c r="G40" s="1270"/>
      <c r="H40" s="1270"/>
      <c r="I40" s="1270"/>
      <c r="J40" s="1271"/>
      <c r="K40" s="1271"/>
      <c r="L40" s="1271"/>
      <c r="M40" s="1272"/>
      <c r="N40" s="1272"/>
      <c r="O40" s="1272"/>
      <c r="P40" s="1272"/>
      <c r="Q40" s="1272"/>
      <c r="R40" s="1272"/>
      <c r="S40" s="1272"/>
    </row>
    <row r="41" spans="1:19">
      <c r="A41" s="1257" t="s">
        <v>1894</v>
      </c>
      <c r="B41" s="1274" t="s">
        <v>2284</v>
      </c>
      <c r="C41" s="233"/>
      <c r="D41" s="234"/>
      <c r="E41" s="1277"/>
      <c r="F41" s="1278"/>
      <c r="G41" s="1270"/>
      <c r="H41" s="1270"/>
      <c r="I41" s="1270"/>
      <c r="J41" s="1271"/>
      <c r="K41" s="1271"/>
      <c r="L41" s="1271"/>
      <c r="M41" s="1272"/>
      <c r="N41" s="1272"/>
      <c r="O41" s="1272"/>
      <c r="P41" s="1272"/>
      <c r="Q41" s="1272"/>
      <c r="R41" s="1272"/>
      <c r="S41" s="1272"/>
    </row>
    <row r="42" spans="1:19">
      <c r="A42" s="1257" t="s">
        <v>1895</v>
      </c>
      <c r="B42" s="1274" t="s">
        <v>2285</v>
      </c>
      <c r="C42" s="233"/>
      <c r="D42" s="234"/>
      <c r="E42" s="1277"/>
      <c r="F42" s="1278"/>
      <c r="G42" s="1270"/>
      <c r="H42" s="1270"/>
      <c r="I42" s="1270"/>
      <c r="J42" s="1271"/>
      <c r="K42" s="1271"/>
      <c r="L42" s="1271"/>
      <c r="M42" s="1272"/>
      <c r="N42" s="1272"/>
      <c r="O42" s="1272"/>
      <c r="P42" s="1272"/>
      <c r="Q42" s="1272"/>
      <c r="R42" s="1272"/>
      <c r="S42" s="1272"/>
    </row>
    <row r="43" spans="1:19">
      <c r="A43" s="1257" t="s">
        <v>1896</v>
      </c>
      <c r="B43" s="1274" t="s">
        <v>2286</v>
      </c>
      <c r="C43" s="233"/>
      <c r="D43" s="234"/>
      <c r="E43" s="1277"/>
      <c r="F43" s="1278"/>
      <c r="G43" s="1270"/>
      <c r="H43" s="1270"/>
      <c r="I43" s="1270"/>
      <c r="J43" s="1271"/>
      <c r="K43" s="1271"/>
      <c r="L43" s="1271"/>
      <c r="M43" s="1272"/>
      <c r="N43" s="1272"/>
      <c r="O43" s="1272"/>
      <c r="P43" s="1272"/>
      <c r="Q43" s="1272"/>
      <c r="R43" s="1272"/>
      <c r="S43" s="1272"/>
    </row>
    <row r="44" spans="1:19" ht="25.5">
      <c r="A44" s="1257" t="s">
        <v>1897</v>
      </c>
      <c r="B44" s="1274" t="s">
        <v>2287</v>
      </c>
      <c r="C44" s="233"/>
      <c r="D44" s="234"/>
      <c r="E44" s="1277"/>
      <c r="F44" s="1278"/>
      <c r="G44" s="1270"/>
      <c r="H44" s="1270"/>
      <c r="I44" s="1270"/>
      <c r="J44" s="1271"/>
      <c r="K44" s="1271"/>
      <c r="L44" s="1271"/>
      <c r="M44" s="1272"/>
      <c r="N44" s="1272"/>
      <c r="O44" s="1272"/>
      <c r="P44" s="1272"/>
      <c r="Q44" s="1272"/>
      <c r="R44" s="1272"/>
      <c r="S44" s="1272"/>
    </row>
    <row r="45" spans="1:19" ht="25.5">
      <c r="A45" s="1257" t="s">
        <v>1898</v>
      </c>
      <c r="B45" s="1274" t="s">
        <v>2288</v>
      </c>
      <c r="C45" s="233"/>
      <c r="D45" s="234"/>
      <c r="E45" s="1277"/>
      <c r="F45" s="1278"/>
      <c r="G45" s="1270"/>
      <c r="H45" s="1270"/>
      <c r="I45" s="1270"/>
      <c r="J45" s="1271"/>
      <c r="K45" s="1271"/>
      <c r="L45" s="1271"/>
      <c r="M45" s="1272"/>
      <c r="N45" s="1272"/>
      <c r="O45" s="1272"/>
      <c r="P45" s="1272"/>
      <c r="Q45" s="1272"/>
      <c r="R45" s="1272"/>
      <c r="S45" s="1272"/>
    </row>
    <row r="46" spans="1:19" ht="25.5">
      <c r="A46" s="1257" t="s">
        <v>1899</v>
      </c>
      <c r="B46" s="1274" t="s">
        <v>2395</v>
      </c>
      <c r="C46" s="233"/>
      <c r="D46" s="234"/>
      <c r="E46" s="1277"/>
      <c r="F46" s="1278"/>
      <c r="G46" s="1270"/>
      <c r="H46" s="1270"/>
      <c r="I46" s="1270"/>
      <c r="J46" s="1271"/>
      <c r="K46" s="1271"/>
      <c r="L46" s="1271"/>
      <c r="M46" s="1272"/>
      <c r="N46" s="1272"/>
      <c r="O46" s="1272"/>
      <c r="P46" s="1272"/>
      <c r="Q46" s="1272"/>
      <c r="R46" s="1272"/>
      <c r="S46" s="1272"/>
    </row>
    <row r="47" spans="1:19" ht="25.5">
      <c r="A47" s="1257" t="s">
        <v>1900</v>
      </c>
      <c r="B47" s="1274" t="s">
        <v>2289</v>
      </c>
      <c r="C47" s="233"/>
      <c r="D47" s="234"/>
      <c r="E47" s="1277"/>
      <c r="F47" s="1278"/>
      <c r="G47" s="1270"/>
      <c r="H47" s="1270"/>
      <c r="I47" s="1270"/>
      <c r="J47" s="1271"/>
      <c r="K47" s="1271"/>
      <c r="L47" s="1271"/>
      <c r="M47" s="1272"/>
      <c r="N47" s="1272"/>
      <c r="O47" s="1272"/>
      <c r="P47" s="1272"/>
      <c r="Q47" s="1272"/>
      <c r="R47" s="1272"/>
      <c r="S47" s="1272"/>
    </row>
    <row r="48" spans="1:19" ht="25.5">
      <c r="A48" s="1257" t="s">
        <v>1901</v>
      </c>
      <c r="B48" s="1274" t="s">
        <v>2290</v>
      </c>
      <c r="C48" s="233"/>
      <c r="D48" s="234"/>
      <c r="E48" s="1277"/>
      <c r="F48" s="1278"/>
      <c r="G48" s="1270"/>
      <c r="H48" s="1270"/>
      <c r="I48" s="1270"/>
      <c r="J48" s="1271"/>
      <c r="K48" s="1271"/>
      <c r="L48" s="1271"/>
      <c r="M48" s="1272"/>
      <c r="N48" s="1272"/>
      <c r="O48" s="1272"/>
      <c r="P48" s="1272"/>
      <c r="Q48" s="1272"/>
      <c r="R48" s="1272"/>
      <c r="S48" s="1272"/>
    </row>
    <row r="49" spans="1:19" ht="25.5">
      <c r="A49" s="1257" t="s">
        <v>1902</v>
      </c>
      <c r="B49" s="1274" t="s">
        <v>2291</v>
      </c>
      <c r="C49" s="233"/>
      <c r="D49" s="234"/>
      <c r="E49" s="1277"/>
      <c r="F49" s="1278"/>
      <c r="G49" s="1270"/>
      <c r="H49" s="1270"/>
      <c r="I49" s="1270"/>
      <c r="J49" s="1271"/>
      <c r="K49" s="1271"/>
      <c r="L49" s="1271"/>
      <c r="M49" s="1272"/>
      <c r="N49" s="1272"/>
      <c r="O49" s="1272"/>
      <c r="P49" s="1272"/>
      <c r="Q49" s="1272"/>
      <c r="R49" s="1272"/>
      <c r="S49" s="1272"/>
    </row>
    <row r="50" spans="1:19" ht="63.75">
      <c r="A50" s="1257" t="s">
        <v>1903</v>
      </c>
      <c r="B50" s="1274" t="s">
        <v>2292</v>
      </c>
      <c r="C50" s="233"/>
      <c r="D50" s="234"/>
      <c r="E50" s="1277"/>
      <c r="F50" s="1278"/>
      <c r="G50" s="1270"/>
      <c r="H50" s="1270"/>
      <c r="I50" s="1270"/>
      <c r="J50" s="1271"/>
      <c r="K50" s="1271"/>
      <c r="L50" s="1271"/>
      <c r="M50" s="1272"/>
      <c r="N50" s="1272"/>
      <c r="O50" s="1272"/>
      <c r="P50" s="1272"/>
      <c r="Q50" s="1272"/>
      <c r="R50" s="1272"/>
      <c r="S50" s="1272"/>
    </row>
    <row r="51" spans="1:19" ht="51">
      <c r="A51" s="1257" t="s">
        <v>1904</v>
      </c>
      <c r="B51" s="1274" t="s">
        <v>2293</v>
      </c>
      <c r="C51" s="233"/>
      <c r="D51" s="234"/>
      <c r="E51" s="1277"/>
      <c r="F51" s="1278"/>
      <c r="G51" s="1270"/>
      <c r="H51" s="1270"/>
      <c r="I51" s="1270"/>
      <c r="J51" s="1271"/>
      <c r="K51" s="1271"/>
      <c r="L51" s="1271"/>
      <c r="M51" s="1272"/>
      <c r="N51" s="1272"/>
      <c r="O51" s="1272"/>
      <c r="P51" s="1272"/>
      <c r="Q51" s="1272"/>
      <c r="R51" s="1272"/>
      <c r="S51" s="1272"/>
    </row>
    <row r="52" spans="1:19" ht="38.25">
      <c r="A52" s="1257" t="s">
        <v>1905</v>
      </c>
      <c r="B52" s="1274" t="s">
        <v>2294</v>
      </c>
      <c r="C52" s="233"/>
      <c r="D52" s="234"/>
      <c r="E52" s="1277"/>
      <c r="F52" s="1278"/>
      <c r="G52" s="1270"/>
      <c r="H52" s="1270"/>
      <c r="I52" s="1270"/>
      <c r="J52" s="1271"/>
      <c r="K52" s="1271"/>
      <c r="L52" s="1271"/>
      <c r="M52" s="1272"/>
      <c r="N52" s="1272"/>
      <c r="O52" s="1272"/>
      <c r="P52" s="1272"/>
      <c r="Q52" s="1272"/>
      <c r="R52" s="1272"/>
      <c r="S52" s="1272"/>
    </row>
    <row r="53" spans="1:19" ht="25.5">
      <c r="A53" s="1257" t="s">
        <v>1906</v>
      </c>
      <c r="B53" s="1274" t="s">
        <v>2295</v>
      </c>
      <c r="C53" s="233"/>
      <c r="D53" s="234"/>
      <c r="E53" s="1277"/>
      <c r="F53" s="1278"/>
      <c r="G53" s="1270"/>
      <c r="H53" s="1270"/>
      <c r="I53" s="1270"/>
      <c r="J53" s="1271"/>
      <c r="K53" s="1271"/>
      <c r="L53" s="1271"/>
      <c r="M53" s="1272"/>
      <c r="N53" s="1272"/>
      <c r="O53" s="1272"/>
      <c r="P53" s="1272"/>
      <c r="Q53" s="1272"/>
      <c r="R53" s="1272"/>
      <c r="S53" s="1272"/>
    </row>
    <row r="54" spans="1:19" ht="25.5">
      <c r="A54" s="1257" t="s">
        <v>1907</v>
      </c>
      <c r="B54" s="1274" t="s">
        <v>2296</v>
      </c>
      <c r="C54" s="233"/>
      <c r="D54" s="234"/>
      <c r="E54" s="1277"/>
      <c r="F54" s="1278"/>
      <c r="G54" s="1270"/>
      <c r="H54" s="1270"/>
      <c r="I54" s="1270"/>
      <c r="J54" s="1271"/>
      <c r="K54" s="1271"/>
      <c r="L54" s="1271"/>
      <c r="M54" s="1272"/>
      <c r="N54" s="1272"/>
      <c r="O54" s="1272"/>
      <c r="P54" s="1272"/>
      <c r="Q54" s="1272"/>
      <c r="R54" s="1272"/>
      <c r="S54" s="1272"/>
    </row>
    <row r="55" spans="1:19" ht="25.5">
      <c r="A55" s="1257" t="s">
        <v>1908</v>
      </c>
      <c r="B55" s="1274" t="s">
        <v>2297</v>
      </c>
      <c r="C55" s="233"/>
      <c r="D55" s="234"/>
      <c r="E55" s="1277"/>
      <c r="F55" s="1278"/>
      <c r="G55" s="1270"/>
      <c r="H55" s="1270"/>
      <c r="I55" s="1270"/>
      <c r="J55" s="1271"/>
      <c r="K55" s="1271"/>
      <c r="L55" s="1271"/>
      <c r="M55" s="1272"/>
      <c r="N55" s="1272"/>
      <c r="O55" s="1272"/>
      <c r="P55" s="1272"/>
      <c r="Q55" s="1272"/>
      <c r="R55" s="1272"/>
      <c r="S55" s="1272"/>
    </row>
    <row r="56" spans="1:19" ht="140.25">
      <c r="A56" s="1257" t="s">
        <v>1909</v>
      </c>
      <c r="B56" s="1274" t="s">
        <v>2298</v>
      </c>
      <c r="C56" s="233"/>
      <c r="D56" s="234"/>
      <c r="E56" s="1277"/>
      <c r="F56" s="1278"/>
      <c r="G56" s="1270"/>
      <c r="H56" s="1270"/>
      <c r="I56" s="1270"/>
      <c r="J56" s="1271"/>
      <c r="K56" s="1271"/>
      <c r="L56" s="1271"/>
      <c r="M56" s="1272"/>
      <c r="N56" s="1272"/>
      <c r="O56" s="1272"/>
      <c r="P56" s="1272"/>
      <c r="Q56" s="1272"/>
      <c r="R56" s="1272"/>
      <c r="S56" s="1272"/>
    </row>
    <row r="57" spans="1:19" ht="63.75">
      <c r="A57" s="1257" t="s">
        <v>1910</v>
      </c>
      <c r="B57" s="1274" t="s">
        <v>2299</v>
      </c>
      <c r="C57" s="233"/>
      <c r="D57" s="234"/>
      <c r="E57" s="1277"/>
      <c r="F57" s="1278"/>
      <c r="G57" s="1270"/>
      <c r="H57" s="1270"/>
      <c r="I57" s="1270"/>
      <c r="J57" s="1271"/>
      <c r="K57" s="1271"/>
      <c r="L57" s="1271"/>
      <c r="M57" s="1272"/>
      <c r="N57" s="1272"/>
      <c r="O57" s="1272"/>
      <c r="P57" s="1272"/>
      <c r="Q57" s="1272"/>
      <c r="R57" s="1272"/>
      <c r="S57" s="1272"/>
    </row>
    <row r="58" spans="1:19" ht="51">
      <c r="A58" s="1257" t="s">
        <v>1911</v>
      </c>
      <c r="B58" s="1274" t="s">
        <v>2300</v>
      </c>
      <c r="C58" s="233"/>
      <c r="D58" s="234"/>
      <c r="E58" s="1277"/>
      <c r="F58" s="1278"/>
      <c r="G58" s="1270"/>
      <c r="H58" s="1270"/>
      <c r="I58" s="1270"/>
      <c r="J58" s="1271"/>
      <c r="K58" s="1271"/>
      <c r="L58" s="1271"/>
      <c r="M58" s="1272"/>
      <c r="N58" s="1272"/>
      <c r="O58" s="1272"/>
      <c r="P58" s="1272"/>
      <c r="Q58" s="1272"/>
      <c r="R58" s="1272"/>
      <c r="S58" s="1272"/>
    </row>
    <row r="59" spans="1:19" ht="165.75">
      <c r="A59" s="1257" t="s">
        <v>1912</v>
      </c>
      <c r="B59" s="1274" t="s">
        <v>2301</v>
      </c>
      <c r="C59" s="233"/>
      <c r="D59" s="234"/>
      <c r="E59" s="1277"/>
      <c r="F59" s="1278"/>
      <c r="G59" s="1270"/>
      <c r="H59" s="1270"/>
      <c r="I59" s="1270"/>
      <c r="J59" s="1271"/>
      <c r="K59" s="1271"/>
      <c r="L59" s="1271"/>
      <c r="M59" s="1272"/>
      <c r="N59" s="1272"/>
      <c r="O59" s="1272"/>
      <c r="P59" s="1272"/>
      <c r="Q59" s="1272"/>
      <c r="R59" s="1272"/>
      <c r="S59" s="1272"/>
    </row>
    <row r="60" spans="1:19" ht="280.5">
      <c r="A60" s="1257" t="s">
        <v>1913</v>
      </c>
      <c r="B60" s="1274" t="s">
        <v>2398</v>
      </c>
      <c r="C60" s="233"/>
      <c r="D60" s="234"/>
      <c r="E60" s="1277"/>
      <c r="F60" s="1278"/>
      <c r="G60" s="1270"/>
      <c r="H60" s="1270"/>
      <c r="I60" s="1270"/>
      <c r="J60" s="1271"/>
      <c r="K60" s="1271"/>
      <c r="L60" s="1271"/>
      <c r="M60" s="1272"/>
      <c r="N60" s="1272"/>
      <c r="O60" s="1272"/>
      <c r="P60" s="1272"/>
      <c r="Q60" s="1272"/>
      <c r="R60" s="1272"/>
      <c r="S60" s="1272"/>
    </row>
    <row r="61" spans="1:19" ht="51">
      <c r="A61" s="1257" t="s">
        <v>1914</v>
      </c>
      <c r="B61" s="1274" t="s">
        <v>2302</v>
      </c>
      <c r="C61" s="233"/>
      <c r="D61" s="234"/>
      <c r="E61" s="1277"/>
      <c r="F61" s="1278"/>
      <c r="G61" s="1270"/>
      <c r="H61" s="1270"/>
      <c r="I61" s="1270"/>
      <c r="J61" s="1271"/>
      <c r="K61" s="1271"/>
      <c r="L61" s="1271"/>
      <c r="M61" s="1272"/>
      <c r="N61" s="1272"/>
      <c r="O61" s="1272"/>
      <c r="P61" s="1272"/>
      <c r="Q61" s="1272"/>
      <c r="R61" s="1272"/>
      <c r="S61" s="1272"/>
    </row>
    <row r="62" spans="1:19" ht="25.5">
      <c r="A62" s="1257" t="s">
        <v>1915</v>
      </c>
      <c r="B62" s="1274" t="s">
        <v>2303</v>
      </c>
      <c r="C62" s="233"/>
      <c r="D62" s="234"/>
      <c r="E62" s="1277"/>
      <c r="F62" s="1278"/>
      <c r="G62" s="1270"/>
      <c r="H62" s="1270"/>
      <c r="I62" s="1270"/>
      <c r="J62" s="1271"/>
      <c r="K62" s="1271"/>
      <c r="L62" s="1271"/>
      <c r="M62" s="1272"/>
      <c r="N62" s="1272"/>
      <c r="O62" s="1272"/>
      <c r="P62" s="1272"/>
      <c r="Q62" s="1272"/>
      <c r="R62" s="1272"/>
      <c r="S62" s="1272"/>
    </row>
    <row r="63" spans="1:19">
      <c r="A63" s="1279"/>
      <c r="B63" s="1280" t="s">
        <v>2304</v>
      </c>
      <c r="C63" s="1281" t="s">
        <v>37</v>
      </c>
      <c r="D63" s="1282">
        <v>1</v>
      </c>
      <c r="E63" s="1457"/>
      <c r="F63" s="1284">
        <f>D63*E63</f>
        <v>0</v>
      </c>
      <c r="G63" s="1285">
        <f>D63-J63</f>
        <v>1</v>
      </c>
      <c r="H63" s="1286">
        <f>E63</f>
        <v>0</v>
      </c>
      <c r="I63" s="1286">
        <f>+G63*H63</f>
        <v>0</v>
      </c>
      <c r="J63" s="1287">
        <v>0</v>
      </c>
      <c r="K63" s="1288">
        <f>E63</f>
        <v>0</v>
      </c>
      <c r="L63" s="1288">
        <f>+J63*K63</f>
        <v>0</v>
      </c>
      <c r="M63" s="1272"/>
      <c r="N63" s="1272"/>
      <c r="O63" s="1272"/>
      <c r="P63" s="1272"/>
      <c r="Q63" s="1272"/>
      <c r="R63" s="1272"/>
      <c r="S63" s="1272"/>
    </row>
    <row r="64" spans="1:19">
      <c r="A64" s="1257"/>
      <c r="B64" s="1274"/>
      <c r="C64" s="233"/>
      <c r="D64" s="234"/>
      <c r="E64" s="1277"/>
      <c r="F64" s="1278"/>
      <c r="G64" s="1270"/>
      <c r="H64" s="1270"/>
      <c r="I64" s="1270"/>
      <c r="J64" s="1271"/>
      <c r="K64" s="1271"/>
      <c r="L64" s="1271"/>
      <c r="M64" s="1272"/>
      <c r="N64" s="1272"/>
      <c r="O64" s="1272"/>
      <c r="P64" s="1272"/>
      <c r="Q64" s="1272"/>
      <c r="R64" s="1272"/>
      <c r="S64" s="1272"/>
    </row>
    <row r="65" spans="1:19" ht="51">
      <c r="A65" s="1257" t="s">
        <v>10</v>
      </c>
      <c r="B65" s="1274" t="s">
        <v>2305</v>
      </c>
      <c r="C65" s="233"/>
      <c r="D65" s="234"/>
      <c r="E65" s="1277"/>
      <c r="F65" s="1278"/>
      <c r="G65" s="1270"/>
      <c r="H65" s="1270"/>
      <c r="I65" s="1270"/>
      <c r="J65" s="1271"/>
      <c r="K65" s="1271"/>
      <c r="L65" s="1271"/>
      <c r="M65" s="1272"/>
      <c r="N65" s="1272"/>
      <c r="O65" s="1272"/>
      <c r="P65" s="1272"/>
      <c r="Q65" s="1272"/>
      <c r="R65" s="1272"/>
      <c r="S65" s="1272"/>
    </row>
    <row r="66" spans="1:19">
      <c r="A66" s="1257" t="s">
        <v>1938</v>
      </c>
      <c r="B66" s="1274" t="s">
        <v>2306</v>
      </c>
      <c r="C66" s="233"/>
      <c r="D66" s="234"/>
      <c r="E66" s="1277"/>
      <c r="F66" s="1278"/>
      <c r="G66" s="1270"/>
      <c r="H66" s="1270"/>
      <c r="I66" s="1270"/>
      <c r="J66" s="1271"/>
      <c r="K66" s="1271"/>
      <c r="L66" s="1271"/>
      <c r="M66" s="1272"/>
      <c r="N66" s="1272"/>
      <c r="O66" s="1272"/>
      <c r="P66" s="1272"/>
      <c r="Q66" s="1272"/>
      <c r="R66" s="1272"/>
      <c r="S66" s="1272"/>
    </row>
    <row r="67" spans="1:19">
      <c r="A67" s="1257" t="s">
        <v>1939</v>
      </c>
      <c r="B67" s="1274" t="s">
        <v>2284</v>
      </c>
      <c r="C67" s="233"/>
      <c r="D67" s="234"/>
      <c r="E67" s="1277"/>
      <c r="F67" s="1278"/>
      <c r="G67" s="1270"/>
      <c r="H67" s="1270"/>
      <c r="I67" s="1270"/>
      <c r="J67" s="1271"/>
      <c r="K67" s="1271"/>
      <c r="L67" s="1271"/>
      <c r="M67" s="1272"/>
      <c r="N67" s="1272"/>
      <c r="O67" s="1272"/>
      <c r="P67" s="1272"/>
      <c r="Q67" s="1272"/>
      <c r="R67" s="1272"/>
      <c r="S67" s="1272"/>
    </row>
    <row r="68" spans="1:19">
      <c r="A68" s="1257" t="s">
        <v>1940</v>
      </c>
      <c r="B68" s="1274" t="s">
        <v>2307</v>
      </c>
      <c r="C68" s="233"/>
      <c r="D68" s="234"/>
      <c r="E68" s="1277"/>
      <c r="F68" s="1278"/>
      <c r="G68" s="1270"/>
      <c r="H68" s="1270"/>
      <c r="I68" s="1270"/>
      <c r="J68" s="1271"/>
      <c r="K68" s="1271"/>
      <c r="L68" s="1271"/>
      <c r="M68" s="1272"/>
      <c r="N68" s="1272"/>
      <c r="O68" s="1272"/>
      <c r="P68" s="1272"/>
      <c r="Q68" s="1272"/>
      <c r="R68" s="1272"/>
      <c r="S68" s="1272"/>
    </row>
    <row r="69" spans="1:19">
      <c r="A69" s="1257" t="s">
        <v>1941</v>
      </c>
      <c r="B69" s="1274" t="s">
        <v>2308</v>
      </c>
      <c r="C69" s="233"/>
      <c r="D69" s="234"/>
      <c r="E69" s="1277"/>
      <c r="F69" s="1278"/>
      <c r="G69" s="1270"/>
      <c r="H69" s="1270"/>
      <c r="I69" s="1270"/>
      <c r="J69" s="1271"/>
      <c r="K69" s="1271"/>
      <c r="L69" s="1271"/>
      <c r="M69" s="1272"/>
      <c r="N69" s="1272"/>
      <c r="O69" s="1272"/>
      <c r="P69" s="1272"/>
      <c r="Q69" s="1272"/>
      <c r="R69" s="1272"/>
      <c r="S69" s="1272"/>
    </row>
    <row r="70" spans="1:19" ht="25.5">
      <c r="A70" s="1257" t="s">
        <v>1942</v>
      </c>
      <c r="B70" s="1274" t="s">
        <v>2309</v>
      </c>
      <c r="C70" s="1266"/>
      <c r="D70" s="1273"/>
      <c r="E70" s="1263"/>
      <c r="F70" s="1263"/>
      <c r="G70" s="1270"/>
      <c r="H70" s="1270"/>
      <c r="I70" s="1270"/>
      <c r="J70" s="1271"/>
      <c r="K70" s="1271"/>
      <c r="L70" s="1271"/>
      <c r="M70" s="1272"/>
      <c r="N70" s="1272"/>
      <c r="O70" s="1272"/>
      <c r="P70" s="1272"/>
      <c r="Q70" s="1272"/>
      <c r="R70" s="1272"/>
      <c r="S70" s="1272"/>
    </row>
    <row r="71" spans="1:19" ht="25.5">
      <c r="A71" s="1257" t="s">
        <v>1943</v>
      </c>
      <c r="B71" s="1274" t="s">
        <v>2288</v>
      </c>
      <c r="C71" s="1266"/>
      <c r="D71" s="1273"/>
      <c r="E71" s="1263"/>
      <c r="F71" s="1263"/>
      <c r="G71" s="1270"/>
      <c r="H71" s="1270"/>
      <c r="I71" s="1270"/>
      <c r="J71" s="1271"/>
      <c r="K71" s="1271"/>
      <c r="L71" s="1271"/>
      <c r="M71" s="1272"/>
      <c r="N71" s="1272"/>
      <c r="O71" s="1272"/>
      <c r="P71" s="1272"/>
      <c r="Q71" s="1272"/>
      <c r="R71" s="1272"/>
      <c r="S71" s="1272"/>
    </row>
    <row r="72" spans="1:19" ht="25.5">
      <c r="A72" s="1257" t="s">
        <v>1944</v>
      </c>
      <c r="B72" s="1274" t="s">
        <v>2396</v>
      </c>
      <c r="C72" s="233"/>
      <c r="D72" s="234"/>
      <c r="E72" s="1277"/>
      <c r="F72" s="1278"/>
      <c r="G72" s="1270"/>
      <c r="H72" s="1270"/>
      <c r="I72" s="1270"/>
      <c r="J72" s="1271"/>
      <c r="K72" s="1271"/>
      <c r="L72" s="1271"/>
      <c r="M72" s="1272"/>
      <c r="N72" s="1272"/>
      <c r="O72" s="1272"/>
      <c r="P72" s="1272"/>
      <c r="Q72" s="1272"/>
      <c r="R72" s="1272"/>
      <c r="S72" s="1272"/>
    </row>
    <row r="73" spans="1:19" ht="25.5">
      <c r="A73" s="1257" t="s">
        <v>2135</v>
      </c>
      <c r="B73" s="1274" t="s">
        <v>2310</v>
      </c>
      <c r="C73" s="233"/>
      <c r="D73" s="234"/>
      <c r="E73" s="1277"/>
      <c r="F73" s="1278"/>
      <c r="G73" s="1270"/>
      <c r="H73" s="1270"/>
      <c r="I73" s="1270"/>
      <c r="J73" s="1271"/>
      <c r="K73" s="1271"/>
      <c r="L73" s="1271"/>
      <c r="M73" s="1272"/>
      <c r="N73" s="1272"/>
      <c r="O73" s="1272"/>
      <c r="P73" s="1272"/>
      <c r="Q73" s="1272"/>
      <c r="R73" s="1272"/>
      <c r="S73" s="1272"/>
    </row>
    <row r="74" spans="1:19" ht="25.5">
      <c r="A74" s="1257" t="s">
        <v>2137</v>
      </c>
      <c r="B74" s="1274" t="s">
        <v>2290</v>
      </c>
      <c r="C74" s="233"/>
      <c r="D74" s="234"/>
      <c r="E74" s="1277"/>
      <c r="F74" s="1278"/>
      <c r="G74" s="1270"/>
      <c r="H74" s="1270"/>
      <c r="I74" s="1270"/>
      <c r="J74" s="1271"/>
      <c r="K74" s="1271"/>
      <c r="L74" s="1271"/>
      <c r="M74" s="1272"/>
      <c r="N74" s="1272"/>
      <c r="O74" s="1272"/>
      <c r="P74" s="1272"/>
      <c r="Q74" s="1272"/>
      <c r="R74" s="1272"/>
      <c r="S74" s="1272"/>
    </row>
    <row r="75" spans="1:19" ht="25.5">
      <c r="A75" s="1257" t="s">
        <v>2139</v>
      </c>
      <c r="B75" s="1274" t="s">
        <v>2291</v>
      </c>
      <c r="C75" s="233"/>
      <c r="D75" s="234"/>
      <c r="E75" s="1277"/>
      <c r="F75" s="1278"/>
      <c r="G75" s="1270"/>
      <c r="H75" s="1270"/>
      <c r="I75" s="1270"/>
      <c r="J75" s="1271"/>
      <c r="K75" s="1271"/>
      <c r="L75" s="1271"/>
      <c r="M75" s="1272"/>
      <c r="N75" s="1272"/>
      <c r="O75" s="1272"/>
      <c r="P75" s="1272"/>
      <c r="Q75" s="1272"/>
      <c r="R75" s="1272"/>
      <c r="S75" s="1272"/>
    </row>
    <row r="76" spans="1:19" ht="63.75">
      <c r="A76" s="1257" t="s">
        <v>2141</v>
      </c>
      <c r="B76" s="1274" t="s">
        <v>2292</v>
      </c>
      <c r="C76" s="233"/>
      <c r="D76" s="234"/>
      <c r="E76" s="1277"/>
      <c r="F76" s="1278"/>
      <c r="G76" s="1270"/>
      <c r="H76" s="1270"/>
      <c r="I76" s="1270"/>
      <c r="J76" s="1271"/>
      <c r="K76" s="1271"/>
      <c r="L76" s="1271"/>
      <c r="M76" s="1272"/>
      <c r="N76" s="1272"/>
      <c r="O76" s="1272"/>
      <c r="P76" s="1272"/>
      <c r="Q76" s="1272"/>
      <c r="R76" s="1272"/>
      <c r="S76" s="1272"/>
    </row>
    <row r="77" spans="1:19" ht="51">
      <c r="A77" s="1257" t="s">
        <v>2143</v>
      </c>
      <c r="B77" s="1274" t="s">
        <v>2293</v>
      </c>
      <c r="C77" s="233"/>
      <c r="D77" s="234"/>
      <c r="E77" s="1277"/>
      <c r="F77" s="1278"/>
      <c r="G77" s="1270"/>
      <c r="H77" s="1270"/>
      <c r="I77" s="1270"/>
      <c r="J77" s="1271"/>
      <c r="K77" s="1271"/>
      <c r="L77" s="1271"/>
      <c r="M77" s="1272"/>
      <c r="N77" s="1272"/>
      <c r="O77" s="1272"/>
      <c r="P77" s="1272"/>
      <c r="Q77" s="1272"/>
      <c r="R77" s="1272"/>
      <c r="S77" s="1272"/>
    </row>
    <row r="78" spans="1:19" ht="25.5">
      <c r="A78" s="1257" t="s">
        <v>2145</v>
      </c>
      <c r="B78" s="1274" t="s">
        <v>2311</v>
      </c>
      <c r="C78" s="233"/>
      <c r="D78" s="234"/>
      <c r="E78" s="1277"/>
      <c r="F78" s="1278"/>
      <c r="G78" s="1270"/>
      <c r="H78" s="1270"/>
      <c r="I78" s="1270"/>
      <c r="J78" s="1271"/>
      <c r="K78" s="1271"/>
      <c r="L78" s="1271"/>
      <c r="M78" s="1272"/>
      <c r="N78" s="1272"/>
      <c r="O78" s="1272"/>
      <c r="P78" s="1272"/>
      <c r="Q78" s="1272"/>
      <c r="R78" s="1272"/>
      <c r="S78" s="1272"/>
    </row>
    <row r="79" spans="1:19" ht="25.5">
      <c r="A79" s="1257" t="s">
        <v>2147</v>
      </c>
      <c r="B79" s="1274" t="s">
        <v>2295</v>
      </c>
      <c r="C79" s="233"/>
      <c r="D79" s="234"/>
      <c r="E79" s="1277"/>
      <c r="F79" s="1278"/>
      <c r="G79" s="1270"/>
      <c r="H79" s="1270"/>
      <c r="I79" s="1270"/>
      <c r="J79" s="1271"/>
      <c r="K79" s="1271"/>
      <c r="L79" s="1271"/>
      <c r="M79" s="1272"/>
      <c r="N79" s="1272"/>
      <c r="O79" s="1272"/>
      <c r="P79" s="1272"/>
      <c r="Q79" s="1272"/>
      <c r="R79" s="1272"/>
      <c r="S79" s="1272"/>
    </row>
    <row r="80" spans="1:19" ht="25.5">
      <c r="A80" s="1257" t="s">
        <v>2149</v>
      </c>
      <c r="B80" s="1274" t="s">
        <v>2296</v>
      </c>
      <c r="C80" s="233"/>
      <c r="D80" s="234"/>
      <c r="E80" s="1277"/>
      <c r="F80" s="1278"/>
      <c r="G80" s="1270"/>
      <c r="H80" s="1270"/>
      <c r="I80" s="1270"/>
      <c r="J80" s="1271"/>
      <c r="K80" s="1271"/>
      <c r="L80" s="1271"/>
      <c r="M80" s="1272"/>
      <c r="N80" s="1272"/>
      <c r="O80" s="1272"/>
      <c r="P80" s="1272"/>
      <c r="Q80" s="1272"/>
      <c r="R80" s="1272"/>
      <c r="S80" s="1272"/>
    </row>
    <row r="81" spans="1:19" ht="25.5">
      <c r="A81" s="1257" t="s">
        <v>2151</v>
      </c>
      <c r="B81" s="1274" t="s">
        <v>2312</v>
      </c>
      <c r="C81" s="233"/>
      <c r="D81" s="234"/>
      <c r="E81" s="1277"/>
      <c r="F81" s="1278"/>
      <c r="G81" s="1270"/>
      <c r="H81" s="1270"/>
      <c r="I81" s="1270"/>
      <c r="J81" s="1271"/>
      <c r="K81" s="1271"/>
      <c r="L81" s="1271"/>
      <c r="M81" s="1272"/>
      <c r="N81" s="1272"/>
      <c r="O81" s="1272"/>
      <c r="P81" s="1272"/>
      <c r="Q81" s="1272"/>
      <c r="R81" s="1272"/>
      <c r="S81" s="1272"/>
    </row>
    <row r="82" spans="1:19" ht="140.25">
      <c r="A82" s="1257" t="s">
        <v>2153</v>
      </c>
      <c r="B82" s="1274" t="s">
        <v>2313</v>
      </c>
      <c r="C82" s="233"/>
      <c r="D82" s="234"/>
      <c r="E82" s="1277"/>
      <c r="F82" s="1278"/>
      <c r="G82" s="1270"/>
      <c r="H82" s="1270"/>
      <c r="I82" s="1270"/>
      <c r="J82" s="1271"/>
      <c r="K82" s="1271"/>
      <c r="L82" s="1271"/>
      <c r="M82" s="1272"/>
      <c r="N82" s="1272"/>
      <c r="O82" s="1272"/>
      <c r="P82" s="1272"/>
      <c r="Q82" s="1272"/>
      <c r="R82" s="1272"/>
      <c r="S82" s="1272"/>
    </row>
    <row r="83" spans="1:19" ht="63.75">
      <c r="A83" s="1257" t="s">
        <v>2155</v>
      </c>
      <c r="B83" s="1274" t="s">
        <v>2314</v>
      </c>
      <c r="C83" s="233"/>
      <c r="D83" s="234"/>
      <c r="E83" s="1277"/>
      <c r="F83" s="1278"/>
      <c r="G83" s="1270"/>
      <c r="H83" s="1270"/>
      <c r="I83" s="1270"/>
      <c r="J83" s="1271"/>
      <c r="K83" s="1271"/>
      <c r="L83" s="1271"/>
      <c r="M83" s="1272"/>
      <c r="N83" s="1272"/>
      <c r="O83" s="1272"/>
      <c r="P83" s="1272"/>
      <c r="Q83" s="1272"/>
      <c r="R83" s="1272"/>
      <c r="S83" s="1272"/>
    </row>
    <row r="84" spans="1:19" ht="51">
      <c r="A84" s="1257" t="s">
        <v>2157</v>
      </c>
      <c r="B84" s="1274" t="s">
        <v>2315</v>
      </c>
      <c r="C84" s="233"/>
      <c r="D84" s="234"/>
      <c r="E84" s="1277"/>
      <c r="F84" s="1278"/>
      <c r="G84" s="1270"/>
      <c r="H84" s="1270"/>
      <c r="I84" s="1270"/>
      <c r="J84" s="1271"/>
      <c r="K84" s="1271"/>
      <c r="L84" s="1271"/>
      <c r="M84" s="1272"/>
      <c r="N84" s="1272"/>
      <c r="O84" s="1272"/>
      <c r="P84" s="1272"/>
      <c r="Q84" s="1272"/>
      <c r="R84" s="1272"/>
      <c r="S84" s="1272"/>
    </row>
    <row r="85" spans="1:19" ht="178.5">
      <c r="A85" s="1257" t="s">
        <v>2159</v>
      </c>
      <c r="B85" s="1274" t="s">
        <v>2316</v>
      </c>
      <c r="C85" s="233"/>
      <c r="D85" s="234"/>
      <c r="E85" s="1277"/>
      <c r="F85" s="1278"/>
      <c r="G85" s="1270"/>
      <c r="H85" s="1270"/>
      <c r="I85" s="1270"/>
      <c r="J85" s="1271"/>
      <c r="K85" s="1271"/>
      <c r="L85" s="1271"/>
      <c r="M85" s="1272"/>
      <c r="N85" s="1272"/>
      <c r="O85" s="1272"/>
      <c r="P85" s="1272"/>
      <c r="Q85" s="1272"/>
      <c r="R85" s="1272"/>
      <c r="S85" s="1272"/>
    </row>
    <row r="86" spans="1:19" ht="242.25">
      <c r="A86" s="1257" t="s">
        <v>2161</v>
      </c>
      <c r="B86" s="1274" t="s">
        <v>2399</v>
      </c>
      <c r="C86" s="233"/>
      <c r="D86" s="234"/>
      <c r="E86" s="1277"/>
      <c r="F86" s="1278"/>
      <c r="G86" s="1270"/>
      <c r="H86" s="1270"/>
      <c r="I86" s="1270"/>
      <c r="J86" s="1271"/>
      <c r="K86" s="1271"/>
      <c r="L86" s="1271"/>
      <c r="M86" s="1272"/>
      <c r="N86" s="1272"/>
      <c r="O86" s="1272"/>
      <c r="P86" s="1272"/>
      <c r="Q86" s="1272"/>
      <c r="R86" s="1272"/>
      <c r="S86" s="1272"/>
    </row>
    <row r="87" spans="1:19" ht="51">
      <c r="A87" s="1257" t="s">
        <v>2163</v>
      </c>
      <c r="B87" s="1274" t="s">
        <v>2317</v>
      </c>
      <c r="C87" s="233"/>
      <c r="D87" s="234"/>
      <c r="E87" s="1277"/>
      <c r="F87" s="1278"/>
      <c r="G87" s="1270"/>
      <c r="H87" s="1270"/>
      <c r="I87" s="1270"/>
      <c r="J87" s="1271"/>
      <c r="K87" s="1271"/>
      <c r="L87" s="1271"/>
      <c r="M87" s="1272"/>
      <c r="N87" s="1272"/>
      <c r="O87" s="1272"/>
      <c r="P87" s="1272"/>
      <c r="Q87" s="1272"/>
      <c r="R87" s="1272"/>
      <c r="S87" s="1272"/>
    </row>
    <row r="88" spans="1:19" ht="25.5">
      <c r="A88" s="1257" t="s">
        <v>2165</v>
      </c>
      <c r="B88" s="1274" t="s">
        <v>2303</v>
      </c>
      <c r="C88" s="233"/>
      <c r="D88" s="234"/>
      <c r="E88" s="1277"/>
      <c r="F88" s="1278"/>
      <c r="G88" s="1270"/>
      <c r="H88" s="1270"/>
      <c r="I88" s="1270"/>
      <c r="J88" s="1271"/>
      <c r="K88" s="1271"/>
      <c r="L88" s="1271"/>
      <c r="M88" s="1272"/>
      <c r="N88" s="1272"/>
      <c r="O88" s="1272"/>
      <c r="P88" s="1272"/>
      <c r="Q88" s="1272"/>
      <c r="R88" s="1272"/>
      <c r="S88" s="1272"/>
    </row>
    <row r="89" spans="1:19">
      <c r="A89" s="1279"/>
      <c r="B89" s="1280" t="s">
        <v>2318</v>
      </c>
      <c r="C89" s="1281" t="s">
        <v>37</v>
      </c>
      <c r="D89" s="1282">
        <v>1</v>
      </c>
      <c r="E89" s="1457"/>
      <c r="F89" s="1284">
        <f>D89*E89</f>
        <v>0</v>
      </c>
      <c r="G89" s="1285">
        <f>D89-J89</f>
        <v>1</v>
      </c>
      <c r="H89" s="1286">
        <f>E89</f>
        <v>0</v>
      </c>
      <c r="I89" s="1286">
        <f>+G89*H89</f>
        <v>0</v>
      </c>
      <c r="J89" s="1287">
        <v>0</v>
      </c>
      <c r="K89" s="1288">
        <f>E89</f>
        <v>0</v>
      </c>
      <c r="L89" s="1288">
        <f>+J89*K89</f>
        <v>0</v>
      </c>
      <c r="M89" s="1272"/>
      <c r="N89" s="1272"/>
      <c r="O89" s="1272"/>
      <c r="P89" s="1272"/>
      <c r="Q89" s="1272"/>
      <c r="R89" s="1272"/>
      <c r="S89" s="1272"/>
    </row>
    <row r="90" spans="1:19">
      <c r="A90" s="1257"/>
      <c r="B90" s="1274"/>
      <c r="C90" s="233"/>
      <c r="D90" s="234"/>
      <c r="E90" s="1277"/>
      <c r="F90" s="1278"/>
      <c r="G90" s="1270"/>
      <c r="H90" s="1270"/>
      <c r="I90" s="1270"/>
      <c r="J90" s="1271"/>
      <c r="K90" s="1271"/>
      <c r="L90" s="1271"/>
      <c r="M90" s="1272"/>
      <c r="N90" s="1272"/>
      <c r="O90" s="1272"/>
      <c r="P90" s="1272"/>
      <c r="Q90" s="1272"/>
      <c r="R90" s="1272"/>
      <c r="S90" s="1272"/>
    </row>
    <row r="91" spans="1:19" ht="13.5" thickBot="1">
      <c r="A91" s="1279"/>
      <c r="B91" s="1289" t="s">
        <v>2319</v>
      </c>
      <c r="C91" s="1290"/>
      <c r="D91" s="1291"/>
      <c r="E91" s="1292"/>
      <c r="F91" s="1293">
        <f>SUM(F5:F90)</f>
        <v>0</v>
      </c>
      <c r="G91" s="1294"/>
      <c r="H91" s="1294"/>
      <c r="I91" s="1294">
        <f>I63+I89</f>
        <v>0</v>
      </c>
      <c r="J91" s="1295"/>
      <c r="K91" s="1295"/>
      <c r="L91" s="1295"/>
      <c r="M91" s="1272"/>
      <c r="N91" s="1272"/>
      <c r="O91" s="1272"/>
      <c r="P91" s="1272"/>
      <c r="Q91" s="1272"/>
      <c r="R91" s="1272"/>
      <c r="S91" s="1272"/>
    </row>
    <row r="92" spans="1:19" ht="13.5" thickTop="1"/>
  </sheetData>
  <sheetProtection algorithmName="SHA-512" hashValue="U5kU5FqbRBYttgK1bizaCNOiUQdVdEhWAsi6edUv8oaw12PtdNogavU7UbeRZiniKII/NKs7Cs1n6NWew0VEDg==" saltValue="N2KTEurhZUU0ItjiEYX/2g==" spinCount="100000" sheet="1" objects="1" scenarios="1"/>
  <pageMargins left="0.98425196850393704" right="0.19685039370078741" top="0.78740157480314965" bottom="0.78740157480314965" header="0.31496062992125984" footer="0.31496062992125984"/>
  <pageSetup paperSize="9" scale="64" fitToHeight="0" pageOrder="overThenDown" orientation="portrait" r:id="rId1"/>
  <headerFooter>
    <oddFooter>Stran &amp;P od &amp;N</oddFooter>
  </headerFooter>
  <colBreaks count="1" manualBreakCount="1">
    <brk id="6" max="1048575" man="1"/>
  </colBreaks>
  <ignoredErrors>
    <ignoredError sqref="A5" numberStoredAsText="1"/>
    <ignoredError sqref="A18 A33:A37 A52:A62 A78:A88"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2:HZ412"/>
  <sheetViews>
    <sheetView showZeros="0" topLeftCell="A381" workbookViewId="0">
      <selection activeCell="H171" sqref="A1:XFD1048576"/>
    </sheetView>
  </sheetViews>
  <sheetFormatPr defaultColWidth="8.85546875" defaultRowHeight="12.75"/>
  <cols>
    <col min="1" max="1" width="5.7109375" style="1227" customWidth="1"/>
    <col min="2" max="2" width="52.7109375" style="1695" customWidth="1"/>
    <col min="3" max="3" width="5.7109375" style="1227" customWidth="1"/>
    <col min="4" max="4" width="10.7109375" style="1228" customWidth="1"/>
    <col min="5" max="5" width="10.7109375" style="1232" customWidth="1"/>
    <col min="6" max="6" width="13.7109375" style="1697" customWidth="1"/>
    <col min="7" max="16384" width="8.85546875" style="1695"/>
  </cols>
  <sheetData>
    <row r="2" spans="1:7" ht="15.75">
      <c r="A2" s="1204"/>
      <c r="B2" s="29" t="s">
        <v>2469</v>
      </c>
      <c r="C2" s="99"/>
      <c r="D2" s="99"/>
      <c r="E2" s="100"/>
      <c r="F2" s="100"/>
    </row>
    <row r="3" spans="1:7">
      <c r="A3" s="98"/>
      <c r="B3" s="101"/>
      <c r="C3" s="99"/>
      <c r="D3" s="99"/>
      <c r="E3" s="100"/>
      <c r="F3" s="100"/>
    </row>
    <row r="4" spans="1:7">
      <c r="A4" s="1205" t="s">
        <v>2464</v>
      </c>
      <c r="B4" s="1206" t="s">
        <v>2465</v>
      </c>
      <c r="C4" s="1206" t="s">
        <v>2466</v>
      </c>
      <c r="D4" s="1206" t="s">
        <v>78</v>
      </c>
      <c r="E4" s="1206" t="s">
        <v>2467</v>
      </c>
      <c r="F4" s="1206" t="s">
        <v>2468</v>
      </c>
    </row>
    <row r="6" spans="1:7">
      <c r="A6" s="731" t="s">
        <v>1778</v>
      </c>
      <c r="B6" s="1696" t="s">
        <v>2456</v>
      </c>
      <c r="C6" s="39" t="s">
        <v>2470</v>
      </c>
      <c r="D6" s="111"/>
      <c r="E6" s="1207"/>
      <c r="F6" s="1695"/>
    </row>
    <row r="7" spans="1:7">
      <c r="A7" s="124" t="s">
        <v>90</v>
      </c>
      <c r="B7" s="126" t="s">
        <v>1653</v>
      </c>
      <c r="C7" s="39" t="s">
        <v>2470</v>
      </c>
      <c r="D7" s="111"/>
      <c r="E7" s="1207"/>
      <c r="F7" s="773">
        <f>F72</f>
        <v>0</v>
      </c>
    </row>
    <row r="8" spans="1:7">
      <c r="A8" s="1208" t="s">
        <v>104</v>
      </c>
      <c r="B8" s="126" t="s">
        <v>1654</v>
      </c>
      <c r="C8" s="39" t="s">
        <v>2470</v>
      </c>
      <c r="D8" s="111"/>
      <c r="E8" s="1207"/>
      <c r="F8" s="1209">
        <f>F91</f>
        <v>0</v>
      </c>
    </row>
    <row r="9" spans="1:7">
      <c r="A9" s="124" t="s">
        <v>1655</v>
      </c>
      <c r="B9" s="126" t="s">
        <v>1656</v>
      </c>
      <c r="C9" s="39" t="s">
        <v>2470</v>
      </c>
      <c r="D9" s="111"/>
      <c r="E9" s="1207"/>
      <c r="F9" s="1232">
        <f>F189</f>
        <v>0</v>
      </c>
    </row>
    <row r="10" spans="1:7">
      <c r="A10" s="124" t="s">
        <v>1657</v>
      </c>
      <c r="B10" s="126" t="s">
        <v>1658</v>
      </c>
      <c r="C10" s="39" t="s">
        <v>2470</v>
      </c>
      <c r="D10" s="111"/>
      <c r="E10" s="1207"/>
      <c r="F10" s="1697">
        <f>F274</f>
        <v>0</v>
      </c>
    </row>
    <row r="11" spans="1:7">
      <c r="A11" s="124" t="s">
        <v>1660</v>
      </c>
      <c r="B11" s="1695" t="s">
        <v>1661</v>
      </c>
      <c r="C11" s="39" t="s">
        <v>2470</v>
      </c>
      <c r="D11" s="111"/>
      <c r="E11" s="1207"/>
      <c r="F11" s="1697">
        <f>F303</f>
        <v>0</v>
      </c>
    </row>
    <row r="12" spans="1:7">
      <c r="A12" s="1210" t="s">
        <v>1662</v>
      </c>
      <c r="B12" s="1698" t="s">
        <v>1663</v>
      </c>
      <c r="C12" s="41" t="s">
        <v>2470</v>
      </c>
      <c r="D12" s="120"/>
      <c r="E12" s="1211"/>
      <c r="F12" s="1212">
        <f>F327</f>
        <v>0</v>
      </c>
    </row>
    <row r="13" spans="1:7">
      <c r="B13" s="1696" t="s">
        <v>2473</v>
      </c>
      <c r="C13" s="1245"/>
      <c r="D13" s="1247"/>
      <c r="E13" s="1699"/>
      <c r="F13" s="1253">
        <f>SUM(F7:F12)</f>
        <v>0</v>
      </c>
    </row>
    <row r="14" spans="1:7">
      <c r="C14" s="1695"/>
      <c r="D14" s="1695"/>
      <c r="E14" s="1695"/>
      <c r="F14" s="1232"/>
      <c r="G14" s="1232"/>
    </row>
    <row r="15" spans="1:7">
      <c r="A15" s="731" t="s">
        <v>2471</v>
      </c>
      <c r="B15" s="1696" t="s">
        <v>2472</v>
      </c>
      <c r="C15" s="39"/>
      <c r="D15" s="111"/>
      <c r="E15" s="1207"/>
      <c r="F15" s="1695"/>
    </row>
    <row r="16" spans="1:7">
      <c r="A16" s="124" t="s">
        <v>90</v>
      </c>
      <c r="B16" s="126" t="s">
        <v>1653</v>
      </c>
      <c r="C16" s="39" t="s">
        <v>2470</v>
      </c>
      <c r="D16" s="111"/>
      <c r="E16" s="1207"/>
      <c r="F16" s="773">
        <f>F365</f>
        <v>0</v>
      </c>
    </row>
    <row r="17" spans="1:8">
      <c r="A17" s="1213" t="s">
        <v>104</v>
      </c>
      <c r="B17" s="1214" t="s">
        <v>1581</v>
      </c>
      <c r="C17" s="41" t="s">
        <v>2470</v>
      </c>
      <c r="D17" s="120"/>
      <c r="E17" s="1211"/>
      <c r="F17" s="1215">
        <f>F412</f>
        <v>0</v>
      </c>
    </row>
    <row r="18" spans="1:8">
      <c r="A18" s="124"/>
      <c r="B18" s="1696" t="s">
        <v>2474</v>
      </c>
      <c r="C18" s="1245"/>
      <c r="D18" s="1247"/>
      <c r="E18" s="1699"/>
      <c r="F18" s="1253">
        <f>SUM(F16:F17)</f>
        <v>0</v>
      </c>
      <c r="H18" s="1232"/>
    </row>
    <row r="21" spans="1:8">
      <c r="A21" s="1700"/>
      <c r="B21" s="1701" t="s">
        <v>2477</v>
      </c>
      <c r="C21" s="1702"/>
      <c r="D21" s="1703"/>
      <c r="E21" s="1704"/>
      <c r="F21" s="1704">
        <f>F7+F8+F9+F10+F11+F12+F16+F17</f>
        <v>0</v>
      </c>
    </row>
    <row r="26" spans="1:8">
      <c r="A26" s="1705" t="s">
        <v>77</v>
      </c>
      <c r="B26" s="1706" t="s">
        <v>2456</v>
      </c>
      <c r="C26" s="1707"/>
      <c r="D26" s="1708"/>
      <c r="E26" s="1709"/>
      <c r="F26" s="1709"/>
    </row>
    <row r="28" spans="1:8">
      <c r="A28" s="1245" t="s">
        <v>90</v>
      </c>
      <c r="B28" s="1696" t="s">
        <v>1653</v>
      </c>
    </row>
    <row r="29" spans="1:8">
      <c r="A29" s="1245"/>
      <c r="B29" s="1696"/>
    </row>
    <row r="30" spans="1:8">
      <c r="A30" s="1245"/>
      <c r="B30" s="1251" t="s">
        <v>1666</v>
      </c>
      <c r="C30" s="1251"/>
      <c r="D30" s="1251"/>
      <c r="E30" s="1251"/>
      <c r="F30" s="1251"/>
    </row>
    <row r="31" spans="1:8" ht="25.5">
      <c r="A31" s="1245"/>
      <c r="B31" s="1217" t="s">
        <v>1667</v>
      </c>
      <c r="C31" s="1217"/>
      <c r="D31" s="1217"/>
      <c r="E31" s="1217"/>
      <c r="F31" s="1217"/>
    </row>
    <row r="32" spans="1:8" s="1241" customFormat="1" ht="25.5">
      <c r="A32" s="1218"/>
      <c r="B32" s="1710" t="s">
        <v>1668</v>
      </c>
      <c r="C32" s="1710"/>
      <c r="D32" s="1710"/>
      <c r="E32" s="1710"/>
      <c r="F32" s="1710"/>
    </row>
    <row r="33" spans="1:6">
      <c r="A33" s="1245"/>
      <c r="B33" s="1710" t="s">
        <v>1669</v>
      </c>
      <c r="C33" s="1710"/>
      <c r="D33" s="1710"/>
      <c r="E33" s="1710"/>
      <c r="F33" s="1710"/>
    </row>
    <row r="34" spans="1:6" s="1241" customFormat="1" ht="25.5">
      <c r="A34" s="1218"/>
      <c r="B34" s="1710" t="s">
        <v>1670</v>
      </c>
      <c r="C34" s="1710"/>
      <c r="D34" s="1710"/>
      <c r="E34" s="1710"/>
      <c r="F34" s="1710"/>
    </row>
    <row r="35" spans="1:6">
      <c r="A35" s="1245"/>
      <c r="B35" s="1245"/>
      <c r="C35" s="1245"/>
      <c r="D35" s="1245"/>
      <c r="E35" s="1245"/>
      <c r="F35" s="1245"/>
    </row>
    <row r="36" spans="1:6" s="1241" customFormat="1" ht="51">
      <c r="A36" s="1218"/>
      <c r="B36" s="1241" t="s">
        <v>1671</v>
      </c>
    </row>
    <row r="37" spans="1:6" s="1241" customFormat="1">
      <c r="A37" s="1218"/>
      <c r="B37" s="1711"/>
      <c r="C37" s="1711"/>
      <c r="D37" s="1711"/>
      <c r="E37" s="1711"/>
      <c r="F37" s="1711"/>
    </row>
    <row r="38" spans="1:6" s="1241" customFormat="1" ht="25.5">
      <c r="A38" s="1218"/>
      <c r="B38" s="1217" t="s">
        <v>1672</v>
      </c>
      <c r="C38" s="1217"/>
      <c r="D38" s="1217"/>
      <c r="E38" s="1217"/>
      <c r="F38" s="1217"/>
    </row>
    <row r="39" spans="1:6" s="1217" customFormat="1" ht="25.5">
      <c r="A39" s="1218"/>
      <c r="B39" s="1250" t="s">
        <v>1673</v>
      </c>
    </row>
    <row r="40" spans="1:6" s="1217" customFormat="1" ht="25.5">
      <c r="A40" s="1218"/>
      <c r="B40" s="1250" t="s">
        <v>1674</v>
      </c>
      <c r="C40" s="1250"/>
      <c r="D40" s="1250"/>
      <c r="E40" s="1250"/>
      <c r="F40" s="1250"/>
    </row>
    <row r="41" spans="1:6" s="1217" customFormat="1">
      <c r="A41" s="1218"/>
      <c r="B41" s="1250" t="s">
        <v>1675</v>
      </c>
      <c r="C41" s="1250"/>
      <c r="D41" s="1250"/>
      <c r="E41" s="1250"/>
      <c r="F41" s="1250"/>
    </row>
    <row r="42" spans="1:6" s="1217" customFormat="1">
      <c r="A42" s="1218"/>
      <c r="B42" s="1250" t="s">
        <v>1676</v>
      </c>
      <c r="C42" s="1250"/>
      <c r="D42" s="1250"/>
      <c r="E42" s="1250"/>
      <c r="F42" s="1250"/>
    </row>
    <row r="43" spans="1:6" s="1217" customFormat="1" ht="25.5">
      <c r="A43" s="1218"/>
      <c r="B43" s="1250" t="s">
        <v>1677</v>
      </c>
      <c r="C43" s="1250"/>
      <c r="D43" s="1250"/>
      <c r="E43" s="1250"/>
      <c r="F43" s="1250"/>
    </row>
    <row r="44" spans="1:6" s="1241" customFormat="1" ht="25.5">
      <c r="A44" s="1218"/>
      <c r="B44" s="1250" t="s">
        <v>1678</v>
      </c>
      <c r="C44" s="1250"/>
      <c r="D44" s="1250"/>
      <c r="E44" s="1250"/>
      <c r="F44" s="1250"/>
    </row>
    <row r="45" spans="1:6">
      <c r="A45" s="1216"/>
      <c r="B45" s="1217"/>
      <c r="C45" s="1218"/>
      <c r="D45" s="1218"/>
      <c r="E45" s="1219"/>
      <c r="F45" s="1220"/>
    </row>
    <row r="46" spans="1:6">
      <c r="A46" s="1249" t="s">
        <v>7</v>
      </c>
      <c r="B46" s="1255" t="s">
        <v>2453</v>
      </c>
    </row>
    <row r="47" spans="1:6" ht="63.75">
      <c r="A47" s="1249"/>
      <c r="B47" s="828" t="s">
        <v>1679</v>
      </c>
    </row>
    <row r="48" spans="1:6" ht="25.5">
      <c r="A48" s="1249"/>
      <c r="B48" s="1221" t="s">
        <v>1680</v>
      </c>
    </row>
    <row r="49" spans="1:6">
      <c r="A49" s="1249"/>
      <c r="B49" s="1712"/>
    </row>
    <row r="50" spans="1:6">
      <c r="A50" s="1249"/>
      <c r="B50" s="1222" t="s">
        <v>1681</v>
      </c>
      <c r="D50" s="1227"/>
    </row>
    <row r="51" spans="1:6" ht="38.25">
      <c r="A51" s="1249"/>
      <c r="B51" s="1" t="s">
        <v>1682</v>
      </c>
      <c r="D51" s="1227"/>
    </row>
    <row r="52" spans="1:6">
      <c r="A52" s="1249"/>
      <c r="B52" s="1" t="s">
        <v>1683</v>
      </c>
      <c r="D52" s="1227"/>
    </row>
    <row r="53" spans="1:6">
      <c r="A53" s="1249"/>
      <c r="B53" s="1" t="s">
        <v>1684</v>
      </c>
      <c r="D53" s="1227"/>
    </row>
    <row r="54" spans="1:6" ht="25.5">
      <c r="A54" s="1249"/>
      <c r="B54" s="1" t="s">
        <v>1685</v>
      </c>
      <c r="D54" s="1227"/>
    </row>
    <row r="55" spans="1:6">
      <c r="A55" s="1249"/>
      <c r="B55" s="1" t="s">
        <v>1686</v>
      </c>
      <c r="D55" s="1227"/>
    </row>
    <row r="56" spans="1:6">
      <c r="A56" s="1249"/>
      <c r="B56" s="1"/>
      <c r="D56" s="1227"/>
    </row>
    <row r="57" spans="1:6">
      <c r="A57" s="1249"/>
      <c r="B57" s="1223" t="s">
        <v>1687</v>
      </c>
      <c r="D57" s="1227"/>
    </row>
    <row r="58" spans="1:6">
      <c r="A58" s="1249"/>
      <c r="B58" s="1224" t="s">
        <v>1689</v>
      </c>
      <c r="D58" s="1227"/>
      <c r="F58" s="1232"/>
    </row>
    <row r="59" spans="1:6" ht="38.25">
      <c r="A59" s="1249"/>
      <c r="B59" s="1" t="s">
        <v>1690</v>
      </c>
      <c r="D59" s="1227"/>
      <c r="F59" s="1232"/>
    </row>
    <row r="60" spans="1:6" ht="25.5">
      <c r="A60" s="1713"/>
      <c r="B60" s="1225" t="s">
        <v>1691</v>
      </c>
      <c r="C60" s="1230"/>
      <c r="D60" s="1230"/>
      <c r="E60" s="1714"/>
      <c r="F60" s="1714"/>
    </row>
    <row r="61" spans="1:6" ht="25.5">
      <c r="A61" s="1216"/>
      <c r="B61" s="1255" t="s">
        <v>2458</v>
      </c>
      <c r="C61" s="1245" t="s">
        <v>1</v>
      </c>
      <c r="D61" s="1248">
        <v>803</v>
      </c>
      <c r="E61" s="1715"/>
      <c r="F61" s="1253">
        <f>D61*E61</f>
        <v>0</v>
      </c>
    </row>
    <row r="62" spans="1:6">
      <c r="A62" s="1216"/>
      <c r="B62" s="1255"/>
      <c r="C62" s="1245"/>
      <c r="D62" s="1247"/>
      <c r="E62" s="1699"/>
      <c r="F62" s="1253"/>
    </row>
    <row r="63" spans="1:6">
      <c r="A63" s="1249" t="s">
        <v>8</v>
      </c>
      <c r="B63" s="1255" t="s">
        <v>1692</v>
      </c>
    </row>
    <row r="64" spans="1:6">
      <c r="A64" s="1216"/>
      <c r="B64" s="1226" t="s">
        <v>1693</v>
      </c>
    </row>
    <row r="65" spans="1:6">
      <c r="A65" s="1249"/>
      <c r="B65" s="1226" t="s">
        <v>1694</v>
      </c>
      <c r="C65" s="1227" t="s">
        <v>0</v>
      </c>
      <c r="D65" s="1228">
        <v>2</v>
      </c>
    </row>
    <row r="66" spans="1:6">
      <c r="A66" s="1249"/>
      <c r="B66" s="1226" t="s">
        <v>1695</v>
      </c>
      <c r="C66" s="1227" t="s">
        <v>0</v>
      </c>
      <c r="D66" s="1228">
        <v>3</v>
      </c>
    </row>
    <row r="67" spans="1:6">
      <c r="A67" s="1249"/>
      <c r="B67" s="1226" t="s">
        <v>1696</v>
      </c>
      <c r="C67" s="1227" t="s">
        <v>0</v>
      </c>
      <c r="D67" s="1228">
        <v>2</v>
      </c>
    </row>
    <row r="68" spans="1:6" ht="25.5">
      <c r="A68" s="1713"/>
      <c r="B68" s="1229" t="s">
        <v>1697</v>
      </c>
      <c r="C68" s="1230" t="s">
        <v>0</v>
      </c>
      <c r="D68" s="1231">
        <v>9</v>
      </c>
      <c r="E68" s="1714"/>
      <c r="F68" s="1716"/>
    </row>
    <row r="69" spans="1:6">
      <c r="A69" s="1216"/>
      <c r="B69" s="1255" t="s">
        <v>1698</v>
      </c>
      <c r="C69" s="1245" t="s">
        <v>37</v>
      </c>
      <c r="D69" s="1247">
        <v>1</v>
      </c>
      <c r="E69" s="1715"/>
      <c r="F69" s="1253">
        <f>+D69*E69</f>
        <v>0</v>
      </c>
    </row>
    <row r="70" spans="1:6">
      <c r="A70" s="1216"/>
      <c r="B70" s="1255"/>
      <c r="C70" s="1245"/>
      <c r="D70" s="1247"/>
      <c r="E70" s="1699"/>
      <c r="F70" s="1253"/>
    </row>
    <row r="71" spans="1:6">
      <c r="A71" s="1249"/>
      <c r="B71" s="1226"/>
    </row>
    <row r="72" spans="1:6">
      <c r="A72" s="1700"/>
      <c r="B72" s="1701" t="s">
        <v>1699</v>
      </c>
      <c r="C72" s="1702"/>
      <c r="D72" s="1703"/>
      <c r="E72" s="1704"/>
      <c r="F72" s="1717">
        <f>SUM(F47:F69)</f>
        <v>0</v>
      </c>
    </row>
    <row r="76" spans="1:6">
      <c r="A76" s="1718" t="s">
        <v>104</v>
      </c>
      <c r="B76" s="1719" t="s">
        <v>1704</v>
      </c>
      <c r="C76" s="1720"/>
      <c r="D76" s="1721"/>
      <c r="E76" s="1722"/>
      <c r="F76" s="1722"/>
    </row>
    <row r="77" spans="1:6" ht="178.5">
      <c r="A77" s="1249"/>
      <c r="B77" s="1233" t="s">
        <v>2451</v>
      </c>
      <c r="E77" s="1697"/>
    </row>
    <row r="78" spans="1:6" ht="51">
      <c r="A78" s="1249"/>
      <c r="B78" s="1233" t="s">
        <v>1705</v>
      </c>
      <c r="E78" s="1697"/>
    </row>
    <row r="79" spans="1:6">
      <c r="A79" s="1249"/>
      <c r="B79" s="1233" t="s">
        <v>1706</v>
      </c>
      <c r="E79" s="1697"/>
    </row>
    <row r="80" spans="1:6" ht="25.5">
      <c r="A80" s="1249"/>
      <c r="B80" s="1233" t="s">
        <v>1707</v>
      </c>
      <c r="E80" s="1697"/>
    </row>
    <row r="81" spans="1:234" ht="25.5">
      <c r="A81" s="1249"/>
      <c r="B81" s="1233" t="s">
        <v>1708</v>
      </c>
      <c r="E81" s="1697"/>
    </row>
    <row r="82" spans="1:234" ht="25.5">
      <c r="A82" s="1249"/>
      <c r="B82" s="1233" t="s">
        <v>1709</v>
      </c>
      <c r="E82" s="1697"/>
    </row>
    <row r="83" spans="1:234" s="1723" customFormat="1" ht="76.5">
      <c r="A83" s="1249"/>
      <c r="B83" s="1234" t="s">
        <v>2381</v>
      </c>
      <c r="C83" s="1227"/>
      <c r="D83" s="1228"/>
      <c r="E83" s="1697"/>
      <c r="F83" s="1697"/>
      <c r="G83" s="1695"/>
      <c r="H83" s="1695"/>
      <c r="I83" s="1695"/>
      <c r="J83" s="1695"/>
      <c r="K83" s="1695"/>
      <c r="L83" s="1695"/>
      <c r="M83" s="1695"/>
      <c r="N83" s="1695"/>
      <c r="O83" s="1695"/>
      <c r="P83" s="1695"/>
      <c r="Q83" s="1695"/>
      <c r="R83" s="1695"/>
      <c r="S83" s="1695"/>
      <c r="T83" s="1695"/>
      <c r="U83" s="1695"/>
      <c r="V83" s="1695"/>
      <c r="W83" s="1695"/>
      <c r="X83" s="1695"/>
      <c r="Y83" s="1695"/>
      <c r="Z83" s="1695"/>
      <c r="AA83" s="1695"/>
      <c r="AB83" s="1695"/>
      <c r="AC83" s="1695"/>
      <c r="AD83" s="1695"/>
      <c r="AE83" s="1695"/>
      <c r="AF83" s="1695"/>
      <c r="AG83" s="1695"/>
      <c r="AH83" s="1695"/>
      <c r="AI83" s="1695"/>
      <c r="AJ83" s="1695"/>
      <c r="AK83" s="1695"/>
      <c r="AL83" s="1695"/>
      <c r="AM83" s="1695"/>
      <c r="AN83" s="1695"/>
      <c r="AO83" s="1695"/>
      <c r="AP83" s="1695"/>
      <c r="AQ83" s="1695"/>
      <c r="AR83" s="1695"/>
      <c r="AS83" s="1695"/>
      <c r="AT83" s="1695"/>
      <c r="AU83" s="1695"/>
      <c r="AV83" s="1695"/>
      <c r="AW83" s="1695"/>
      <c r="AX83" s="1695"/>
      <c r="AY83" s="1695"/>
      <c r="AZ83" s="1695"/>
      <c r="BA83" s="1695"/>
      <c r="BB83" s="1695"/>
      <c r="BC83" s="1695"/>
      <c r="BD83" s="1695"/>
      <c r="BE83" s="1695"/>
      <c r="BF83" s="1695"/>
      <c r="BG83" s="1695"/>
      <c r="BH83" s="1695"/>
      <c r="BI83" s="1695"/>
      <c r="BJ83" s="1695"/>
      <c r="BK83" s="1695"/>
      <c r="BL83" s="1695"/>
      <c r="BM83" s="1695"/>
      <c r="BN83" s="1695"/>
      <c r="BO83" s="1695"/>
      <c r="BP83" s="1695"/>
      <c r="BQ83" s="1695"/>
      <c r="BR83" s="1695"/>
      <c r="BS83" s="1695"/>
      <c r="BT83" s="1695"/>
      <c r="BU83" s="1695"/>
      <c r="BV83" s="1695"/>
      <c r="BW83" s="1695"/>
      <c r="BX83" s="1695"/>
      <c r="BY83" s="1695"/>
      <c r="BZ83" s="1695"/>
      <c r="CA83" s="1695"/>
      <c r="CB83" s="1695"/>
      <c r="CC83" s="1695"/>
      <c r="CD83" s="1695"/>
      <c r="CE83" s="1695"/>
      <c r="CF83" s="1695"/>
      <c r="CG83" s="1695"/>
      <c r="CH83" s="1695"/>
      <c r="CI83" s="1695"/>
      <c r="CJ83" s="1695"/>
      <c r="CK83" s="1695"/>
      <c r="CL83" s="1695"/>
      <c r="CM83" s="1695"/>
      <c r="CN83" s="1695"/>
      <c r="CO83" s="1695"/>
      <c r="CP83" s="1695"/>
      <c r="CQ83" s="1695"/>
      <c r="CR83" s="1695"/>
      <c r="CS83" s="1695"/>
      <c r="CT83" s="1695"/>
      <c r="CU83" s="1695"/>
      <c r="CV83" s="1695"/>
      <c r="CW83" s="1695"/>
      <c r="CX83" s="1695"/>
      <c r="CY83" s="1695"/>
      <c r="CZ83" s="1695"/>
      <c r="DA83" s="1695"/>
      <c r="DB83" s="1695"/>
      <c r="DC83" s="1695"/>
      <c r="DD83" s="1695"/>
      <c r="DE83" s="1695"/>
      <c r="DF83" s="1695"/>
      <c r="DG83" s="1695"/>
      <c r="DH83" s="1695"/>
      <c r="DI83" s="1695"/>
      <c r="DJ83" s="1695"/>
      <c r="DK83" s="1695"/>
      <c r="DL83" s="1695"/>
      <c r="DM83" s="1695"/>
      <c r="DN83" s="1695"/>
      <c r="DO83" s="1695"/>
      <c r="DP83" s="1695"/>
      <c r="DQ83" s="1695"/>
      <c r="DR83" s="1695"/>
      <c r="DS83" s="1695"/>
      <c r="DT83" s="1695"/>
      <c r="DU83" s="1695"/>
      <c r="DV83" s="1695"/>
      <c r="DW83" s="1695"/>
      <c r="DX83" s="1695"/>
      <c r="DY83" s="1695"/>
      <c r="DZ83" s="1695"/>
      <c r="EA83" s="1695"/>
      <c r="EB83" s="1695"/>
      <c r="EC83" s="1695"/>
      <c r="ED83" s="1695"/>
      <c r="EE83" s="1695"/>
      <c r="EF83" s="1695"/>
      <c r="EG83" s="1695"/>
      <c r="EH83" s="1695"/>
      <c r="EI83" s="1695"/>
      <c r="EJ83" s="1695"/>
      <c r="EK83" s="1695"/>
      <c r="EL83" s="1695"/>
      <c r="EM83" s="1695"/>
      <c r="EN83" s="1695"/>
      <c r="EO83" s="1695"/>
      <c r="EP83" s="1695"/>
      <c r="EQ83" s="1695"/>
      <c r="ER83" s="1695"/>
      <c r="ES83" s="1695"/>
      <c r="ET83" s="1695"/>
      <c r="EU83" s="1695"/>
      <c r="EV83" s="1695"/>
      <c r="EW83" s="1695"/>
      <c r="EX83" s="1695"/>
      <c r="EY83" s="1695"/>
      <c r="EZ83" s="1695"/>
      <c r="FA83" s="1695"/>
      <c r="FB83" s="1695"/>
      <c r="FC83" s="1695"/>
      <c r="FD83" s="1695"/>
      <c r="FE83" s="1695"/>
      <c r="FF83" s="1695"/>
      <c r="FG83" s="1695"/>
      <c r="FH83" s="1695"/>
      <c r="FI83" s="1695"/>
      <c r="FJ83" s="1695"/>
      <c r="FK83" s="1695"/>
      <c r="FL83" s="1695"/>
      <c r="FM83" s="1695"/>
      <c r="FN83" s="1695"/>
      <c r="FO83" s="1695"/>
      <c r="FP83" s="1695"/>
      <c r="FQ83" s="1695"/>
      <c r="FR83" s="1695"/>
      <c r="FS83" s="1695"/>
      <c r="FT83" s="1695"/>
      <c r="FU83" s="1695"/>
      <c r="FV83" s="1695"/>
      <c r="FW83" s="1695"/>
      <c r="FX83" s="1695"/>
      <c r="FY83" s="1695"/>
      <c r="FZ83" s="1695"/>
      <c r="GA83" s="1695"/>
      <c r="GB83" s="1695"/>
      <c r="GC83" s="1695"/>
      <c r="GD83" s="1695"/>
      <c r="GE83" s="1695"/>
      <c r="GF83" s="1695"/>
      <c r="GG83" s="1695"/>
      <c r="GH83" s="1695"/>
      <c r="GI83" s="1695"/>
      <c r="GJ83" s="1695"/>
      <c r="GK83" s="1695"/>
      <c r="GL83" s="1695"/>
      <c r="GM83" s="1695"/>
      <c r="GN83" s="1695"/>
      <c r="GO83" s="1695"/>
      <c r="GP83" s="1695"/>
      <c r="GQ83" s="1695"/>
      <c r="GR83" s="1695"/>
      <c r="GS83" s="1695"/>
      <c r="GT83" s="1695"/>
      <c r="GU83" s="1695"/>
      <c r="GV83" s="1695"/>
      <c r="GW83" s="1695"/>
      <c r="GX83" s="1695"/>
      <c r="GY83" s="1695"/>
      <c r="GZ83" s="1695"/>
      <c r="HA83" s="1695"/>
      <c r="HB83" s="1695"/>
      <c r="HC83" s="1695"/>
      <c r="HD83" s="1695"/>
      <c r="HE83" s="1695"/>
      <c r="HF83" s="1695"/>
      <c r="HG83" s="1695"/>
      <c r="HH83" s="1695"/>
      <c r="HI83" s="1695"/>
      <c r="HJ83" s="1695"/>
      <c r="HK83" s="1695"/>
      <c r="HL83" s="1695"/>
      <c r="HM83" s="1695"/>
      <c r="HN83" s="1695"/>
      <c r="HO83" s="1695"/>
      <c r="HP83" s="1695"/>
      <c r="HQ83" s="1695"/>
      <c r="HR83" s="1695"/>
      <c r="HS83" s="1695"/>
      <c r="HT83" s="1695"/>
      <c r="HU83" s="1695"/>
      <c r="HV83" s="1695"/>
      <c r="HW83" s="1695"/>
      <c r="HX83" s="1695"/>
      <c r="HY83" s="1695"/>
      <c r="HZ83" s="1695"/>
    </row>
    <row r="84" spans="1:234" s="1723" customFormat="1" ht="25.5">
      <c r="A84" s="1249"/>
      <c r="B84" s="1233" t="s">
        <v>1710</v>
      </c>
      <c r="C84" s="1227"/>
      <c r="D84" s="1228"/>
      <c r="E84" s="1697"/>
      <c r="F84" s="1697"/>
      <c r="G84" s="1695"/>
      <c r="H84" s="1695"/>
      <c r="I84" s="1695"/>
      <c r="J84" s="1695"/>
      <c r="K84" s="1695"/>
      <c r="L84" s="1695"/>
      <c r="M84" s="1695"/>
      <c r="N84" s="1695"/>
      <c r="O84" s="1695"/>
      <c r="P84" s="1695"/>
      <c r="Q84" s="1695"/>
      <c r="R84" s="1695"/>
      <c r="S84" s="1695"/>
      <c r="T84" s="1695"/>
      <c r="U84" s="1695"/>
      <c r="V84" s="1695"/>
      <c r="W84" s="1695"/>
      <c r="X84" s="1695"/>
      <c r="Y84" s="1695"/>
      <c r="Z84" s="1695"/>
      <c r="AA84" s="1695"/>
      <c r="AB84" s="1695"/>
      <c r="AC84" s="1695"/>
      <c r="AD84" s="1695"/>
      <c r="AE84" s="1695"/>
      <c r="AF84" s="1695"/>
      <c r="AG84" s="1695"/>
      <c r="AH84" s="1695"/>
      <c r="AI84" s="1695"/>
      <c r="AJ84" s="1695"/>
      <c r="AK84" s="1695"/>
      <c r="AL84" s="1695"/>
      <c r="AM84" s="1695"/>
      <c r="AN84" s="1695"/>
      <c r="AO84" s="1695"/>
      <c r="AP84" s="1695"/>
      <c r="AQ84" s="1695"/>
      <c r="AR84" s="1695"/>
      <c r="AS84" s="1695"/>
      <c r="AT84" s="1695"/>
      <c r="AU84" s="1695"/>
      <c r="AV84" s="1695"/>
      <c r="AW84" s="1695"/>
      <c r="AX84" s="1695"/>
      <c r="AY84" s="1695"/>
      <c r="AZ84" s="1695"/>
      <c r="BA84" s="1695"/>
      <c r="BB84" s="1695"/>
      <c r="BC84" s="1695"/>
      <c r="BD84" s="1695"/>
      <c r="BE84" s="1695"/>
      <c r="BF84" s="1695"/>
      <c r="BG84" s="1695"/>
      <c r="BH84" s="1695"/>
      <c r="BI84" s="1695"/>
      <c r="BJ84" s="1695"/>
      <c r="BK84" s="1695"/>
      <c r="BL84" s="1695"/>
      <c r="BM84" s="1695"/>
      <c r="BN84" s="1695"/>
      <c r="BO84" s="1695"/>
      <c r="BP84" s="1695"/>
      <c r="BQ84" s="1695"/>
      <c r="BR84" s="1695"/>
      <c r="BS84" s="1695"/>
      <c r="BT84" s="1695"/>
      <c r="BU84" s="1695"/>
      <c r="BV84" s="1695"/>
      <c r="BW84" s="1695"/>
      <c r="BX84" s="1695"/>
      <c r="BY84" s="1695"/>
      <c r="BZ84" s="1695"/>
      <c r="CA84" s="1695"/>
      <c r="CB84" s="1695"/>
      <c r="CC84" s="1695"/>
      <c r="CD84" s="1695"/>
      <c r="CE84" s="1695"/>
      <c r="CF84" s="1695"/>
      <c r="CG84" s="1695"/>
      <c r="CH84" s="1695"/>
      <c r="CI84" s="1695"/>
      <c r="CJ84" s="1695"/>
      <c r="CK84" s="1695"/>
      <c r="CL84" s="1695"/>
      <c r="CM84" s="1695"/>
      <c r="CN84" s="1695"/>
      <c r="CO84" s="1695"/>
      <c r="CP84" s="1695"/>
      <c r="CQ84" s="1695"/>
      <c r="CR84" s="1695"/>
      <c r="CS84" s="1695"/>
      <c r="CT84" s="1695"/>
      <c r="CU84" s="1695"/>
      <c r="CV84" s="1695"/>
      <c r="CW84" s="1695"/>
      <c r="CX84" s="1695"/>
      <c r="CY84" s="1695"/>
      <c r="CZ84" s="1695"/>
      <c r="DA84" s="1695"/>
      <c r="DB84" s="1695"/>
      <c r="DC84" s="1695"/>
      <c r="DD84" s="1695"/>
      <c r="DE84" s="1695"/>
      <c r="DF84" s="1695"/>
      <c r="DG84" s="1695"/>
      <c r="DH84" s="1695"/>
      <c r="DI84" s="1695"/>
      <c r="DJ84" s="1695"/>
      <c r="DK84" s="1695"/>
      <c r="DL84" s="1695"/>
      <c r="DM84" s="1695"/>
      <c r="DN84" s="1695"/>
      <c r="DO84" s="1695"/>
      <c r="DP84" s="1695"/>
      <c r="DQ84" s="1695"/>
      <c r="DR84" s="1695"/>
      <c r="DS84" s="1695"/>
      <c r="DT84" s="1695"/>
      <c r="DU84" s="1695"/>
      <c r="DV84" s="1695"/>
      <c r="DW84" s="1695"/>
      <c r="DX84" s="1695"/>
      <c r="DY84" s="1695"/>
      <c r="DZ84" s="1695"/>
      <c r="EA84" s="1695"/>
      <c r="EB84" s="1695"/>
      <c r="EC84" s="1695"/>
      <c r="ED84" s="1695"/>
      <c r="EE84" s="1695"/>
      <c r="EF84" s="1695"/>
      <c r="EG84" s="1695"/>
      <c r="EH84" s="1695"/>
      <c r="EI84" s="1695"/>
      <c r="EJ84" s="1695"/>
      <c r="EK84" s="1695"/>
      <c r="EL84" s="1695"/>
      <c r="EM84" s="1695"/>
      <c r="EN84" s="1695"/>
      <c r="EO84" s="1695"/>
      <c r="EP84" s="1695"/>
      <c r="EQ84" s="1695"/>
      <c r="ER84" s="1695"/>
      <c r="ES84" s="1695"/>
      <c r="ET84" s="1695"/>
      <c r="EU84" s="1695"/>
      <c r="EV84" s="1695"/>
      <c r="EW84" s="1695"/>
      <c r="EX84" s="1695"/>
      <c r="EY84" s="1695"/>
      <c r="EZ84" s="1695"/>
      <c r="FA84" s="1695"/>
      <c r="FB84" s="1695"/>
      <c r="FC84" s="1695"/>
      <c r="FD84" s="1695"/>
      <c r="FE84" s="1695"/>
      <c r="FF84" s="1695"/>
      <c r="FG84" s="1695"/>
      <c r="FH84" s="1695"/>
      <c r="FI84" s="1695"/>
      <c r="FJ84" s="1695"/>
      <c r="FK84" s="1695"/>
      <c r="FL84" s="1695"/>
      <c r="FM84" s="1695"/>
      <c r="FN84" s="1695"/>
      <c r="FO84" s="1695"/>
      <c r="FP84" s="1695"/>
      <c r="FQ84" s="1695"/>
      <c r="FR84" s="1695"/>
      <c r="FS84" s="1695"/>
      <c r="FT84" s="1695"/>
      <c r="FU84" s="1695"/>
      <c r="FV84" s="1695"/>
      <c r="FW84" s="1695"/>
      <c r="FX84" s="1695"/>
      <c r="FY84" s="1695"/>
      <c r="FZ84" s="1695"/>
      <c r="GA84" s="1695"/>
      <c r="GB84" s="1695"/>
      <c r="GC84" s="1695"/>
      <c r="GD84" s="1695"/>
      <c r="GE84" s="1695"/>
      <c r="GF84" s="1695"/>
      <c r="GG84" s="1695"/>
      <c r="GH84" s="1695"/>
      <c r="GI84" s="1695"/>
      <c r="GJ84" s="1695"/>
      <c r="GK84" s="1695"/>
      <c r="GL84" s="1695"/>
      <c r="GM84" s="1695"/>
      <c r="GN84" s="1695"/>
      <c r="GO84" s="1695"/>
      <c r="GP84" s="1695"/>
      <c r="GQ84" s="1695"/>
      <c r="GR84" s="1695"/>
      <c r="GS84" s="1695"/>
      <c r="GT84" s="1695"/>
      <c r="GU84" s="1695"/>
      <c r="GV84" s="1695"/>
      <c r="GW84" s="1695"/>
      <c r="GX84" s="1695"/>
      <c r="GY84" s="1695"/>
      <c r="GZ84" s="1695"/>
      <c r="HA84" s="1695"/>
      <c r="HB84" s="1695"/>
      <c r="HC84" s="1695"/>
      <c r="HD84" s="1695"/>
      <c r="HE84" s="1695"/>
      <c r="HF84" s="1695"/>
      <c r="HG84" s="1695"/>
      <c r="HH84" s="1695"/>
      <c r="HI84" s="1695"/>
      <c r="HJ84" s="1695"/>
      <c r="HK84" s="1695"/>
      <c r="HL84" s="1695"/>
      <c r="HM84" s="1695"/>
      <c r="HN84" s="1695"/>
      <c r="HO84" s="1695"/>
      <c r="HP84" s="1695"/>
      <c r="HQ84" s="1695"/>
      <c r="HR84" s="1695"/>
      <c r="HS84" s="1695"/>
      <c r="HT84" s="1695"/>
      <c r="HU84" s="1695"/>
      <c r="HV84" s="1695"/>
      <c r="HW84" s="1695"/>
      <c r="HX84" s="1695"/>
      <c r="HY84" s="1695"/>
      <c r="HZ84" s="1695"/>
    </row>
    <row r="85" spans="1:234" s="1723" customFormat="1">
      <c r="A85" s="1249"/>
      <c r="B85" s="1233" t="s">
        <v>1711</v>
      </c>
      <c r="C85" s="1227"/>
      <c r="D85" s="1228"/>
      <c r="E85" s="1697"/>
      <c r="F85" s="1697"/>
      <c r="G85" s="1695"/>
      <c r="H85" s="1695"/>
      <c r="I85" s="1695"/>
      <c r="J85" s="1695"/>
      <c r="K85" s="1695"/>
      <c r="L85" s="1695"/>
      <c r="M85" s="1695"/>
      <c r="N85" s="1695"/>
      <c r="O85" s="1695"/>
      <c r="P85" s="1695"/>
      <c r="Q85" s="1695"/>
      <c r="R85" s="1695"/>
      <c r="S85" s="1695"/>
      <c r="T85" s="1695"/>
      <c r="U85" s="1695"/>
      <c r="V85" s="1695"/>
      <c r="W85" s="1695"/>
      <c r="X85" s="1695"/>
      <c r="Y85" s="1695"/>
      <c r="Z85" s="1695"/>
      <c r="AA85" s="1695"/>
      <c r="AB85" s="1695"/>
      <c r="AC85" s="1695"/>
      <c r="AD85" s="1695"/>
      <c r="AE85" s="1695"/>
      <c r="AF85" s="1695"/>
      <c r="AG85" s="1695"/>
      <c r="AH85" s="1695"/>
      <c r="AI85" s="1695"/>
      <c r="AJ85" s="1695"/>
      <c r="AK85" s="1695"/>
      <c r="AL85" s="1695"/>
      <c r="AM85" s="1695"/>
      <c r="AN85" s="1695"/>
      <c r="AO85" s="1695"/>
      <c r="AP85" s="1695"/>
      <c r="AQ85" s="1695"/>
      <c r="AR85" s="1695"/>
      <c r="AS85" s="1695"/>
      <c r="AT85" s="1695"/>
      <c r="AU85" s="1695"/>
      <c r="AV85" s="1695"/>
      <c r="AW85" s="1695"/>
      <c r="AX85" s="1695"/>
      <c r="AY85" s="1695"/>
      <c r="AZ85" s="1695"/>
      <c r="BA85" s="1695"/>
      <c r="BB85" s="1695"/>
      <c r="BC85" s="1695"/>
      <c r="BD85" s="1695"/>
      <c r="BE85" s="1695"/>
      <c r="BF85" s="1695"/>
      <c r="BG85" s="1695"/>
      <c r="BH85" s="1695"/>
      <c r="BI85" s="1695"/>
      <c r="BJ85" s="1695"/>
      <c r="BK85" s="1695"/>
      <c r="BL85" s="1695"/>
      <c r="BM85" s="1695"/>
      <c r="BN85" s="1695"/>
      <c r="BO85" s="1695"/>
      <c r="BP85" s="1695"/>
      <c r="BQ85" s="1695"/>
      <c r="BR85" s="1695"/>
      <c r="BS85" s="1695"/>
      <c r="BT85" s="1695"/>
      <c r="BU85" s="1695"/>
      <c r="BV85" s="1695"/>
      <c r="BW85" s="1695"/>
      <c r="BX85" s="1695"/>
      <c r="BY85" s="1695"/>
      <c r="BZ85" s="1695"/>
      <c r="CA85" s="1695"/>
      <c r="CB85" s="1695"/>
      <c r="CC85" s="1695"/>
      <c r="CD85" s="1695"/>
      <c r="CE85" s="1695"/>
      <c r="CF85" s="1695"/>
      <c r="CG85" s="1695"/>
      <c r="CH85" s="1695"/>
      <c r="CI85" s="1695"/>
      <c r="CJ85" s="1695"/>
      <c r="CK85" s="1695"/>
      <c r="CL85" s="1695"/>
      <c r="CM85" s="1695"/>
      <c r="CN85" s="1695"/>
      <c r="CO85" s="1695"/>
      <c r="CP85" s="1695"/>
      <c r="CQ85" s="1695"/>
      <c r="CR85" s="1695"/>
      <c r="CS85" s="1695"/>
      <c r="CT85" s="1695"/>
      <c r="CU85" s="1695"/>
      <c r="CV85" s="1695"/>
      <c r="CW85" s="1695"/>
      <c r="CX85" s="1695"/>
      <c r="CY85" s="1695"/>
      <c r="CZ85" s="1695"/>
      <c r="DA85" s="1695"/>
      <c r="DB85" s="1695"/>
      <c r="DC85" s="1695"/>
      <c r="DD85" s="1695"/>
      <c r="DE85" s="1695"/>
      <c r="DF85" s="1695"/>
      <c r="DG85" s="1695"/>
      <c r="DH85" s="1695"/>
      <c r="DI85" s="1695"/>
      <c r="DJ85" s="1695"/>
      <c r="DK85" s="1695"/>
      <c r="DL85" s="1695"/>
      <c r="DM85" s="1695"/>
      <c r="DN85" s="1695"/>
      <c r="DO85" s="1695"/>
      <c r="DP85" s="1695"/>
      <c r="DQ85" s="1695"/>
      <c r="DR85" s="1695"/>
      <c r="DS85" s="1695"/>
      <c r="DT85" s="1695"/>
      <c r="DU85" s="1695"/>
      <c r="DV85" s="1695"/>
      <c r="DW85" s="1695"/>
      <c r="DX85" s="1695"/>
      <c r="DY85" s="1695"/>
      <c r="DZ85" s="1695"/>
      <c r="EA85" s="1695"/>
      <c r="EB85" s="1695"/>
      <c r="EC85" s="1695"/>
      <c r="ED85" s="1695"/>
      <c r="EE85" s="1695"/>
      <c r="EF85" s="1695"/>
      <c r="EG85" s="1695"/>
      <c r="EH85" s="1695"/>
      <c r="EI85" s="1695"/>
      <c r="EJ85" s="1695"/>
      <c r="EK85" s="1695"/>
      <c r="EL85" s="1695"/>
      <c r="EM85" s="1695"/>
      <c r="EN85" s="1695"/>
      <c r="EO85" s="1695"/>
      <c r="EP85" s="1695"/>
      <c r="EQ85" s="1695"/>
      <c r="ER85" s="1695"/>
      <c r="ES85" s="1695"/>
      <c r="ET85" s="1695"/>
      <c r="EU85" s="1695"/>
      <c r="EV85" s="1695"/>
      <c r="EW85" s="1695"/>
      <c r="EX85" s="1695"/>
      <c r="EY85" s="1695"/>
      <c r="EZ85" s="1695"/>
      <c r="FA85" s="1695"/>
      <c r="FB85" s="1695"/>
      <c r="FC85" s="1695"/>
      <c r="FD85" s="1695"/>
      <c r="FE85" s="1695"/>
      <c r="FF85" s="1695"/>
      <c r="FG85" s="1695"/>
      <c r="FH85" s="1695"/>
      <c r="FI85" s="1695"/>
      <c r="FJ85" s="1695"/>
      <c r="FK85" s="1695"/>
      <c r="FL85" s="1695"/>
      <c r="FM85" s="1695"/>
      <c r="FN85" s="1695"/>
      <c r="FO85" s="1695"/>
      <c r="FP85" s="1695"/>
      <c r="FQ85" s="1695"/>
      <c r="FR85" s="1695"/>
      <c r="FS85" s="1695"/>
      <c r="FT85" s="1695"/>
      <c r="FU85" s="1695"/>
      <c r="FV85" s="1695"/>
      <c r="FW85" s="1695"/>
      <c r="FX85" s="1695"/>
      <c r="FY85" s="1695"/>
      <c r="FZ85" s="1695"/>
      <c r="GA85" s="1695"/>
      <c r="GB85" s="1695"/>
      <c r="GC85" s="1695"/>
      <c r="GD85" s="1695"/>
      <c r="GE85" s="1695"/>
      <c r="GF85" s="1695"/>
      <c r="GG85" s="1695"/>
      <c r="GH85" s="1695"/>
      <c r="GI85" s="1695"/>
      <c r="GJ85" s="1695"/>
      <c r="GK85" s="1695"/>
      <c r="GL85" s="1695"/>
      <c r="GM85" s="1695"/>
      <c r="GN85" s="1695"/>
      <c r="GO85" s="1695"/>
      <c r="GP85" s="1695"/>
      <c r="GQ85" s="1695"/>
      <c r="GR85" s="1695"/>
      <c r="GS85" s="1695"/>
      <c r="GT85" s="1695"/>
      <c r="GU85" s="1695"/>
      <c r="GV85" s="1695"/>
      <c r="GW85" s="1695"/>
      <c r="GX85" s="1695"/>
      <c r="GY85" s="1695"/>
      <c r="GZ85" s="1695"/>
      <c r="HA85" s="1695"/>
      <c r="HB85" s="1695"/>
      <c r="HC85" s="1695"/>
      <c r="HD85" s="1695"/>
      <c r="HE85" s="1695"/>
      <c r="HF85" s="1695"/>
      <c r="HG85" s="1695"/>
      <c r="HH85" s="1695"/>
      <c r="HI85" s="1695"/>
      <c r="HJ85" s="1695"/>
      <c r="HK85" s="1695"/>
      <c r="HL85" s="1695"/>
      <c r="HM85" s="1695"/>
      <c r="HN85" s="1695"/>
      <c r="HO85" s="1695"/>
      <c r="HP85" s="1695"/>
      <c r="HQ85" s="1695"/>
      <c r="HR85" s="1695"/>
      <c r="HS85" s="1695"/>
      <c r="HT85" s="1695"/>
      <c r="HU85" s="1695"/>
      <c r="HV85" s="1695"/>
      <c r="HW85" s="1695"/>
      <c r="HX85" s="1695"/>
      <c r="HY85" s="1695"/>
      <c r="HZ85" s="1695"/>
    </row>
    <row r="86" spans="1:234" s="1723" customFormat="1">
      <c r="A86" s="1249"/>
      <c r="B86" s="1233" t="s">
        <v>1712</v>
      </c>
      <c r="C86" s="1227"/>
      <c r="D86" s="1228"/>
      <c r="E86" s="1697"/>
      <c r="F86" s="1697"/>
      <c r="G86" s="1695"/>
      <c r="H86" s="1695"/>
      <c r="I86" s="1695"/>
      <c r="J86" s="1695"/>
      <c r="K86" s="1695"/>
      <c r="L86" s="1695"/>
      <c r="M86" s="1695"/>
      <c r="N86" s="1695"/>
      <c r="O86" s="1695"/>
      <c r="P86" s="1695"/>
      <c r="Q86" s="1695"/>
      <c r="R86" s="1695"/>
      <c r="S86" s="1695"/>
      <c r="T86" s="1695"/>
      <c r="U86" s="1695"/>
      <c r="V86" s="1695"/>
      <c r="W86" s="1695"/>
      <c r="X86" s="1695"/>
      <c r="Y86" s="1695"/>
      <c r="Z86" s="1695"/>
      <c r="AA86" s="1695"/>
      <c r="AB86" s="1695"/>
      <c r="AC86" s="1695"/>
      <c r="AD86" s="1695"/>
      <c r="AE86" s="1695"/>
      <c r="AF86" s="1695"/>
      <c r="AG86" s="1695"/>
      <c r="AH86" s="1695"/>
      <c r="AI86" s="1695"/>
      <c r="AJ86" s="1695"/>
      <c r="AK86" s="1695"/>
      <c r="AL86" s="1695"/>
      <c r="AM86" s="1695"/>
      <c r="AN86" s="1695"/>
      <c r="AO86" s="1695"/>
      <c r="AP86" s="1695"/>
      <c r="AQ86" s="1695"/>
      <c r="AR86" s="1695"/>
      <c r="AS86" s="1695"/>
      <c r="AT86" s="1695"/>
      <c r="AU86" s="1695"/>
      <c r="AV86" s="1695"/>
      <c r="AW86" s="1695"/>
      <c r="AX86" s="1695"/>
      <c r="AY86" s="1695"/>
      <c r="AZ86" s="1695"/>
      <c r="BA86" s="1695"/>
      <c r="BB86" s="1695"/>
      <c r="BC86" s="1695"/>
      <c r="BD86" s="1695"/>
      <c r="BE86" s="1695"/>
      <c r="BF86" s="1695"/>
      <c r="BG86" s="1695"/>
      <c r="BH86" s="1695"/>
      <c r="BI86" s="1695"/>
      <c r="BJ86" s="1695"/>
      <c r="BK86" s="1695"/>
      <c r="BL86" s="1695"/>
      <c r="BM86" s="1695"/>
      <c r="BN86" s="1695"/>
      <c r="BO86" s="1695"/>
      <c r="BP86" s="1695"/>
      <c r="BQ86" s="1695"/>
      <c r="BR86" s="1695"/>
      <c r="BS86" s="1695"/>
      <c r="BT86" s="1695"/>
      <c r="BU86" s="1695"/>
      <c r="BV86" s="1695"/>
      <c r="BW86" s="1695"/>
      <c r="BX86" s="1695"/>
      <c r="BY86" s="1695"/>
      <c r="BZ86" s="1695"/>
      <c r="CA86" s="1695"/>
      <c r="CB86" s="1695"/>
      <c r="CC86" s="1695"/>
      <c r="CD86" s="1695"/>
      <c r="CE86" s="1695"/>
      <c r="CF86" s="1695"/>
      <c r="CG86" s="1695"/>
      <c r="CH86" s="1695"/>
      <c r="CI86" s="1695"/>
      <c r="CJ86" s="1695"/>
      <c r="CK86" s="1695"/>
      <c r="CL86" s="1695"/>
      <c r="CM86" s="1695"/>
      <c r="CN86" s="1695"/>
      <c r="CO86" s="1695"/>
      <c r="CP86" s="1695"/>
      <c r="CQ86" s="1695"/>
      <c r="CR86" s="1695"/>
      <c r="CS86" s="1695"/>
      <c r="CT86" s="1695"/>
      <c r="CU86" s="1695"/>
      <c r="CV86" s="1695"/>
      <c r="CW86" s="1695"/>
      <c r="CX86" s="1695"/>
      <c r="CY86" s="1695"/>
      <c r="CZ86" s="1695"/>
      <c r="DA86" s="1695"/>
      <c r="DB86" s="1695"/>
      <c r="DC86" s="1695"/>
      <c r="DD86" s="1695"/>
      <c r="DE86" s="1695"/>
      <c r="DF86" s="1695"/>
      <c r="DG86" s="1695"/>
      <c r="DH86" s="1695"/>
      <c r="DI86" s="1695"/>
      <c r="DJ86" s="1695"/>
      <c r="DK86" s="1695"/>
      <c r="DL86" s="1695"/>
      <c r="DM86" s="1695"/>
      <c r="DN86" s="1695"/>
      <c r="DO86" s="1695"/>
      <c r="DP86" s="1695"/>
      <c r="DQ86" s="1695"/>
      <c r="DR86" s="1695"/>
      <c r="DS86" s="1695"/>
      <c r="DT86" s="1695"/>
      <c r="DU86" s="1695"/>
      <c r="DV86" s="1695"/>
      <c r="DW86" s="1695"/>
      <c r="DX86" s="1695"/>
      <c r="DY86" s="1695"/>
      <c r="DZ86" s="1695"/>
      <c r="EA86" s="1695"/>
      <c r="EB86" s="1695"/>
      <c r="EC86" s="1695"/>
      <c r="ED86" s="1695"/>
      <c r="EE86" s="1695"/>
      <c r="EF86" s="1695"/>
      <c r="EG86" s="1695"/>
      <c r="EH86" s="1695"/>
      <c r="EI86" s="1695"/>
      <c r="EJ86" s="1695"/>
      <c r="EK86" s="1695"/>
      <c r="EL86" s="1695"/>
      <c r="EM86" s="1695"/>
      <c r="EN86" s="1695"/>
      <c r="EO86" s="1695"/>
      <c r="EP86" s="1695"/>
      <c r="EQ86" s="1695"/>
      <c r="ER86" s="1695"/>
      <c r="ES86" s="1695"/>
      <c r="ET86" s="1695"/>
      <c r="EU86" s="1695"/>
      <c r="EV86" s="1695"/>
      <c r="EW86" s="1695"/>
      <c r="EX86" s="1695"/>
      <c r="EY86" s="1695"/>
      <c r="EZ86" s="1695"/>
      <c r="FA86" s="1695"/>
      <c r="FB86" s="1695"/>
      <c r="FC86" s="1695"/>
      <c r="FD86" s="1695"/>
      <c r="FE86" s="1695"/>
      <c r="FF86" s="1695"/>
      <c r="FG86" s="1695"/>
      <c r="FH86" s="1695"/>
      <c r="FI86" s="1695"/>
      <c r="FJ86" s="1695"/>
      <c r="FK86" s="1695"/>
      <c r="FL86" s="1695"/>
      <c r="FM86" s="1695"/>
      <c r="FN86" s="1695"/>
      <c r="FO86" s="1695"/>
      <c r="FP86" s="1695"/>
      <c r="FQ86" s="1695"/>
      <c r="FR86" s="1695"/>
      <c r="FS86" s="1695"/>
      <c r="FT86" s="1695"/>
      <c r="FU86" s="1695"/>
      <c r="FV86" s="1695"/>
      <c r="FW86" s="1695"/>
      <c r="FX86" s="1695"/>
      <c r="FY86" s="1695"/>
      <c r="FZ86" s="1695"/>
      <c r="GA86" s="1695"/>
      <c r="GB86" s="1695"/>
      <c r="GC86" s="1695"/>
      <c r="GD86" s="1695"/>
      <c r="GE86" s="1695"/>
      <c r="GF86" s="1695"/>
      <c r="GG86" s="1695"/>
      <c r="GH86" s="1695"/>
      <c r="GI86" s="1695"/>
      <c r="GJ86" s="1695"/>
      <c r="GK86" s="1695"/>
      <c r="GL86" s="1695"/>
      <c r="GM86" s="1695"/>
      <c r="GN86" s="1695"/>
      <c r="GO86" s="1695"/>
      <c r="GP86" s="1695"/>
      <c r="GQ86" s="1695"/>
      <c r="GR86" s="1695"/>
      <c r="GS86" s="1695"/>
      <c r="GT86" s="1695"/>
      <c r="GU86" s="1695"/>
      <c r="GV86" s="1695"/>
      <c r="GW86" s="1695"/>
      <c r="GX86" s="1695"/>
      <c r="GY86" s="1695"/>
      <c r="GZ86" s="1695"/>
      <c r="HA86" s="1695"/>
      <c r="HB86" s="1695"/>
      <c r="HC86" s="1695"/>
      <c r="HD86" s="1695"/>
      <c r="HE86" s="1695"/>
      <c r="HF86" s="1695"/>
      <c r="HG86" s="1695"/>
      <c r="HH86" s="1695"/>
      <c r="HI86" s="1695"/>
      <c r="HJ86" s="1695"/>
      <c r="HK86" s="1695"/>
      <c r="HL86" s="1695"/>
      <c r="HM86" s="1695"/>
      <c r="HN86" s="1695"/>
      <c r="HO86" s="1695"/>
      <c r="HP86" s="1695"/>
      <c r="HQ86" s="1695"/>
      <c r="HR86" s="1695"/>
      <c r="HS86" s="1695"/>
      <c r="HT86" s="1695"/>
      <c r="HU86" s="1695"/>
      <c r="HV86" s="1695"/>
      <c r="HW86" s="1695"/>
      <c r="HX86" s="1695"/>
      <c r="HY86" s="1695"/>
      <c r="HZ86" s="1695"/>
    </row>
    <row r="87" spans="1:234" s="1723" customFormat="1" ht="89.25">
      <c r="A87" s="1713"/>
      <c r="B87" s="1694" t="s">
        <v>1713</v>
      </c>
      <c r="C87" s="1698"/>
      <c r="D87" s="1698"/>
      <c r="E87" s="1714"/>
      <c r="F87" s="1714"/>
      <c r="G87" s="1695"/>
      <c r="H87" s="1695"/>
      <c r="I87" s="1695"/>
      <c r="J87" s="1695"/>
      <c r="K87" s="1695"/>
      <c r="L87" s="1695"/>
      <c r="M87" s="1695"/>
      <c r="N87" s="1695"/>
      <c r="O87" s="1695"/>
      <c r="P87" s="1695"/>
      <c r="Q87" s="1695"/>
      <c r="R87" s="1695"/>
      <c r="S87" s="1695"/>
      <c r="T87" s="1695"/>
      <c r="U87" s="1695"/>
      <c r="V87" s="1695"/>
      <c r="W87" s="1695"/>
      <c r="X87" s="1695"/>
      <c r="Y87" s="1695"/>
      <c r="Z87" s="1695"/>
      <c r="AA87" s="1695"/>
      <c r="AB87" s="1695"/>
      <c r="AC87" s="1695"/>
      <c r="AD87" s="1695"/>
      <c r="AE87" s="1695"/>
      <c r="AF87" s="1695"/>
      <c r="AG87" s="1695"/>
      <c r="AH87" s="1695"/>
      <c r="AI87" s="1695"/>
      <c r="AJ87" s="1695"/>
      <c r="AK87" s="1695"/>
      <c r="AL87" s="1695"/>
      <c r="AM87" s="1695"/>
      <c r="AN87" s="1695"/>
      <c r="AO87" s="1695"/>
      <c r="AP87" s="1695"/>
      <c r="AQ87" s="1695"/>
      <c r="AR87" s="1695"/>
      <c r="AS87" s="1695"/>
      <c r="AT87" s="1695"/>
      <c r="AU87" s="1695"/>
      <c r="AV87" s="1695"/>
      <c r="AW87" s="1695"/>
      <c r="AX87" s="1695"/>
      <c r="AY87" s="1695"/>
      <c r="AZ87" s="1695"/>
      <c r="BA87" s="1695"/>
      <c r="BB87" s="1695"/>
      <c r="BC87" s="1695"/>
      <c r="BD87" s="1695"/>
      <c r="BE87" s="1695"/>
      <c r="BF87" s="1695"/>
      <c r="BG87" s="1695"/>
      <c r="BH87" s="1695"/>
      <c r="BI87" s="1695"/>
      <c r="BJ87" s="1695"/>
      <c r="BK87" s="1695"/>
      <c r="BL87" s="1695"/>
      <c r="BM87" s="1695"/>
      <c r="BN87" s="1695"/>
      <c r="BO87" s="1695"/>
      <c r="BP87" s="1695"/>
      <c r="BQ87" s="1695"/>
      <c r="BR87" s="1695"/>
      <c r="BS87" s="1695"/>
      <c r="BT87" s="1695"/>
      <c r="BU87" s="1695"/>
      <c r="BV87" s="1695"/>
      <c r="BW87" s="1695"/>
      <c r="BX87" s="1695"/>
      <c r="BY87" s="1695"/>
      <c r="BZ87" s="1695"/>
      <c r="CA87" s="1695"/>
      <c r="CB87" s="1695"/>
      <c r="CC87" s="1695"/>
      <c r="CD87" s="1695"/>
      <c r="CE87" s="1695"/>
      <c r="CF87" s="1695"/>
      <c r="CG87" s="1695"/>
      <c r="CH87" s="1695"/>
      <c r="CI87" s="1695"/>
      <c r="CJ87" s="1695"/>
      <c r="CK87" s="1695"/>
      <c r="CL87" s="1695"/>
      <c r="CM87" s="1695"/>
      <c r="CN87" s="1695"/>
      <c r="CO87" s="1695"/>
      <c r="CP87" s="1695"/>
      <c r="CQ87" s="1695"/>
      <c r="CR87" s="1695"/>
      <c r="CS87" s="1695"/>
      <c r="CT87" s="1695"/>
      <c r="CU87" s="1695"/>
      <c r="CV87" s="1695"/>
      <c r="CW87" s="1695"/>
      <c r="CX87" s="1695"/>
      <c r="CY87" s="1695"/>
      <c r="CZ87" s="1695"/>
      <c r="DA87" s="1695"/>
      <c r="DB87" s="1695"/>
      <c r="DC87" s="1695"/>
      <c r="DD87" s="1695"/>
      <c r="DE87" s="1695"/>
      <c r="DF87" s="1695"/>
      <c r="DG87" s="1695"/>
      <c r="DH87" s="1695"/>
      <c r="DI87" s="1695"/>
      <c r="DJ87" s="1695"/>
      <c r="DK87" s="1695"/>
      <c r="DL87" s="1695"/>
      <c r="DM87" s="1695"/>
      <c r="DN87" s="1695"/>
      <c r="DO87" s="1695"/>
      <c r="DP87" s="1695"/>
      <c r="DQ87" s="1695"/>
      <c r="DR87" s="1695"/>
      <c r="DS87" s="1695"/>
      <c r="DT87" s="1695"/>
      <c r="DU87" s="1695"/>
      <c r="DV87" s="1695"/>
      <c r="DW87" s="1695"/>
      <c r="DX87" s="1695"/>
      <c r="DY87" s="1695"/>
      <c r="DZ87" s="1695"/>
      <c r="EA87" s="1695"/>
      <c r="EB87" s="1695"/>
      <c r="EC87" s="1695"/>
      <c r="ED87" s="1695"/>
      <c r="EE87" s="1695"/>
      <c r="EF87" s="1695"/>
      <c r="EG87" s="1695"/>
      <c r="EH87" s="1695"/>
      <c r="EI87" s="1695"/>
      <c r="EJ87" s="1695"/>
      <c r="EK87" s="1695"/>
      <c r="EL87" s="1695"/>
      <c r="EM87" s="1695"/>
      <c r="EN87" s="1695"/>
      <c r="EO87" s="1695"/>
      <c r="EP87" s="1695"/>
      <c r="EQ87" s="1695"/>
      <c r="ER87" s="1695"/>
      <c r="ES87" s="1695"/>
      <c r="ET87" s="1695"/>
      <c r="EU87" s="1695"/>
      <c r="EV87" s="1695"/>
      <c r="EW87" s="1695"/>
      <c r="EX87" s="1695"/>
      <c r="EY87" s="1695"/>
      <c r="EZ87" s="1695"/>
      <c r="FA87" s="1695"/>
      <c r="FB87" s="1695"/>
      <c r="FC87" s="1695"/>
      <c r="FD87" s="1695"/>
      <c r="FE87" s="1695"/>
      <c r="FF87" s="1695"/>
      <c r="FG87" s="1695"/>
      <c r="FH87" s="1695"/>
      <c r="FI87" s="1695"/>
      <c r="FJ87" s="1695"/>
      <c r="FK87" s="1695"/>
      <c r="FL87" s="1695"/>
      <c r="FM87" s="1695"/>
      <c r="FN87" s="1695"/>
      <c r="FO87" s="1695"/>
      <c r="FP87" s="1695"/>
      <c r="FQ87" s="1695"/>
      <c r="FR87" s="1695"/>
      <c r="FS87" s="1695"/>
      <c r="FT87" s="1695"/>
      <c r="FU87" s="1695"/>
      <c r="FV87" s="1695"/>
      <c r="FW87" s="1695"/>
      <c r="FX87" s="1695"/>
      <c r="FY87" s="1695"/>
      <c r="FZ87" s="1695"/>
      <c r="GA87" s="1695"/>
      <c r="GB87" s="1695"/>
      <c r="GC87" s="1695"/>
      <c r="GD87" s="1695"/>
      <c r="GE87" s="1695"/>
      <c r="GF87" s="1695"/>
      <c r="GG87" s="1695"/>
      <c r="GH87" s="1695"/>
      <c r="GI87" s="1695"/>
      <c r="GJ87" s="1695"/>
      <c r="GK87" s="1695"/>
      <c r="GL87" s="1695"/>
      <c r="GM87" s="1695"/>
      <c r="GN87" s="1695"/>
      <c r="GO87" s="1695"/>
      <c r="GP87" s="1695"/>
      <c r="GQ87" s="1695"/>
      <c r="GR87" s="1695"/>
      <c r="GS87" s="1695"/>
      <c r="GT87" s="1695"/>
      <c r="GU87" s="1695"/>
      <c r="GV87" s="1695"/>
      <c r="GW87" s="1695"/>
      <c r="GX87" s="1695"/>
      <c r="GY87" s="1695"/>
      <c r="GZ87" s="1695"/>
      <c r="HA87" s="1695"/>
      <c r="HB87" s="1695"/>
      <c r="HC87" s="1695"/>
      <c r="HD87" s="1695"/>
      <c r="HE87" s="1695"/>
      <c r="HF87" s="1695"/>
      <c r="HG87" s="1695"/>
      <c r="HH87" s="1695"/>
      <c r="HI87" s="1695"/>
      <c r="HJ87" s="1695"/>
      <c r="HK87" s="1695"/>
      <c r="HL87" s="1695"/>
      <c r="HM87" s="1695"/>
      <c r="HN87" s="1695"/>
      <c r="HO87" s="1695"/>
      <c r="HP87" s="1695"/>
      <c r="HQ87" s="1695"/>
      <c r="HR87" s="1695"/>
      <c r="HS87" s="1695"/>
      <c r="HT87" s="1695"/>
      <c r="HU87" s="1695"/>
      <c r="HV87" s="1695"/>
      <c r="HW87" s="1695"/>
      <c r="HX87" s="1695"/>
      <c r="HY87" s="1695"/>
      <c r="HZ87" s="1695"/>
    </row>
    <row r="88" spans="1:234" s="1723" customFormat="1">
      <c r="A88" s="1216"/>
      <c r="B88" s="1255" t="s">
        <v>1714</v>
      </c>
      <c r="C88" s="1245" t="s">
        <v>37</v>
      </c>
      <c r="D88" s="1247">
        <v>1</v>
      </c>
      <c r="E88" s="1459"/>
      <c r="F88" s="1253">
        <f>D88*E88</f>
        <v>0</v>
      </c>
      <c r="G88" s="1695"/>
      <c r="H88" s="1695"/>
      <c r="I88" s="1695"/>
      <c r="J88" s="1695"/>
      <c r="K88" s="1695"/>
      <c r="L88" s="1695"/>
      <c r="M88" s="1695"/>
      <c r="N88" s="1695"/>
      <c r="O88" s="1695"/>
      <c r="P88" s="1695"/>
      <c r="Q88" s="1695"/>
      <c r="R88" s="1695"/>
      <c r="S88" s="1695"/>
      <c r="T88" s="1695"/>
      <c r="U88" s="1695"/>
      <c r="V88" s="1695"/>
      <c r="W88" s="1695"/>
      <c r="X88" s="1695"/>
      <c r="Y88" s="1695"/>
      <c r="Z88" s="1695"/>
      <c r="AA88" s="1695"/>
      <c r="AB88" s="1695"/>
      <c r="AC88" s="1695"/>
      <c r="AD88" s="1695"/>
      <c r="AE88" s="1695"/>
      <c r="AF88" s="1695"/>
      <c r="AG88" s="1695"/>
      <c r="AH88" s="1695"/>
      <c r="AI88" s="1695"/>
      <c r="AJ88" s="1695"/>
      <c r="AK88" s="1695"/>
      <c r="AL88" s="1695"/>
      <c r="AM88" s="1695"/>
      <c r="AN88" s="1695"/>
      <c r="AO88" s="1695"/>
      <c r="AP88" s="1695"/>
      <c r="AQ88" s="1695"/>
      <c r="AR88" s="1695"/>
      <c r="AS88" s="1695"/>
      <c r="AT88" s="1695"/>
      <c r="AU88" s="1695"/>
      <c r="AV88" s="1695"/>
      <c r="AW88" s="1695"/>
      <c r="AX88" s="1695"/>
      <c r="AY88" s="1695"/>
      <c r="AZ88" s="1695"/>
      <c r="BA88" s="1695"/>
      <c r="BB88" s="1695"/>
      <c r="BC88" s="1695"/>
      <c r="BD88" s="1695"/>
      <c r="BE88" s="1695"/>
      <c r="BF88" s="1695"/>
      <c r="BG88" s="1695"/>
      <c r="BH88" s="1695"/>
      <c r="BI88" s="1695"/>
      <c r="BJ88" s="1695"/>
      <c r="BK88" s="1695"/>
      <c r="BL88" s="1695"/>
      <c r="BM88" s="1695"/>
      <c r="BN88" s="1695"/>
      <c r="BO88" s="1695"/>
      <c r="BP88" s="1695"/>
      <c r="BQ88" s="1695"/>
      <c r="BR88" s="1695"/>
      <c r="BS88" s="1695"/>
      <c r="BT88" s="1695"/>
      <c r="BU88" s="1695"/>
      <c r="BV88" s="1695"/>
      <c r="BW88" s="1695"/>
      <c r="BX88" s="1695"/>
      <c r="BY88" s="1695"/>
      <c r="BZ88" s="1695"/>
      <c r="CA88" s="1695"/>
      <c r="CB88" s="1695"/>
      <c r="CC88" s="1695"/>
      <c r="CD88" s="1695"/>
      <c r="CE88" s="1695"/>
      <c r="CF88" s="1695"/>
      <c r="CG88" s="1695"/>
      <c r="CH88" s="1695"/>
      <c r="CI88" s="1695"/>
      <c r="CJ88" s="1695"/>
      <c r="CK88" s="1695"/>
      <c r="CL88" s="1695"/>
      <c r="CM88" s="1695"/>
      <c r="CN88" s="1695"/>
      <c r="CO88" s="1695"/>
      <c r="CP88" s="1695"/>
      <c r="CQ88" s="1695"/>
      <c r="CR88" s="1695"/>
      <c r="CS88" s="1695"/>
      <c r="CT88" s="1695"/>
      <c r="CU88" s="1695"/>
      <c r="CV88" s="1695"/>
      <c r="CW88" s="1695"/>
      <c r="CX88" s="1695"/>
      <c r="CY88" s="1695"/>
      <c r="CZ88" s="1695"/>
      <c r="DA88" s="1695"/>
      <c r="DB88" s="1695"/>
      <c r="DC88" s="1695"/>
      <c r="DD88" s="1695"/>
      <c r="DE88" s="1695"/>
      <c r="DF88" s="1695"/>
      <c r="DG88" s="1695"/>
      <c r="DH88" s="1695"/>
      <c r="DI88" s="1695"/>
      <c r="DJ88" s="1695"/>
      <c r="DK88" s="1695"/>
      <c r="DL88" s="1695"/>
      <c r="DM88" s="1695"/>
      <c r="DN88" s="1695"/>
      <c r="DO88" s="1695"/>
      <c r="DP88" s="1695"/>
      <c r="DQ88" s="1695"/>
      <c r="DR88" s="1695"/>
      <c r="DS88" s="1695"/>
      <c r="DT88" s="1695"/>
      <c r="DU88" s="1695"/>
      <c r="DV88" s="1695"/>
      <c r="DW88" s="1695"/>
      <c r="DX88" s="1695"/>
      <c r="DY88" s="1695"/>
      <c r="DZ88" s="1695"/>
      <c r="EA88" s="1695"/>
      <c r="EB88" s="1695"/>
      <c r="EC88" s="1695"/>
      <c r="ED88" s="1695"/>
      <c r="EE88" s="1695"/>
      <c r="EF88" s="1695"/>
      <c r="EG88" s="1695"/>
      <c r="EH88" s="1695"/>
      <c r="EI88" s="1695"/>
      <c r="EJ88" s="1695"/>
      <c r="EK88" s="1695"/>
      <c r="EL88" s="1695"/>
      <c r="EM88" s="1695"/>
      <c r="EN88" s="1695"/>
      <c r="EO88" s="1695"/>
      <c r="EP88" s="1695"/>
      <c r="EQ88" s="1695"/>
      <c r="ER88" s="1695"/>
      <c r="ES88" s="1695"/>
      <c r="ET88" s="1695"/>
      <c r="EU88" s="1695"/>
      <c r="EV88" s="1695"/>
      <c r="EW88" s="1695"/>
      <c r="EX88" s="1695"/>
      <c r="EY88" s="1695"/>
      <c r="EZ88" s="1695"/>
      <c r="FA88" s="1695"/>
      <c r="FB88" s="1695"/>
      <c r="FC88" s="1695"/>
      <c r="FD88" s="1695"/>
      <c r="FE88" s="1695"/>
      <c r="FF88" s="1695"/>
      <c r="FG88" s="1695"/>
      <c r="FH88" s="1695"/>
      <c r="FI88" s="1695"/>
      <c r="FJ88" s="1695"/>
      <c r="FK88" s="1695"/>
      <c r="FL88" s="1695"/>
      <c r="FM88" s="1695"/>
      <c r="FN88" s="1695"/>
      <c r="FO88" s="1695"/>
      <c r="FP88" s="1695"/>
      <c r="FQ88" s="1695"/>
      <c r="FR88" s="1695"/>
      <c r="FS88" s="1695"/>
      <c r="FT88" s="1695"/>
      <c r="FU88" s="1695"/>
      <c r="FV88" s="1695"/>
      <c r="FW88" s="1695"/>
      <c r="FX88" s="1695"/>
      <c r="FY88" s="1695"/>
      <c r="FZ88" s="1695"/>
      <c r="GA88" s="1695"/>
      <c r="GB88" s="1695"/>
      <c r="GC88" s="1695"/>
      <c r="GD88" s="1695"/>
      <c r="GE88" s="1695"/>
      <c r="GF88" s="1695"/>
      <c r="GG88" s="1695"/>
      <c r="GH88" s="1695"/>
      <c r="GI88" s="1695"/>
      <c r="GJ88" s="1695"/>
      <c r="GK88" s="1695"/>
      <c r="GL88" s="1695"/>
      <c r="GM88" s="1695"/>
      <c r="GN88" s="1695"/>
      <c r="GO88" s="1695"/>
      <c r="GP88" s="1695"/>
      <c r="GQ88" s="1695"/>
      <c r="GR88" s="1695"/>
      <c r="GS88" s="1695"/>
      <c r="GT88" s="1695"/>
      <c r="GU88" s="1695"/>
      <c r="GV88" s="1695"/>
      <c r="GW88" s="1695"/>
      <c r="GX88" s="1695"/>
      <c r="GY88" s="1695"/>
      <c r="GZ88" s="1695"/>
      <c r="HA88" s="1695"/>
      <c r="HB88" s="1695"/>
      <c r="HC88" s="1695"/>
      <c r="HD88" s="1695"/>
      <c r="HE88" s="1695"/>
      <c r="HF88" s="1695"/>
      <c r="HG88" s="1695"/>
      <c r="HH88" s="1695"/>
      <c r="HI88" s="1695"/>
      <c r="HJ88" s="1695"/>
      <c r="HK88" s="1695"/>
      <c r="HL88" s="1695"/>
      <c r="HM88" s="1695"/>
      <c r="HN88" s="1695"/>
      <c r="HO88" s="1695"/>
      <c r="HP88" s="1695"/>
      <c r="HQ88" s="1695"/>
      <c r="HR88" s="1695"/>
      <c r="HS88" s="1695"/>
      <c r="HT88" s="1695"/>
      <c r="HU88" s="1695"/>
      <c r="HV88" s="1695"/>
      <c r="HW88" s="1695"/>
      <c r="HX88" s="1695"/>
      <c r="HY88" s="1695"/>
      <c r="HZ88" s="1695"/>
    </row>
    <row r="89" spans="1:234" s="1723" customFormat="1">
      <c r="A89" s="1216"/>
      <c r="B89" s="1255"/>
      <c r="C89" s="1245"/>
      <c r="D89" s="1247"/>
      <c r="E89" s="1253"/>
      <c r="F89" s="1253"/>
      <c r="G89" s="1695"/>
      <c r="H89" s="1695"/>
      <c r="I89" s="1695"/>
      <c r="J89" s="1695"/>
      <c r="K89" s="1695"/>
      <c r="L89" s="1695"/>
      <c r="M89" s="1695"/>
      <c r="N89" s="1695"/>
      <c r="O89" s="1695"/>
      <c r="P89" s="1695"/>
      <c r="Q89" s="1695"/>
      <c r="R89" s="1695"/>
      <c r="S89" s="1695"/>
      <c r="T89" s="1695"/>
      <c r="U89" s="1695"/>
      <c r="V89" s="1695"/>
      <c r="W89" s="1695"/>
      <c r="X89" s="1695"/>
      <c r="Y89" s="1695"/>
      <c r="Z89" s="1695"/>
      <c r="AA89" s="1695"/>
      <c r="AB89" s="1695"/>
      <c r="AC89" s="1695"/>
      <c r="AD89" s="1695"/>
      <c r="AE89" s="1695"/>
      <c r="AF89" s="1695"/>
      <c r="AG89" s="1695"/>
      <c r="AH89" s="1695"/>
      <c r="AI89" s="1695"/>
      <c r="AJ89" s="1695"/>
      <c r="AK89" s="1695"/>
      <c r="AL89" s="1695"/>
      <c r="AM89" s="1695"/>
      <c r="AN89" s="1695"/>
      <c r="AO89" s="1695"/>
      <c r="AP89" s="1695"/>
      <c r="AQ89" s="1695"/>
      <c r="AR89" s="1695"/>
      <c r="AS89" s="1695"/>
      <c r="AT89" s="1695"/>
      <c r="AU89" s="1695"/>
      <c r="AV89" s="1695"/>
      <c r="AW89" s="1695"/>
      <c r="AX89" s="1695"/>
      <c r="AY89" s="1695"/>
      <c r="AZ89" s="1695"/>
      <c r="BA89" s="1695"/>
      <c r="BB89" s="1695"/>
      <c r="BC89" s="1695"/>
      <c r="BD89" s="1695"/>
      <c r="BE89" s="1695"/>
      <c r="BF89" s="1695"/>
      <c r="BG89" s="1695"/>
      <c r="BH89" s="1695"/>
      <c r="BI89" s="1695"/>
      <c r="BJ89" s="1695"/>
      <c r="BK89" s="1695"/>
      <c r="BL89" s="1695"/>
      <c r="BM89" s="1695"/>
      <c r="BN89" s="1695"/>
      <c r="BO89" s="1695"/>
      <c r="BP89" s="1695"/>
      <c r="BQ89" s="1695"/>
      <c r="BR89" s="1695"/>
      <c r="BS89" s="1695"/>
      <c r="BT89" s="1695"/>
      <c r="BU89" s="1695"/>
      <c r="BV89" s="1695"/>
      <c r="BW89" s="1695"/>
      <c r="BX89" s="1695"/>
      <c r="BY89" s="1695"/>
      <c r="BZ89" s="1695"/>
      <c r="CA89" s="1695"/>
      <c r="CB89" s="1695"/>
      <c r="CC89" s="1695"/>
      <c r="CD89" s="1695"/>
      <c r="CE89" s="1695"/>
      <c r="CF89" s="1695"/>
      <c r="CG89" s="1695"/>
      <c r="CH89" s="1695"/>
      <c r="CI89" s="1695"/>
      <c r="CJ89" s="1695"/>
      <c r="CK89" s="1695"/>
      <c r="CL89" s="1695"/>
      <c r="CM89" s="1695"/>
      <c r="CN89" s="1695"/>
      <c r="CO89" s="1695"/>
      <c r="CP89" s="1695"/>
      <c r="CQ89" s="1695"/>
      <c r="CR89" s="1695"/>
      <c r="CS89" s="1695"/>
      <c r="CT89" s="1695"/>
      <c r="CU89" s="1695"/>
      <c r="CV89" s="1695"/>
      <c r="CW89" s="1695"/>
      <c r="CX89" s="1695"/>
      <c r="CY89" s="1695"/>
      <c r="CZ89" s="1695"/>
      <c r="DA89" s="1695"/>
      <c r="DB89" s="1695"/>
      <c r="DC89" s="1695"/>
      <c r="DD89" s="1695"/>
      <c r="DE89" s="1695"/>
      <c r="DF89" s="1695"/>
      <c r="DG89" s="1695"/>
      <c r="DH89" s="1695"/>
      <c r="DI89" s="1695"/>
      <c r="DJ89" s="1695"/>
      <c r="DK89" s="1695"/>
      <c r="DL89" s="1695"/>
      <c r="DM89" s="1695"/>
      <c r="DN89" s="1695"/>
      <c r="DO89" s="1695"/>
      <c r="DP89" s="1695"/>
      <c r="DQ89" s="1695"/>
      <c r="DR89" s="1695"/>
      <c r="DS89" s="1695"/>
      <c r="DT89" s="1695"/>
      <c r="DU89" s="1695"/>
      <c r="DV89" s="1695"/>
      <c r="DW89" s="1695"/>
      <c r="DX89" s="1695"/>
      <c r="DY89" s="1695"/>
      <c r="DZ89" s="1695"/>
      <c r="EA89" s="1695"/>
      <c r="EB89" s="1695"/>
      <c r="EC89" s="1695"/>
      <c r="ED89" s="1695"/>
      <c r="EE89" s="1695"/>
      <c r="EF89" s="1695"/>
      <c r="EG89" s="1695"/>
      <c r="EH89" s="1695"/>
      <c r="EI89" s="1695"/>
      <c r="EJ89" s="1695"/>
      <c r="EK89" s="1695"/>
      <c r="EL89" s="1695"/>
      <c r="EM89" s="1695"/>
      <c r="EN89" s="1695"/>
      <c r="EO89" s="1695"/>
      <c r="EP89" s="1695"/>
      <c r="EQ89" s="1695"/>
      <c r="ER89" s="1695"/>
      <c r="ES89" s="1695"/>
      <c r="ET89" s="1695"/>
      <c r="EU89" s="1695"/>
      <c r="EV89" s="1695"/>
      <c r="EW89" s="1695"/>
      <c r="EX89" s="1695"/>
      <c r="EY89" s="1695"/>
      <c r="EZ89" s="1695"/>
      <c r="FA89" s="1695"/>
      <c r="FB89" s="1695"/>
      <c r="FC89" s="1695"/>
      <c r="FD89" s="1695"/>
      <c r="FE89" s="1695"/>
      <c r="FF89" s="1695"/>
      <c r="FG89" s="1695"/>
      <c r="FH89" s="1695"/>
      <c r="FI89" s="1695"/>
      <c r="FJ89" s="1695"/>
      <c r="FK89" s="1695"/>
      <c r="FL89" s="1695"/>
      <c r="FM89" s="1695"/>
      <c r="FN89" s="1695"/>
      <c r="FO89" s="1695"/>
      <c r="FP89" s="1695"/>
      <c r="FQ89" s="1695"/>
      <c r="FR89" s="1695"/>
      <c r="FS89" s="1695"/>
      <c r="FT89" s="1695"/>
      <c r="FU89" s="1695"/>
      <c r="FV89" s="1695"/>
      <c r="FW89" s="1695"/>
      <c r="FX89" s="1695"/>
      <c r="FY89" s="1695"/>
      <c r="FZ89" s="1695"/>
      <c r="GA89" s="1695"/>
      <c r="GB89" s="1695"/>
      <c r="GC89" s="1695"/>
      <c r="GD89" s="1695"/>
      <c r="GE89" s="1695"/>
      <c r="GF89" s="1695"/>
      <c r="GG89" s="1695"/>
      <c r="GH89" s="1695"/>
      <c r="GI89" s="1695"/>
      <c r="GJ89" s="1695"/>
      <c r="GK89" s="1695"/>
      <c r="GL89" s="1695"/>
      <c r="GM89" s="1695"/>
      <c r="GN89" s="1695"/>
      <c r="GO89" s="1695"/>
      <c r="GP89" s="1695"/>
      <c r="GQ89" s="1695"/>
      <c r="GR89" s="1695"/>
      <c r="GS89" s="1695"/>
      <c r="GT89" s="1695"/>
      <c r="GU89" s="1695"/>
      <c r="GV89" s="1695"/>
      <c r="GW89" s="1695"/>
      <c r="GX89" s="1695"/>
      <c r="GY89" s="1695"/>
      <c r="GZ89" s="1695"/>
      <c r="HA89" s="1695"/>
      <c r="HB89" s="1695"/>
      <c r="HC89" s="1695"/>
      <c r="HD89" s="1695"/>
      <c r="HE89" s="1695"/>
      <c r="HF89" s="1695"/>
      <c r="HG89" s="1695"/>
      <c r="HH89" s="1695"/>
      <c r="HI89" s="1695"/>
      <c r="HJ89" s="1695"/>
      <c r="HK89" s="1695"/>
      <c r="HL89" s="1695"/>
      <c r="HM89" s="1695"/>
      <c r="HN89" s="1695"/>
      <c r="HO89" s="1695"/>
      <c r="HP89" s="1695"/>
      <c r="HQ89" s="1695"/>
      <c r="HR89" s="1695"/>
      <c r="HS89" s="1695"/>
      <c r="HT89" s="1695"/>
      <c r="HU89" s="1695"/>
      <c r="HV89" s="1695"/>
      <c r="HW89" s="1695"/>
      <c r="HX89" s="1695"/>
      <c r="HY89" s="1695"/>
      <c r="HZ89" s="1695"/>
    </row>
    <row r="90" spans="1:234" s="1723" customFormat="1">
      <c r="A90" s="1227"/>
      <c r="B90" s="1696"/>
      <c r="C90" s="1227"/>
      <c r="D90" s="1228"/>
      <c r="E90" s="1697"/>
      <c r="F90" s="1697"/>
      <c r="G90" s="1695"/>
      <c r="H90" s="1695"/>
      <c r="I90" s="1695"/>
      <c r="J90" s="1695"/>
      <c r="K90" s="1695"/>
      <c r="L90" s="1695"/>
      <c r="M90" s="1695"/>
      <c r="N90" s="1695"/>
      <c r="O90" s="1695"/>
      <c r="P90" s="1695"/>
      <c r="Q90" s="1695"/>
      <c r="R90" s="1695"/>
      <c r="S90" s="1695"/>
      <c r="T90" s="1695"/>
      <c r="U90" s="1695"/>
      <c r="V90" s="1695"/>
      <c r="W90" s="1695"/>
      <c r="X90" s="1695"/>
      <c r="Y90" s="1695"/>
      <c r="Z90" s="1695"/>
      <c r="AA90" s="1695"/>
      <c r="AB90" s="1695"/>
      <c r="AC90" s="1695"/>
      <c r="AD90" s="1695"/>
      <c r="AE90" s="1695"/>
      <c r="AF90" s="1695"/>
      <c r="AG90" s="1695"/>
      <c r="AH90" s="1695"/>
      <c r="AI90" s="1695"/>
      <c r="AJ90" s="1695"/>
      <c r="AK90" s="1695"/>
      <c r="AL90" s="1695"/>
      <c r="AM90" s="1695"/>
      <c r="AN90" s="1695"/>
      <c r="AO90" s="1695"/>
      <c r="AP90" s="1695"/>
      <c r="AQ90" s="1695"/>
      <c r="AR90" s="1695"/>
      <c r="AS90" s="1695"/>
      <c r="AT90" s="1695"/>
      <c r="AU90" s="1695"/>
      <c r="AV90" s="1695"/>
      <c r="AW90" s="1695"/>
      <c r="AX90" s="1695"/>
      <c r="AY90" s="1695"/>
      <c r="AZ90" s="1695"/>
      <c r="BA90" s="1695"/>
      <c r="BB90" s="1695"/>
      <c r="BC90" s="1695"/>
      <c r="BD90" s="1695"/>
      <c r="BE90" s="1695"/>
      <c r="BF90" s="1695"/>
      <c r="BG90" s="1695"/>
      <c r="BH90" s="1695"/>
      <c r="BI90" s="1695"/>
      <c r="BJ90" s="1695"/>
      <c r="BK90" s="1695"/>
      <c r="BL90" s="1695"/>
      <c r="BM90" s="1695"/>
      <c r="BN90" s="1695"/>
      <c r="BO90" s="1695"/>
      <c r="BP90" s="1695"/>
      <c r="BQ90" s="1695"/>
      <c r="BR90" s="1695"/>
      <c r="BS90" s="1695"/>
      <c r="BT90" s="1695"/>
      <c r="BU90" s="1695"/>
      <c r="BV90" s="1695"/>
      <c r="BW90" s="1695"/>
      <c r="BX90" s="1695"/>
      <c r="BY90" s="1695"/>
      <c r="BZ90" s="1695"/>
      <c r="CA90" s="1695"/>
      <c r="CB90" s="1695"/>
      <c r="CC90" s="1695"/>
      <c r="CD90" s="1695"/>
      <c r="CE90" s="1695"/>
      <c r="CF90" s="1695"/>
      <c r="CG90" s="1695"/>
      <c r="CH90" s="1695"/>
      <c r="CI90" s="1695"/>
      <c r="CJ90" s="1695"/>
      <c r="CK90" s="1695"/>
      <c r="CL90" s="1695"/>
      <c r="CM90" s="1695"/>
      <c r="CN90" s="1695"/>
      <c r="CO90" s="1695"/>
      <c r="CP90" s="1695"/>
      <c r="CQ90" s="1695"/>
      <c r="CR90" s="1695"/>
      <c r="CS90" s="1695"/>
      <c r="CT90" s="1695"/>
      <c r="CU90" s="1695"/>
      <c r="CV90" s="1695"/>
      <c r="CW90" s="1695"/>
      <c r="CX90" s="1695"/>
      <c r="CY90" s="1695"/>
      <c r="CZ90" s="1695"/>
      <c r="DA90" s="1695"/>
      <c r="DB90" s="1695"/>
      <c r="DC90" s="1695"/>
      <c r="DD90" s="1695"/>
      <c r="DE90" s="1695"/>
      <c r="DF90" s="1695"/>
      <c r="DG90" s="1695"/>
      <c r="DH90" s="1695"/>
      <c r="DI90" s="1695"/>
      <c r="DJ90" s="1695"/>
      <c r="DK90" s="1695"/>
      <c r="DL90" s="1695"/>
      <c r="DM90" s="1695"/>
      <c r="DN90" s="1695"/>
      <c r="DO90" s="1695"/>
      <c r="DP90" s="1695"/>
      <c r="DQ90" s="1695"/>
      <c r="DR90" s="1695"/>
      <c r="DS90" s="1695"/>
      <c r="DT90" s="1695"/>
      <c r="DU90" s="1695"/>
      <c r="DV90" s="1695"/>
      <c r="DW90" s="1695"/>
      <c r="DX90" s="1695"/>
      <c r="DY90" s="1695"/>
      <c r="DZ90" s="1695"/>
      <c r="EA90" s="1695"/>
      <c r="EB90" s="1695"/>
      <c r="EC90" s="1695"/>
      <c r="ED90" s="1695"/>
      <c r="EE90" s="1695"/>
      <c r="EF90" s="1695"/>
      <c r="EG90" s="1695"/>
      <c r="EH90" s="1695"/>
      <c r="EI90" s="1695"/>
      <c r="EJ90" s="1695"/>
      <c r="EK90" s="1695"/>
      <c r="EL90" s="1695"/>
      <c r="EM90" s="1695"/>
      <c r="EN90" s="1695"/>
      <c r="EO90" s="1695"/>
      <c r="EP90" s="1695"/>
      <c r="EQ90" s="1695"/>
      <c r="ER90" s="1695"/>
      <c r="ES90" s="1695"/>
      <c r="ET90" s="1695"/>
      <c r="EU90" s="1695"/>
      <c r="EV90" s="1695"/>
      <c r="EW90" s="1695"/>
      <c r="EX90" s="1695"/>
      <c r="EY90" s="1695"/>
      <c r="EZ90" s="1695"/>
      <c r="FA90" s="1695"/>
      <c r="FB90" s="1695"/>
      <c r="FC90" s="1695"/>
      <c r="FD90" s="1695"/>
      <c r="FE90" s="1695"/>
      <c r="FF90" s="1695"/>
      <c r="FG90" s="1695"/>
      <c r="FH90" s="1695"/>
      <c r="FI90" s="1695"/>
      <c r="FJ90" s="1695"/>
      <c r="FK90" s="1695"/>
      <c r="FL90" s="1695"/>
      <c r="FM90" s="1695"/>
      <c r="FN90" s="1695"/>
      <c r="FO90" s="1695"/>
      <c r="FP90" s="1695"/>
      <c r="FQ90" s="1695"/>
      <c r="FR90" s="1695"/>
      <c r="FS90" s="1695"/>
      <c r="FT90" s="1695"/>
      <c r="FU90" s="1695"/>
      <c r="FV90" s="1695"/>
      <c r="FW90" s="1695"/>
      <c r="FX90" s="1695"/>
      <c r="FY90" s="1695"/>
      <c r="FZ90" s="1695"/>
      <c r="GA90" s="1695"/>
      <c r="GB90" s="1695"/>
      <c r="GC90" s="1695"/>
      <c r="GD90" s="1695"/>
      <c r="GE90" s="1695"/>
      <c r="GF90" s="1695"/>
      <c r="GG90" s="1695"/>
      <c r="GH90" s="1695"/>
      <c r="GI90" s="1695"/>
      <c r="GJ90" s="1695"/>
      <c r="GK90" s="1695"/>
      <c r="GL90" s="1695"/>
      <c r="GM90" s="1695"/>
      <c r="GN90" s="1695"/>
      <c r="GO90" s="1695"/>
      <c r="GP90" s="1695"/>
      <c r="GQ90" s="1695"/>
      <c r="GR90" s="1695"/>
      <c r="GS90" s="1695"/>
      <c r="GT90" s="1695"/>
      <c r="GU90" s="1695"/>
      <c r="GV90" s="1695"/>
      <c r="GW90" s="1695"/>
      <c r="GX90" s="1695"/>
      <c r="GY90" s="1695"/>
      <c r="GZ90" s="1695"/>
      <c r="HA90" s="1695"/>
      <c r="HB90" s="1695"/>
      <c r="HC90" s="1695"/>
      <c r="HD90" s="1695"/>
      <c r="HE90" s="1695"/>
      <c r="HF90" s="1695"/>
      <c r="HG90" s="1695"/>
      <c r="HH90" s="1695"/>
      <c r="HI90" s="1695"/>
      <c r="HJ90" s="1695"/>
      <c r="HK90" s="1695"/>
      <c r="HL90" s="1695"/>
      <c r="HM90" s="1695"/>
      <c r="HN90" s="1695"/>
      <c r="HO90" s="1695"/>
      <c r="HP90" s="1695"/>
      <c r="HQ90" s="1695"/>
      <c r="HR90" s="1695"/>
      <c r="HS90" s="1695"/>
      <c r="HT90" s="1695"/>
      <c r="HU90" s="1695"/>
      <c r="HV90" s="1695"/>
      <c r="HW90" s="1695"/>
      <c r="HX90" s="1695"/>
      <c r="HY90" s="1695"/>
      <c r="HZ90" s="1695"/>
    </row>
    <row r="91" spans="1:234" s="1723" customFormat="1">
      <c r="A91" s="1700"/>
      <c r="B91" s="1701" t="s">
        <v>1715</v>
      </c>
      <c r="C91" s="1702"/>
      <c r="D91" s="1703"/>
      <c r="E91" s="1704"/>
      <c r="F91" s="1717">
        <f>SUM(F77:F88)</f>
        <v>0</v>
      </c>
      <c r="G91" s="1695"/>
      <c r="H91" s="1695"/>
      <c r="I91" s="1695"/>
      <c r="J91" s="1695"/>
      <c r="K91" s="1695"/>
      <c r="L91" s="1695"/>
      <c r="M91" s="1695"/>
      <c r="N91" s="1695"/>
      <c r="O91" s="1695"/>
      <c r="P91" s="1695"/>
      <c r="Q91" s="1695"/>
      <c r="R91" s="1695"/>
      <c r="S91" s="1695"/>
      <c r="T91" s="1695"/>
      <c r="U91" s="1695"/>
      <c r="V91" s="1695"/>
      <c r="W91" s="1695"/>
      <c r="X91" s="1695"/>
      <c r="Y91" s="1695"/>
      <c r="Z91" s="1695"/>
      <c r="AA91" s="1695"/>
      <c r="AB91" s="1695"/>
      <c r="AC91" s="1695"/>
      <c r="AD91" s="1695"/>
      <c r="AE91" s="1695"/>
      <c r="AF91" s="1695"/>
      <c r="AG91" s="1695"/>
      <c r="AH91" s="1695"/>
      <c r="AI91" s="1695"/>
      <c r="AJ91" s="1695"/>
      <c r="AK91" s="1695"/>
      <c r="AL91" s="1695"/>
      <c r="AM91" s="1695"/>
      <c r="AN91" s="1695"/>
      <c r="AO91" s="1695"/>
      <c r="AP91" s="1695"/>
      <c r="AQ91" s="1695"/>
      <c r="AR91" s="1695"/>
      <c r="AS91" s="1695"/>
      <c r="AT91" s="1695"/>
      <c r="AU91" s="1695"/>
      <c r="AV91" s="1695"/>
      <c r="AW91" s="1695"/>
      <c r="AX91" s="1695"/>
      <c r="AY91" s="1695"/>
      <c r="AZ91" s="1695"/>
      <c r="BA91" s="1695"/>
      <c r="BB91" s="1695"/>
      <c r="BC91" s="1695"/>
      <c r="BD91" s="1695"/>
      <c r="BE91" s="1695"/>
      <c r="BF91" s="1695"/>
      <c r="BG91" s="1695"/>
      <c r="BH91" s="1695"/>
      <c r="BI91" s="1695"/>
      <c r="BJ91" s="1695"/>
      <c r="BK91" s="1695"/>
      <c r="BL91" s="1695"/>
      <c r="BM91" s="1695"/>
      <c r="BN91" s="1695"/>
      <c r="BO91" s="1695"/>
      <c r="BP91" s="1695"/>
      <c r="BQ91" s="1695"/>
      <c r="BR91" s="1695"/>
      <c r="BS91" s="1695"/>
      <c r="BT91" s="1695"/>
      <c r="BU91" s="1695"/>
      <c r="BV91" s="1695"/>
      <c r="BW91" s="1695"/>
      <c r="BX91" s="1695"/>
      <c r="BY91" s="1695"/>
      <c r="BZ91" s="1695"/>
      <c r="CA91" s="1695"/>
      <c r="CB91" s="1695"/>
      <c r="CC91" s="1695"/>
      <c r="CD91" s="1695"/>
      <c r="CE91" s="1695"/>
      <c r="CF91" s="1695"/>
      <c r="CG91" s="1695"/>
      <c r="CH91" s="1695"/>
      <c r="CI91" s="1695"/>
      <c r="CJ91" s="1695"/>
      <c r="CK91" s="1695"/>
      <c r="CL91" s="1695"/>
      <c r="CM91" s="1695"/>
      <c r="CN91" s="1695"/>
      <c r="CO91" s="1695"/>
      <c r="CP91" s="1695"/>
      <c r="CQ91" s="1695"/>
      <c r="CR91" s="1695"/>
      <c r="CS91" s="1695"/>
      <c r="CT91" s="1695"/>
      <c r="CU91" s="1695"/>
      <c r="CV91" s="1695"/>
      <c r="CW91" s="1695"/>
      <c r="CX91" s="1695"/>
      <c r="CY91" s="1695"/>
      <c r="CZ91" s="1695"/>
      <c r="DA91" s="1695"/>
      <c r="DB91" s="1695"/>
      <c r="DC91" s="1695"/>
      <c r="DD91" s="1695"/>
      <c r="DE91" s="1695"/>
      <c r="DF91" s="1695"/>
      <c r="DG91" s="1695"/>
      <c r="DH91" s="1695"/>
      <c r="DI91" s="1695"/>
      <c r="DJ91" s="1695"/>
      <c r="DK91" s="1695"/>
      <c r="DL91" s="1695"/>
      <c r="DM91" s="1695"/>
      <c r="DN91" s="1695"/>
      <c r="DO91" s="1695"/>
      <c r="DP91" s="1695"/>
      <c r="DQ91" s="1695"/>
      <c r="DR91" s="1695"/>
      <c r="DS91" s="1695"/>
      <c r="DT91" s="1695"/>
      <c r="DU91" s="1695"/>
      <c r="DV91" s="1695"/>
      <c r="DW91" s="1695"/>
      <c r="DX91" s="1695"/>
      <c r="DY91" s="1695"/>
      <c r="DZ91" s="1695"/>
      <c r="EA91" s="1695"/>
      <c r="EB91" s="1695"/>
      <c r="EC91" s="1695"/>
      <c r="ED91" s="1695"/>
      <c r="EE91" s="1695"/>
      <c r="EF91" s="1695"/>
      <c r="EG91" s="1695"/>
      <c r="EH91" s="1695"/>
      <c r="EI91" s="1695"/>
      <c r="EJ91" s="1695"/>
      <c r="EK91" s="1695"/>
      <c r="EL91" s="1695"/>
      <c r="EM91" s="1695"/>
      <c r="EN91" s="1695"/>
      <c r="EO91" s="1695"/>
      <c r="EP91" s="1695"/>
      <c r="EQ91" s="1695"/>
      <c r="ER91" s="1695"/>
      <c r="ES91" s="1695"/>
      <c r="ET91" s="1695"/>
      <c r="EU91" s="1695"/>
      <c r="EV91" s="1695"/>
      <c r="EW91" s="1695"/>
      <c r="EX91" s="1695"/>
      <c r="EY91" s="1695"/>
      <c r="EZ91" s="1695"/>
      <c r="FA91" s="1695"/>
      <c r="FB91" s="1695"/>
      <c r="FC91" s="1695"/>
      <c r="FD91" s="1695"/>
      <c r="FE91" s="1695"/>
      <c r="FF91" s="1695"/>
      <c r="FG91" s="1695"/>
      <c r="FH91" s="1695"/>
      <c r="FI91" s="1695"/>
      <c r="FJ91" s="1695"/>
      <c r="FK91" s="1695"/>
      <c r="FL91" s="1695"/>
      <c r="FM91" s="1695"/>
      <c r="FN91" s="1695"/>
      <c r="FO91" s="1695"/>
      <c r="FP91" s="1695"/>
      <c r="FQ91" s="1695"/>
      <c r="FR91" s="1695"/>
      <c r="FS91" s="1695"/>
      <c r="FT91" s="1695"/>
      <c r="FU91" s="1695"/>
      <c r="FV91" s="1695"/>
      <c r="FW91" s="1695"/>
      <c r="FX91" s="1695"/>
      <c r="FY91" s="1695"/>
      <c r="FZ91" s="1695"/>
      <c r="GA91" s="1695"/>
      <c r="GB91" s="1695"/>
      <c r="GC91" s="1695"/>
      <c r="GD91" s="1695"/>
      <c r="GE91" s="1695"/>
      <c r="GF91" s="1695"/>
      <c r="GG91" s="1695"/>
      <c r="GH91" s="1695"/>
      <c r="GI91" s="1695"/>
      <c r="GJ91" s="1695"/>
      <c r="GK91" s="1695"/>
      <c r="GL91" s="1695"/>
      <c r="GM91" s="1695"/>
      <c r="GN91" s="1695"/>
      <c r="GO91" s="1695"/>
      <c r="GP91" s="1695"/>
      <c r="GQ91" s="1695"/>
      <c r="GR91" s="1695"/>
      <c r="GS91" s="1695"/>
      <c r="GT91" s="1695"/>
      <c r="GU91" s="1695"/>
      <c r="GV91" s="1695"/>
      <c r="GW91" s="1695"/>
      <c r="GX91" s="1695"/>
      <c r="GY91" s="1695"/>
      <c r="GZ91" s="1695"/>
      <c r="HA91" s="1695"/>
      <c r="HB91" s="1695"/>
      <c r="HC91" s="1695"/>
      <c r="HD91" s="1695"/>
      <c r="HE91" s="1695"/>
      <c r="HF91" s="1695"/>
      <c r="HG91" s="1695"/>
      <c r="HH91" s="1695"/>
      <c r="HI91" s="1695"/>
      <c r="HJ91" s="1695"/>
      <c r="HK91" s="1695"/>
      <c r="HL91" s="1695"/>
      <c r="HM91" s="1695"/>
      <c r="HN91" s="1695"/>
      <c r="HO91" s="1695"/>
      <c r="HP91" s="1695"/>
      <c r="HQ91" s="1695"/>
      <c r="HR91" s="1695"/>
      <c r="HS91" s="1695"/>
      <c r="HT91" s="1695"/>
      <c r="HU91" s="1695"/>
      <c r="HV91" s="1695"/>
      <c r="HW91" s="1695"/>
      <c r="HX91" s="1695"/>
      <c r="HY91" s="1695"/>
      <c r="HZ91" s="1695"/>
    </row>
    <row r="92" spans="1:234" s="1723" customFormat="1">
      <c r="A92" s="1227"/>
      <c r="B92" s="1233"/>
      <c r="C92" s="1227"/>
      <c r="D92" s="1228"/>
      <c r="E92" s="1232"/>
      <c r="F92" s="1697"/>
      <c r="G92" s="1695"/>
      <c r="H92" s="1695"/>
      <c r="I92" s="1695"/>
      <c r="J92" s="1695"/>
      <c r="K92" s="1695"/>
      <c r="L92" s="1695"/>
      <c r="M92" s="1695"/>
      <c r="N92" s="1695"/>
      <c r="O92" s="1695"/>
      <c r="P92" s="1695"/>
      <c r="Q92" s="1695"/>
      <c r="R92" s="1695"/>
      <c r="S92" s="1695"/>
      <c r="T92" s="1695"/>
      <c r="U92" s="1695"/>
      <c r="V92" s="1695"/>
      <c r="W92" s="1695"/>
      <c r="X92" s="1695"/>
      <c r="Y92" s="1695"/>
      <c r="Z92" s="1695"/>
      <c r="AA92" s="1695"/>
      <c r="AB92" s="1695"/>
      <c r="AC92" s="1695"/>
      <c r="AD92" s="1695"/>
      <c r="AE92" s="1695"/>
      <c r="AF92" s="1695"/>
      <c r="AG92" s="1695"/>
      <c r="AH92" s="1695"/>
      <c r="AI92" s="1695"/>
      <c r="AJ92" s="1695"/>
      <c r="AK92" s="1695"/>
      <c r="AL92" s="1695"/>
      <c r="AM92" s="1695"/>
      <c r="AN92" s="1695"/>
      <c r="AO92" s="1695"/>
      <c r="AP92" s="1695"/>
      <c r="AQ92" s="1695"/>
      <c r="AR92" s="1695"/>
      <c r="AS92" s="1695"/>
      <c r="AT92" s="1695"/>
      <c r="AU92" s="1695"/>
      <c r="AV92" s="1695"/>
      <c r="AW92" s="1695"/>
      <c r="AX92" s="1695"/>
      <c r="AY92" s="1695"/>
      <c r="AZ92" s="1695"/>
      <c r="BA92" s="1695"/>
      <c r="BB92" s="1695"/>
      <c r="BC92" s="1695"/>
      <c r="BD92" s="1695"/>
      <c r="BE92" s="1695"/>
      <c r="BF92" s="1695"/>
      <c r="BG92" s="1695"/>
      <c r="BH92" s="1695"/>
      <c r="BI92" s="1695"/>
      <c r="BJ92" s="1695"/>
      <c r="BK92" s="1695"/>
      <c r="BL92" s="1695"/>
      <c r="BM92" s="1695"/>
      <c r="BN92" s="1695"/>
      <c r="BO92" s="1695"/>
      <c r="BP92" s="1695"/>
      <c r="BQ92" s="1695"/>
      <c r="BR92" s="1695"/>
      <c r="BS92" s="1695"/>
      <c r="BT92" s="1695"/>
      <c r="BU92" s="1695"/>
      <c r="BV92" s="1695"/>
      <c r="BW92" s="1695"/>
      <c r="BX92" s="1695"/>
      <c r="BY92" s="1695"/>
      <c r="BZ92" s="1695"/>
      <c r="CA92" s="1695"/>
      <c r="CB92" s="1695"/>
      <c r="CC92" s="1695"/>
      <c r="CD92" s="1695"/>
      <c r="CE92" s="1695"/>
      <c r="CF92" s="1695"/>
      <c r="CG92" s="1695"/>
      <c r="CH92" s="1695"/>
      <c r="CI92" s="1695"/>
      <c r="CJ92" s="1695"/>
      <c r="CK92" s="1695"/>
      <c r="CL92" s="1695"/>
      <c r="CM92" s="1695"/>
      <c r="CN92" s="1695"/>
      <c r="CO92" s="1695"/>
      <c r="CP92" s="1695"/>
      <c r="CQ92" s="1695"/>
      <c r="CR92" s="1695"/>
      <c r="CS92" s="1695"/>
      <c r="CT92" s="1695"/>
      <c r="CU92" s="1695"/>
      <c r="CV92" s="1695"/>
      <c r="CW92" s="1695"/>
      <c r="CX92" s="1695"/>
      <c r="CY92" s="1695"/>
      <c r="CZ92" s="1695"/>
      <c r="DA92" s="1695"/>
      <c r="DB92" s="1695"/>
      <c r="DC92" s="1695"/>
      <c r="DD92" s="1695"/>
      <c r="DE92" s="1695"/>
      <c r="DF92" s="1695"/>
      <c r="DG92" s="1695"/>
      <c r="DH92" s="1695"/>
      <c r="DI92" s="1695"/>
      <c r="DJ92" s="1695"/>
      <c r="DK92" s="1695"/>
      <c r="DL92" s="1695"/>
      <c r="DM92" s="1695"/>
      <c r="DN92" s="1695"/>
      <c r="DO92" s="1695"/>
      <c r="DP92" s="1695"/>
      <c r="DQ92" s="1695"/>
      <c r="DR92" s="1695"/>
      <c r="DS92" s="1695"/>
      <c r="DT92" s="1695"/>
      <c r="DU92" s="1695"/>
      <c r="DV92" s="1695"/>
      <c r="DW92" s="1695"/>
      <c r="DX92" s="1695"/>
      <c r="DY92" s="1695"/>
      <c r="DZ92" s="1695"/>
      <c r="EA92" s="1695"/>
      <c r="EB92" s="1695"/>
      <c r="EC92" s="1695"/>
      <c r="ED92" s="1695"/>
      <c r="EE92" s="1695"/>
      <c r="EF92" s="1695"/>
      <c r="EG92" s="1695"/>
      <c r="EH92" s="1695"/>
      <c r="EI92" s="1695"/>
      <c r="EJ92" s="1695"/>
      <c r="EK92" s="1695"/>
      <c r="EL92" s="1695"/>
      <c r="EM92" s="1695"/>
      <c r="EN92" s="1695"/>
      <c r="EO92" s="1695"/>
      <c r="EP92" s="1695"/>
      <c r="EQ92" s="1695"/>
      <c r="ER92" s="1695"/>
      <c r="ES92" s="1695"/>
      <c r="ET92" s="1695"/>
      <c r="EU92" s="1695"/>
      <c r="EV92" s="1695"/>
      <c r="EW92" s="1695"/>
      <c r="EX92" s="1695"/>
      <c r="EY92" s="1695"/>
      <c r="EZ92" s="1695"/>
      <c r="FA92" s="1695"/>
      <c r="FB92" s="1695"/>
      <c r="FC92" s="1695"/>
      <c r="FD92" s="1695"/>
      <c r="FE92" s="1695"/>
      <c r="FF92" s="1695"/>
      <c r="FG92" s="1695"/>
      <c r="FH92" s="1695"/>
      <c r="FI92" s="1695"/>
      <c r="FJ92" s="1695"/>
      <c r="FK92" s="1695"/>
      <c r="FL92" s="1695"/>
      <c r="FM92" s="1695"/>
      <c r="FN92" s="1695"/>
      <c r="FO92" s="1695"/>
      <c r="FP92" s="1695"/>
      <c r="FQ92" s="1695"/>
      <c r="FR92" s="1695"/>
      <c r="FS92" s="1695"/>
      <c r="FT92" s="1695"/>
      <c r="FU92" s="1695"/>
      <c r="FV92" s="1695"/>
      <c r="FW92" s="1695"/>
      <c r="FX92" s="1695"/>
      <c r="FY92" s="1695"/>
      <c r="FZ92" s="1695"/>
      <c r="GA92" s="1695"/>
      <c r="GB92" s="1695"/>
      <c r="GC92" s="1695"/>
      <c r="GD92" s="1695"/>
      <c r="GE92" s="1695"/>
      <c r="GF92" s="1695"/>
      <c r="GG92" s="1695"/>
      <c r="GH92" s="1695"/>
      <c r="GI92" s="1695"/>
      <c r="GJ92" s="1695"/>
      <c r="GK92" s="1695"/>
      <c r="GL92" s="1695"/>
      <c r="GM92" s="1695"/>
      <c r="GN92" s="1695"/>
      <c r="GO92" s="1695"/>
      <c r="GP92" s="1695"/>
      <c r="GQ92" s="1695"/>
      <c r="GR92" s="1695"/>
      <c r="GS92" s="1695"/>
      <c r="GT92" s="1695"/>
      <c r="GU92" s="1695"/>
      <c r="GV92" s="1695"/>
      <c r="GW92" s="1695"/>
      <c r="GX92" s="1695"/>
      <c r="GY92" s="1695"/>
      <c r="GZ92" s="1695"/>
      <c r="HA92" s="1695"/>
      <c r="HB92" s="1695"/>
      <c r="HC92" s="1695"/>
      <c r="HD92" s="1695"/>
      <c r="HE92" s="1695"/>
      <c r="HF92" s="1695"/>
      <c r="HG92" s="1695"/>
      <c r="HH92" s="1695"/>
      <c r="HI92" s="1695"/>
      <c r="HJ92" s="1695"/>
      <c r="HK92" s="1695"/>
      <c r="HL92" s="1695"/>
      <c r="HM92" s="1695"/>
      <c r="HN92" s="1695"/>
      <c r="HO92" s="1695"/>
      <c r="HP92" s="1695"/>
      <c r="HQ92" s="1695"/>
      <c r="HR92" s="1695"/>
      <c r="HS92" s="1695"/>
      <c r="HT92" s="1695"/>
      <c r="HU92" s="1695"/>
      <c r="HV92" s="1695"/>
      <c r="HW92" s="1695"/>
      <c r="HX92" s="1695"/>
      <c r="HY92" s="1695"/>
      <c r="HZ92" s="1695"/>
    </row>
    <row r="93" spans="1:234" s="1723" customFormat="1">
      <c r="A93" s="1227"/>
      <c r="B93" s="1233"/>
      <c r="C93" s="1227"/>
      <c r="D93" s="1228"/>
      <c r="E93" s="1232"/>
      <c r="F93" s="1697"/>
      <c r="G93" s="1695"/>
      <c r="H93" s="1695"/>
      <c r="I93" s="1695"/>
      <c r="J93" s="1695"/>
      <c r="K93" s="1695"/>
      <c r="L93" s="1695"/>
      <c r="M93" s="1695"/>
      <c r="N93" s="1695"/>
      <c r="O93" s="1695"/>
      <c r="P93" s="1695"/>
      <c r="Q93" s="1695"/>
      <c r="R93" s="1695"/>
      <c r="S93" s="1695"/>
      <c r="T93" s="1695"/>
      <c r="U93" s="1695"/>
      <c r="V93" s="1695"/>
      <c r="W93" s="1695"/>
      <c r="X93" s="1695"/>
      <c r="Y93" s="1695"/>
      <c r="Z93" s="1695"/>
      <c r="AA93" s="1695"/>
      <c r="AB93" s="1695"/>
      <c r="AC93" s="1695"/>
      <c r="AD93" s="1695"/>
      <c r="AE93" s="1695"/>
      <c r="AF93" s="1695"/>
      <c r="AG93" s="1695"/>
      <c r="AH93" s="1695"/>
      <c r="AI93" s="1695"/>
      <c r="AJ93" s="1695"/>
      <c r="AK93" s="1695"/>
      <c r="AL93" s="1695"/>
      <c r="AM93" s="1695"/>
      <c r="AN93" s="1695"/>
      <c r="AO93" s="1695"/>
      <c r="AP93" s="1695"/>
      <c r="AQ93" s="1695"/>
      <c r="AR93" s="1695"/>
      <c r="AS93" s="1695"/>
      <c r="AT93" s="1695"/>
      <c r="AU93" s="1695"/>
      <c r="AV93" s="1695"/>
      <c r="AW93" s="1695"/>
      <c r="AX93" s="1695"/>
      <c r="AY93" s="1695"/>
      <c r="AZ93" s="1695"/>
      <c r="BA93" s="1695"/>
      <c r="BB93" s="1695"/>
      <c r="BC93" s="1695"/>
      <c r="BD93" s="1695"/>
      <c r="BE93" s="1695"/>
      <c r="BF93" s="1695"/>
      <c r="BG93" s="1695"/>
      <c r="BH93" s="1695"/>
      <c r="BI93" s="1695"/>
      <c r="BJ93" s="1695"/>
      <c r="BK93" s="1695"/>
      <c r="BL93" s="1695"/>
      <c r="BM93" s="1695"/>
      <c r="BN93" s="1695"/>
      <c r="BO93" s="1695"/>
      <c r="BP93" s="1695"/>
      <c r="BQ93" s="1695"/>
      <c r="BR93" s="1695"/>
      <c r="BS93" s="1695"/>
      <c r="BT93" s="1695"/>
      <c r="BU93" s="1695"/>
      <c r="BV93" s="1695"/>
      <c r="BW93" s="1695"/>
      <c r="BX93" s="1695"/>
      <c r="BY93" s="1695"/>
      <c r="BZ93" s="1695"/>
      <c r="CA93" s="1695"/>
      <c r="CB93" s="1695"/>
      <c r="CC93" s="1695"/>
      <c r="CD93" s="1695"/>
      <c r="CE93" s="1695"/>
      <c r="CF93" s="1695"/>
      <c r="CG93" s="1695"/>
      <c r="CH93" s="1695"/>
      <c r="CI93" s="1695"/>
      <c r="CJ93" s="1695"/>
      <c r="CK93" s="1695"/>
      <c r="CL93" s="1695"/>
      <c r="CM93" s="1695"/>
      <c r="CN93" s="1695"/>
      <c r="CO93" s="1695"/>
      <c r="CP93" s="1695"/>
      <c r="CQ93" s="1695"/>
      <c r="CR93" s="1695"/>
      <c r="CS93" s="1695"/>
      <c r="CT93" s="1695"/>
      <c r="CU93" s="1695"/>
      <c r="CV93" s="1695"/>
      <c r="CW93" s="1695"/>
      <c r="CX93" s="1695"/>
      <c r="CY93" s="1695"/>
      <c r="CZ93" s="1695"/>
      <c r="DA93" s="1695"/>
      <c r="DB93" s="1695"/>
      <c r="DC93" s="1695"/>
      <c r="DD93" s="1695"/>
      <c r="DE93" s="1695"/>
      <c r="DF93" s="1695"/>
      <c r="DG93" s="1695"/>
      <c r="DH93" s="1695"/>
      <c r="DI93" s="1695"/>
      <c r="DJ93" s="1695"/>
      <c r="DK93" s="1695"/>
      <c r="DL93" s="1695"/>
      <c r="DM93" s="1695"/>
      <c r="DN93" s="1695"/>
      <c r="DO93" s="1695"/>
      <c r="DP93" s="1695"/>
      <c r="DQ93" s="1695"/>
      <c r="DR93" s="1695"/>
      <c r="DS93" s="1695"/>
      <c r="DT93" s="1695"/>
      <c r="DU93" s="1695"/>
      <c r="DV93" s="1695"/>
      <c r="DW93" s="1695"/>
      <c r="DX93" s="1695"/>
      <c r="DY93" s="1695"/>
      <c r="DZ93" s="1695"/>
      <c r="EA93" s="1695"/>
      <c r="EB93" s="1695"/>
      <c r="EC93" s="1695"/>
      <c r="ED93" s="1695"/>
      <c r="EE93" s="1695"/>
      <c r="EF93" s="1695"/>
      <c r="EG93" s="1695"/>
      <c r="EH93" s="1695"/>
      <c r="EI93" s="1695"/>
      <c r="EJ93" s="1695"/>
      <c r="EK93" s="1695"/>
      <c r="EL93" s="1695"/>
      <c r="EM93" s="1695"/>
      <c r="EN93" s="1695"/>
      <c r="EO93" s="1695"/>
      <c r="EP93" s="1695"/>
      <c r="EQ93" s="1695"/>
      <c r="ER93" s="1695"/>
      <c r="ES93" s="1695"/>
      <c r="ET93" s="1695"/>
      <c r="EU93" s="1695"/>
      <c r="EV93" s="1695"/>
      <c r="EW93" s="1695"/>
      <c r="EX93" s="1695"/>
      <c r="EY93" s="1695"/>
      <c r="EZ93" s="1695"/>
      <c r="FA93" s="1695"/>
      <c r="FB93" s="1695"/>
      <c r="FC93" s="1695"/>
      <c r="FD93" s="1695"/>
      <c r="FE93" s="1695"/>
      <c r="FF93" s="1695"/>
      <c r="FG93" s="1695"/>
      <c r="FH93" s="1695"/>
      <c r="FI93" s="1695"/>
      <c r="FJ93" s="1695"/>
      <c r="FK93" s="1695"/>
      <c r="FL93" s="1695"/>
      <c r="FM93" s="1695"/>
      <c r="FN93" s="1695"/>
      <c r="FO93" s="1695"/>
      <c r="FP93" s="1695"/>
      <c r="FQ93" s="1695"/>
      <c r="FR93" s="1695"/>
      <c r="FS93" s="1695"/>
      <c r="FT93" s="1695"/>
      <c r="FU93" s="1695"/>
      <c r="FV93" s="1695"/>
      <c r="FW93" s="1695"/>
      <c r="FX93" s="1695"/>
      <c r="FY93" s="1695"/>
      <c r="FZ93" s="1695"/>
      <c r="GA93" s="1695"/>
      <c r="GB93" s="1695"/>
      <c r="GC93" s="1695"/>
      <c r="GD93" s="1695"/>
      <c r="GE93" s="1695"/>
      <c r="GF93" s="1695"/>
      <c r="GG93" s="1695"/>
      <c r="GH93" s="1695"/>
      <c r="GI93" s="1695"/>
      <c r="GJ93" s="1695"/>
      <c r="GK93" s="1695"/>
      <c r="GL93" s="1695"/>
      <c r="GM93" s="1695"/>
      <c r="GN93" s="1695"/>
      <c r="GO93" s="1695"/>
      <c r="GP93" s="1695"/>
      <c r="GQ93" s="1695"/>
      <c r="GR93" s="1695"/>
      <c r="GS93" s="1695"/>
      <c r="GT93" s="1695"/>
      <c r="GU93" s="1695"/>
      <c r="GV93" s="1695"/>
      <c r="GW93" s="1695"/>
      <c r="GX93" s="1695"/>
      <c r="GY93" s="1695"/>
      <c r="GZ93" s="1695"/>
      <c r="HA93" s="1695"/>
      <c r="HB93" s="1695"/>
      <c r="HC93" s="1695"/>
      <c r="HD93" s="1695"/>
      <c r="HE93" s="1695"/>
      <c r="HF93" s="1695"/>
      <c r="HG93" s="1695"/>
      <c r="HH93" s="1695"/>
      <c r="HI93" s="1695"/>
      <c r="HJ93" s="1695"/>
      <c r="HK93" s="1695"/>
      <c r="HL93" s="1695"/>
      <c r="HM93" s="1695"/>
      <c r="HN93" s="1695"/>
      <c r="HO93" s="1695"/>
      <c r="HP93" s="1695"/>
      <c r="HQ93" s="1695"/>
      <c r="HR93" s="1695"/>
      <c r="HS93" s="1695"/>
      <c r="HT93" s="1695"/>
      <c r="HU93" s="1695"/>
      <c r="HV93" s="1695"/>
      <c r="HW93" s="1695"/>
      <c r="HX93" s="1695"/>
      <c r="HY93" s="1695"/>
      <c r="HZ93" s="1695"/>
    </row>
    <row r="94" spans="1:234" s="1723" customFormat="1">
      <c r="A94" s="1227"/>
      <c r="B94" s="1695"/>
      <c r="C94" s="1227"/>
      <c r="D94" s="1228"/>
      <c r="E94" s="1232"/>
      <c r="F94" s="1697"/>
      <c r="G94" s="1695"/>
      <c r="H94" s="1695"/>
      <c r="I94" s="1695"/>
      <c r="J94" s="1695"/>
      <c r="K94" s="1695"/>
      <c r="L94" s="1695"/>
      <c r="M94" s="1695"/>
      <c r="N94" s="1695"/>
      <c r="O94" s="1695"/>
      <c r="P94" s="1695"/>
      <c r="Q94" s="1695"/>
      <c r="R94" s="1695"/>
      <c r="S94" s="1695"/>
      <c r="T94" s="1695"/>
      <c r="U94" s="1695"/>
      <c r="V94" s="1695"/>
      <c r="W94" s="1695"/>
      <c r="X94" s="1695"/>
      <c r="Y94" s="1695"/>
      <c r="Z94" s="1695"/>
      <c r="AA94" s="1695"/>
      <c r="AB94" s="1695"/>
      <c r="AC94" s="1695"/>
      <c r="AD94" s="1695"/>
      <c r="AE94" s="1695"/>
      <c r="AF94" s="1695"/>
      <c r="AG94" s="1695"/>
      <c r="AH94" s="1695"/>
      <c r="AI94" s="1695"/>
      <c r="AJ94" s="1695"/>
      <c r="AK94" s="1695"/>
      <c r="AL94" s="1695"/>
      <c r="AM94" s="1695"/>
      <c r="AN94" s="1695"/>
      <c r="AO94" s="1695"/>
      <c r="AP94" s="1695"/>
      <c r="AQ94" s="1695"/>
      <c r="AR94" s="1695"/>
      <c r="AS94" s="1695"/>
      <c r="AT94" s="1695"/>
      <c r="AU94" s="1695"/>
      <c r="AV94" s="1695"/>
      <c r="AW94" s="1695"/>
      <c r="AX94" s="1695"/>
      <c r="AY94" s="1695"/>
      <c r="AZ94" s="1695"/>
      <c r="BA94" s="1695"/>
      <c r="BB94" s="1695"/>
      <c r="BC94" s="1695"/>
      <c r="BD94" s="1695"/>
      <c r="BE94" s="1695"/>
      <c r="BF94" s="1695"/>
      <c r="BG94" s="1695"/>
      <c r="BH94" s="1695"/>
      <c r="BI94" s="1695"/>
      <c r="BJ94" s="1695"/>
      <c r="BK94" s="1695"/>
      <c r="BL94" s="1695"/>
      <c r="BM94" s="1695"/>
      <c r="BN94" s="1695"/>
      <c r="BO94" s="1695"/>
      <c r="BP94" s="1695"/>
      <c r="BQ94" s="1695"/>
      <c r="BR94" s="1695"/>
      <c r="BS94" s="1695"/>
      <c r="BT94" s="1695"/>
      <c r="BU94" s="1695"/>
      <c r="BV94" s="1695"/>
      <c r="BW94" s="1695"/>
      <c r="BX94" s="1695"/>
      <c r="BY94" s="1695"/>
      <c r="BZ94" s="1695"/>
      <c r="CA94" s="1695"/>
      <c r="CB94" s="1695"/>
      <c r="CC94" s="1695"/>
      <c r="CD94" s="1695"/>
      <c r="CE94" s="1695"/>
      <c r="CF94" s="1695"/>
      <c r="CG94" s="1695"/>
      <c r="CH94" s="1695"/>
      <c r="CI94" s="1695"/>
      <c r="CJ94" s="1695"/>
      <c r="CK94" s="1695"/>
      <c r="CL94" s="1695"/>
      <c r="CM94" s="1695"/>
      <c r="CN94" s="1695"/>
      <c r="CO94" s="1695"/>
      <c r="CP94" s="1695"/>
      <c r="CQ94" s="1695"/>
      <c r="CR94" s="1695"/>
      <c r="CS94" s="1695"/>
      <c r="CT94" s="1695"/>
      <c r="CU94" s="1695"/>
      <c r="CV94" s="1695"/>
      <c r="CW94" s="1695"/>
      <c r="CX94" s="1695"/>
      <c r="CY94" s="1695"/>
      <c r="CZ94" s="1695"/>
      <c r="DA94" s="1695"/>
      <c r="DB94" s="1695"/>
      <c r="DC94" s="1695"/>
      <c r="DD94" s="1695"/>
      <c r="DE94" s="1695"/>
      <c r="DF94" s="1695"/>
      <c r="DG94" s="1695"/>
      <c r="DH94" s="1695"/>
      <c r="DI94" s="1695"/>
      <c r="DJ94" s="1695"/>
      <c r="DK94" s="1695"/>
      <c r="DL94" s="1695"/>
      <c r="DM94" s="1695"/>
      <c r="DN94" s="1695"/>
      <c r="DO94" s="1695"/>
      <c r="DP94" s="1695"/>
      <c r="DQ94" s="1695"/>
      <c r="DR94" s="1695"/>
      <c r="DS94" s="1695"/>
      <c r="DT94" s="1695"/>
      <c r="DU94" s="1695"/>
      <c r="DV94" s="1695"/>
      <c r="DW94" s="1695"/>
      <c r="DX94" s="1695"/>
      <c r="DY94" s="1695"/>
      <c r="DZ94" s="1695"/>
      <c r="EA94" s="1695"/>
      <c r="EB94" s="1695"/>
      <c r="EC94" s="1695"/>
      <c r="ED94" s="1695"/>
      <c r="EE94" s="1695"/>
      <c r="EF94" s="1695"/>
      <c r="EG94" s="1695"/>
      <c r="EH94" s="1695"/>
      <c r="EI94" s="1695"/>
      <c r="EJ94" s="1695"/>
      <c r="EK94" s="1695"/>
      <c r="EL94" s="1695"/>
      <c r="EM94" s="1695"/>
      <c r="EN94" s="1695"/>
      <c r="EO94" s="1695"/>
      <c r="EP94" s="1695"/>
      <c r="EQ94" s="1695"/>
      <c r="ER94" s="1695"/>
      <c r="ES94" s="1695"/>
      <c r="ET94" s="1695"/>
      <c r="EU94" s="1695"/>
      <c r="EV94" s="1695"/>
      <c r="EW94" s="1695"/>
      <c r="EX94" s="1695"/>
      <c r="EY94" s="1695"/>
      <c r="EZ94" s="1695"/>
      <c r="FA94" s="1695"/>
      <c r="FB94" s="1695"/>
      <c r="FC94" s="1695"/>
      <c r="FD94" s="1695"/>
      <c r="FE94" s="1695"/>
      <c r="FF94" s="1695"/>
      <c r="FG94" s="1695"/>
      <c r="FH94" s="1695"/>
      <c r="FI94" s="1695"/>
      <c r="FJ94" s="1695"/>
      <c r="FK94" s="1695"/>
      <c r="FL94" s="1695"/>
      <c r="FM94" s="1695"/>
      <c r="FN94" s="1695"/>
      <c r="FO94" s="1695"/>
      <c r="FP94" s="1695"/>
      <c r="FQ94" s="1695"/>
      <c r="FR94" s="1695"/>
      <c r="FS94" s="1695"/>
      <c r="FT94" s="1695"/>
      <c r="FU94" s="1695"/>
      <c r="FV94" s="1695"/>
      <c r="FW94" s="1695"/>
      <c r="FX94" s="1695"/>
      <c r="FY94" s="1695"/>
      <c r="FZ94" s="1695"/>
      <c r="GA94" s="1695"/>
      <c r="GB94" s="1695"/>
      <c r="GC94" s="1695"/>
      <c r="GD94" s="1695"/>
      <c r="GE94" s="1695"/>
      <c r="GF94" s="1695"/>
      <c r="GG94" s="1695"/>
      <c r="GH94" s="1695"/>
      <c r="GI94" s="1695"/>
      <c r="GJ94" s="1695"/>
      <c r="GK94" s="1695"/>
      <c r="GL94" s="1695"/>
      <c r="GM94" s="1695"/>
      <c r="GN94" s="1695"/>
      <c r="GO94" s="1695"/>
      <c r="GP94" s="1695"/>
      <c r="GQ94" s="1695"/>
      <c r="GR94" s="1695"/>
      <c r="GS94" s="1695"/>
      <c r="GT94" s="1695"/>
      <c r="GU94" s="1695"/>
      <c r="GV94" s="1695"/>
      <c r="GW94" s="1695"/>
      <c r="GX94" s="1695"/>
      <c r="GY94" s="1695"/>
      <c r="GZ94" s="1695"/>
      <c r="HA94" s="1695"/>
      <c r="HB94" s="1695"/>
      <c r="HC94" s="1695"/>
      <c r="HD94" s="1695"/>
      <c r="HE94" s="1695"/>
      <c r="HF94" s="1695"/>
      <c r="HG94" s="1695"/>
      <c r="HH94" s="1695"/>
      <c r="HI94" s="1695"/>
      <c r="HJ94" s="1695"/>
      <c r="HK94" s="1695"/>
      <c r="HL94" s="1695"/>
      <c r="HM94" s="1695"/>
      <c r="HN94" s="1695"/>
      <c r="HO94" s="1695"/>
      <c r="HP94" s="1695"/>
      <c r="HQ94" s="1695"/>
      <c r="HR94" s="1695"/>
      <c r="HS94" s="1695"/>
      <c r="HT94" s="1695"/>
      <c r="HU94" s="1695"/>
      <c r="HV94" s="1695"/>
      <c r="HW94" s="1695"/>
      <c r="HX94" s="1695"/>
      <c r="HY94" s="1695"/>
      <c r="HZ94" s="1695"/>
    </row>
    <row r="95" spans="1:234" s="1723" customFormat="1">
      <c r="A95" s="1724" t="s">
        <v>1655</v>
      </c>
      <c r="B95" s="1725" t="s">
        <v>1656</v>
      </c>
      <c r="C95" s="1720"/>
      <c r="D95" s="1721"/>
      <c r="E95" s="1726"/>
      <c r="F95" s="1727"/>
      <c r="G95" s="1695"/>
      <c r="H95" s="1695"/>
      <c r="I95" s="1695"/>
      <c r="J95" s="1695"/>
      <c r="K95" s="1695"/>
      <c r="L95" s="1695"/>
      <c r="M95" s="1695"/>
      <c r="N95" s="1695"/>
      <c r="O95" s="1695"/>
      <c r="P95" s="1695"/>
      <c r="Q95" s="1695"/>
      <c r="R95" s="1695"/>
      <c r="S95" s="1695"/>
      <c r="T95" s="1695"/>
      <c r="U95" s="1695"/>
      <c r="V95" s="1695"/>
      <c r="W95" s="1695"/>
      <c r="X95" s="1695"/>
      <c r="Y95" s="1695"/>
      <c r="Z95" s="1695"/>
      <c r="AA95" s="1695"/>
      <c r="AB95" s="1695"/>
      <c r="AC95" s="1695"/>
      <c r="AD95" s="1695"/>
      <c r="AE95" s="1695"/>
      <c r="AF95" s="1695"/>
      <c r="AG95" s="1695"/>
      <c r="AH95" s="1695"/>
      <c r="AI95" s="1695"/>
      <c r="AJ95" s="1695"/>
      <c r="AK95" s="1695"/>
      <c r="AL95" s="1695"/>
      <c r="AM95" s="1695"/>
      <c r="AN95" s="1695"/>
      <c r="AO95" s="1695"/>
      <c r="AP95" s="1695"/>
      <c r="AQ95" s="1695"/>
      <c r="AR95" s="1695"/>
      <c r="AS95" s="1695"/>
      <c r="AT95" s="1695"/>
      <c r="AU95" s="1695"/>
      <c r="AV95" s="1695"/>
      <c r="AW95" s="1695"/>
      <c r="AX95" s="1695"/>
      <c r="AY95" s="1695"/>
      <c r="AZ95" s="1695"/>
      <c r="BA95" s="1695"/>
      <c r="BB95" s="1695"/>
      <c r="BC95" s="1695"/>
      <c r="BD95" s="1695"/>
      <c r="BE95" s="1695"/>
      <c r="BF95" s="1695"/>
      <c r="BG95" s="1695"/>
      <c r="BH95" s="1695"/>
      <c r="BI95" s="1695"/>
      <c r="BJ95" s="1695"/>
      <c r="BK95" s="1695"/>
      <c r="BL95" s="1695"/>
      <c r="BM95" s="1695"/>
      <c r="BN95" s="1695"/>
      <c r="BO95" s="1695"/>
      <c r="BP95" s="1695"/>
      <c r="BQ95" s="1695"/>
      <c r="BR95" s="1695"/>
      <c r="BS95" s="1695"/>
      <c r="BT95" s="1695"/>
      <c r="BU95" s="1695"/>
      <c r="BV95" s="1695"/>
      <c r="BW95" s="1695"/>
      <c r="BX95" s="1695"/>
      <c r="BY95" s="1695"/>
      <c r="BZ95" s="1695"/>
      <c r="CA95" s="1695"/>
      <c r="CB95" s="1695"/>
      <c r="CC95" s="1695"/>
      <c r="CD95" s="1695"/>
      <c r="CE95" s="1695"/>
      <c r="CF95" s="1695"/>
      <c r="CG95" s="1695"/>
      <c r="CH95" s="1695"/>
      <c r="CI95" s="1695"/>
      <c r="CJ95" s="1695"/>
      <c r="CK95" s="1695"/>
      <c r="CL95" s="1695"/>
      <c r="CM95" s="1695"/>
      <c r="CN95" s="1695"/>
      <c r="CO95" s="1695"/>
      <c r="CP95" s="1695"/>
      <c r="CQ95" s="1695"/>
      <c r="CR95" s="1695"/>
      <c r="CS95" s="1695"/>
      <c r="CT95" s="1695"/>
      <c r="CU95" s="1695"/>
      <c r="CV95" s="1695"/>
      <c r="CW95" s="1695"/>
      <c r="CX95" s="1695"/>
      <c r="CY95" s="1695"/>
      <c r="CZ95" s="1695"/>
      <c r="DA95" s="1695"/>
      <c r="DB95" s="1695"/>
      <c r="DC95" s="1695"/>
      <c r="DD95" s="1695"/>
      <c r="DE95" s="1695"/>
      <c r="DF95" s="1695"/>
      <c r="DG95" s="1695"/>
      <c r="DH95" s="1695"/>
      <c r="DI95" s="1695"/>
      <c r="DJ95" s="1695"/>
      <c r="DK95" s="1695"/>
      <c r="DL95" s="1695"/>
      <c r="DM95" s="1695"/>
      <c r="DN95" s="1695"/>
      <c r="DO95" s="1695"/>
      <c r="DP95" s="1695"/>
      <c r="DQ95" s="1695"/>
      <c r="DR95" s="1695"/>
      <c r="DS95" s="1695"/>
      <c r="DT95" s="1695"/>
      <c r="DU95" s="1695"/>
      <c r="DV95" s="1695"/>
      <c r="DW95" s="1695"/>
      <c r="DX95" s="1695"/>
      <c r="DY95" s="1695"/>
      <c r="DZ95" s="1695"/>
      <c r="EA95" s="1695"/>
      <c r="EB95" s="1695"/>
      <c r="EC95" s="1695"/>
      <c r="ED95" s="1695"/>
      <c r="EE95" s="1695"/>
      <c r="EF95" s="1695"/>
      <c r="EG95" s="1695"/>
      <c r="EH95" s="1695"/>
      <c r="EI95" s="1695"/>
      <c r="EJ95" s="1695"/>
      <c r="EK95" s="1695"/>
      <c r="EL95" s="1695"/>
      <c r="EM95" s="1695"/>
      <c r="EN95" s="1695"/>
      <c r="EO95" s="1695"/>
      <c r="EP95" s="1695"/>
      <c r="EQ95" s="1695"/>
      <c r="ER95" s="1695"/>
      <c r="ES95" s="1695"/>
      <c r="ET95" s="1695"/>
      <c r="EU95" s="1695"/>
      <c r="EV95" s="1695"/>
      <c r="EW95" s="1695"/>
      <c r="EX95" s="1695"/>
      <c r="EY95" s="1695"/>
      <c r="EZ95" s="1695"/>
      <c r="FA95" s="1695"/>
      <c r="FB95" s="1695"/>
      <c r="FC95" s="1695"/>
      <c r="FD95" s="1695"/>
      <c r="FE95" s="1695"/>
      <c r="FF95" s="1695"/>
      <c r="FG95" s="1695"/>
      <c r="FH95" s="1695"/>
      <c r="FI95" s="1695"/>
      <c r="FJ95" s="1695"/>
      <c r="FK95" s="1695"/>
      <c r="FL95" s="1695"/>
      <c r="FM95" s="1695"/>
      <c r="FN95" s="1695"/>
      <c r="FO95" s="1695"/>
      <c r="FP95" s="1695"/>
      <c r="FQ95" s="1695"/>
      <c r="FR95" s="1695"/>
      <c r="FS95" s="1695"/>
      <c r="FT95" s="1695"/>
      <c r="FU95" s="1695"/>
      <c r="FV95" s="1695"/>
      <c r="FW95" s="1695"/>
      <c r="FX95" s="1695"/>
      <c r="FY95" s="1695"/>
      <c r="FZ95" s="1695"/>
      <c r="GA95" s="1695"/>
      <c r="GB95" s="1695"/>
      <c r="GC95" s="1695"/>
      <c r="GD95" s="1695"/>
      <c r="GE95" s="1695"/>
      <c r="GF95" s="1695"/>
      <c r="GG95" s="1695"/>
      <c r="GH95" s="1695"/>
      <c r="GI95" s="1695"/>
      <c r="GJ95" s="1695"/>
      <c r="GK95" s="1695"/>
      <c r="GL95" s="1695"/>
      <c r="GM95" s="1695"/>
      <c r="GN95" s="1695"/>
      <c r="GO95" s="1695"/>
      <c r="GP95" s="1695"/>
      <c r="GQ95" s="1695"/>
      <c r="GR95" s="1695"/>
      <c r="GS95" s="1695"/>
      <c r="GT95" s="1695"/>
      <c r="GU95" s="1695"/>
      <c r="GV95" s="1695"/>
      <c r="GW95" s="1695"/>
      <c r="GX95" s="1695"/>
      <c r="GY95" s="1695"/>
      <c r="GZ95" s="1695"/>
      <c r="HA95" s="1695"/>
      <c r="HB95" s="1695"/>
      <c r="HC95" s="1695"/>
      <c r="HD95" s="1695"/>
      <c r="HE95" s="1695"/>
      <c r="HF95" s="1695"/>
      <c r="HG95" s="1695"/>
      <c r="HH95" s="1695"/>
      <c r="HI95" s="1695"/>
      <c r="HJ95" s="1695"/>
      <c r="HK95" s="1695"/>
      <c r="HL95" s="1695"/>
      <c r="HM95" s="1695"/>
      <c r="HN95" s="1695"/>
      <c r="HO95" s="1695"/>
      <c r="HP95" s="1695"/>
      <c r="HQ95" s="1695"/>
      <c r="HR95" s="1695"/>
      <c r="HS95" s="1695"/>
      <c r="HT95" s="1695"/>
      <c r="HU95" s="1695"/>
      <c r="HV95" s="1695"/>
      <c r="HW95" s="1695"/>
      <c r="HX95" s="1695"/>
      <c r="HY95" s="1695"/>
      <c r="HZ95" s="1695"/>
    </row>
    <row r="96" spans="1:234" s="1723" customFormat="1">
      <c r="A96" s="1245"/>
      <c r="B96" s="1696"/>
      <c r="C96" s="1227"/>
      <c r="D96" s="1228"/>
      <c r="E96" s="1232"/>
      <c r="F96" s="1699"/>
      <c r="G96" s="1695"/>
      <c r="H96" s="1695"/>
      <c r="I96" s="1695"/>
      <c r="J96" s="1695"/>
      <c r="K96" s="1695"/>
      <c r="L96" s="1695"/>
      <c r="M96" s="1695"/>
      <c r="N96" s="1695"/>
      <c r="O96" s="1695"/>
      <c r="P96" s="1695"/>
      <c r="Q96" s="1695"/>
      <c r="R96" s="1695"/>
      <c r="S96" s="1695"/>
      <c r="T96" s="1695"/>
      <c r="U96" s="1695"/>
      <c r="V96" s="1695"/>
      <c r="W96" s="1695"/>
      <c r="X96" s="1695"/>
      <c r="Y96" s="1695"/>
      <c r="Z96" s="1695"/>
      <c r="AA96" s="1695"/>
      <c r="AB96" s="1695"/>
      <c r="AC96" s="1695"/>
      <c r="AD96" s="1695"/>
      <c r="AE96" s="1695"/>
      <c r="AF96" s="1695"/>
      <c r="AG96" s="1695"/>
      <c r="AH96" s="1695"/>
      <c r="AI96" s="1695"/>
      <c r="AJ96" s="1695"/>
      <c r="AK96" s="1695"/>
      <c r="AL96" s="1695"/>
      <c r="AM96" s="1695"/>
      <c r="AN96" s="1695"/>
      <c r="AO96" s="1695"/>
      <c r="AP96" s="1695"/>
      <c r="AQ96" s="1695"/>
      <c r="AR96" s="1695"/>
      <c r="AS96" s="1695"/>
      <c r="AT96" s="1695"/>
      <c r="AU96" s="1695"/>
      <c r="AV96" s="1695"/>
      <c r="AW96" s="1695"/>
      <c r="AX96" s="1695"/>
      <c r="AY96" s="1695"/>
      <c r="AZ96" s="1695"/>
      <c r="BA96" s="1695"/>
      <c r="BB96" s="1695"/>
      <c r="BC96" s="1695"/>
      <c r="BD96" s="1695"/>
      <c r="BE96" s="1695"/>
      <c r="BF96" s="1695"/>
      <c r="BG96" s="1695"/>
      <c r="BH96" s="1695"/>
      <c r="BI96" s="1695"/>
      <c r="BJ96" s="1695"/>
      <c r="BK96" s="1695"/>
      <c r="BL96" s="1695"/>
      <c r="BM96" s="1695"/>
      <c r="BN96" s="1695"/>
      <c r="BO96" s="1695"/>
      <c r="BP96" s="1695"/>
      <c r="BQ96" s="1695"/>
      <c r="BR96" s="1695"/>
      <c r="BS96" s="1695"/>
      <c r="BT96" s="1695"/>
      <c r="BU96" s="1695"/>
      <c r="BV96" s="1695"/>
      <c r="BW96" s="1695"/>
      <c r="BX96" s="1695"/>
      <c r="BY96" s="1695"/>
      <c r="BZ96" s="1695"/>
      <c r="CA96" s="1695"/>
      <c r="CB96" s="1695"/>
      <c r="CC96" s="1695"/>
      <c r="CD96" s="1695"/>
      <c r="CE96" s="1695"/>
      <c r="CF96" s="1695"/>
      <c r="CG96" s="1695"/>
      <c r="CH96" s="1695"/>
      <c r="CI96" s="1695"/>
      <c r="CJ96" s="1695"/>
      <c r="CK96" s="1695"/>
      <c r="CL96" s="1695"/>
      <c r="CM96" s="1695"/>
      <c r="CN96" s="1695"/>
      <c r="CO96" s="1695"/>
      <c r="CP96" s="1695"/>
      <c r="CQ96" s="1695"/>
      <c r="CR96" s="1695"/>
      <c r="CS96" s="1695"/>
      <c r="CT96" s="1695"/>
      <c r="CU96" s="1695"/>
      <c r="CV96" s="1695"/>
      <c r="CW96" s="1695"/>
      <c r="CX96" s="1695"/>
      <c r="CY96" s="1695"/>
      <c r="CZ96" s="1695"/>
      <c r="DA96" s="1695"/>
      <c r="DB96" s="1695"/>
      <c r="DC96" s="1695"/>
      <c r="DD96" s="1695"/>
      <c r="DE96" s="1695"/>
      <c r="DF96" s="1695"/>
      <c r="DG96" s="1695"/>
      <c r="DH96" s="1695"/>
      <c r="DI96" s="1695"/>
      <c r="DJ96" s="1695"/>
      <c r="DK96" s="1695"/>
      <c r="DL96" s="1695"/>
      <c r="DM96" s="1695"/>
      <c r="DN96" s="1695"/>
      <c r="DO96" s="1695"/>
      <c r="DP96" s="1695"/>
      <c r="DQ96" s="1695"/>
      <c r="DR96" s="1695"/>
      <c r="DS96" s="1695"/>
      <c r="DT96" s="1695"/>
      <c r="DU96" s="1695"/>
      <c r="DV96" s="1695"/>
      <c r="DW96" s="1695"/>
      <c r="DX96" s="1695"/>
      <c r="DY96" s="1695"/>
      <c r="DZ96" s="1695"/>
      <c r="EA96" s="1695"/>
      <c r="EB96" s="1695"/>
      <c r="EC96" s="1695"/>
      <c r="ED96" s="1695"/>
      <c r="EE96" s="1695"/>
      <c r="EF96" s="1695"/>
      <c r="EG96" s="1695"/>
      <c r="EH96" s="1695"/>
      <c r="EI96" s="1695"/>
      <c r="EJ96" s="1695"/>
      <c r="EK96" s="1695"/>
      <c r="EL96" s="1695"/>
      <c r="EM96" s="1695"/>
      <c r="EN96" s="1695"/>
      <c r="EO96" s="1695"/>
      <c r="EP96" s="1695"/>
      <c r="EQ96" s="1695"/>
      <c r="ER96" s="1695"/>
      <c r="ES96" s="1695"/>
      <c r="ET96" s="1695"/>
      <c r="EU96" s="1695"/>
      <c r="EV96" s="1695"/>
      <c r="EW96" s="1695"/>
      <c r="EX96" s="1695"/>
      <c r="EY96" s="1695"/>
      <c r="EZ96" s="1695"/>
      <c r="FA96" s="1695"/>
      <c r="FB96" s="1695"/>
      <c r="FC96" s="1695"/>
      <c r="FD96" s="1695"/>
      <c r="FE96" s="1695"/>
      <c r="FF96" s="1695"/>
      <c r="FG96" s="1695"/>
      <c r="FH96" s="1695"/>
      <c r="FI96" s="1695"/>
      <c r="FJ96" s="1695"/>
      <c r="FK96" s="1695"/>
      <c r="FL96" s="1695"/>
      <c r="FM96" s="1695"/>
      <c r="FN96" s="1695"/>
      <c r="FO96" s="1695"/>
      <c r="FP96" s="1695"/>
      <c r="FQ96" s="1695"/>
      <c r="FR96" s="1695"/>
      <c r="FS96" s="1695"/>
      <c r="FT96" s="1695"/>
      <c r="FU96" s="1695"/>
      <c r="FV96" s="1695"/>
      <c r="FW96" s="1695"/>
      <c r="FX96" s="1695"/>
      <c r="FY96" s="1695"/>
      <c r="FZ96" s="1695"/>
      <c r="GA96" s="1695"/>
      <c r="GB96" s="1695"/>
      <c r="GC96" s="1695"/>
      <c r="GD96" s="1695"/>
      <c r="GE96" s="1695"/>
      <c r="GF96" s="1695"/>
      <c r="GG96" s="1695"/>
      <c r="GH96" s="1695"/>
      <c r="GI96" s="1695"/>
      <c r="GJ96" s="1695"/>
      <c r="GK96" s="1695"/>
      <c r="GL96" s="1695"/>
      <c r="GM96" s="1695"/>
      <c r="GN96" s="1695"/>
      <c r="GO96" s="1695"/>
      <c r="GP96" s="1695"/>
      <c r="GQ96" s="1695"/>
      <c r="GR96" s="1695"/>
      <c r="GS96" s="1695"/>
      <c r="GT96" s="1695"/>
      <c r="GU96" s="1695"/>
      <c r="GV96" s="1695"/>
      <c r="GW96" s="1695"/>
      <c r="GX96" s="1695"/>
      <c r="GY96" s="1695"/>
      <c r="GZ96" s="1695"/>
      <c r="HA96" s="1695"/>
      <c r="HB96" s="1695"/>
      <c r="HC96" s="1695"/>
      <c r="HD96" s="1695"/>
      <c r="HE96" s="1695"/>
      <c r="HF96" s="1695"/>
      <c r="HG96" s="1695"/>
      <c r="HH96" s="1695"/>
      <c r="HI96" s="1695"/>
      <c r="HJ96" s="1695"/>
      <c r="HK96" s="1695"/>
      <c r="HL96" s="1695"/>
      <c r="HM96" s="1695"/>
      <c r="HN96" s="1695"/>
      <c r="HO96" s="1695"/>
      <c r="HP96" s="1695"/>
      <c r="HQ96" s="1695"/>
      <c r="HR96" s="1695"/>
      <c r="HS96" s="1695"/>
      <c r="HT96" s="1695"/>
      <c r="HU96" s="1695"/>
      <c r="HV96" s="1695"/>
      <c r="HW96" s="1695"/>
      <c r="HX96" s="1695"/>
      <c r="HY96" s="1695"/>
      <c r="HZ96" s="1695"/>
    </row>
    <row r="97" spans="1:234" s="1723" customFormat="1">
      <c r="A97" s="1245"/>
      <c r="B97" s="1251" t="s">
        <v>1666</v>
      </c>
      <c r="C97" s="1251"/>
      <c r="D97" s="1251"/>
      <c r="E97" s="1251"/>
      <c r="F97" s="1251"/>
      <c r="G97" s="1695"/>
      <c r="H97" s="1695"/>
      <c r="I97" s="1695"/>
      <c r="J97" s="1695"/>
      <c r="K97" s="1695"/>
      <c r="L97" s="1695"/>
      <c r="M97" s="1695"/>
      <c r="N97" s="1695"/>
      <c r="O97" s="1695"/>
      <c r="P97" s="1695"/>
      <c r="Q97" s="1695"/>
      <c r="R97" s="1695"/>
      <c r="S97" s="1695"/>
      <c r="T97" s="1695"/>
      <c r="U97" s="1695"/>
      <c r="V97" s="1695"/>
      <c r="W97" s="1695"/>
      <c r="X97" s="1695"/>
      <c r="Y97" s="1695"/>
      <c r="Z97" s="1695"/>
      <c r="AA97" s="1695"/>
      <c r="AB97" s="1695"/>
      <c r="AC97" s="1695"/>
      <c r="AD97" s="1695"/>
      <c r="AE97" s="1695"/>
      <c r="AF97" s="1695"/>
      <c r="AG97" s="1695"/>
      <c r="AH97" s="1695"/>
      <c r="AI97" s="1695"/>
      <c r="AJ97" s="1695"/>
      <c r="AK97" s="1695"/>
      <c r="AL97" s="1695"/>
      <c r="AM97" s="1695"/>
      <c r="AN97" s="1695"/>
      <c r="AO97" s="1695"/>
      <c r="AP97" s="1695"/>
      <c r="AQ97" s="1695"/>
      <c r="AR97" s="1695"/>
      <c r="AS97" s="1695"/>
      <c r="AT97" s="1695"/>
      <c r="AU97" s="1695"/>
      <c r="AV97" s="1695"/>
      <c r="AW97" s="1695"/>
      <c r="AX97" s="1695"/>
      <c r="AY97" s="1695"/>
      <c r="AZ97" s="1695"/>
      <c r="BA97" s="1695"/>
      <c r="BB97" s="1695"/>
      <c r="BC97" s="1695"/>
      <c r="BD97" s="1695"/>
      <c r="BE97" s="1695"/>
      <c r="BF97" s="1695"/>
      <c r="BG97" s="1695"/>
      <c r="BH97" s="1695"/>
      <c r="BI97" s="1695"/>
      <c r="BJ97" s="1695"/>
      <c r="BK97" s="1695"/>
      <c r="BL97" s="1695"/>
      <c r="BM97" s="1695"/>
      <c r="BN97" s="1695"/>
      <c r="BO97" s="1695"/>
      <c r="BP97" s="1695"/>
      <c r="BQ97" s="1695"/>
      <c r="BR97" s="1695"/>
      <c r="BS97" s="1695"/>
      <c r="BT97" s="1695"/>
      <c r="BU97" s="1695"/>
      <c r="BV97" s="1695"/>
      <c r="BW97" s="1695"/>
      <c r="BX97" s="1695"/>
      <c r="BY97" s="1695"/>
      <c r="BZ97" s="1695"/>
      <c r="CA97" s="1695"/>
      <c r="CB97" s="1695"/>
      <c r="CC97" s="1695"/>
      <c r="CD97" s="1695"/>
      <c r="CE97" s="1695"/>
      <c r="CF97" s="1695"/>
      <c r="CG97" s="1695"/>
      <c r="CH97" s="1695"/>
      <c r="CI97" s="1695"/>
      <c r="CJ97" s="1695"/>
      <c r="CK97" s="1695"/>
      <c r="CL97" s="1695"/>
      <c r="CM97" s="1695"/>
      <c r="CN97" s="1695"/>
      <c r="CO97" s="1695"/>
      <c r="CP97" s="1695"/>
      <c r="CQ97" s="1695"/>
      <c r="CR97" s="1695"/>
      <c r="CS97" s="1695"/>
      <c r="CT97" s="1695"/>
      <c r="CU97" s="1695"/>
      <c r="CV97" s="1695"/>
      <c r="CW97" s="1695"/>
      <c r="CX97" s="1695"/>
      <c r="CY97" s="1695"/>
      <c r="CZ97" s="1695"/>
      <c r="DA97" s="1695"/>
      <c r="DB97" s="1695"/>
      <c r="DC97" s="1695"/>
      <c r="DD97" s="1695"/>
      <c r="DE97" s="1695"/>
      <c r="DF97" s="1695"/>
      <c r="DG97" s="1695"/>
      <c r="DH97" s="1695"/>
      <c r="DI97" s="1695"/>
      <c r="DJ97" s="1695"/>
      <c r="DK97" s="1695"/>
      <c r="DL97" s="1695"/>
      <c r="DM97" s="1695"/>
      <c r="DN97" s="1695"/>
      <c r="DO97" s="1695"/>
      <c r="DP97" s="1695"/>
      <c r="DQ97" s="1695"/>
      <c r="DR97" s="1695"/>
      <c r="DS97" s="1695"/>
      <c r="DT97" s="1695"/>
      <c r="DU97" s="1695"/>
      <c r="DV97" s="1695"/>
      <c r="DW97" s="1695"/>
      <c r="DX97" s="1695"/>
      <c r="DY97" s="1695"/>
      <c r="DZ97" s="1695"/>
      <c r="EA97" s="1695"/>
      <c r="EB97" s="1695"/>
      <c r="EC97" s="1695"/>
      <c r="ED97" s="1695"/>
      <c r="EE97" s="1695"/>
      <c r="EF97" s="1695"/>
      <c r="EG97" s="1695"/>
      <c r="EH97" s="1695"/>
      <c r="EI97" s="1695"/>
      <c r="EJ97" s="1695"/>
      <c r="EK97" s="1695"/>
      <c r="EL97" s="1695"/>
      <c r="EM97" s="1695"/>
      <c r="EN97" s="1695"/>
      <c r="EO97" s="1695"/>
      <c r="EP97" s="1695"/>
      <c r="EQ97" s="1695"/>
      <c r="ER97" s="1695"/>
      <c r="ES97" s="1695"/>
      <c r="ET97" s="1695"/>
      <c r="EU97" s="1695"/>
      <c r="EV97" s="1695"/>
      <c r="EW97" s="1695"/>
      <c r="EX97" s="1695"/>
      <c r="EY97" s="1695"/>
      <c r="EZ97" s="1695"/>
      <c r="FA97" s="1695"/>
      <c r="FB97" s="1695"/>
      <c r="FC97" s="1695"/>
      <c r="FD97" s="1695"/>
      <c r="FE97" s="1695"/>
      <c r="FF97" s="1695"/>
      <c r="FG97" s="1695"/>
      <c r="FH97" s="1695"/>
      <c r="FI97" s="1695"/>
      <c r="FJ97" s="1695"/>
      <c r="FK97" s="1695"/>
      <c r="FL97" s="1695"/>
      <c r="FM97" s="1695"/>
      <c r="FN97" s="1695"/>
      <c r="FO97" s="1695"/>
      <c r="FP97" s="1695"/>
      <c r="FQ97" s="1695"/>
      <c r="FR97" s="1695"/>
      <c r="FS97" s="1695"/>
      <c r="FT97" s="1695"/>
      <c r="FU97" s="1695"/>
      <c r="FV97" s="1695"/>
      <c r="FW97" s="1695"/>
      <c r="FX97" s="1695"/>
      <c r="FY97" s="1695"/>
      <c r="FZ97" s="1695"/>
      <c r="GA97" s="1695"/>
      <c r="GB97" s="1695"/>
      <c r="GC97" s="1695"/>
      <c r="GD97" s="1695"/>
      <c r="GE97" s="1695"/>
      <c r="GF97" s="1695"/>
      <c r="GG97" s="1695"/>
      <c r="GH97" s="1695"/>
      <c r="GI97" s="1695"/>
      <c r="GJ97" s="1695"/>
      <c r="GK97" s="1695"/>
      <c r="GL97" s="1695"/>
      <c r="GM97" s="1695"/>
      <c r="GN97" s="1695"/>
      <c r="GO97" s="1695"/>
      <c r="GP97" s="1695"/>
      <c r="GQ97" s="1695"/>
      <c r="GR97" s="1695"/>
      <c r="GS97" s="1695"/>
      <c r="GT97" s="1695"/>
      <c r="GU97" s="1695"/>
      <c r="GV97" s="1695"/>
      <c r="GW97" s="1695"/>
      <c r="GX97" s="1695"/>
      <c r="GY97" s="1695"/>
      <c r="GZ97" s="1695"/>
      <c r="HA97" s="1695"/>
      <c r="HB97" s="1695"/>
      <c r="HC97" s="1695"/>
      <c r="HD97" s="1695"/>
      <c r="HE97" s="1695"/>
      <c r="HF97" s="1695"/>
      <c r="HG97" s="1695"/>
      <c r="HH97" s="1695"/>
      <c r="HI97" s="1695"/>
      <c r="HJ97" s="1695"/>
      <c r="HK97" s="1695"/>
      <c r="HL97" s="1695"/>
      <c r="HM97" s="1695"/>
      <c r="HN97" s="1695"/>
      <c r="HO97" s="1695"/>
      <c r="HP97" s="1695"/>
      <c r="HQ97" s="1695"/>
      <c r="HR97" s="1695"/>
      <c r="HS97" s="1695"/>
      <c r="HT97" s="1695"/>
      <c r="HU97" s="1695"/>
      <c r="HV97" s="1695"/>
      <c r="HW97" s="1695"/>
      <c r="HX97" s="1695"/>
      <c r="HY97" s="1695"/>
      <c r="HZ97" s="1695"/>
    </row>
    <row r="98" spans="1:234" s="1723" customFormat="1" ht="25.5">
      <c r="A98" s="1218"/>
      <c r="B98" s="1241" t="s">
        <v>1667</v>
      </c>
      <c r="C98" s="1241"/>
      <c r="D98" s="1241"/>
      <c r="E98" s="1241"/>
      <c r="F98" s="1241"/>
      <c r="G98" s="1695"/>
      <c r="H98" s="1695"/>
      <c r="I98" s="1695"/>
      <c r="J98" s="1695"/>
      <c r="K98" s="1695"/>
      <c r="L98" s="1695"/>
      <c r="M98" s="1695"/>
      <c r="N98" s="1695"/>
      <c r="O98" s="1695"/>
      <c r="P98" s="1695"/>
      <c r="Q98" s="1695"/>
      <c r="R98" s="1695"/>
      <c r="S98" s="1695"/>
      <c r="T98" s="1695"/>
      <c r="U98" s="1695"/>
      <c r="V98" s="1695"/>
      <c r="W98" s="1695"/>
      <c r="X98" s="1695"/>
      <c r="Y98" s="1695"/>
      <c r="Z98" s="1695"/>
      <c r="AA98" s="1695"/>
      <c r="AB98" s="1695"/>
      <c r="AC98" s="1695"/>
      <c r="AD98" s="1695"/>
      <c r="AE98" s="1695"/>
      <c r="AF98" s="1695"/>
      <c r="AG98" s="1695"/>
      <c r="AH98" s="1695"/>
      <c r="AI98" s="1695"/>
      <c r="AJ98" s="1695"/>
      <c r="AK98" s="1695"/>
      <c r="AL98" s="1695"/>
      <c r="AM98" s="1695"/>
      <c r="AN98" s="1695"/>
      <c r="AO98" s="1695"/>
      <c r="AP98" s="1695"/>
      <c r="AQ98" s="1695"/>
      <c r="AR98" s="1695"/>
      <c r="AS98" s="1695"/>
      <c r="AT98" s="1695"/>
      <c r="AU98" s="1695"/>
      <c r="AV98" s="1695"/>
      <c r="AW98" s="1695"/>
      <c r="AX98" s="1695"/>
      <c r="AY98" s="1695"/>
      <c r="AZ98" s="1695"/>
      <c r="BA98" s="1695"/>
      <c r="BB98" s="1695"/>
      <c r="BC98" s="1695"/>
      <c r="BD98" s="1695"/>
      <c r="BE98" s="1695"/>
      <c r="BF98" s="1695"/>
      <c r="BG98" s="1695"/>
      <c r="BH98" s="1695"/>
      <c r="BI98" s="1695"/>
      <c r="BJ98" s="1695"/>
      <c r="BK98" s="1695"/>
      <c r="BL98" s="1695"/>
      <c r="BM98" s="1695"/>
      <c r="BN98" s="1695"/>
      <c r="BO98" s="1695"/>
      <c r="BP98" s="1695"/>
      <c r="BQ98" s="1695"/>
      <c r="BR98" s="1695"/>
      <c r="BS98" s="1695"/>
      <c r="BT98" s="1695"/>
      <c r="BU98" s="1695"/>
      <c r="BV98" s="1695"/>
      <c r="BW98" s="1695"/>
      <c r="BX98" s="1695"/>
      <c r="BY98" s="1695"/>
      <c r="BZ98" s="1695"/>
      <c r="CA98" s="1695"/>
      <c r="CB98" s="1695"/>
      <c r="CC98" s="1695"/>
      <c r="CD98" s="1695"/>
      <c r="CE98" s="1695"/>
      <c r="CF98" s="1695"/>
      <c r="CG98" s="1695"/>
      <c r="CH98" s="1695"/>
      <c r="CI98" s="1695"/>
      <c r="CJ98" s="1695"/>
      <c r="CK98" s="1695"/>
      <c r="CL98" s="1695"/>
      <c r="CM98" s="1695"/>
      <c r="CN98" s="1695"/>
      <c r="CO98" s="1695"/>
      <c r="CP98" s="1695"/>
      <c r="CQ98" s="1695"/>
      <c r="CR98" s="1695"/>
      <c r="CS98" s="1695"/>
      <c r="CT98" s="1695"/>
      <c r="CU98" s="1695"/>
      <c r="CV98" s="1695"/>
      <c r="CW98" s="1695"/>
      <c r="CX98" s="1695"/>
      <c r="CY98" s="1695"/>
      <c r="CZ98" s="1695"/>
      <c r="DA98" s="1695"/>
      <c r="DB98" s="1695"/>
      <c r="DC98" s="1695"/>
      <c r="DD98" s="1695"/>
      <c r="DE98" s="1695"/>
      <c r="DF98" s="1695"/>
      <c r="DG98" s="1695"/>
      <c r="DH98" s="1695"/>
      <c r="DI98" s="1695"/>
      <c r="DJ98" s="1695"/>
      <c r="DK98" s="1695"/>
      <c r="DL98" s="1695"/>
      <c r="DM98" s="1695"/>
      <c r="DN98" s="1695"/>
      <c r="DO98" s="1695"/>
      <c r="DP98" s="1695"/>
      <c r="DQ98" s="1695"/>
      <c r="DR98" s="1695"/>
      <c r="DS98" s="1695"/>
      <c r="DT98" s="1695"/>
      <c r="DU98" s="1695"/>
      <c r="DV98" s="1695"/>
      <c r="DW98" s="1695"/>
      <c r="DX98" s="1695"/>
      <c r="DY98" s="1695"/>
      <c r="DZ98" s="1695"/>
      <c r="EA98" s="1695"/>
      <c r="EB98" s="1695"/>
      <c r="EC98" s="1695"/>
      <c r="ED98" s="1695"/>
      <c r="EE98" s="1695"/>
      <c r="EF98" s="1695"/>
      <c r="EG98" s="1695"/>
      <c r="EH98" s="1695"/>
      <c r="EI98" s="1695"/>
      <c r="EJ98" s="1695"/>
      <c r="EK98" s="1695"/>
      <c r="EL98" s="1695"/>
      <c r="EM98" s="1695"/>
      <c r="EN98" s="1695"/>
      <c r="EO98" s="1695"/>
      <c r="EP98" s="1695"/>
      <c r="EQ98" s="1695"/>
      <c r="ER98" s="1695"/>
      <c r="ES98" s="1695"/>
      <c r="ET98" s="1695"/>
      <c r="EU98" s="1695"/>
      <c r="EV98" s="1695"/>
      <c r="EW98" s="1695"/>
      <c r="EX98" s="1695"/>
      <c r="EY98" s="1695"/>
      <c r="EZ98" s="1695"/>
      <c r="FA98" s="1695"/>
      <c r="FB98" s="1695"/>
      <c r="FC98" s="1695"/>
      <c r="FD98" s="1695"/>
      <c r="FE98" s="1695"/>
      <c r="FF98" s="1695"/>
      <c r="FG98" s="1695"/>
      <c r="FH98" s="1695"/>
      <c r="FI98" s="1695"/>
      <c r="FJ98" s="1695"/>
      <c r="FK98" s="1695"/>
      <c r="FL98" s="1695"/>
      <c r="FM98" s="1695"/>
      <c r="FN98" s="1695"/>
      <c r="FO98" s="1695"/>
      <c r="FP98" s="1695"/>
      <c r="FQ98" s="1695"/>
      <c r="FR98" s="1695"/>
      <c r="FS98" s="1695"/>
      <c r="FT98" s="1695"/>
      <c r="FU98" s="1695"/>
      <c r="FV98" s="1695"/>
      <c r="FW98" s="1695"/>
      <c r="FX98" s="1695"/>
      <c r="FY98" s="1695"/>
      <c r="FZ98" s="1695"/>
      <c r="GA98" s="1695"/>
      <c r="GB98" s="1695"/>
      <c r="GC98" s="1695"/>
      <c r="GD98" s="1695"/>
      <c r="GE98" s="1695"/>
      <c r="GF98" s="1695"/>
      <c r="GG98" s="1695"/>
      <c r="GH98" s="1695"/>
      <c r="GI98" s="1695"/>
      <c r="GJ98" s="1695"/>
      <c r="GK98" s="1695"/>
      <c r="GL98" s="1695"/>
      <c r="GM98" s="1695"/>
      <c r="GN98" s="1695"/>
      <c r="GO98" s="1695"/>
      <c r="GP98" s="1695"/>
      <c r="GQ98" s="1695"/>
      <c r="GR98" s="1695"/>
      <c r="GS98" s="1695"/>
      <c r="GT98" s="1695"/>
      <c r="GU98" s="1695"/>
      <c r="GV98" s="1695"/>
      <c r="GW98" s="1695"/>
      <c r="GX98" s="1695"/>
      <c r="GY98" s="1695"/>
      <c r="GZ98" s="1695"/>
      <c r="HA98" s="1695"/>
      <c r="HB98" s="1695"/>
      <c r="HC98" s="1695"/>
      <c r="HD98" s="1695"/>
      <c r="HE98" s="1695"/>
      <c r="HF98" s="1695"/>
      <c r="HG98" s="1695"/>
      <c r="HH98" s="1695"/>
      <c r="HI98" s="1695"/>
      <c r="HJ98" s="1695"/>
      <c r="HK98" s="1695"/>
      <c r="HL98" s="1695"/>
      <c r="HM98" s="1695"/>
      <c r="HN98" s="1695"/>
      <c r="HO98" s="1695"/>
      <c r="HP98" s="1695"/>
      <c r="HQ98" s="1695"/>
      <c r="HR98" s="1695"/>
      <c r="HS98" s="1695"/>
      <c r="HT98" s="1695"/>
      <c r="HU98" s="1695"/>
      <c r="HV98" s="1695"/>
      <c r="HW98" s="1695"/>
      <c r="HX98" s="1695"/>
      <c r="HY98" s="1695"/>
      <c r="HZ98" s="1695"/>
    </row>
    <row r="99" spans="1:234" s="1723" customFormat="1" ht="25.5">
      <c r="A99" s="1218"/>
      <c r="B99" s="1710" t="s">
        <v>1700</v>
      </c>
      <c r="C99" s="1710"/>
      <c r="D99" s="1710"/>
      <c r="E99" s="1710"/>
      <c r="F99" s="1710"/>
      <c r="G99" s="1695"/>
      <c r="H99" s="1695"/>
      <c r="I99" s="1695"/>
      <c r="J99" s="1695"/>
      <c r="K99" s="1695"/>
      <c r="L99" s="1695"/>
      <c r="M99" s="1695"/>
      <c r="N99" s="1695"/>
      <c r="O99" s="1695"/>
      <c r="P99" s="1695"/>
      <c r="Q99" s="1695"/>
      <c r="R99" s="1695"/>
      <c r="S99" s="1695"/>
      <c r="T99" s="1695"/>
      <c r="U99" s="1695"/>
      <c r="V99" s="1695"/>
      <c r="W99" s="1695"/>
      <c r="X99" s="1695"/>
      <c r="Y99" s="1695"/>
      <c r="Z99" s="1695"/>
      <c r="AA99" s="1695"/>
      <c r="AB99" s="1695"/>
      <c r="AC99" s="1695"/>
      <c r="AD99" s="1695"/>
      <c r="AE99" s="1695"/>
      <c r="AF99" s="1695"/>
      <c r="AG99" s="1695"/>
      <c r="AH99" s="1695"/>
      <c r="AI99" s="1695"/>
      <c r="AJ99" s="1695"/>
      <c r="AK99" s="1695"/>
      <c r="AL99" s="1695"/>
      <c r="AM99" s="1695"/>
      <c r="AN99" s="1695"/>
      <c r="AO99" s="1695"/>
      <c r="AP99" s="1695"/>
      <c r="AQ99" s="1695"/>
      <c r="AR99" s="1695"/>
      <c r="AS99" s="1695"/>
      <c r="AT99" s="1695"/>
      <c r="AU99" s="1695"/>
      <c r="AV99" s="1695"/>
      <c r="AW99" s="1695"/>
      <c r="AX99" s="1695"/>
      <c r="AY99" s="1695"/>
      <c r="AZ99" s="1695"/>
      <c r="BA99" s="1695"/>
      <c r="BB99" s="1695"/>
      <c r="BC99" s="1695"/>
      <c r="BD99" s="1695"/>
      <c r="BE99" s="1695"/>
      <c r="BF99" s="1695"/>
      <c r="BG99" s="1695"/>
      <c r="BH99" s="1695"/>
      <c r="BI99" s="1695"/>
      <c r="BJ99" s="1695"/>
      <c r="BK99" s="1695"/>
      <c r="BL99" s="1695"/>
      <c r="BM99" s="1695"/>
      <c r="BN99" s="1695"/>
      <c r="BO99" s="1695"/>
      <c r="BP99" s="1695"/>
      <c r="BQ99" s="1695"/>
      <c r="BR99" s="1695"/>
      <c r="BS99" s="1695"/>
      <c r="BT99" s="1695"/>
      <c r="BU99" s="1695"/>
      <c r="BV99" s="1695"/>
      <c r="BW99" s="1695"/>
      <c r="BX99" s="1695"/>
      <c r="BY99" s="1695"/>
      <c r="BZ99" s="1695"/>
      <c r="CA99" s="1695"/>
      <c r="CB99" s="1695"/>
      <c r="CC99" s="1695"/>
      <c r="CD99" s="1695"/>
      <c r="CE99" s="1695"/>
      <c r="CF99" s="1695"/>
      <c r="CG99" s="1695"/>
      <c r="CH99" s="1695"/>
      <c r="CI99" s="1695"/>
      <c r="CJ99" s="1695"/>
      <c r="CK99" s="1695"/>
      <c r="CL99" s="1695"/>
      <c r="CM99" s="1695"/>
      <c r="CN99" s="1695"/>
      <c r="CO99" s="1695"/>
      <c r="CP99" s="1695"/>
      <c r="CQ99" s="1695"/>
      <c r="CR99" s="1695"/>
      <c r="CS99" s="1695"/>
      <c r="CT99" s="1695"/>
      <c r="CU99" s="1695"/>
      <c r="CV99" s="1695"/>
      <c r="CW99" s="1695"/>
      <c r="CX99" s="1695"/>
      <c r="CY99" s="1695"/>
      <c r="CZ99" s="1695"/>
      <c r="DA99" s="1695"/>
      <c r="DB99" s="1695"/>
      <c r="DC99" s="1695"/>
      <c r="DD99" s="1695"/>
      <c r="DE99" s="1695"/>
      <c r="DF99" s="1695"/>
      <c r="DG99" s="1695"/>
      <c r="DH99" s="1695"/>
      <c r="DI99" s="1695"/>
      <c r="DJ99" s="1695"/>
      <c r="DK99" s="1695"/>
      <c r="DL99" s="1695"/>
      <c r="DM99" s="1695"/>
      <c r="DN99" s="1695"/>
      <c r="DO99" s="1695"/>
      <c r="DP99" s="1695"/>
      <c r="DQ99" s="1695"/>
      <c r="DR99" s="1695"/>
      <c r="DS99" s="1695"/>
      <c r="DT99" s="1695"/>
      <c r="DU99" s="1695"/>
      <c r="DV99" s="1695"/>
      <c r="DW99" s="1695"/>
      <c r="DX99" s="1695"/>
      <c r="DY99" s="1695"/>
      <c r="DZ99" s="1695"/>
      <c r="EA99" s="1695"/>
      <c r="EB99" s="1695"/>
      <c r="EC99" s="1695"/>
      <c r="ED99" s="1695"/>
      <c r="EE99" s="1695"/>
      <c r="EF99" s="1695"/>
      <c r="EG99" s="1695"/>
      <c r="EH99" s="1695"/>
      <c r="EI99" s="1695"/>
      <c r="EJ99" s="1695"/>
      <c r="EK99" s="1695"/>
      <c r="EL99" s="1695"/>
      <c r="EM99" s="1695"/>
      <c r="EN99" s="1695"/>
      <c r="EO99" s="1695"/>
      <c r="EP99" s="1695"/>
      <c r="EQ99" s="1695"/>
      <c r="ER99" s="1695"/>
      <c r="ES99" s="1695"/>
      <c r="ET99" s="1695"/>
      <c r="EU99" s="1695"/>
      <c r="EV99" s="1695"/>
      <c r="EW99" s="1695"/>
      <c r="EX99" s="1695"/>
      <c r="EY99" s="1695"/>
      <c r="EZ99" s="1695"/>
      <c r="FA99" s="1695"/>
      <c r="FB99" s="1695"/>
      <c r="FC99" s="1695"/>
      <c r="FD99" s="1695"/>
      <c r="FE99" s="1695"/>
      <c r="FF99" s="1695"/>
      <c r="FG99" s="1695"/>
      <c r="FH99" s="1695"/>
      <c r="FI99" s="1695"/>
      <c r="FJ99" s="1695"/>
      <c r="FK99" s="1695"/>
      <c r="FL99" s="1695"/>
      <c r="FM99" s="1695"/>
      <c r="FN99" s="1695"/>
      <c r="FO99" s="1695"/>
      <c r="FP99" s="1695"/>
      <c r="FQ99" s="1695"/>
      <c r="FR99" s="1695"/>
      <c r="FS99" s="1695"/>
      <c r="FT99" s="1695"/>
      <c r="FU99" s="1695"/>
      <c r="FV99" s="1695"/>
      <c r="FW99" s="1695"/>
      <c r="FX99" s="1695"/>
      <c r="FY99" s="1695"/>
      <c r="FZ99" s="1695"/>
      <c r="GA99" s="1695"/>
      <c r="GB99" s="1695"/>
      <c r="GC99" s="1695"/>
      <c r="GD99" s="1695"/>
      <c r="GE99" s="1695"/>
      <c r="GF99" s="1695"/>
      <c r="GG99" s="1695"/>
      <c r="GH99" s="1695"/>
      <c r="GI99" s="1695"/>
      <c r="GJ99" s="1695"/>
      <c r="GK99" s="1695"/>
      <c r="GL99" s="1695"/>
      <c r="GM99" s="1695"/>
      <c r="GN99" s="1695"/>
      <c r="GO99" s="1695"/>
      <c r="GP99" s="1695"/>
      <c r="GQ99" s="1695"/>
      <c r="GR99" s="1695"/>
      <c r="GS99" s="1695"/>
      <c r="GT99" s="1695"/>
      <c r="GU99" s="1695"/>
      <c r="GV99" s="1695"/>
      <c r="GW99" s="1695"/>
      <c r="GX99" s="1695"/>
      <c r="GY99" s="1695"/>
      <c r="GZ99" s="1695"/>
      <c r="HA99" s="1695"/>
      <c r="HB99" s="1695"/>
      <c r="HC99" s="1695"/>
      <c r="HD99" s="1695"/>
      <c r="HE99" s="1695"/>
      <c r="HF99" s="1695"/>
      <c r="HG99" s="1695"/>
      <c r="HH99" s="1695"/>
      <c r="HI99" s="1695"/>
      <c r="HJ99" s="1695"/>
      <c r="HK99" s="1695"/>
      <c r="HL99" s="1695"/>
      <c r="HM99" s="1695"/>
      <c r="HN99" s="1695"/>
      <c r="HO99" s="1695"/>
      <c r="HP99" s="1695"/>
      <c r="HQ99" s="1695"/>
      <c r="HR99" s="1695"/>
      <c r="HS99" s="1695"/>
      <c r="HT99" s="1695"/>
      <c r="HU99" s="1695"/>
      <c r="HV99" s="1695"/>
      <c r="HW99" s="1695"/>
      <c r="HX99" s="1695"/>
      <c r="HY99" s="1695"/>
      <c r="HZ99" s="1695"/>
    </row>
    <row r="100" spans="1:234" s="1723" customFormat="1">
      <c r="A100" s="1218"/>
      <c r="B100" s="1710" t="s">
        <v>1701</v>
      </c>
      <c r="C100" s="1710"/>
      <c r="D100" s="1710"/>
      <c r="E100" s="1710"/>
      <c r="F100" s="1710"/>
      <c r="G100" s="1695"/>
      <c r="H100" s="1695"/>
      <c r="I100" s="1695"/>
      <c r="J100" s="1695"/>
      <c r="K100" s="1695"/>
      <c r="L100" s="1695"/>
      <c r="M100" s="1695"/>
      <c r="N100" s="1695"/>
      <c r="O100" s="1695"/>
      <c r="P100" s="1695"/>
      <c r="Q100" s="1695"/>
      <c r="R100" s="1695"/>
      <c r="S100" s="1695"/>
      <c r="T100" s="1695"/>
      <c r="U100" s="1695"/>
      <c r="V100" s="1695"/>
      <c r="W100" s="1695"/>
      <c r="X100" s="1695"/>
      <c r="Y100" s="1695"/>
      <c r="Z100" s="1695"/>
      <c r="AA100" s="1695"/>
      <c r="AB100" s="1695"/>
      <c r="AC100" s="1695"/>
      <c r="AD100" s="1695"/>
      <c r="AE100" s="1695"/>
      <c r="AF100" s="1695"/>
      <c r="AG100" s="1695"/>
      <c r="AH100" s="1695"/>
      <c r="AI100" s="1695"/>
      <c r="AJ100" s="1695"/>
      <c r="AK100" s="1695"/>
      <c r="AL100" s="1695"/>
      <c r="AM100" s="1695"/>
      <c r="AN100" s="1695"/>
      <c r="AO100" s="1695"/>
      <c r="AP100" s="1695"/>
      <c r="AQ100" s="1695"/>
      <c r="AR100" s="1695"/>
      <c r="AS100" s="1695"/>
      <c r="AT100" s="1695"/>
      <c r="AU100" s="1695"/>
      <c r="AV100" s="1695"/>
      <c r="AW100" s="1695"/>
      <c r="AX100" s="1695"/>
      <c r="AY100" s="1695"/>
      <c r="AZ100" s="1695"/>
      <c r="BA100" s="1695"/>
      <c r="BB100" s="1695"/>
      <c r="BC100" s="1695"/>
      <c r="BD100" s="1695"/>
      <c r="BE100" s="1695"/>
      <c r="BF100" s="1695"/>
      <c r="BG100" s="1695"/>
      <c r="BH100" s="1695"/>
      <c r="BI100" s="1695"/>
      <c r="BJ100" s="1695"/>
      <c r="BK100" s="1695"/>
      <c r="BL100" s="1695"/>
      <c r="BM100" s="1695"/>
      <c r="BN100" s="1695"/>
      <c r="BO100" s="1695"/>
      <c r="BP100" s="1695"/>
      <c r="BQ100" s="1695"/>
      <c r="BR100" s="1695"/>
      <c r="BS100" s="1695"/>
      <c r="BT100" s="1695"/>
      <c r="BU100" s="1695"/>
      <c r="BV100" s="1695"/>
      <c r="BW100" s="1695"/>
      <c r="BX100" s="1695"/>
      <c r="BY100" s="1695"/>
      <c r="BZ100" s="1695"/>
      <c r="CA100" s="1695"/>
      <c r="CB100" s="1695"/>
      <c r="CC100" s="1695"/>
      <c r="CD100" s="1695"/>
      <c r="CE100" s="1695"/>
      <c r="CF100" s="1695"/>
      <c r="CG100" s="1695"/>
      <c r="CH100" s="1695"/>
      <c r="CI100" s="1695"/>
      <c r="CJ100" s="1695"/>
      <c r="CK100" s="1695"/>
      <c r="CL100" s="1695"/>
      <c r="CM100" s="1695"/>
      <c r="CN100" s="1695"/>
      <c r="CO100" s="1695"/>
      <c r="CP100" s="1695"/>
      <c r="CQ100" s="1695"/>
      <c r="CR100" s="1695"/>
      <c r="CS100" s="1695"/>
      <c r="CT100" s="1695"/>
      <c r="CU100" s="1695"/>
      <c r="CV100" s="1695"/>
      <c r="CW100" s="1695"/>
      <c r="CX100" s="1695"/>
      <c r="CY100" s="1695"/>
      <c r="CZ100" s="1695"/>
      <c r="DA100" s="1695"/>
      <c r="DB100" s="1695"/>
      <c r="DC100" s="1695"/>
      <c r="DD100" s="1695"/>
      <c r="DE100" s="1695"/>
      <c r="DF100" s="1695"/>
      <c r="DG100" s="1695"/>
      <c r="DH100" s="1695"/>
      <c r="DI100" s="1695"/>
      <c r="DJ100" s="1695"/>
      <c r="DK100" s="1695"/>
      <c r="DL100" s="1695"/>
      <c r="DM100" s="1695"/>
      <c r="DN100" s="1695"/>
      <c r="DO100" s="1695"/>
      <c r="DP100" s="1695"/>
      <c r="DQ100" s="1695"/>
      <c r="DR100" s="1695"/>
      <c r="DS100" s="1695"/>
      <c r="DT100" s="1695"/>
      <c r="DU100" s="1695"/>
      <c r="DV100" s="1695"/>
      <c r="DW100" s="1695"/>
      <c r="DX100" s="1695"/>
      <c r="DY100" s="1695"/>
      <c r="DZ100" s="1695"/>
      <c r="EA100" s="1695"/>
      <c r="EB100" s="1695"/>
      <c r="EC100" s="1695"/>
      <c r="ED100" s="1695"/>
      <c r="EE100" s="1695"/>
      <c r="EF100" s="1695"/>
      <c r="EG100" s="1695"/>
      <c r="EH100" s="1695"/>
      <c r="EI100" s="1695"/>
      <c r="EJ100" s="1695"/>
      <c r="EK100" s="1695"/>
      <c r="EL100" s="1695"/>
      <c r="EM100" s="1695"/>
      <c r="EN100" s="1695"/>
      <c r="EO100" s="1695"/>
      <c r="EP100" s="1695"/>
      <c r="EQ100" s="1695"/>
      <c r="ER100" s="1695"/>
      <c r="ES100" s="1695"/>
      <c r="ET100" s="1695"/>
      <c r="EU100" s="1695"/>
      <c r="EV100" s="1695"/>
      <c r="EW100" s="1695"/>
      <c r="EX100" s="1695"/>
      <c r="EY100" s="1695"/>
      <c r="EZ100" s="1695"/>
      <c r="FA100" s="1695"/>
      <c r="FB100" s="1695"/>
      <c r="FC100" s="1695"/>
      <c r="FD100" s="1695"/>
      <c r="FE100" s="1695"/>
      <c r="FF100" s="1695"/>
      <c r="FG100" s="1695"/>
      <c r="FH100" s="1695"/>
      <c r="FI100" s="1695"/>
      <c r="FJ100" s="1695"/>
      <c r="FK100" s="1695"/>
      <c r="FL100" s="1695"/>
      <c r="FM100" s="1695"/>
      <c r="FN100" s="1695"/>
      <c r="FO100" s="1695"/>
      <c r="FP100" s="1695"/>
      <c r="FQ100" s="1695"/>
      <c r="FR100" s="1695"/>
      <c r="FS100" s="1695"/>
      <c r="FT100" s="1695"/>
      <c r="FU100" s="1695"/>
      <c r="FV100" s="1695"/>
      <c r="FW100" s="1695"/>
      <c r="FX100" s="1695"/>
      <c r="FY100" s="1695"/>
      <c r="FZ100" s="1695"/>
      <c r="GA100" s="1695"/>
      <c r="GB100" s="1695"/>
      <c r="GC100" s="1695"/>
      <c r="GD100" s="1695"/>
      <c r="GE100" s="1695"/>
      <c r="GF100" s="1695"/>
      <c r="GG100" s="1695"/>
      <c r="GH100" s="1695"/>
      <c r="GI100" s="1695"/>
      <c r="GJ100" s="1695"/>
      <c r="GK100" s="1695"/>
      <c r="GL100" s="1695"/>
      <c r="GM100" s="1695"/>
      <c r="GN100" s="1695"/>
      <c r="GO100" s="1695"/>
      <c r="GP100" s="1695"/>
      <c r="GQ100" s="1695"/>
      <c r="GR100" s="1695"/>
      <c r="GS100" s="1695"/>
      <c r="GT100" s="1695"/>
      <c r="GU100" s="1695"/>
      <c r="GV100" s="1695"/>
      <c r="GW100" s="1695"/>
      <c r="GX100" s="1695"/>
      <c r="GY100" s="1695"/>
      <c r="GZ100" s="1695"/>
      <c r="HA100" s="1695"/>
      <c r="HB100" s="1695"/>
      <c r="HC100" s="1695"/>
      <c r="HD100" s="1695"/>
      <c r="HE100" s="1695"/>
      <c r="HF100" s="1695"/>
      <c r="HG100" s="1695"/>
      <c r="HH100" s="1695"/>
      <c r="HI100" s="1695"/>
      <c r="HJ100" s="1695"/>
      <c r="HK100" s="1695"/>
      <c r="HL100" s="1695"/>
      <c r="HM100" s="1695"/>
      <c r="HN100" s="1695"/>
      <c r="HO100" s="1695"/>
      <c r="HP100" s="1695"/>
      <c r="HQ100" s="1695"/>
      <c r="HR100" s="1695"/>
      <c r="HS100" s="1695"/>
      <c r="HT100" s="1695"/>
      <c r="HU100" s="1695"/>
      <c r="HV100" s="1695"/>
      <c r="HW100" s="1695"/>
      <c r="HX100" s="1695"/>
      <c r="HY100" s="1695"/>
      <c r="HZ100" s="1695"/>
    </row>
    <row r="101" spans="1:234" s="1723" customFormat="1" ht="25.5">
      <c r="A101" s="1218"/>
      <c r="B101" s="1710" t="s">
        <v>1670</v>
      </c>
      <c r="C101" s="1710"/>
      <c r="D101" s="1710"/>
      <c r="E101" s="1710"/>
      <c r="F101" s="1710"/>
      <c r="G101" s="1695"/>
      <c r="H101" s="1695"/>
      <c r="I101" s="1695"/>
      <c r="J101" s="1695"/>
      <c r="K101" s="1695"/>
      <c r="L101" s="1695"/>
      <c r="M101" s="1695"/>
      <c r="N101" s="1695"/>
      <c r="O101" s="1695"/>
      <c r="P101" s="1695"/>
      <c r="Q101" s="1695"/>
      <c r="R101" s="1695"/>
      <c r="S101" s="1695"/>
      <c r="T101" s="1695"/>
      <c r="U101" s="1695"/>
      <c r="V101" s="1695"/>
      <c r="W101" s="1695"/>
      <c r="X101" s="1695"/>
      <c r="Y101" s="1695"/>
      <c r="Z101" s="1695"/>
      <c r="AA101" s="1695"/>
      <c r="AB101" s="1695"/>
      <c r="AC101" s="1695"/>
      <c r="AD101" s="1695"/>
      <c r="AE101" s="1695"/>
      <c r="AF101" s="1695"/>
      <c r="AG101" s="1695"/>
      <c r="AH101" s="1695"/>
      <c r="AI101" s="1695"/>
      <c r="AJ101" s="1695"/>
      <c r="AK101" s="1695"/>
      <c r="AL101" s="1695"/>
      <c r="AM101" s="1695"/>
      <c r="AN101" s="1695"/>
      <c r="AO101" s="1695"/>
      <c r="AP101" s="1695"/>
      <c r="AQ101" s="1695"/>
      <c r="AR101" s="1695"/>
      <c r="AS101" s="1695"/>
      <c r="AT101" s="1695"/>
      <c r="AU101" s="1695"/>
      <c r="AV101" s="1695"/>
      <c r="AW101" s="1695"/>
      <c r="AX101" s="1695"/>
      <c r="AY101" s="1695"/>
      <c r="AZ101" s="1695"/>
      <c r="BA101" s="1695"/>
      <c r="BB101" s="1695"/>
      <c r="BC101" s="1695"/>
      <c r="BD101" s="1695"/>
      <c r="BE101" s="1695"/>
      <c r="BF101" s="1695"/>
      <c r="BG101" s="1695"/>
      <c r="BH101" s="1695"/>
      <c r="BI101" s="1695"/>
      <c r="BJ101" s="1695"/>
      <c r="BK101" s="1695"/>
      <c r="BL101" s="1695"/>
      <c r="BM101" s="1695"/>
      <c r="BN101" s="1695"/>
      <c r="BO101" s="1695"/>
      <c r="BP101" s="1695"/>
      <c r="BQ101" s="1695"/>
      <c r="BR101" s="1695"/>
      <c r="BS101" s="1695"/>
      <c r="BT101" s="1695"/>
      <c r="BU101" s="1695"/>
      <c r="BV101" s="1695"/>
      <c r="BW101" s="1695"/>
      <c r="BX101" s="1695"/>
      <c r="BY101" s="1695"/>
      <c r="BZ101" s="1695"/>
      <c r="CA101" s="1695"/>
      <c r="CB101" s="1695"/>
      <c r="CC101" s="1695"/>
      <c r="CD101" s="1695"/>
      <c r="CE101" s="1695"/>
      <c r="CF101" s="1695"/>
      <c r="CG101" s="1695"/>
      <c r="CH101" s="1695"/>
      <c r="CI101" s="1695"/>
      <c r="CJ101" s="1695"/>
      <c r="CK101" s="1695"/>
      <c r="CL101" s="1695"/>
      <c r="CM101" s="1695"/>
      <c r="CN101" s="1695"/>
      <c r="CO101" s="1695"/>
      <c r="CP101" s="1695"/>
      <c r="CQ101" s="1695"/>
      <c r="CR101" s="1695"/>
      <c r="CS101" s="1695"/>
      <c r="CT101" s="1695"/>
      <c r="CU101" s="1695"/>
      <c r="CV101" s="1695"/>
      <c r="CW101" s="1695"/>
      <c r="CX101" s="1695"/>
      <c r="CY101" s="1695"/>
      <c r="CZ101" s="1695"/>
      <c r="DA101" s="1695"/>
      <c r="DB101" s="1695"/>
      <c r="DC101" s="1695"/>
      <c r="DD101" s="1695"/>
      <c r="DE101" s="1695"/>
      <c r="DF101" s="1695"/>
      <c r="DG101" s="1695"/>
      <c r="DH101" s="1695"/>
      <c r="DI101" s="1695"/>
      <c r="DJ101" s="1695"/>
      <c r="DK101" s="1695"/>
      <c r="DL101" s="1695"/>
      <c r="DM101" s="1695"/>
      <c r="DN101" s="1695"/>
      <c r="DO101" s="1695"/>
      <c r="DP101" s="1695"/>
      <c r="DQ101" s="1695"/>
      <c r="DR101" s="1695"/>
      <c r="DS101" s="1695"/>
      <c r="DT101" s="1695"/>
      <c r="DU101" s="1695"/>
      <c r="DV101" s="1695"/>
      <c r="DW101" s="1695"/>
      <c r="DX101" s="1695"/>
      <c r="DY101" s="1695"/>
      <c r="DZ101" s="1695"/>
      <c r="EA101" s="1695"/>
      <c r="EB101" s="1695"/>
      <c r="EC101" s="1695"/>
      <c r="ED101" s="1695"/>
      <c r="EE101" s="1695"/>
      <c r="EF101" s="1695"/>
      <c r="EG101" s="1695"/>
      <c r="EH101" s="1695"/>
      <c r="EI101" s="1695"/>
      <c r="EJ101" s="1695"/>
      <c r="EK101" s="1695"/>
      <c r="EL101" s="1695"/>
      <c r="EM101" s="1695"/>
      <c r="EN101" s="1695"/>
      <c r="EO101" s="1695"/>
      <c r="EP101" s="1695"/>
      <c r="EQ101" s="1695"/>
      <c r="ER101" s="1695"/>
      <c r="ES101" s="1695"/>
      <c r="ET101" s="1695"/>
      <c r="EU101" s="1695"/>
      <c r="EV101" s="1695"/>
      <c r="EW101" s="1695"/>
      <c r="EX101" s="1695"/>
      <c r="EY101" s="1695"/>
      <c r="EZ101" s="1695"/>
      <c r="FA101" s="1695"/>
      <c r="FB101" s="1695"/>
      <c r="FC101" s="1695"/>
      <c r="FD101" s="1695"/>
      <c r="FE101" s="1695"/>
      <c r="FF101" s="1695"/>
      <c r="FG101" s="1695"/>
      <c r="FH101" s="1695"/>
      <c r="FI101" s="1695"/>
      <c r="FJ101" s="1695"/>
      <c r="FK101" s="1695"/>
      <c r="FL101" s="1695"/>
      <c r="FM101" s="1695"/>
      <c r="FN101" s="1695"/>
      <c r="FO101" s="1695"/>
      <c r="FP101" s="1695"/>
      <c r="FQ101" s="1695"/>
      <c r="FR101" s="1695"/>
      <c r="FS101" s="1695"/>
      <c r="FT101" s="1695"/>
      <c r="FU101" s="1695"/>
      <c r="FV101" s="1695"/>
      <c r="FW101" s="1695"/>
      <c r="FX101" s="1695"/>
      <c r="FY101" s="1695"/>
      <c r="FZ101" s="1695"/>
      <c r="GA101" s="1695"/>
      <c r="GB101" s="1695"/>
      <c r="GC101" s="1695"/>
      <c r="GD101" s="1695"/>
      <c r="GE101" s="1695"/>
      <c r="GF101" s="1695"/>
      <c r="GG101" s="1695"/>
      <c r="GH101" s="1695"/>
      <c r="GI101" s="1695"/>
      <c r="GJ101" s="1695"/>
      <c r="GK101" s="1695"/>
      <c r="GL101" s="1695"/>
      <c r="GM101" s="1695"/>
      <c r="GN101" s="1695"/>
      <c r="GO101" s="1695"/>
      <c r="GP101" s="1695"/>
      <c r="GQ101" s="1695"/>
      <c r="GR101" s="1695"/>
      <c r="GS101" s="1695"/>
      <c r="GT101" s="1695"/>
      <c r="GU101" s="1695"/>
      <c r="GV101" s="1695"/>
      <c r="GW101" s="1695"/>
      <c r="GX101" s="1695"/>
      <c r="GY101" s="1695"/>
      <c r="GZ101" s="1695"/>
      <c r="HA101" s="1695"/>
      <c r="HB101" s="1695"/>
      <c r="HC101" s="1695"/>
      <c r="HD101" s="1695"/>
      <c r="HE101" s="1695"/>
      <c r="HF101" s="1695"/>
      <c r="HG101" s="1695"/>
      <c r="HH101" s="1695"/>
      <c r="HI101" s="1695"/>
      <c r="HJ101" s="1695"/>
      <c r="HK101" s="1695"/>
      <c r="HL101" s="1695"/>
      <c r="HM101" s="1695"/>
      <c r="HN101" s="1695"/>
      <c r="HO101" s="1695"/>
      <c r="HP101" s="1695"/>
      <c r="HQ101" s="1695"/>
      <c r="HR101" s="1695"/>
      <c r="HS101" s="1695"/>
      <c r="HT101" s="1695"/>
      <c r="HU101" s="1695"/>
      <c r="HV101" s="1695"/>
      <c r="HW101" s="1695"/>
      <c r="HX101" s="1695"/>
      <c r="HY101" s="1695"/>
      <c r="HZ101" s="1695"/>
    </row>
    <row r="102" spans="1:234" s="1723" customFormat="1" ht="51">
      <c r="A102" s="1218"/>
      <c r="B102" s="1241" t="s">
        <v>1671</v>
      </c>
      <c r="C102" s="1241"/>
      <c r="D102" s="1241"/>
      <c r="E102" s="1241"/>
      <c r="F102" s="1241"/>
      <c r="G102" s="1695"/>
      <c r="H102" s="1695"/>
      <c r="I102" s="1695"/>
      <c r="J102" s="1695"/>
      <c r="K102" s="1695"/>
      <c r="L102" s="1695"/>
      <c r="M102" s="1695"/>
      <c r="N102" s="1695"/>
      <c r="O102" s="1695"/>
      <c r="P102" s="1695"/>
      <c r="Q102" s="1695"/>
      <c r="R102" s="1695"/>
      <c r="S102" s="1695"/>
      <c r="T102" s="1695"/>
      <c r="U102" s="1695"/>
      <c r="V102" s="1695"/>
      <c r="W102" s="1695"/>
      <c r="X102" s="1695"/>
      <c r="Y102" s="1695"/>
      <c r="Z102" s="1695"/>
      <c r="AA102" s="1695"/>
      <c r="AB102" s="1695"/>
      <c r="AC102" s="1695"/>
      <c r="AD102" s="1695"/>
      <c r="AE102" s="1695"/>
      <c r="AF102" s="1695"/>
      <c r="AG102" s="1695"/>
      <c r="AH102" s="1695"/>
      <c r="AI102" s="1695"/>
      <c r="AJ102" s="1695"/>
      <c r="AK102" s="1695"/>
      <c r="AL102" s="1695"/>
      <c r="AM102" s="1695"/>
      <c r="AN102" s="1695"/>
      <c r="AO102" s="1695"/>
      <c r="AP102" s="1695"/>
      <c r="AQ102" s="1695"/>
      <c r="AR102" s="1695"/>
      <c r="AS102" s="1695"/>
      <c r="AT102" s="1695"/>
      <c r="AU102" s="1695"/>
      <c r="AV102" s="1695"/>
      <c r="AW102" s="1695"/>
      <c r="AX102" s="1695"/>
      <c r="AY102" s="1695"/>
      <c r="AZ102" s="1695"/>
      <c r="BA102" s="1695"/>
      <c r="BB102" s="1695"/>
      <c r="BC102" s="1695"/>
      <c r="BD102" s="1695"/>
      <c r="BE102" s="1695"/>
      <c r="BF102" s="1695"/>
      <c r="BG102" s="1695"/>
      <c r="BH102" s="1695"/>
      <c r="BI102" s="1695"/>
      <c r="BJ102" s="1695"/>
      <c r="BK102" s="1695"/>
      <c r="BL102" s="1695"/>
      <c r="BM102" s="1695"/>
      <c r="BN102" s="1695"/>
      <c r="BO102" s="1695"/>
      <c r="BP102" s="1695"/>
      <c r="BQ102" s="1695"/>
      <c r="BR102" s="1695"/>
      <c r="BS102" s="1695"/>
      <c r="BT102" s="1695"/>
      <c r="BU102" s="1695"/>
      <c r="BV102" s="1695"/>
      <c r="BW102" s="1695"/>
      <c r="BX102" s="1695"/>
      <c r="BY102" s="1695"/>
      <c r="BZ102" s="1695"/>
      <c r="CA102" s="1695"/>
      <c r="CB102" s="1695"/>
      <c r="CC102" s="1695"/>
      <c r="CD102" s="1695"/>
      <c r="CE102" s="1695"/>
      <c r="CF102" s="1695"/>
      <c r="CG102" s="1695"/>
      <c r="CH102" s="1695"/>
      <c r="CI102" s="1695"/>
      <c r="CJ102" s="1695"/>
      <c r="CK102" s="1695"/>
      <c r="CL102" s="1695"/>
      <c r="CM102" s="1695"/>
      <c r="CN102" s="1695"/>
      <c r="CO102" s="1695"/>
      <c r="CP102" s="1695"/>
      <c r="CQ102" s="1695"/>
      <c r="CR102" s="1695"/>
      <c r="CS102" s="1695"/>
      <c r="CT102" s="1695"/>
      <c r="CU102" s="1695"/>
      <c r="CV102" s="1695"/>
      <c r="CW102" s="1695"/>
      <c r="CX102" s="1695"/>
      <c r="CY102" s="1695"/>
      <c r="CZ102" s="1695"/>
      <c r="DA102" s="1695"/>
      <c r="DB102" s="1695"/>
      <c r="DC102" s="1695"/>
      <c r="DD102" s="1695"/>
      <c r="DE102" s="1695"/>
      <c r="DF102" s="1695"/>
      <c r="DG102" s="1695"/>
      <c r="DH102" s="1695"/>
      <c r="DI102" s="1695"/>
      <c r="DJ102" s="1695"/>
      <c r="DK102" s="1695"/>
      <c r="DL102" s="1695"/>
      <c r="DM102" s="1695"/>
      <c r="DN102" s="1695"/>
      <c r="DO102" s="1695"/>
      <c r="DP102" s="1695"/>
      <c r="DQ102" s="1695"/>
      <c r="DR102" s="1695"/>
      <c r="DS102" s="1695"/>
      <c r="DT102" s="1695"/>
      <c r="DU102" s="1695"/>
      <c r="DV102" s="1695"/>
      <c r="DW102" s="1695"/>
      <c r="DX102" s="1695"/>
      <c r="DY102" s="1695"/>
      <c r="DZ102" s="1695"/>
      <c r="EA102" s="1695"/>
      <c r="EB102" s="1695"/>
      <c r="EC102" s="1695"/>
      <c r="ED102" s="1695"/>
      <c r="EE102" s="1695"/>
      <c r="EF102" s="1695"/>
      <c r="EG102" s="1695"/>
      <c r="EH102" s="1695"/>
      <c r="EI102" s="1695"/>
      <c r="EJ102" s="1695"/>
      <c r="EK102" s="1695"/>
      <c r="EL102" s="1695"/>
      <c r="EM102" s="1695"/>
      <c r="EN102" s="1695"/>
      <c r="EO102" s="1695"/>
      <c r="EP102" s="1695"/>
      <c r="EQ102" s="1695"/>
      <c r="ER102" s="1695"/>
      <c r="ES102" s="1695"/>
      <c r="ET102" s="1695"/>
      <c r="EU102" s="1695"/>
      <c r="EV102" s="1695"/>
      <c r="EW102" s="1695"/>
      <c r="EX102" s="1695"/>
      <c r="EY102" s="1695"/>
      <c r="EZ102" s="1695"/>
      <c r="FA102" s="1695"/>
      <c r="FB102" s="1695"/>
      <c r="FC102" s="1695"/>
      <c r="FD102" s="1695"/>
      <c r="FE102" s="1695"/>
      <c r="FF102" s="1695"/>
      <c r="FG102" s="1695"/>
      <c r="FH102" s="1695"/>
      <c r="FI102" s="1695"/>
      <c r="FJ102" s="1695"/>
      <c r="FK102" s="1695"/>
      <c r="FL102" s="1695"/>
      <c r="FM102" s="1695"/>
      <c r="FN102" s="1695"/>
      <c r="FO102" s="1695"/>
      <c r="FP102" s="1695"/>
      <c r="FQ102" s="1695"/>
      <c r="FR102" s="1695"/>
      <c r="FS102" s="1695"/>
      <c r="FT102" s="1695"/>
      <c r="FU102" s="1695"/>
      <c r="FV102" s="1695"/>
      <c r="FW102" s="1695"/>
      <c r="FX102" s="1695"/>
      <c r="FY102" s="1695"/>
      <c r="FZ102" s="1695"/>
      <c r="GA102" s="1695"/>
      <c r="GB102" s="1695"/>
      <c r="GC102" s="1695"/>
      <c r="GD102" s="1695"/>
      <c r="GE102" s="1695"/>
      <c r="GF102" s="1695"/>
      <c r="GG102" s="1695"/>
      <c r="GH102" s="1695"/>
      <c r="GI102" s="1695"/>
      <c r="GJ102" s="1695"/>
      <c r="GK102" s="1695"/>
      <c r="GL102" s="1695"/>
      <c r="GM102" s="1695"/>
      <c r="GN102" s="1695"/>
      <c r="GO102" s="1695"/>
      <c r="GP102" s="1695"/>
      <c r="GQ102" s="1695"/>
      <c r="GR102" s="1695"/>
      <c r="GS102" s="1695"/>
      <c r="GT102" s="1695"/>
      <c r="GU102" s="1695"/>
      <c r="GV102" s="1695"/>
      <c r="GW102" s="1695"/>
      <c r="GX102" s="1695"/>
      <c r="GY102" s="1695"/>
      <c r="GZ102" s="1695"/>
      <c r="HA102" s="1695"/>
      <c r="HB102" s="1695"/>
      <c r="HC102" s="1695"/>
      <c r="HD102" s="1695"/>
      <c r="HE102" s="1695"/>
      <c r="HF102" s="1695"/>
      <c r="HG102" s="1695"/>
      <c r="HH102" s="1695"/>
      <c r="HI102" s="1695"/>
      <c r="HJ102" s="1695"/>
      <c r="HK102" s="1695"/>
      <c r="HL102" s="1695"/>
      <c r="HM102" s="1695"/>
      <c r="HN102" s="1695"/>
      <c r="HO102" s="1695"/>
      <c r="HP102" s="1695"/>
      <c r="HQ102" s="1695"/>
      <c r="HR102" s="1695"/>
      <c r="HS102" s="1695"/>
      <c r="HT102" s="1695"/>
      <c r="HU102" s="1695"/>
      <c r="HV102" s="1695"/>
      <c r="HW102" s="1695"/>
      <c r="HX102" s="1695"/>
      <c r="HY102" s="1695"/>
      <c r="HZ102" s="1695"/>
    </row>
    <row r="103" spans="1:234" s="1723" customFormat="1">
      <c r="A103" s="1218"/>
      <c r="B103" s="1241"/>
      <c r="C103" s="1241"/>
      <c r="D103" s="1241"/>
      <c r="E103" s="1241"/>
      <c r="F103" s="1241"/>
      <c r="G103" s="1695"/>
      <c r="H103" s="1695"/>
      <c r="I103" s="1695"/>
      <c r="J103" s="1695"/>
      <c r="K103" s="1695"/>
      <c r="L103" s="1695"/>
      <c r="M103" s="1695"/>
      <c r="N103" s="1695"/>
      <c r="O103" s="1695"/>
      <c r="P103" s="1695"/>
      <c r="Q103" s="1695"/>
      <c r="R103" s="1695"/>
      <c r="S103" s="1695"/>
      <c r="T103" s="1695"/>
      <c r="U103" s="1695"/>
      <c r="V103" s="1695"/>
      <c r="W103" s="1695"/>
      <c r="X103" s="1695"/>
      <c r="Y103" s="1695"/>
      <c r="Z103" s="1695"/>
      <c r="AA103" s="1695"/>
      <c r="AB103" s="1695"/>
      <c r="AC103" s="1695"/>
      <c r="AD103" s="1695"/>
      <c r="AE103" s="1695"/>
      <c r="AF103" s="1695"/>
      <c r="AG103" s="1695"/>
      <c r="AH103" s="1695"/>
      <c r="AI103" s="1695"/>
      <c r="AJ103" s="1695"/>
      <c r="AK103" s="1695"/>
      <c r="AL103" s="1695"/>
      <c r="AM103" s="1695"/>
      <c r="AN103" s="1695"/>
      <c r="AO103" s="1695"/>
      <c r="AP103" s="1695"/>
      <c r="AQ103" s="1695"/>
      <c r="AR103" s="1695"/>
      <c r="AS103" s="1695"/>
      <c r="AT103" s="1695"/>
      <c r="AU103" s="1695"/>
      <c r="AV103" s="1695"/>
      <c r="AW103" s="1695"/>
      <c r="AX103" s="1695"/>
      <c r="AY103" s="1695"/>
      <c r="AZ103" s="1695"/>
      <c r="BA103" s="1695"/>
      <c r="BB103" s="1695"/>
      <c r="BC103" s="1695"/>
      <c r="BD103" s="1695"/>
      <c r="BE103" s="1695"/>
      <c r="BF103" s="1695"/>
      <c r="BG103" s="1695"/>
      <c r="BH103" s="1695"/>
      <c r="BI103" s="1695"/>
      <c r="BJ103" s="1695"/>
      <c r="BK103" s="1695"/>
      <c r="BL103" s="1695"/>
      <c r="BM103" s="1695"/>
      <c r="BN103" s="1695"/>
      <c r="BO103" s="1695"/>
      <c r="BP103" s="1695"/>
      <c r="BQ103" s="1695"/>
      <c r="BR103" s="1695"/>
      <c r="BS103" s="1695"/>
      <c r="BT103" s="1695"/>
      <c r="BU103" s="1695"/>
      <c r="BV103" s="1695"/>
      <c r="BW103" s="1695"/>
      <c r="BX103" s="1695"/>
      <c r="BY103" s="1695"/>
      <c r="BZ103" s="1695"/>
      <c r="CA103" s="1695"/>
      <c r="CB103" s="1695"/>
      <c r="CC103" s="1695"/>
      <c r="CD103" s="1695"/>
      <c r="CE103" s="1695"/>
      <c r="CF103" s="1695"/>
      <c r="CG103" s="1695"/>
      <c r="CH103" s="1695"/>
      <c r="CI103" s="1695"/>
      <c r="CJ103" s="1695"/>
      <c r="CK103" s="1695"/>
      <c r="CL103" s="1695"/>
      <c r="CM103" s="1695"/>
      <c r="CN103" s="1695"/>
      <c r="CO103" s="1695"/>
      <c r="CP103" s="1695"/>
      <c r="CQ103" s="1695"/>
      <c r="CR103" s="1695"/>
      <c r="CS103" s="1695"/>
      <c r="CT103" s="1695"/>
      <c r="CU103" s="1695"/>
      <c r="CV103" s="1695"/>
      <c r="CW103" s="1695"/>
      <c r="CX103" s="1695"/>
      <c r="CY103" s="1695"/>
      <c r="CZ103" s="1695"/>
      <c r="DA103" s="1695"/>
      <c r="DB103" s="1695"/>
      <c r="DC103" s="1695"/>
      <c r="DD103" s="1695"/>
      <c r="DE103" s="1695"/>
      <c r="DF103" s="1695"/>
      <c r="DG103" s="1695"/>
      <c r="DH103" s="1695"/>
      <c r="DI103" s="1695"/>
      <c r="DJ103" s="1695"/>
      <c r="DK103" s="1695"/>
      <c r="DL103" s="1695"/>
      <c r="DM103" s="1695"/>
      <c r="DN103" s="1695"/>
      <c r="DO103" s="1695"/>
      <c r="DP103" s="1695"/>
      <c r="DQ103" s="1695"/>
      <c r="DR103" s="1695"/>
      <c r="DS103" s="1695"/>
      <c r="DT103" s="1695"/>
      <c r="DU103" s="1695"/>
      <c r="DV103" s="1695"/>
      <c r="DW103" s="1695"/>
      <c r="DX103" s="1695"/>
      <c r="DY103" s="1695"/>
      <c r="DZ103" s="1695"/>
      <c r="EA103" s="1695"/>
      <c r="EB103" s="1695"/>
      <c r="EC103" s="1695"/>
      <c r="ED103" s="1695"/>
      <c r="EE103" s="1695"/>
      <c r="EF103" s="1695"/>
      <c r="EG103" s="1695"/>
      <c r="EH103" s="1695"/>
      <c r="EI103" s="1695"/>
      <c r="EJ103" s="1695"/>
      <c r="EK103" s="1695"/>
      <c r="EL103" s="1695"/>
      <c r="EM103" s="1695"/>
      <c r="EN103" s="1695"/>
      <c r="EO103" s="1695"/>
      <c r="EP103" s="1695"/>
      <c r="EQ103" s="1695"/>
      <c r="ER103" s="1695"/>
      <c r="ES103" s="1695"/>
      <c r="ET103" s="1695"/>
      <c r="EU103" s="1695"/>
      <c r="EV103" s="1695"/>
      <c r="EW103" s="1695"/>
      <c r="EX103" s="1695"/>
      <c r="EY103" s="1695"/>
      <c r="EZ103" s="1695"/>
      <c r="FA103" s="1695"/>
      <c r="FB103" s="1695"/>
      <c r="FC103" s="1695"/>
      <c r="FD103" s="1695"/>
      <c r="FE103" s="1695"/>
      <c r="FF103" s="1695"/>
      <c r="FG103" s="1695"/>
      <c r="FH103" s="1695"/>
      <c r="FI103" s="1695"/>
      <c r="FJ103" s="1695"/>
      <c r="FK103" s="1695"/>
      <c r="FL103" s="1695"/>
      <c r="FM103" s="1695"/>
      <c r="FN103" s="1695"/>
      <c r="FO103" s="1695"/>
      <c r="FP103" s="1695"/>
      <c r="FQ103" s="1695"/>
      <c r="FR103" s="1695"/>
      <c r="FS103" s="1695"/>
      <c r="FT103" s="1695"/>
      <c r="FU103" s="1695"/>
      <c r="FV103" s="1695"/>
      <c r="FW103" s="1695"/>
      <c r="FX103" s="1695"/>
      <c r="FY103" s="1695"/>
      <c r="FZ103" s="1695"/>
      <c r="GA103" s="1695"/>
      <c r="GB103" s="1695"/>
      <c r="GC103" s="1695"/>
      <c r="GD103" s="1695"/>
      <c r="GE103" s="1695"/>
      <c r="GF103" s="1695"/>
      <c r="GG103" s="1695"/>
      <c r="GH103" s="1695"/>
      <c r="GI103" s="1695"/>
      <c r="GJ103" s="1695"/>
      <c r="GK103" s="1695"/>
      <c r="GL103" s="1695"/>
      <c r="GM103" s="1695"/>
      <c r="GN103" s="1695"/>
      <c r="GO103" s="1695"/>
      <c r="GP103" s="1695"/>
      <c r="GQ103" s="1695"/>
      <c r="GR103" s="1695"/>
      <c r="GS103" s="1695"/>
      <c r="GT103" s="1695"/>
      <c r="GU103" s="1695"/>
      <c r="GV103" s="1695"/>
      <c r="GW103" s="1695"/>
      <c r="GX103" s="1695"/>
      <c r="GY103" s="1695"/>
      <c r="GZ103" s="1695"/>
      <c r="HA103" s="1695"/>
      <c r="HB103" s="1695"/>
      <c r="HC103" s="1695"/>
      <c r="HD103" s="1695"/>
      <c r="HE103" s="1695"/>
      <c r="HF103" s="1695"/>
      <c r="HG103" s="1695"/>
      <c r="HH103" s="1695"/>
      <c r="HI103" s="1695"/>
      <c r="HJ103" s="1695"/>
      <c r="HK103" s="1695"/>
      <c r="HL103" s="1695"/>
      <c r="HM103" s="1695"/>
      <c r="HN103" s="1695"/>
      <c r="HO103" s="1695"/>
      <c r="HP103" s="1695"/>
      <c r="HQ103" s="1695"/>
      <c r="HR103" s="1695"/>
      <c r="HS103" s="1695"/>
      <c r="HT103" s="1695"/>
      <c r="HU103" s="1695"/>
      <c r="HV103" s="1695"/>
      <c r="HW103" s="1695"/>
      <c r="HX103" s="1695"/>
      <c r="HY103" s="1695"/>
      <c r="HZ103" s="1695"/>
    </row>
    <row r="104" spans="1:234" s="1723" customFormat="1">
      <c r="A104" s="1218"/>
      <c r="B104" s="1217" t="s">
        <v>1702</v>
      </c>
      <c r="C104" s="1217"/>
      <c r="D104" s="1217"/>
      <c r="E104" s="1217"/>
      <c r="F104" s="1217"/>
      <c r="G104" s="1695"/>
      <c r="H104" s="1695"/>
      <c r="I104" s="1695"/>
      <c r="J104" s="1695"/>
      <c r="K104" s="1695"/>
      <c r="L104" s="1695"/>
      <c r="M104" s="1695"/>
      <c r="N104" s="1695"/>
      <c r="O104" s="1695"/>
      <c r="P104" s="1695"/>
      <c r="Q104" s="1695"/>
      <c r="R104" s="1695"/>
      <c r="S104" s="1695"/>
      <c r="T104" s="1695"/>
      <c r="U104" s="1695"/>
      <c r="V104" s="1695"/>
      <c r="W104" s="1695"/>
      <c r="X104" s="1695"/>
      <c r="Y104" s="1695"/>
      <c r="Z104" s="1695"/>
      <c r="AA104" s="1695"/>
      <c r="AB104" s="1695"/>
      <c r="AC104" s="1695"/>
      <c r="AD104" s="1695"/>
      <c r="AE104" s="1695"/>
      <c r="AF104" s="1695"/>
      <c r="AG104" s="1695"/>
      <c r="AH104" s="1695"/>
      <c r="AI104" s="1695"/>
      <c r="AJ104" s="1695"/>
      <c r="AK104" s="1695"/>
      <c r="AL104" s="1695"/>
      <c r="AM104" s="1695"/>
      <c r="AN104" s="1695"/>
      <c r="AO104" s="1695"/>
      <c r="AP104" s="1695"/>
      <c r="AQ104" s="1695"/>
      <c r="AR104" s="1695"/>
      <c r="AS104" s="1695"/>
      <c r="AT104" s="1695"/>
      <c r="AU104" s="1695"/>
      <c r="AV104" s="1695"/>
      <c r="AW104" s="1695"/>
      <c r="AX104" s="1695"/>
      <c r="AY104" s="1695"/>
      <c r="AZ104" s="1695"/>
      <c r="BA104" s="1695"/>
      <c r="BB104" s="1695"/>
      <c r="BC104" s="1695"/>
      <c r="BD104" s="1695"/>
      <c r="BE104" s="1695"/>
      <c r="BF104" s="1695"/>
      <c r="BG104" s="1695"/>
      <c r="BH104" s="1695"/>
      <c r="BI104" s="1695"/>
      <c r="BJ104" s="1695"/>
      <c r="BK104" s="1695"/>
      <c r="BL104" s="1695"/>
      <c r="BM104" s="1695"/>
      <c r="BN104" s="1695"/>
      <c r="BO104" s="1695"/>
      <c r="BP104" s="1695"/>
      <c r="BQ104" s="1695"/>
      <c r="BR104" s="1695"/>
      <c r="BS104" s="1695"/>
      <c r="BT104" s="1695"/>
      <c r="BU104" s="1695"/>
      <c r="BV104" s="1695"/>
      <c r="BW104" s="1695"/>
      <c r="BX104" s="1695"/>
      <c r="BY104" s="1695"/>
      <c r="BZ104" s="1695"/>
      <c r="CA104" s="1695"/>
      <c r="CB104" s="1695"/>
      <c r="CC104" s="1695"/>
      <c r="CD104" s="1695"/>
      <c r="CE104" s="1695"/>
      <c r="CF104" s="1695"/>
      <c r="CG104" s="1695"/>
      <c r="CH104" s="1695"/>
      <c r="CI104" s="1695"/>
      <c r="CJ104" s="1695"/>
      <c r="CK104" s="1695"/>
      <c r="CL104" s="1695"/>
      <c r="CM104" s="1695"/>
      <c r="CN104" s="1695"/>
      <c r="CO104" s="1695"/>
      <c r="CP104" s="1695"/>
      <c r="CQ104" s="1695"/>
      <c r="CR104" s="1695"/>
      <c r="CS104" s="1695"/>
      <c r="CT104" s="1695"/>
      <c r="CU104" s="1695"/>
      <c r="CV104" s="1695"/>
      <c r="CW104" s="1695"/>
      <c r="CX104" s="1695"/>
      <c r="CY104" s="1695"/>
      <c r="CZ104" s="1695"/>
      <c r="DA104" s="1695"/>
      <c r="DB104" s="1695"/>
      <c r="DC104" s="1695"/>
      <c r="DD104" s="1695"/>
      <c r="DE104" s="1695"/>
      <c r="DF104" s="1695"/>
      <c r="DG104" s="1695"/>
      <c r="DH104" s="1695"/>
      <c r="DI104" s="1695"/>
      <c r="DJ104" s="1695"/>
      <c r="DK104" s="1695"/>
      <c r="DL104" s="1695"/>
      <c r="DM104" s="1695"/>
      <c r="DN104" s="1695"/>
      <c r="DO104" s="1695"/>
      <c r="DP104" s="1695"/>
      <c r="DQ104" s="1695"/>
      <c r="DR104" s="1695"/>
      <c r="DS104" s="1695"/>
      <c r="DT104" s="1695"/>
      <c r="DU104" s="1695"/>
      <c r="DV104" s="1695"/>
      <c r="DW104" s="1695"/>
      <c r="DX104" s="1695"/>
      <c r="DY104" s="1695"/>
      <c r="DZ104" s="1695"/>
      <c r="EA104" s="1695"/>
      <c r="EB104" s="1695"/>
      <c r="EC104" s="1695"/>
      <c r="ED104" s="1695"/>
      <c r="EE104" s="1695"/>
      <c r="EF104" s="1695"/>
      <c r="EG104" s="1695"/>
      <c r="EH104" s="1695"/>
      <c r="EI104" s="1695"/>
      <c r="EJ104" s="1695"/>
      <c r="EK104" s="1695"/>
      <c r="EL104" s="1695"/>
      <c r="EM104" s="1695"/>
      <c r="EN104" s="1695"/>
      <c r="EO104" s="1695"/>
      <c r="EP104" s="1695"/>
      <c r="EQ104" s="1695"/>
      <c r="ER104" s="1695"/>
      <c r="ES104" s="1695"/>
      <c r="ET104" s="1695"/>
      <c r="EU104" s="1695"/>
      <c r="EV104" s="1695"/>
      <c r="EW104" s="1695"/>
      <c r="EX104" s="1695"/>
      <c r="EY104" s="1695"/>
      <c r="EZ104" s="1695"/>
      <c r="FA104" s="1695"/>
      <c r="FB104" s="1695"/>
      <c r="FC104" s="1695"/>
      <c r="FD104" s="1695"/>
      <c r="FE104" s="1695"/>
      <c r="FF104" s="1695"/>
      <c r="FG104" s="1695"/>
      <c r="FH104" s="1695"/>
      <c r="FI104" s="1695"/>
      <c r="FJ104" s="1695"/>
      <c r="FK104" s="1695"/>
      <c r="FL104" s="1695"/>
      <c r="FM104" s="1695"/>
      <c r="FN104" s="1695"/>
      <c r="FO104" s="1695"/>
      <c r="FP104" s="1695"/>
      <c r="FQ104" s="1695"/>
      <c r="FR104" s="1695"/>
      <c r="FS104" s="1695"/>
      <c r="FT104" s="1695"/>
      <c r="FU104" s="1695"/>
      <c r="FV104" s="1695"/>
      <c r="FW104" s="1695"/>
      <c r="FX104" s="1695"/>
      <c r="FY104" s="1695"/>
      <c r="FZ104" s="1695"/>
      <c r="GA104" s="1695"/>
      <c r="GB104" s="1695"/>
      <c r="GC104" s="1695"/>
      <c r="GD104" s="1695"/>
      <c r="GE104" s="1695"/>
      <c r="GF104" s="1695"/>
      <c r="GG104" s="1695"/>
      <c r="GH104" s="1695"/>
      <c r="GI104" s="1695"/>
      <c r="GJ104" s="1695"/>
      <c r="GK104" s="1695"/>
      <c r="GL104" s="1695"/>
      <c r="GM104" s="1695"/>
      <c r="GN104" s="1695"/>
      <c r="GO104" s="1695"/>
      <c r="GP104" s="1695"/>
      <c r="GQ104" s="1695"/>
      <c r="GR104" s="1695"/>
      <c r="GS104" s="1695"/>
      <c r="GT104" s="1695"/>
      <c r="GU104" s="1695"/>
      <c r="GV104" s="1695"/>
      <c r="GW104" s="1695"/>
      <c r="GX104" s="1695"/>
      <c r="GY104" s="1695"/>
      <c r="GZ104" s="1695"/>
      <c r="HA104" s="1695"/>
      <c r="HB104" s="1695"/>
      <c r="HC104" s="1695"/>
      <c r="HD104" s="1695"/>
      <c r="HE104" s="1695"/>
      <c r="HF104" s="1695"/>
      <c r="HG104" s="1695"/>
      <c r="HH104" s="1695"/>
      <c r="HI104" s="1695"/>
      <c r="HJ104" s="1695"/>
      <c r="HK104" s="1695"/>
      <c r="HL104" s="1695"/>
      <c r="HM104" s="1695"/>
      <c r="HN104" s="1695"/>
      <c r="HO104" s="1695"/>
      <c r="HP104" s="1695"/>
      <c r="HQ104" s="1695"/>
      <c r="HR104" s="1695"/>
      <c r="HS104" s="1695"/>
      <c r="HT104" s="1695"/>
      <c r="HU104" s="1695"/>
      <c r="HV104" s="1695"/>
      <c r="HW104" s="1695"/>
      <c r="HX104" s="1695"/>
      <c r="HY104" s="1695"/>
      <c r="HZ104" s="1695"/>
    </row>
    <row r="105" spans="1:234" s="1723" customFormat="1" ht="51">
      <c r="A105" s="1218"/>
      <c r="B105" s="1728" t="s">
        <v>2443</v>
      </c>
      <c r="C105" s="1241"/>
      <c r="D105" s="1241"/>
      <c r="E105" s="1241"/>
      <c r="F105" s="1241"/>
      <c r="G105" s="1695"/>
      <c r="H105" s="1695"/>
      <c r="I105" s="1695"/>
      <c r="J105" s="1695"/>
      <c r="K105" s="1695"/>
      <c r="L105" s="1695"/>
      <c r="M105" s="1695"/>
      <c r="N105" s="1695"/>
      <c r="O105" s="1695"/>
      <c r="P105" s="1695"/>
      <c r="Q105" s="1695"/>
      <c r="R105" s="1695"/>
      <c r="S105" s="1695"/>
      <c r="T105" s="1695"/>
      <c r="U105" s="1695"/>
      <c r="V105" s="1695"/>
      <c r="W105" s="1695"/>
      <c r="X105" s="1695"/>
      <c r="Y105" s="1695"/>
      <c r="Z105" s="1695"/>
      <c r="AA105" s="1695"/>
      <c r="AB105" s="1695"/>
      <c r="AC105" s="1695"/>
      <c r="AD105" s="1695"/>
      <c r="AE105" s="1695"/>
      <c r="AF105" s="1695"/>
      <c r="AG105" s="1695"/>
      <c r="AH105" s="1695"/>
      <c r="AI105" s="1695"/>
      <c r="AJ105" s="1695"/>
      <c r="AK105" s="1695"/>
      <c r="AL105" s="1695"/>
      <c r="AM105" s="1695"/>
      <c r="AN105" s="1695"/>
      <c r="AO105" s="1695"/>
      <c r="AP105" s="1695"/>
      <c r="AQ105" s="1695"/>
      <c r="AR105" s="1695"/>
      <c r="AS105" s="1695"/>
      <c r="AT105" s="1695"/>
      <c r="AU105" s="1695"/>
      <c r="AV105" s="1695"/>
      <c r="AW105" s="1695"/>
      <c r="AX105" s="1695"/>
      <c r="AY105" s="1695"/>
      <c r="AZ105" s="1695"/>
      <c r="BA105" s="1695"/>
      <c r="BB105" s="1695"/>
      <c r="BC105" s="1695"/>
      <c r="BD105" s="1695"/>
      <c r="BE105" s="1695"/>
      <c r="BF105" s="1695"/>
      <c r="BG105" s="1695"/>
      <c r="BH105" s="1695"/>
      <c r="BI105" s="1695"/>
      <c r="BJ105" s="1695"/>
      <c r="BK105" s="1695"/>
      <c r="BL105" s="1695"/>
      <c r="BM105" s="1695"/>
      <c r="BN105" s="1695"/>
      <c r="BO105" s="1695"/>
      <c r="BP105" s="1695"/>
      <c r="BQ105" s="1695"/>
      <c r="BR105" s="1695"/>
      <c r="BS105" s="1695"/>
      <c r="BT105" s="1695"/>
      <c r="BU105" s="1695"/>
      <c r="BV105" s="1695"/>
      <c r="BW105" s="1695"/>
      <c r="BX105" s="1695"/>
      <c r="BY105" s="1695"/>
      <c r="BZ105" s="1695"/>
      <c r="CA105" s="1695"/>
      <c r="CB105" s="1695"/>
      <c r="CC105" s="1695"/>
      <c r="CD105" s="1695"/>
      <c r="CE105" s="1695"/>
      <c r="CF105" s="1695"/>
      <c r="CG105" s="1695"/>
      <c r="CH105" s="1695"/>
      <c r="CI105" s="1695"/>
      <c r="CJ105" s="1695"/>
      <c r="CK105" s="1695"/>
      <c r="CL105" s="1695"/>
      <c r="CM105" s="1695"/>
      <c r="CN105" s="1695"/>
      <c r="CO105" s="1695"/>
      <c r="CP105" s="1695"/>
      <c r="CQ105" s="1695"/>
      <c r="CR105" s="1695"/>
      <c r="CS105" s="1695"/>
      <c r="CT105" s="1695"/>
      <c r="CU105" s="1695"/>
      <c r="CV105" s="1695"/>
      <c r="CW105" s="1695"/>
      <c r="CX105" s="1695"/>
      <c r="CY105" s="1695"/>
      <c r="CZ105" s="1695"/>
      <c r="DA105" s="1695"/>
      <c r="DB105" s="1695"/>
      <c r="DC105" s="1695"/>
      <c r="DD105" s="1695"/>
      <c r="DE105" s="1695"/>
      <c r="DF105" s="1695"/>
      <c r="DG105" s="1695"/>
      <c r="DH105" s="1695"/>
      <c r="DI105" s="1695"/>
      <c r="DJ105" s="1695"/>
      <c r="DK105" s="1695"/>
      <c r="DL105" s="1695"/>
      <c r="DM105" s="1695"/>
      <c r="DN105" s="1695"/>
      <c r="DO105" s="1695"/>
      <c r="DP105" s="1695"/>
      <c r="DQ105" s="1695"/>
      <c r="DR105" s="1695"/>
      <c r="DS105" s="1695"/>
      <c r="DT105" s="1695"/>
      <c r="DU105" s="1695"/>
      <c r="DV105" s="1695"/>
      <c r="DW105" s="1695"/>
      <c r="DX105" s="1695"/>
      <c r="DY105" s="1695"/>
      <c r="DZ105" s="1695"/>
      <c r="EA105" s="1695"/>
      <c r="EB105" s="1695"/>
      <c r="EC105" s="1695"/>
      <c r="ED105" s="1695"/>
      <c r="EE105" s="1695"/>
      <c r="EF105" s="1695"/>
      <c r="EG105" s="1695"/>
      <c r="EH105" s="1695"/>
      <c r="EI105" s="1695"/>
      <c r="EJ105" s="1695"/>
      <c r="EK105" s="1695"/>
      <c r="EL105" s="1695"/>
      <c r="EM105" s="1695"/>
      <c r="EN105" s="1695"/>
      <c r="EO105" s="1695"/>
      <c r="EP105" s="1695"/>
      <c r="EQ105" s="1695"/>
      <c r="ER105" s="1695"/>
      <c r="ES105" s="1695"/>
      <c r="ET105" s="1695"/>
      <c r="EU105" s="1695"/>
      <c r="EV105" s="1695"/>
      <c r="EW105" s="1695"/>
      <c r="EX105" s="1695"/>
      <c r="EY105" s="1695"/>
      <c r="EZ105" s="1695"/>
      <c r="FA105" s="1695"/>
      <c r="FB105" s="1695"/>
      <c r="FC105" s="1695"/>
      <c r="FD105" s="1695"/>
      <c r="FE105" s="1695"/>
      <c r="FF105" s="1695"/>
      <c r="FG105" s="1695"/>
      <c r="FH105" s="1695"/>
      <c r="FI105" s="1695"/>
      <c r="FJ105" s="1695"/>
      <c r="FK105" s="1695"/>
      <c r="FL105" s="1695"/>
      <c r="FM105" s="1695"/>
      <c r="FN105" s="1695"/>
      <c r="FO105" s="1695"/>
      <c r="FP105" s="1695"/>
      <c r="FQ105" s="1695"/>
      <c r="FR105" s="1695"/>
      <c r="FS105" s="1695"/>
      <c r="FT105" s="1695"/>
      <c r="FU105" s="1695"/>
      <c r="FV105" s="1695"/>
      <c r="FW105" s="1695"/>
      <c r="FX105" s="1695"/>
      <c r="FY105" s="1695"/>
      <c r="FZ105" s="1695"/>
      <c r="GA105" s="1695"/>
      <c r="GB105" s="1695"/>
      <c r="GC105" s="1695"/>
      <c r="GD105" s="1695"/>
      <c r="GE105" s="1695"/>
      <c r="GF105" s="1695"/>
      <c r="GG105" s="1695"/>
      <c r="GH105" s="1695"/>
      <c r="GI105" s="1695"/>
      <c r="GJ105" s="1695"/>
      <c r="GK105" s="1695"/>
      <c r="GL105" s="1695"/>
      <c r="GM105" s="1695"/>
      <c r="GN105" s="1695"/>
      <c r="GO105" s="1695"/>
      <c r="GP105" s="1695"/>
      <c r="GQ105" s="1695"/>
      <c r="GR105" s="1695"/>
      <c r="GS105" s="1695"/>
      <c r="GT105" s="1695"/>
      <c r="GU105" s="1695"/>
      <c r="GV105" s="1695"/>
      <c r="GW105" s="1695"/>
      <c r="GX105" s="1695"/>
      <c r="GY105" s="1695"/>
      <c r="GZ105" s="1695"/>
      <c r="HA105" s="1695"/>
      <c r="HB105" s="1695"/>
      <c r="HC105" s="1695"/>
      <c r="HD105" s="1695"/>
      <c r="HE105" s="1695"/>
      <c r="HF105" s="1695"/>
      <c r="HG105" s="1695"/>
      <c r="HH105" s="1695"/>
      <c r="HI105" s="1695"/>
      <c r="HJ105" s="1695"/>
      <c r="HK105" s="1695"/>
      <c r="HL105" s="1695"/>
      <c r="HM105" s="1695"/>
      <c r="HN105" s="1695"/>
      <c r="HO105" s="1695"/>
      <c r="HP105" s="1695"/>
      <c r="HQ105" s="1695"/>
      <c r="HR105" s="1695"/>
      <c r="HS105" s="1695"/>
      <c r="HT105" s="1695"/>
      <c r="HU105" s="1695"/>
      <c r="HV105" s="1695"/>
      <c r="HW105" s="1695"/>
      <c r="HX105" s="1695"/>
      <c r="HY105" s="1695"/>
      <c r="HZ105" s="1695"/>
    </row>
    <row r="106" spans="1:234" s="1723" customFormat="1" ht="25.5">
      <c r="A106" s="1218"/>
      <c r="B106" s="1728" t="s">
        <v>1703</v>
      </c>
      <c r="C106" s="1241"/>
      <c r="D106" s="1241"/>
      <c r="E106" s="1241"/>
      <c r="F106" s="1241"/>
      <c r="G106" s="1695"/>
      <c r="H106" s="1695"/>
      <c r="I106" s="1695"/>
      <c r="J106" s="1695"/>
      <c r="K106" s="1695"/>
      <c r="L106" s="1695"/>
      <c r="M106" s="1695"/>
      <c r="N106" s="1695"/>
      <c r="O106" s="1695"/>
      <c r="P106" s="1695"/>
      <c r="Q106" s="1695"/>
      <c r="R106" s="1695"/>
      <c r="S106" s="1695"/>
      <c r="T106" s="1695"/>
      <c r="U106" s="1695"/>
      <c r="V106" s="1695"/>
      <c r="W106" s="1695"/>
      <c r="X106" s="1695"/>
      <c r="Y106" s="1695"/>
      <c r="Z106" s="1695"/>
      <c r="AA106" s="1695"/>
      <c r="AB106" s="1695"/>
      <c r="AC106" s="1695"/>
      <c r="AD106" s="1695"/>
      <c r="AE106" s="1695"/>
      <c r="AF106" s="1695"/>
      <c r="AG106" s="1695"/>
      <c r="AH106" s="1695"/>
      <c r="AI106" s="1695"/>
      <c r="AJ106" s="1695"/>
      <c r="AK106" s="1695"/>
      <c r="AL106" s="1695"/>
      <c r="AM106" s="1695"/>
      <c r="AN106" s="1695"/>
      <c r="AO106" s="1695"/>
      <c r="AP106" s="1695"/>
      <c r="AQ106" s="1695"/>
      <c r="AR106" s="1695"/>
      <c r="AS106" s="1695"/>
      <c r="AT106" s="1695"/>
      <c r="AU106" s="1695"/>
      <c r="AV106" s="1695"/>
      <c r="AW106" s="1695"/>
      <c r="AX106" s="1695"/>
      <c r="AY106" s="1695"/>
      <c r="AZ106" s="1695"/>
      <c r="BA106" s="1695"/>
      <c r="BB106" s="1695"/>
      <c r="BC106" s="1695"/>
      <c r="BD106" s="1695"/>
      <c r="BE106" s="1695"/>
      <c r="BF106" s="1695"/>
      <c r="BG106" s="1695"/>
      <c r="BH106" s="1695"/>
      <c r="BI106" s="1695"/>
      <c r="BJ106" s="1695"/>
      <c r="BK106" s="1695"/>
      <c r="BL106" s="1695"/>
      <c r="BM106" s="1695"/>
      <c r="BN106" s="1695"/>
      <c r="BO106" s="1695"/>
      <c r="BP106" s="1695"/>
      <c r="BQ106" s="1695"/>
      <c r="BR106" s="1695"/>
      <c r="BS106" s="1695"/>
      <c r="BT106" s="1695"/>
      <c r="BU106" s="1695"/>
      <c r="BV106" s="1695"/>
      <c r="BW106" s="1695"/>
      <c r="BX106" s="1695"/>
      <c r="BY106" s="1695"/>
      <c r="BZ106" s="1695"/>
      <c r="CA106" s="1695"/>
      <c r="CB106" s="1695"/>
      <c r="CC106" s="1695"/>
      <c r="CD106" s="1695"/>
      <c r="CE106" s="1695"/>
      <c r="CF106" s="1695"/>
      <c r="CG106" s="1695"/>
      <c r="CH106" s="1695"/>
      <c r="CI106" s="1695"/>
      <c r="CJ106" s="1695"/>
      <c r="CK106" s="1695"/>
      <c r="CL106" s="1695"/>
      <c r="CM106" s="1695"/>
      <c r="CN106" s="1695"/>
      <c r="CO106" s="1695"/>
      <c r="CP106" s="1695"/>
      <c r="CQ106" s="1695"/>
      <c r="CR106" s="1695"/>
      <c r="CS106" s="1695"/>
      <c r="CT106" s="1695"/>
      <c r="CU106" s="1695"/>
      <c r="CV106" s="1695"/>
      <c r="CW106" s="1695"/>
      <c r="CX106" s="1695"/>
      <c r="CY106" s="1695"/>
      <c r="CZ106" s="1695"/>
      <c r="DA106" s="1695"/>
      <c r="DB106" s="1695"/>
      <c r="DC106" s="1695"/>
      <c r="DD106" s="1695"/>
      <c r="DE106" s="1695"/>
      <c r="DF106" s="1695"/>
      <c r="DG106" s="1695"/>
      <c r="DH106" s="1695"/>
      <c r="DI106" s="1695"/>
      <c r="DJ106" s="1695"/>
      <c r="DK106" s="1695"/>
      <c r="DL106" s="1695"/>
      <c r="DM106" s="1695"/>
      <c r="DN106" s="1695"/>
      <c r="DO106" s="1695"/>
      <c r="DP106" s="1695"/>
      <c r="DQ106" s="1695"/>
      <c r="DR106" s="1695"/>
      <c r="DS106" s="1695"/>
      <c r="DT106" s="1695"/>
      <c r="DU106" s="1695"/>
      <c r="DV106" s="1695"/>
      <c r="DW106" s="1695"/>
      <c r="DX106" s="1695"/>
      <c r="DY106" s="1695"/>
      <c r="DZ106" s="1695"/>
      <c r="EA106" s="1695"/>
      <c r="EB106" s="1695"/>
      <c r="EC106" s="1695"/>
      <c r="ED106" s="1695"/>
      <c r="EE106" s="1695"/>
      <c r="EF106" s="1695"/>
      <c r="EG106" s="1695"/>
      <c r="EH106" s="1695"/>
      <c r="EI106" s="1695"/>
      <c r="EJ106" s="1695"/>
      <c r="EK106" s="1695"/>
      <c r="EL106" s="1695"/>
      <c r="EM106" s="1695"/>
      <c r="EN106" s="1695"/>
      <c r="EO106" s="1695"/>
      <c r="EP106" s="1695"/>
      <c r="EQ106" s="1695"/>
      <c r="ER106" s="1695"/>
      <c r="ES106" s="1695"/>
      <c r="ET106" s="1695"/>
      <c r="EU106" s="1695"/>
      <c r="EV106" s="1695"/>
      <c r="EW106" s="1695"/>
      <c r="EX106" s="1695"/>
      <c r="EY106" s="1695"/>
      <c r="EZ106" s="1695"/>
      <c r="FA106" s="1695"/>
      <c r="FB106" s="1695"/>
      <c r="FC106" s="1695"/>
      <c r="FD106" s="1695"/>
      <c r="FE106" s="1695"/>
      <c r="FF106" s="1695"/>
      <c r="FG106" s="1695"/>
      <c r="FH106" s="1695"/>
      <c r="FI106" s="1695"/>
      <c r="FJ106" s="1695"/>
      <c r="FK106" s="1695"/>
      <c r="FL106" s="1695"/>
      <c r="FM106" s="1695"/>
      <c r="FN106" s="1695"/>
      <c r="FO106" s="1695"/>
      <c r="FP106" s="1695"/>
      <c r="FQ106" s="1695"/>
      <c r="FR106" s="1695"/>
      <c r="FS106" s="1695"/>
      <c r="FT106" s="1695"/>
      <c r="FU106" s="1695"/>
      <c r="FV106" s="1695"/>
      <c r="FW106" s="1695"/>
      <c r="FX106" s="1695"/>
      <c r="FY106" s="1695"/>
      <c r="FZ106" s="1695"/>
      <c r="GA106" s="1695"/>
      <c r="GB106" s="1695"/>
      <c r="GC106" s="1695"/>
      <c r="GD106" s="1695"/>
      <c r="GE106" s="1695"/>
      <c r="GF106" s="1695"/>
      <c r="GG106" s="1695"/>
      <c r="GH106" s="1695"/>
      <c r="GI106" s="1695"/>
      <c r="GJ106" s="1695"/>
      <c r="GK106" s="1695"/>
      <c r="GL106" s="1695"/>
      <c r="GM106" s="1695"/>
      <c r="GN106" s="1695"/>
      <c r="GO106" s="1695"/>
      <c r="GP106" s="1695"/>
      <c r="GQ106" s="1695"/>
      <c r="GR106" s="1695"/>
      <c r="GS106" s="1695"/>
      <c r="GT106" s="1695"/>
      <c r="GU106" s="1695"/>
      <c r="GV106" s="1695"/>
      <c r="GW106" s="1695"/>
      <c r="GX106" s="1695"/>
      <c r="GY106" s="1695"/>
      <c r="GZ106" s="1695"/>
      <c r="HA106" s="1695"/>
      <c r="HB106" s="1695"/>
      <c r="HC106" s="1695"/>
      <c r="HD106" s="1695"/>
      <c r="HE106" s="1695"/>
      <c r="HF106" s="1695"/>
      <c r="HG106" s="1695"/>
      <c r="HH106" s="1695"/>
      <c r="HI106" s="1695"/>
      <c r="HJ106" s="1695"/>
      <c r="HK106" s="1695"/>
      <c r="HL106" s="1695"/>
      <c r="HM106" s="1695"/>
      <c r="HN106" s="1695"/>
      <c r="HO106" s="1695"/>
      <c r="HP106" s="1695"/>
      <c r="HQ106" s="1695"/>
      <c r="HR106" s="1695"/>
      <c r="HS106" s="1695"/>
      <c r="HT106" s="1695"/>
      <c r="HU106" s="1695"/>
      <c r="HV106" s="1695"/>
      <c r="HW106" s="1695"/>
      <c r="HX106" s="1695"/>
      <c r="HY106" s="1695"/>
      <c r="HZ106" s="1695"/>
    </row>
    <row r="107" spans="1:234" s="1723" customFormat="1" ht="38.25">
      <c r="A107" s="1218"/>
      <c r="B107" s="1728" t="s">
        <v>1716</v>
      </c>
      <c r="C107" s="1241"/>
      <c r="D107" s="1241"/>
      <c r="E107" s="1241"/>
      <c r="F107" s="1241"/>
      <c r="G107" s="1695"/>
      <c r="H107" s="1695"/>
      <c r="I107" s="1695"/>
      <c r="J107" s="1695"/>
      <c r="K107" s="1695"/>
      <c r="L107" s="1695"/>
      <c r="M107" s="1695"/>
      <c r="N107" s="1695"/>
      <c r="O107" s="1695"/>
      <c r="P107" s="1695"/>
      <c r="Q107" s="1695"/>
      <c r="R107" s="1695"/>
      <c r="S107" s="1695"/>
      <c r="T107" s="1695"/>
      <c r="U107" s="1695"/>
      <c r="V107" s="1695"/>
      <c r="W107" s="1695"/>
      <c r="X107" s="1695"/>
      <c r="Y107" s="1695"/>
      <c r="Z107" s="1695"/>
      <c r="AA107" s="1695"/>
      <c r="AB107" s="1695"/>
      <c r="AC107" s="1695"/>
      <c r="AD107" s="1695"/>
      <c r="AE107" s="1695"/>
      <c r="AF107" s="1695"/>
      <c r="AG107" s="1695"/>
      <c r="AH107" s="1695"/>
      <c r="AI107" s="1695"/>
      <c r="AJ107" s="1695"/>
      <c r="AK107" s="1695"/>
      <c r="AL107" s="1695"/>
      <c r="AM107" s="1695"/>
      <c r="AN107" s="1695"/>
      <c r="AO107" s="1695"/>
      <c r="AP107" s="1695"/>
      <c r="AQ107" s="1695"/>
      <c r="AR107" s="1695"/>
      <c r="AS107" s="1695"/>
      <c r="AT107" s="1695"/>
      <c r="AU107" s="1695"/>
      <c r="AV107" s="1695"/>
      <c r="AW107" s="1695"/>
      <c r="AX107" s="1695"/>
      <c r="AY107" s="1695"/>
      <c r="AZ107" s="1695"/>
      <c r="BA107" s="1695"/>
      <c r="BB107" s="1695"/>
      <c r="BC107" s="1695"/>
      <c r="BD107" s="1695"/>
      <c r="BE107" s="1695"/>
      <c r="BF107" s="1695"/>
      <c r="BG107" s="1695"/>
      <c r="BH107" s="1695"/>
      <c r="BI107" s="1695"/>
      <c r="BJ107" s="1695"/>
      <c r="BK107" s="1695"/>
      <c r="BL107" s="1695"/>
      <c r="BM107" s="1695"/>
      <c r="BN107" s="1695"/>
      <c r="BO107" s="1695"/>
      <c r="BP107" s="1695"/>
      <c r="BQ107" s="1695"/>
      <c r="BR107" s="1695"/>
      <c r="BS107" s="1695"/>
      <c r="BT107" s="1695"/>
      <c r="BU107" s="1695"/>
      <c r="BV107" s="1695"/>
      <c r="BW107" s="1695"/>
      <c r="BX107" s="1695"/>
      <c r="BY107" s="1695"/>
      <c r="BZ107" s="1695"/>
      <c r="CA107" s="1695"/>
      <c r="CB107" s="1695"/>
      <c r="CC107" s="1695"/>
      <c r="CD107" s="1695"/>
      <c r="CE107" s="1695"/>
      <c r="CF107" s="1695"/>
      <c r="CG107" s="1695"/>
      <c r="CH107" s="1695"/>
      <c r="CI107" s="1695"/>
      <c r="CJ107" s="1695"/>
      <c r="CK107" s="1695"/>
      <c r="CL107" s="1695"/>
      <c r="CM107" s="1695"/>
      <c r="CN107" s="1695"/>
      <c r="CO107" s="1695"/>
      <c r="CP107" s="1695"/>
      <c r="CQ107" s="1695"/>
      <c r="CR107" s="1695"/>
      <c r="CS107" s="1695"/>
      <c r="CT107" s="1695"/>
      <c r="CU107" s="1695"/>
      <c r="CV107" s="1695"/>
      <c r="CW107" s="1695"/>
      <c r="CX107" s="1695"/>
      <c r="CY107" s="1695"/>
      <c r="CZ107" s="1695"/>
      <c r="DA107" s="1695"/>
      <c r="DB107" s="1695"/>
      <c r="DC107" s="1695"/>
      <c r="DD107" s="1695"/>
      <c r="DE107" s="1695"/>
      <c r="DF107" s="1695"/>
      <c r="DG107" s="1695"/>
      <c r="DH107" s="1695"/>
      <c r="DI107" s="1695"/>
      <c r="DJ107" s="1695"/>
      <c r="DK107" s="1695"/>
      <c r="DL107" s="1695"/>
      <c r="DM107" s="1695"/>
      <c r="DN107" s="1695"/>
      <c r="DO107" s="1695"/>
      <c r="DP107" s="1695"/>
      <c r="DQ107" s="1695"/>
      <c r="DR107" s="1695"/>
      <c r="DS107" s="1695"/>
      <c r="DT107" s="1695"/>
      <c r="DU107" s="1695"/>
      <c r="DV107" s="1695"/>
      <c r="DW107" s="1695"/>
      <c r="DX107" s="1695"/>
      <c r="DY107" s="1695"/>
      <c r="DZ107" s="1695"/>
      <c r="EA107" s="1695"/>
      <c r="EB107" s="1695"/>
      <c r="EC107" s="1695"/>
      <c r="ED107" s="1695"/>
      <c r="EE107" s="1695"/>
      <c r="EF107" s="1695"/>
      <c r="EG107" s="1695"/>
      <c r="EH107" s="1695"/>
      <c r="EI107" s="1695"/>
      <c r="EJ107" s="1695"/>
      <c r="EK107" s="1695"/>
      <c r="EL107" s="1695"/>
      <c r="EM107" s="1695"/>
      <c r="EN107" s="1695"/>
      <c r="EO107" s="1695"/>
      <c r="EP107" s="1695"/>
      <c r="EQ107" s="1695"/>
      <c r="ER107" s="1695"/>
      <c r="ES107" s="1695"/>
      <c r="ET107" s="1695"/>
      <c r="EU107" s="1695"/>
      <c r="EV107" s="1695"/>
      <c r="EW107" s="1695"/>
      <c r="EX107" s="1695"/>
      <c r="EY107" s="1695"/>
      <c r="EZ107" s="1695"/>
      <c r="FA107" s="1695"/>
      <c r="FB107" s="1695"/>
      <c r="FC107" s="1695"/>
      <c r="FD107" s="1695"/>
      <c r="FE107" s="1695"/>
      <c r="FF107" s="1695"/>
      <c r="FG107" s="1695"/>
      <c r="FH107" s="1695"/>
      <c r="FI107" s="1695"/>
      <c r="FJ107" s="1695"/>
      <c r="FK107" s="1695"/>
      <c r="FL107" s="1695"/>
      <c r="FM107" s="1695"/>
      <c r="FN107" s="1695"/>
      <c r="FO107" s="1695"/>
      <c r="FP107" s="1695"/>
      <c r="FQ107" s="1695"/>
      <c r="FR107" s="1695"/>
      <c r="FS107" s="1695"/>
      <c r="FT107" s="1695"/>
      <c r="FU107" s="1695"/>
      <c r="FV107" s="1695"/>
      <c r="FW107" s="1695"/>
      <c r="FX107" s="1695"/>
      <c r="FY107" s="1695"/>
      <c r="FZ107" s="1695"/>
      <c r="GA107" s="1695"/>
      <c r="GB107" s="1695"/>
      <c r="GC107" s="1695"/>
      <c r="GD107" s="1695"/>
      <c r="GE107" s="1695"/>
      <c r="GF107" s="1695"/>
      <c r="GG107" s="1695"/>
      <c r="GH107" s="1695"/>
      <c r="GI107" s="1695"/>
      <c r="GJ107" s="1695"/>
      <c r="GK107" s="1695"/>
      <c r="GL107" s="1695"/>
      <c r="GM107" s="1695"/>
      <c r="GN107" s="1695"/>
      <c r="GO107" s="1695"/>
      <c r="GP107" s="1695"/>
      <c r="GQ107" s="1695"/>
      <c r="GR107" s="1695"/>
      <c r="GS107" s="1695"/>
      <c r="GT107" s="1695"/>
      <c r="GU107" s="1695"/>
      <c r="GV107" s="1695"/>
      <c r="GW107" s="1695"/>
      <c r="GX107" s="1695"/>
      <c r="GY107" s="1695"/>
      <c r="GZ107" s="1695"/>
      <c r="HA107" s="1695"/>
      <c r="HB107" s="1695"/>
      <c r="HC107" s="1695"/>
      <c r="HD107" s="1695"/>
      <c r="HE107" s="1695"/>
      <c r="HF107" s="1695"/>
      <c r="HG107" s="1695"/>
      <c r="HH107" s="1695"/>
      <c r="HI107" s="1695"/>
      <c r="HJ107" s="1695"/>
      <c r="HK107" s="1695"/>
      <c r="HL107" s="1695"/>
      <c r="HM107" s="1695"/>
      <c r="HN107" s="1695"/>
      <c r="HO107" s="1695"/>
      <c r="HP107" s="1695"/>
      <c r="HQ107" s="1695"/>
      <c r="HR107" s="1695"/>
      <c r="HS107" s="1695"/>
      <c r="HT107" s="1695"/>
      <c r="HU107" s="1695"/>
      <c r="HV107" s="1695"/>
      <c r="HW107" s="1695"/>
      <c r="HX107" s="1695"/>
      <c r="HY107" s="1695"/>
      <c r="HZ107" s="1695"/>
    </row>
    <row r="108" spans="1:234" s="1723" customFormat="1">
      <c r="A108" s="1218"/>
      <c r="B108" s="1241"/>
      <c r="C108" s="1711"/>
      <c r="D108" s="1711"/>
      <c r="E108" s="1729"/>
      <c r="F108" s="1219"/>
      <c r="G108" s="1695"/>
      <c r="H108" s="1695"/>
      <c r="I108" s="1695"/>
      <c r="J108" s="1695"/>
      <c r="K108" s="1695"/>
      <c r="L108" s="1695"/>
      <c r="M108" s="1695"/>
      <c r="N108" s="1695"/>
      <c r="O108" s="1695"/>
      <c r="P108" s="1695"/>
      <c r="Q108" s="1695"/>
      <c r="R108" s="1695"/>
      <c r="S108" s="1695"/>
      <c r="T108" s="1695"/>
      <c r="U108" s="1695"/>
      <c r="V108" s="1695"/>
      <c r="W108" s="1695"/>
      <c r="X108" s="1695"/>
      <c r="Y108" s="1695"/>
      <c r="Z108" s="1695"/>
      <c r="AA108" s="1695"/>
      <c r="AB108" s="1695"/>
      <c r="AC108" s="1695"/>
      <c r="AD108" s="1695"/>
      <c r="AE108" s="1695"/>
      <c r="AF108" s="1695"/>
      <c r="AG108" s="1695"/>
      <c r="AH108" s="1695"/>
      <c r="AI108" s="1695"/>
      <c r="AJ108" s="1695"/>
      <c r="AK108" s="1695"/>
      <c r="AL108" s="1695"/>
      <c r="AM108" s="1695"/>
      <c r="AN108" s="1695"/>
      <c r="AO108" s="1695"/>
      <c r="AP108" s="1695"/>
      <c r="AQ108" s="1695"/>
      <c r="AR108" s="1695"/>
      <c r="AS108" s="1695"/>
      <c r="AT108" s="1695"/>
      <c r="AU108" s="1695"/>
      <c r="AV108" s="1695"/>
      <c r="AW108" s="1695"/>
      <c r="AX108" s="1695"/>
      <c r="AY108" s="1695"/>
      <c r="AZ108" s="1695"/>
      <c r="BA108" s="1695"/>
      <c r="BB108" s="1695"/>
      <c r="BC108" s="1695"/>
      <c r="BD108" s="1695"/>
      <c r="BE108" s="1695"/>
      <c r="BF108" s="1695"/>
      <c r="BG108" s="1695"/>
      <c r="BH108" s="1695"/>
      <c r="BI108" s="1695"/>
      <c r="BJ108" s="1695"/>
      <c r="BK108" s="1695"/>
      <c r="BL108" s="1695"/>
      <c r="BM108" s="1695"/>
      <c r="BN108" s="1695"/>
      <c r="BO108" s="1695"/>
      <c r="BP108" s="1695"/>
      <c r="BQ108" s="1695"/>
      <c r="BR108" s="1695"/>
      <c r="BS108" s="1695"/>
      <c r="BT108" s="1695"/>
      <c r="BU108" s="1695"/>
      <c r="BV108" s="1695"/>
      <c r="BW108" s="1695"/>
      <c r="BX108" s="1695"/>
      <c r="BY108" s="1695"/>
      <c r="BZ108" s="1695"/>
      <c r="CA108" s="1695"/>
      <c r="CB108" s="1695"/>
      <c r="CC108" s="1695"/>
      <c r="CD108" s="1695"/>
      <c r="CE108" s="1695"/>
      <c r="CF108" s="1695"/>
      <c r="CG108" s="1695"/>
      <c r="CH108" s="1695"/>
      <c r="CI108" s="1695"/>
      <c r="CJ108" s="1695"/>
      <c r="CK108" s="1695"/>
      <c r="CL108" s="1695"/>
      <c r="CM108" s="1695"/>
      <c r="CN108" s="1695"/>
      <c r="CO108" s="1695"/>
      <c r="CP108" s="1695"/>
      <c r="CQ108" s="1695"/>
      <c r="CR108" s="1695"/>
      <c r="CS108" s="1695"/>
      <c r="CT108" s="1695"/>
      <c r="CU108" s="1695"/>
      <c r="CV108" s="1695"/>
      <c r="CW108" s="1695"/>
      <c r="CX108" s="1695"/>
      <c r="CY108" s="1695"/>
      <c r="CZ108" s="1695"/>
      <c r="DA108" s="1695"/>
      <c r="DB108" s="1695"/>
      <c r="DC108" s="1695"/>
      <c r="DD108" s="1695"/>
      <c r="DE108" s="1695"/>
      <c r="DF108" s="1695"/>
      <c r="DG108" s="1695"/>
      <c r="DH108" s="1695"/>
      <c r="DI108" s="1695"/>
      <c r="DJ108" s="1695"/>
      <c r="DK108" s="1695"/>
      <c r="DL108" s="1695"/>
      <c r="DM108" s="1695"/>
      <c r="DN108" s="1695"/>
      <c r="DO108" s="1695"/>
      <c r="DP108" s="1695"/>
      <c r="DQ108" s="1695"/>
      <c r="DR108" s="1695"/>
      <c r="DS108" s="1695"/>
      <c r="DT108" s="1695"/>
      <c r="DU108" s="1695"/>
      <c r="DV108" s="1695"/>
      <c r="DW108" s="1695"/>
      <c r="DX108" s="1695"/>
      <c r="DY108" s="1695"/>
      <c r="DZ108" s="1695"/>
      <c r="EA108" s="1695"/>
      <c r="EB108" s="1695"/>
      <c r="EC108" s="1695"/>
      <c r="ED108" s="1695"/>
      <c r="EE108" s="1695"/>
      <c r="EF108" s="1695"/>
      <c r="EG108" s="1695"/>
      <c r="EH108" s="1695"/>
      <c r="EI108" s="1695"/>
      <c r="EJ108" s="1695"/>
      <c r="EK108" s="1695"/>
      <c r="EL108" s="1695"/>
      <c r="EM108" s="1695"/>
      <c r="EN108" s="1695"/>
      <c r="EO108" s="1695"/>
      <c r="EP108" s="1695"/>
      <c r="EQ108" s="1695"/>
      <c r="ER108" s="1695"/>
      <c r="ES108" s="1695"/>
      <c r="ET108" s="1695"/>
      <c r="EU108" s="1695"/>
      <c r="EV108" s="1695"/>
      <c r="EW108" s="1695"/>
      <c r="EX108" s="1695"/>
      <c r="EY108" s="1695"/>
      <c r="EZ108" s="1695"/>
      <c r="FA108" s="1695"/>
      <c r="FB108" s="1695"/>
      <c r="FC108" s="1695"/>
      <c r="FD108" s="1695"/>
      <c r="FE108" s="1695"/>
      <c r="FF108" s="1695"/>
      <c r="FG108" s="1695"/>
      <c r="FH108" s="1695"/>
      <c r="FI108" s="1695"/>
      <c r="FJ108" s="1695"/>
      <c r="FK108" s="1695"/>
      <c r="FL108" s="1695"/>
      <c r="FM108" s="1695"/>
      <c r="FN108" s="1695"/>
      <c r="FO108" s="1695"/>
      <c r="FP108" s="1695"/>
      <c r="FQ108" s="1695"/>
      <c r="FR108" s="1695"/>
      <c r="FS108" s="1695"/>
      <c r="FT108" s="1695"/>
      <c r="FU108" s="1695"/>
      <c r="FV108" s="1695"/>
      <c r="FW108" s="1695"/>
      <c r="FX108" s="1695"/>
      <c r="FY108" s="1695"/>
      <c r="FZ108" s="1695"/>
      <c r="GA108" s="1695"/>
      <c r="GB108" s="1695"/>
      <c r="GC108" s="1695"/>
      <c r="GD108" s="1695"/>
      <c r="GE108" s="1695"/>
      <c r="GF108" s="1695"/>
      <c r="GG108" s="1695"/>
      <c r="GH108" s="1695"/>
      <c r="GI108" s="1695"/>
      <c r="GJ108" s="1695"/>
      <c r="GK108" s="1695"/>
      <c r="GL108" s="1695"/>
      <c r="GM108" s="1695"/>
      <c r="GN108" s="1695"/>
      <c r="GO108" s="1695"/>
      <c r="GP108" s="1695"/>
      <c r="GQ108" s="1695"/>
      <c r="GR108" s="1695"/>
      <c r="GS108" s="1695"/>
      <c r="GT108" s="1695"/>
      <c r="GU108" s="1695"/>
      <c r="GV108" s="1695"/>
      <c r="GW108" s="1695"/>
      <c r="GX108" s="1695"/>
      <c r="GY108" s="1695"/>
      <c r="GZ108" s="1695"/>
      <c r="HA108" s="1695"/>
      <c r="HB108" s="1695"/>
      <c r="HC108" s="1695"/>
      <c r="HD108" s="1695"/>
      <c r="HE108" s="1695"/>
      <c r="HF108" s="1695"/>
      <c r="HG108" s="1695"/>
      <c r="HH108" s="1695"/>
      <c r="HI108" s="1695"/>
      <c r="HJ108" s="1695"/>
      <c r="HK108" s="1695"/>
      <c r="HL108" s="1695"/>
      <c r="HM108" s="1695"/>
      <c r="HN108" s="1695"/>
      <c r="HO108" s="1695"/>
      <c r="HP108" s="1695"/>
      <c r="HQ108" s="1695"/>
      <c r="HR108" s="1695"/>
      <c r="HS108" s="1695"/>
      <c r="HT108" s="1695"/>
      <c r="HU108" s="1695"/>
      <c r="HV108" s="1695"/>
      <c r="HW108" s="1695"/>
      <c r="HX108" s="1695"/>
      <c r="HY108" s="1695"/>
      <c r="HZ108" s="1695"/>
    </row>
    <row r="109" spans="1:234" s="1723" customFormat="1">
      <c r="A109" s="1216" t="s">
        <v>77</v>
      </c>
      <c r="B109" s="1235" t="s">
        <v>1717</v>
      </c>
      <c r="C109" s="1236"/>
      <c r="D109" s="1236"/>
      <c r="E109" s="1237"/>
      <c r="F109" s="1237"/>
      <c r="G109" s="1695"/>
      <c r="H109" s="1695"/>
      <c r="I109" s="1695"/>
      <c r="J109" s="1695"/>
      <c r="K109" s="1695"/>
      <c r="L109" s="1695"/>
      <c r="M109" s="1695"/>
      <c r="N109" s="1695"/>
      <c r="O109" s="1695"/>
      <c r="P109" s="1695"/>
      <c r="Q109" s="1695"/>
      <c r="R109" s="1695"/>
      <c r="S109" s="1695"/>
      <c r="T109" s="1695"/>
      <c r="U109" s="1695"/>
      <c r="V109" s="1695"/>
      <c r="W109" s="1695"/>
      <c r="X109" s="1695"/>
      <c r="Y109" s="1695"/>
      <c r="Z109" s="1695"/>
      <c r="AA109" s="1695"/>
      <c r="AB109" s="1695"/>
      <c r="AC109" s="1695"/>
      <c r="AD109" s="1695"/>
      <c r="AE109" s="1695"/>
      <c r="AF109" s="1695"/>
      <c r="AG109" s="1695"/>
      <c r="AH109" s="1695"/>
      <c r="AI109" s="1695"/>
      <c r="AJ109" s="1695"/>
      <c r="AK109" s="1695"/>
      <c r="AL109" s="1695"/>
      <c r="AM109" s="1695"/>
      <c r="AN109" s="1695"/>
      <c r="AO109" s="1695"/>
      <c r="AP109" s="1695"/>
      <c r="AQ109" s="1695"/>
      <c r="AR109" s="1695"/>
      <c r="AS109" s="1695"/>
      <c r="AT109" s="1695"/>
      <c r="AU109" s="1695"/>
      <c r="AV109" s="1695"/>
      <c r="AW109" s="1695"/>
      <c r="AX109" s="1695"/>
      <c r="AY109" s="1695"/>
      <c r="AZ109" s="1695"/>
      <c r="BA109" s="1695"/>
      <c r="BB109" s="1695"/>
      <c r="BC109" s="1695"/>
      <c r="BD109" s="1695"/>
      <c r="BE109" s="1695"/>
      <c r="BF109" s="1695"/>
      <c r="BG109" s="1695"/>
      <c r="BH109" s="1695"/>
      <c r="BI109" s="1695"/>
      <c r="BJ109" s="1695"/>
      <c r="BK109" s="1695"/>
      <c r="BL109" s="1695"/>
      <c r="BM109" s="1695"/>
      <c r="BN109" s="1695"/>
      <c r="BO109" s="1695"/>
      <c r="BP109" s="1695"/>
      <c r="BQ109" s="1695"/>
      <c r="BR109" s="1695"/>
      <c r="BS109" s="1695"/>
      <c r="BT109" s="1695"/>
      <c r="BU109" s="1695"/>
      <c r="BV109" s="1695"/>
      <c r="BW109" s="1695"/>
      <c r="BX109" s="1695"/>
      <c r="BY109" s="1695"/>
      <c r="BZ109" s="1695"/>
      <c r="CA109" s="1695"/>
      <c r="CB109" s="1695"/>
      <c r="CC109" s="1695"/>
      <c r="CD109" s="1695"/>
      <c r="CE109" s="1695"/>
      <c r="CF109" s="1695"/>
      <c r="CG109" s="1695"/>
      <c r="CH109" s="1695"/>
      <c r="CI109" s="1695"/>
      <c r="CJ109" s="1695"/>
      <c r="CK109" s="1695"/>
      <c r="CL109" s="1695"/>
      <c r="CM109" s="1695"/>
      <c r="CN109" s="1695"/>
      <c r="CO109" s="1695"/>
      <c r="CP109" s="1695"/>
      <c r="CQ109" s="1695"/>
      <c r="CR109" s="1695"/>
      <c r="CS109" s="1695"/>
      <c r="CT109" s="1695"/>
      <c r="CU109" s="1695"/>
      <c r="CV109" s="1695"/>
      <c r="CW109" s="1695"/>
      <c r="CX109" s="1695"/>
      <c r="CY109" s="1695"/>
      <c r="CZ109" s="1695"/>
      <c r="DA109" s="1695"/>
      <c r="DB109" s="1695"/>
      <c r="DC109" s="1695"/>
      <c r="DD109" s="1695"/>
      <c r="DE109" s="1695"/>
      <c r="DF109" s="1695"/>
      <c r="DG109" s="1695"/>
      <c r="DH109" s="1695"/>
      <c r="DI109" s="1695"/>
      <c r="DJ109" s="1695"/>
      <c r="DK109" s="1695"/>
      <c r="DL109" s="1695"/>
      <c r="DM109" s="1695"/>
      <c r="DN109" s="1695"/>
      <c r="DO109" s="1695"/>
      <c r="DP109" s="1695"/>
      <c r="DQ109" s="1695"/>
      <c r="DR109" s="1695"/>
      <c r="DS109" s="1695"/>
      <c r="DT109" s="1695"/>
      <c r="DU109" s="1695"/>
      <c r="DV109" s="1695"/>
      <c r="DW109" s="1695"/>
      <c r="DX109" s="1695"/>
      <c r="DY109" s="1695"/>
      <c r="DZ109" s="1695"/>
      <c r="EA109" s="1695"/>
      <c r="EB109" s="1695"/>
      <c r="EC109" s="1695"/>
      <c r="ED109" s="1695"/>
      <c r="EE109" s="1695"/>
      <c r="EF109" s="1695"/>
      <c r="EG109" s="1695"/>
      <c r="EH109" s="1695"/>
      <c r="EI109" s="1695"/>
      <c r="EJ109" s="1695"/>
      <c r="EK109" s="1695"/>
      <c r="EL109" s="1695"/>
      <c r="EM109" s="1695"/>
      <c r="EN109" s="1695"/>
      <c r="EO109" s="1695"/>
      <c r="EP109" s="1695"/>
      <c r="EQ109" s="1695"/>
      <c r="ER109" s="1695"/>
      <c r="ES109" s="1695"/>
      <c r="ET109" s="1695"/>
      <c r="EU109" s="1695"/>
      <c r="EV109" s="1695"/>
      <c r="EW109" s="1695"/>
      <c r="EX109" s="1695"/>
      <c r="EY109" s="1695"/>
      <c r="EZ109" s="1695"/>
      <c r="FA109" s="1695"/>
      <c r="FB109" s="1695"/>
      <c r="FC109" s="1695"/>
      <c r="FD109" s="1695"/>
      <c r="FE109" s="1695"/>
      <c r="FF109" s="1695"/>
      <c r="FG109" s="1695"/>
      <c r="FH109" s="1695"/>
      <c r="FI109" s="1695"/>
      <c r="FJ109" s="1695"/>
      <c r="FK109" s="1695"/>
      <c r="FL109" s="1695"/>
      <c r="FM109" s="1695"/>
      <c r="FN109" s="1695"/>
      <c r="FO109" s="1695"/>
      <c r="FP109" s="1695"/>
      <c r="FQ109" s="1695"/>
      <c r="FR109" s="1695"/>
      <c r="FS109" s="1695"/>
      <c r="FT109" s="1695"/>
      <c r="FU109" s="1695"/>
      <c r="FV109" s="1695"/>
      <c r="FW109" s="1695"/>
      <c r="FX109" s="1695"/>
      <c r="FY109" s="1695"/>
      <c r="FZ109" s="1695"/>
      <c r="GA109" s="1695"/>
      <c r="GB109" s="1695"/>
      <c r="GC109" s="1695"/>
      <c r="GD109" s="1695"/>
      <c r="GE109" s="1695"/>
      <c r="GF109" s="1695"/>
      <c r="GG109" s="1695"/>
      <c r="GH109" s="1695"/>
      <c r="GI109" s="1695"/>
      <c r="GJ109" s="1695"/>
      <c r="GK109" s="1695"/>
      <c r="GL109" s="1695"/>
      <c r="GM109" s="1695"/>
      <c r="GN109" s="1695"/>
      <c r="GO109" s="1695"/>
      <c r="GP109" s="1695"/>
      <c r="GQ109" s="1695"/>
      <c r="GR109" s="1695"/>
      <c r="GS109" s="1695"/>
      <c r="GT109" s="1695"/>
      <c r="GU109" s="1695"/>
      <c r="GV109" s="1695"/>
      <c r="GW109" s="1695"/>
      <c r="GX109" s="1695"/>
      <c r="GY109" s="1695"/>
      <c r="GZ109" s="1695"/>
      <c r="HA109" s="1695"/>
      <c r="HB109" s="1695"/>
      <c r="HC109" s="1695"/>
      <c r="HD109" s="1695"/>
      <c r="HE109" s="1695"/>
      <c r="HF109" s="1695"/>
      <c r="HG109" s="1695"/>
      <c r="HH109" s="1695"/>
      <c r="HI109" s="1695"/>
      <c r="HJ109" s="1695"/>
      <c r="HK109" s="1695"/>
      <c r="HL109" s="1695"/>
      <c r="HM109" s="1695"/>
      <c r="HN109" s="1695"/>
      <c r="HO109" s="1695"/>
      <c r="HP109" s="1695"/>
      <c r="HQ109" s="1695"/>
      <c r="HR109" s="1695"/>
      <c r="HS109" s="1695"/>
      <c r="HT109" s="1695"/>
      <c r="HU109" s="1695"/>
      <c r="HV109" s="1695"/>
      <c r="HW109" s="1695"/>
      <c r="HX109" s="1695"/>
      <c r="HY109" s="1695"/>
      <c r="HZ109" s="1695"/>
    </row>
    <row r="110" spans="1:234" s="1723" customFormat="1">
      <c r="A110" s="1216" t="s">
        <v>7</v>
      </c>
      <c r="B110" s="1255" t="s">
        <v>1718</v>
      </c>
      <c r="C110" s="1227"/>
      <c r="D110" s="1228"/>
      <c r="E110" s="1232"/>
      <c r="F110" s="1699"/>
      <c r="G110" s="1695"/>
      <c r="H110" s="1695"/>
      <c r="I110" s="1695"/>
      <c r="J110" s="1695"/>
      <c r="K110" s="1695"/>
      <c r="L110" s="1695"/>
      <c r="M110" s="1695"/>
      <c r="N110" s="1695"/>
      <c r="O110" s="1695"/>
      <c r="P110" s="1695"/>
      <c r="Q110" s="1695"/>
      <c r="R110" s="1695"/>
      <c r="S110" s="1695"/>
      <c r="T110" s="1695"/>
      <c r="U110" s="1695"/>
      <c r="V110" s="1695"/>
      <c r="W110" s="1695"/>
      <c r="X110" s="1695"/>
      <c r="Y110" s="1695"/>
      <c r="Z110" s="1695"/>
      <c r="AA110" s="1695"/>
      <c r="AB110" s="1695"/>
      <c r="AC110" s="1695"/>
      <c r="AD110" s="1695"/>
      <c r="AE110" s="1695"/>
      <c r="AF110" s="1695"/>
      <c r="AG110" s="1695"/>
      <c r="AH110" s="1695"/>
      <c r="AI110" s="1695"/>
      <c r="AJ110" s="1695"/>
      <c r="AK110" s="1695"/>
      <c r="AL110" s="1695"/>
      <c r="AM110" s="1695"/>
      <c r="AN110" s="1695"/>
      <c r="AO110" s="1695"/>
      <c r="AP110" s="1695"/>
      <c r="AQ110" s="1695"/>
      <c r="AR110" s="1695"/>
      <c r="AS110" s="1695"/>
      <c r="AT110" s="1695"/>
      <c r="AU110" s="1695"/>
      <c r="AV110" s="1695"/>
      <c r="AW110" s="1695"/>
      <c r="AX110" s="1695"/>
      <c r="AY110" s="1695"/>
      <c r="AZ110" s="1695"/>
      <c r="BA110" s="1695"/>
      <c r="BB110" s="1695"/>
      <c r="BC110" s="1695"/>
      <c r="BD110" s="1695"/>
      <c r="BE110" s="1695"/>
      <c r="BF110" s="1695"/>
      <c r="BG110" s="1695"/>
      <c r="BH110" s="1695"/>
      <c r="BI110" s="1695"/>
      <c r="BJ110" s="1695"/>
      <c r="BK110" s="1695"/>
      <c r="BL110" s="1695"/>
      <c r="BM110" s="1695"/>
      <c r="BN110" s="1695"/>
      <c r="BO110" s="1695"/>
      <c r="BP110" s="1695"/>
      <c r="BQ110" s="1695"/>
      <c r="BR110" s="1695"/>
      <c r="BS110" s="1695"/>
      <c r="BT110" s="1695"/>
      <c r="BU110" s="1695"/>
      <c r="BV110" s="1695"/>
      <c r="BW110" s="1695"/>
      <c r="BX110" s="1695"/>
      <c r="BY110" s="1695"/>
      <c r="BZ110" s="1695"/>
      <c r="CA110" s="1695"/>
      <c r="CB110" s="1695"/>
      <c r="CC110" s="1695"/>
      <c r="CD110" s="1695"/>
      <c r="CE110" s="1695"/>
      <c r="CF110" s="1695"/>
      <c r="CG110" s="1695"/>
      <c r="CH110" s="1695"/>
      <c r="CI110" s="1695"/>
      <c r="CJ110" s="1695"/>
      <c r="CK110" s="1695"/>
      <c r="CL110" s="1695"/>
      <c r="CM110" s="1695"/>
      <c r="CN110" s="1695"/>
      <c r="CO110" s="1695"/>
      <c r="CP110" s="1695"/>
      <c r="CQ110" s="1695"/>
      <c r="CR110" s="1695"/>
      <c r="CS110" s="1695"/>
      <c r="CT110" s="1695"/>
      <c r="CU110" s="1695"/>
      <c r="CV110" s="1695"/>
      <c r="CW110" s="1695"/>
      <c r="CX110" s="1695"/>
      <c r="CY110" s="1695"/>
      <c r="CZ110" s="1695"/>
      <c r="DA110" s="1695"/>
      <c r="DB110" s="1695"/>
      <c r="DC110" s="1695"/>
      <c r="DD110" s="1695"/>
      <c r="DE110" s="1695"/>
      <c r="DF110" s="1695"/>
      <c r="DG110" s="1695"/>
      <c r="DH110" s="1695"/>
      <c r="DI110" s="1695"/>
      <c r="DJ110" s="1695"/>
      <c r="DK110" s="1695"/>
      <c r="DL110" s="1695"/>
      <c r="DM110" s="1695"/>
      <c r="DN110" s="1695"/>
      <c r="DO110" s="1695"/>
      <c r="DP110" s="1695"/>
      <c r="DQ110" s="1695"/>
      <c r="DR110" s="1695"/>
      <c r="DS110" s="1695"/>
      <c r="DT110" s="1695"/>
      <c r="DU110" s="1695"/>
      <c r="DV110" s="1695"/>
      <c r="DW110" s="1695"/>
      <c r="DX110" s="1695"/>
      <c r="DY110" s="1695"/>
      <c r="DZ110" s="1695"/>
      <c r="EA110" s="1695"/>
      <c r="EB110" s="1695"/>
      <c r="EC110" s="1695"/>
      <c r="ED110" s="1695"/>
      <c r="EE110" s="1695"/>
      <c r="EF110" s="1695"/>
      <c r="EG110" s="1695"/>
      <c r="EH110" s="1695"/>
      <c r="EI110" s="1695"/>
      <c r="EJ110" s="1695"/>
      <c r="EK110" s="1695"/>
      <c r="EL110" s="1695"/>
      <c r="EM110" s="1695"/>
      <c r="EN110" s="1695"/>
      <c r="EO110" s="1695"/>
      <c r="EP110" s="1695"/>
      <c r="EQ110" s="1695"/>
      <c r="ER110" s="1695"/>
      <c r="ES110" s="1695"/>
      <c r="ET110" s="1695"/>
      <c r="EU110" s="1695"/>
      <c r="EV110" s="1695"/>
      <c r="EW110" s="1695"/>
      <c r="EX110" s="1695"/>
      <c r="EY110" s="1695"/>
      <c r="EZ110" s="1695"/>
      <c r="FA110" s="1695"/>
      <c r="FB110" s="1695"/>
      <c r="FC110" s="1695"/>
      <c r="FD110" s="1695"/>
      <c r="FE110" s="1695"/>
      <c r="FF110" s="1695"/>
      <c r="FG110" s="1695"/>
      <c r="FH110" s="1695"/>
      <c r="FI110" s="1695"/>
      <c r="FJ110" s="1695"/>
      <c r="FK110" s="1695"/>
      <c r="FL110" s="1695"/>
      <c r="FM110" s="1695"/>
      <c r="FN110" s="1695"/>
      <c r="FO110" s="1695"/>
      <c r="FP110" s="1695"/>
      <c r="FQ110" s="1695"/>
      <c r="FR110" s="1695"/>
      <c r="FS110" s="1695"/>
      <c r="FT110" s="1695"/>
      <c r="FU110" s="1695"/>
      <c r="FV110" s="1695"/>
      <c r="FW110" s="1695"/>
      <c r="FX110" s="1695"/>
      <c r="FY110" s="1695"/>
      <c r="FZ110" s="1695"/>
      <c r="GA110" s="1695"/>
      <c r="GB110" s="1695"/>
      <c r="GC110" s="1695"/>
      <c r="GD110" s="1695"/>
      <c r="GE110" s="1695"/>
      <c r="GF110" s="1695"/>
      <c r="GG110" s="1695"/>
      <c r="GH110" s="1695"/>
      <c r="GI110" s="1695"/>
      <c r="GJ110" s="1695"/>
      <c r="GK110" s="1695"/>
      <c r="GL110" s="1695"/>
      <c r="GM110" s="1695"/>
      <c r="GN110" s="1695"/>
      <c r="GO110" s="1695"/>
      <c r="GP110" s="1695"/>
      <c r="GQ110" s="1695"/>
      <c r="GR110" s="1695"/>
      <c r="GS110" s="1695"/>
      <c r="GT110" s="1695"/>
      <c r="GU110" s="1695"/>
      <c r="GV110" s="1695"/>
      <c r="GW110" s="1695"/>
      <c r="GX110" s="1695"/>
      <c r="GY110" s="1695"/>
      <c r="GZ110" s="1695"/>
      <c r="HA110" s="1695"/>
      <c r="HB110" s="1695"/>
      <c r="HC110" s="1695"/>
      <c r="HD110" s="1695"/>
      <c r="HE110" s="1695"/>
      <c r="HF110" s="1695"/>
      <c r="HG110" s="1695"/>
      <c r="HH110" s="1695"/>
      <c r="HI110" s="1695"/>
      <c r="HJ110" s="1695"/>
      <c r="HK110" s="1695"/>
      <c r="HL110" s="1695"/>
      <c r="HM110" s="1695"/>
      <c r="HN110" s="1695"/>
      <c r="HO110" s="1695"/>
      <c r="HP110" s="1695"/>
      <c r="HQ110" s="1695"/>
      <c r="HR110" s="1695"/>
      <c r="HS110" s="1695"/>
      <c r="HT110" s="1695"/>
      <c r="HU110" s="1695"/>
      <c r="HV110" s="1695"/>
      <c r="HW110" s="1695"/>
      <c r="HX110" s="1695"/>
      <c r="HY110" s="1695"/>
      <c r="HZ110" s="1695"/>
    </row>
    <row r="111" spans="1:234" s="1723" customFormat="1" ht="38.25">
      <c r="A111" s="1249"/>
      <c r="B111" s="1233" t="s">
        <v>1719</v>
      </c>
      <c r="C111" s="1227"/>
      <c r="D111" s="1228"/>
      <c r="E111" s="1232"/>
      <c r="F111" s="1699"/>
      <c r="G111" s="1695"/>
      <c r="H111" s="1695"/>
      <c r="I111" s="1695"/>
      <c r="J111" s="1695"/>
      <c r="K111" s="1695"/>
      <c r="L111" s="1695"/>
      <c r="M111" s="1695"/>
      <c r="N111" s="1695"/>
      <c r="O111" s="1695"/>
      <c r="P111" s="1695"/>
      <c r="Q111" s="1695"/>
      <c r="R111" s="1695"/>
      <c r="S111" s="1695"/>
      <c r="T111" s="1695"/>
      <c r="U111" s="1695"/>
      <c r="V111" s="1695"/>
      <c r="W111" s="1695"/>
      <c r="X111" s="1695"/>
      <c r="Y111" s="1695"/>
      <c r="Z111" s="1695"/>
      <c r="AA111" s="1695"/>
      <c r="AB111" s="1695"/>
      <c r="AC111" s="1695"/>
      <c r="AD111" s="1695"/>
      <c r="AE111" s="1695"/>
      <c r="AF111" s="1695"/>
      <c r="AG111" s="1695"/>
      <c r="AH111" s="1695"/>
      <c r="AI111" s="1695"/>
      <c r="AJ111" s="1695"/>
      <c r="AK111" s="1695"/>
      <c r="AL111" s="1695"/>
      <c r="AM111" s="1695"/>
      <c r="AN111" s="1695"/>
      <c r="AO111" s="1695"/>
      <c r="AP111" s="1695"/>
      <c r="AQ111" s="1695"/>
      <c r="AR111" s="1695"/>
      <c r="AS111" s="1695"/>
      <c r="AT111" s="1695"/>
      <c r="AU111" s="1695"/>
      <c r="AV111" s="1695"/>
      <c r="AW111" s="1695"/>
      <c r="AX111" s="1695"/>
      <c r="AY111" s="1695"/>
      <c r="AZ111" s="1695"/>
      <c r="BA111" s="1695"/>
      <c r="BB111" s="1695"/>
      <c r="BC111" s="1695"/>
      <c r="BD111" s="1695"/>
      <c r="BE111" s="1695"/>
      <c r="BF111" s="1695"/>
      <c r="BG111" s="1695"/>
      <c r="BH111" s="1695"/>
      <c r="BI111" s="1695"/>
      <c r="BJ111" s="1695"/>
      <c r="BK111" s="1695"/>
      <c r="BL111" s="1695"/>
      <c r="BM111" s="1695"/>
      <c r="BN111" s="1695"/>
      <c r="BO111" s="1695"/>
      <c r="BP111" s="1695"/>
      <c r="BQ111" s="1695"/>
      <c r="BR111" s="1695"/>
      <c r="BS111" s="1695"/>
      <c r="BT111" s="1695"/>
      <c r="BU111" s="1695"/>
      <c r="BV111" s="1695"/>
      <c r="BW111" s="1695"/>
      <c r="BX111" s="1695"/>
      <c r="BY111" s="1695"/>
      <c r="BZ111" s="1695"/>
      <c r="CA111" s="1695"/>
      <c r="CB111" s="1695"/>
      <c r="CC111" s="1695"/>
      <c r="CD111" s="1695"/>
      <c r="CE111" s="1695"/>
      <c r="CF111" s="1695"/>
      <c r="CG111" s="1695"/>
      <c r="CH111" s="1695"/>
      <c r="CI111" s="1695"/>
      <c r="CJ111" s="1695"/>
      <c r="CK111" s="1695"/>
      <c r="CL111" s="1695"/>
      <c r="CM111" s="1695"/>
      <c r="CN111" s="1695"/>
      <c r="CO111" s="1695"/>
      <c r="CP111" s="1695"/>
      <c r="CQ111" s="1695"/>
      <c r="CR111" s="1695"/>
      <c r="CS111" s="1695"/>
      <c r="CT111" s="1695"/>
      <c r="CU111" s="1695"/>
      <c r="CV111" s="1695"/>
      <c r="CW111" s="1695"/>
      <c r="CX111" s="1695"/>
      <c r="CY111" s="1695"/>
      <c r="CZ111" s="1695"/>
      <c r="DA111" s="1695"/>
      <c r="DB111" s="1695"/>
      <c r="DC111" s="1695"/>
      <c r="DD111" s="1695"/>
      <c r="DE111" s="1695"/>
      <c r="DF111" s="1695"/>
      <c r="DG111" s="1695"/>
      <c r="DH111" s="1695"/>
      <c r="DI111" s="1695"/>
      <c r="DJ111" s="1695"/>
      <c r="DK111" s="1695"/>
      <c r="DL111" s="1695"/>
      <c r="DM111" s="1695"/>
      <c r="DN111" s="1695"/>
      <c r="DO111" s="1695"/>
      <c r="DP111" s="1695"/>
      <c r="DQ111" s="1695"/>
      <c r="DR111" s="1695"/>
      <c r="DS111" s="1695"/>
      <c r="DT111" s="1695"/>
      <c r="DU111" s="1695"/>
      <c r="DV111" s="1695"/>
      <c r="DW111" s="1695"/>
      <c r="DX111" s="1695"/>
      <c r="DY111" s="1695"/>
      <c r="DZ111" s="1695"/>
      <c r="EA111" s="1695"/>
      <c r="EB111" s="1695"/>
      <c r="EC111" s="1695"/>
      <c r="ED111" s="1695"/>
      <c r="EE111" s="1695"/>
      <c r="EF111" s="1695"/>
      <c r="EG111" s="1695"/>
      <c r="EH111" s="1695"/>
      <c r="EI111" s="1695"/>
      <c r="EJ111" s="1695"/>
      <c r="EK111" s="1695"/>
      <c r="EL111" s="1695"/>
      <c r="EM111" s="1695"/>
      <c r="EN111" s="1695"/>
      <c r="EO111" s="1695"/>
      <c r="EP111" s="1695"/>
      <c r="EQ111" s="1695"/>
      <c r="ER111" s="1695"/>
      <c r="ES111" s="1695"/>
      <c r="ET111" s="1695"/>
      <c r="EU111" s="1695"/>
      <c r="EV111" s="1695"/>
      <c r="EW111" s="1695"/>
      <c r="EX111" s="1695"/>
      <c r="EY111" s="1695"/>
      <c r="EZ111" s="1695"/>
      <c r="FA111" s="1695"/>
      <c r="FB111" s="1695"/>
      <c r="FC111" s="1695"/>
      <c r="FD111" s="1695"/>
      <c r="FE111" s="1695"/>
      <c r="FF111" s="1695"/>
      <c r="FG111" s="1695"/>
      <c r="FH111" s="1695"/>
      <c r="FI111" s="1695"/>
      <c r="FJ111" s="1695"/>
      <c r="FK111" s="1695"/>
      <c r="FL111" s="1695"/>
      <c r="FM111" s="1695"/>
      <c r="FN111" s="1695"/>
      <c r="FO111" s="1695"/>
      <c r="FP111" s="1695"/>
      <c r="FQ111" s="1695"/>
      <c r="FR111" s="1695"/>
      <c r="FS111" s="1695"/>
      <c r="FT111" s="1695"/>
      <c r="FU111" s="1695"/>
      <c r="FV111" s="1695"/>
      <c r="FW111" s="1695"/>
      <c r="FX111" s="1695"/>
      <c r="FY111" s="1695"/>
      <c r="FZ111" s="1695"/>
      <c r="GA111" s="1695"/>
      <c r="GB111" s="1695"/>
      <c r="GC111" s="1695"/>
      <c r="GD111" s="1695"/>
      <c r="GE111" s="1695"/>
      <c r="GF111" s="1695"/>
      <c r="GG111" s="1695"/>
      <c r="GH111" s="1695"/>
      <c r="GI111" s="1695"/>
      <c r="GJ111" s="1695"/>
      <c r="GK111" s="1695"/>
      <c r="GL111" s="1695"/>
      <c r="GM111" s="1695"/>
      <c r="GN111" s="1695"/>
      <c r="GO111" s="1695"/>
      <c r="GP111" s="1695"/>
      <c r="GQ111" s="1695"/>
      <c r="GR111" s="1695"/>
      <c r="GS111" s="1695"/>
      <c r="GT111" s="1695"/>
      <c r="GU111" s="1695"/>
      <c r="GV111" s="1695"/>
      <c r="GW111" s="1695"/>
      <c r="GX111" s="1695"/>
      <c r="GY111" s="1695"/>
      <c r="GZ111" s="1695"/>
      <c r="HA111" s="1695"/>
      <c r="HB111" s="1695"/>
      <c r="HC111" s="1695"/>
      <c r="HD111" s="1695"/>
      <c r="HE111" s="1695"/>
      <c r="HF111" s="1695"/>
      <c r="HG111" s="1695"/>
      <c r="HH111" s="1695"/>
      <c r="HI111" s="1695"/>
      <c r="HJ111" s="1695"/>
      <c r="HK111" s="1695"/>
      <c r="HL111" s="1695"/>
      <c r="HM111" s="1695"/>
      <c r="HN111" s="1695"/>
      <c r="HO111" s="1695"/>
      <c r="HP111" s="1695"/>
      <c r="HQ111" s="1695"/>
      <c r="HR111" s="1695"/>
      <c r="HS111" s="1695"/>
      <c r="HT111" s="1695"/>
      <c r="HU111" s="1695"/>
      <c r="HV111" s="1695"/>
      <c r="HW111" s="1695"/>
      <c r="HX111" s="1695"/>
      <c r="HY111" s="1695"/>
      <c r="HZ111" s="1695"/>
    </row>
    <row r="112" spans="1:234" s="1723" customFormat="1" ht="25.5">
      <c r="A112" s="1249"/>
      <c r="B112" s="1238" t="s">
        <v>2439</v>
      </c>
      <c r="C112" s="1227"/>
      <c r="D112" s="1228"/>
      <c r="E112" s="1232"/>
      <c r="F112" s="1699"/>
      <c r="G112" s="1695"/>
      <c r="H112" s="1695"/>
      <c r="I112" s="1695"/>
      <c r="J112" s="1695"/>
      <c r="K112" s="1695"/>
      <c r="L112" s="1695"/>
      <c r="M112" s="1695"/>
      <c r="N112" s="1695"/>
      <c r="O112" s="1695"/>
      <c r="P112" s="1695"/>
      <c r="Q112" s="1695"/>
      <c r="R112" s="1695"/>
      <c r="S112" s="1695"/>
      <c r="T112" s="1695"/>
      <c r="U112" s="1695"/>
      <c r="V112" s="1695"/>
      <c r="W112" s="1695"/>
      <c r="X112" s="1695"/>
      <c r="Y112" s="1695"/>
      <c r="Z112" s="1695"/>
      <c r="AA112" s="1695"/>
      <c r="AB112" s="1695"/>
      <c r="AC112" s="1695"/>
      <c r="AD112" s="1695"/>
      <c r="AE112" s="1695"/>
      <c r="AF112" s="1695"/>
      <c r="AG112" s="1695"/>
      <c r="AH112" s="1695"/>
      <c r="AI112" s="1695"/>
      <c r="AJ112" s="1695"/>
      <c r="AK112" s="1695"/>
      <c r="AL112" s="1695"/>
      <c r="AM112" s="1695"/>
      <c r="AN112" s="1695"/>
      <c r="AO112" s="1695"/>
      <c r="AP112" s="1695"/>
      <c r="AQ112" s="1695"/>
      <c r="AR112" s="1695"/>
      <c r="AS112" s="1695"/>
      <c r="AT112" s="1695"/>
      <c r="AU112" s="1695"/>
      <c r="AV112" s="1695"/>
      <c r="AW112" s="1695"/>
      <c r="AX112" s="1695"/>
      <c r="AY112" s="1695"/>
      <c r="AZ112" s="1695"/>
      <c r="BA112" s="1695"/>
      <c r="BB112" s="1695"/>
      <c r="BC112" s="1695"/>
      <c r="BD112" s="1695"/>
      <c r="BE112" s="1695"/>
      <c r="BF112" s="1695"/>
      <c r="BG112" s="1695"/>
      <c r="BH112" s="1695"/>
      <c r="BI112" s="1695"/>
      <c r="BJ112" s="1695"/>
      <c r="BK112" s="1695"/>
      <c r="BL112" s="1695"/>
      <c r="BM112" s="1695"/>
      <c r="BN112" s="1695"/>
      <c r="BO112" s="1695"/>
      <c r="BP112" s="1695"/>
      <c r="BQ112" s="1695"/>
      <c r="BR112" s="1695"/>
      <c r="BS112" s="1695"/>
      <c r="BT112" s="1695"/>
      <c r="BU112" s="1695"/>
      <c r="BV112" s="1695"/>
      <c r="BW112" s="1695"/>
      <c r="BX112" s="1695"/>
      <c r="BY112" s="1695"/>
      <c r="BZ112" s="1695"/>
      <c r="CA112" s="1695"/>
      <c r="CB112" s="1695"/>
      <c r="CC112" s="1695"/>
      <c r="CD112" s="1695"/>
      <c r="CE112" s="1695"/>
      <c r="CF112" s="1695"/>
      <c r="CG112" s="1695"/>
      <c r="CH112" s="1695"/>
      <c r="CI112" s="1695"/>
      <c r="CJ112" s="1695"/>
      <c r="CK112" s="1695"/>
      <c r="CL112" s="1695"/>
      <c r="CM112" s="1695"/>
      <c r="CN112" s="1695"/>
      <c r="CO112" s="1695"/>
      <c r="CP112" s="1695"/>
      <c r="CQ112" s="1695"/>
      <c r="CR112" s="1695"/>
      <c r="CS112" s="1695"/>
      <c r="CT112" s="1695"/>
      <c r="CU112" s="1695"/>
      <c r="CV112" s="1695"/>
      <c r="CW112" s="1695"/>
      <c r="CX112" s="1695"/>
      <c r="CY112" s="1695"/>
      <c r="CZ112" s="1695"/>
      <c r="DA112" s="1695"/>
      <c r="DB112" s="1695"/>
      <c r="DC112" s="1695"/>
      <c r="DD112" s="1695"/>
      <c r="DE112" s="1695"/>
      <c r="DF112" s="1695"/>
      <c r="DG112" s="1695"/>
      <c r="DH112" s="1695"/>
      <c r="DI112" s="1695"/>
      <c r="DJ112" s="1695"/>
      <c r="DK112" s="1695"/>
      <c r="DL112" s="1695"/>
      <c r="DM112" s="1695"/>
      <c r="DN112" s="1695"/>
      <c r="DO112" s="1695"/>
      <c r="DP112" s="1695"/>
      <c r="DQ112" s="1695"/>
      <c r="DR112" s="1695"/>
      <c r="DS112" s="1695"/>
      <c r="DT112" s="1695"/>
      <c r="DU112" s="1695"/>
      <c r="DV112" s="1695"/>
      <c r="DW112" s="1695"/>
      <c r="DX112" s="1695"/>
      <c r="DY112" s="1695"/>
      <c r="DZ112" s="1695"/>
      <c r="EA112" s="1695"/>
      <c r="EB112" s="1695"/>
      <c r="EC112" s="1695"/>
      <c r="ED112" s="1695"/>
      <c r="EE112" s="1695"/>
      <c r="EF112" s="1695"/>
      <c r="EG112" s="1695"/>
      <c r="EH112" s="1695"/>
      <c r="EI112" s="1695"/>
      <c r="EJ112" s="1695"/>
      <c r="EK112" s="1695"/>
      <c r="EL112" s="1695"/>
      <c r="EM112" s="1695"/>
      <c r="EN112" s="1695"/>
      <c r="EO112" s="1695"/>
      <c r="EP112" s="1695"/>
      <c r="EQ112" s="1695"/>
      <c r="ER112" s="1695"/>
      <c r="ES112" s="1695"/>
      <c r="ET112" s="1695"/>
      <c r="EU112" s="1695"/>
      <c r="EV112" s="1695"/>
      <c r="EW112" s="1695"/>
      <c r="EX112" s="1695"/>
      <c r="EY112" s="1695"/>
      <c r="EZ112" s="1695"/>
      <c r="FA112" s="1695"/>
      <c r="FB112" s="1695"/>
      <c r="FC112" s="1695"/>
      <c r="FD112" s="1695"/>
      <c r="FE112" s="1695"/>
      <c r="FF112" s="1695"/>
      <c r="FG112" s="1695"/>
      <c r="FH112" s="1695"/>
      <c r="FI112" s="1695"/>
      <c r="FJ112" s="1695"/>
      <c r="FK112" s="1695"/>
      <c r="FL112" s="1695"/>
      <c r="FM112" s="1695"/>
      <c r="FN112" s="1695"/>
      <c r="FO112" s="1695"/>
      <c r="FP112" s="1695"/>
      <c r="FQ112" s="1695"/>
      <c r="FR112" s="1695"/>
      <c r="FS112" s="1695"/>
      <c r="FT112" s="1695"/>
      <c r="FU112" s="1695"/>
      <c r="FV112" s="1695"/>
      <c r="FW112" s="1695"/>
      <c r="FX112" s="1695"/>
      <c r="FY112" s="1695"/>
      <c r="FZ112" s="1695"/>
      <c r="GA112" s="1695"/>
      <c r="GB112" s="1695"/>
      <c r="GC112" s="1695"/>
      <c r="GD112" s="1695"/>
      <c r="GE112" s="1695"/>
      <c r="GF112" s="1695"/>
      <c r="GG112" s="1695"/>
      <c r="GH112" s="1695"/>
      <c r="GI112" s="1695"/>
      <c r="GJ112" s="1695"/>
      <c r="GK112" s="1695"/>
      <c r="GL112" s="1695"/>
      <c r="GM112" s="1695"/>
      <c r="GN112" s="1695"/>
      <c r="GO112" s="1695"/>
      <c r="GP112" s="1695"/>
      <c r="GQ112" s="1695"/>
      <c r="GR112" s="1695"/>
      <c r="GS112" s="1695"/>
      <c r="GT112" s="1695"/>
      <c r="GU112" s="1695"/>
      <c r="GV112" s="1695"/>
      <c r="GW112" s="1695"/>
      <c r="GX112" s="1695"/>
      <c r="GY112" s="1695"/>
      <c r="GZ112" s="1695"/>
      <c r="HA112" s="1695"/>
      <c r="HB112" s="1695"/>
      <c r="HC112" s="1695"/>
      <c r="HD112" s="1695"/>
      <c r="HE112" s="1695"/>
      <c r="HF112" s="1695"/>
      <c r="HG112" s="1695"/>
      <c r="HH112" s="1695"/>
      <c r="HI112" s="1695"/>
      <c r="HJ112" s="1695"/>
      <c r="HK112" s="1695"/>
      <c r="HL112" s="1695"/>
      <c r="HM112" s="1695"/>
      <c r="HN112" s="1695"/>
      <c r="HO112" s="1695"/>
      <c r="HP112" s="1695"/>
      <c r="HQ112" s="1695"/>
      <c r="HR112" s="1695"/>
      <c r="HS112" s="1695"/>
      <c r="HT112" s="1695"/>
      <c r="HU112" s="1695"/>
      <c r="HV112" s="1695"/>
      <c r="HW112" s="1695"/>
      <c r="HX112" s="1695"/>
      <c r="HY112" s="1695"/>
      <c r="HZ112" s="1695"/>
    </row>
    <row r="113" spans="1:234" s="1723" customFormat="1" ht="63.75">
      <c r="A113" s="1249"/>
      <c r="B113" s="1238" t="s">
        <v>2438</v>
      </c>
      <c r="C113" s="1227"/>
      <c r="D113" s="1228"/>
      <c r="E113" s="1232"/>
      <c r="F113" s="1699"/>
      <c r="G113" s="1695"/>
      <c r="H113" s="1695"/>
      <c r="I113" s="1695"/>
      <c r="J113" s="1695"/>
      <c r="K113" s="1695"/>
      <c r="L113" s="1695"/>
      <c r="M113" s="1695"/>
      <c r="N113" s="1695"/>
      <c r="O113" s="1695"/>
      <c r="P113" s="1695"/>
      <c r="Q113" s="1695"/>
      <c r="R113" s="1695"/>
      <c r="S113" s="1695"/>
      <c r="T113" s="1695"/>
      <c r="U113" s="1695"/>
      <c r="V113" s="1695"/>
      <c r="W113" s="1695"/>
      <c r="X113" s="1695"/>
      <c r="Y113" s="1695"/>
      <c r="Z113" s="1695"/>
      <c r="AA113" s="1695"/>
      <c r="AB113" s="1695"/>
      <c r="AC113" s="1695"/>
      <c r="AD113" s="1695"/>
      <c r="AE113" s="1695"/>
      <c r="AF113" s="1695"/>
      <c r="AG113" s="1695"/>
      <c r="AH113" s="1695"/>
      <c r="AI113" s="1695"/>
      <c r="AJ113" s="1695"/>
      <c r="AK113" s="1695"/>
      <c r="AL113" s="1695"/>
      <c r="AM113" s="1695"/>
      <c r="AN113" s="1695"/>
      <c r="AO113" s="1695"/>
      <c r="AP113" s="1695"/>
      <c r="AQ113" s="1695"/>
      <c r="AR113" s="1695"/>
      <c r="AS113" s="1695"/>
      <c r="AT113" s="1695"/>
      <c r="AU113" s="1695"/>
      <c r="AV113" s="1695"/>
      <c r="AW113" s="1695"/>
      <c r="AX113" s="1695"/>
      <c r="AY113" s="1695"/>
      <c r="AZ113" s="1695"/>
      <c r="BA113" s="1695"/>
      <c r="BB113" s="1695"/>
      <c r="BC113" s="1695"/>
      <c r="BD113" s="1695"/>
      <c r="BE113" s="1695"/>
      <c r="BF113" s="1695"/>
      <c r="BG113" s="1695"/>
      <c r="BH113" s="1695"/>
      <c r="BI113" s="1695"/>
      <c r="BJ113" s="1695"/>
      <c r="BK113" s="1695"/>
      <c r="BL113" s="1695"/>
      <c r="BM113" s="1695"/>
      <c r="BN113" s="1695"/>
      <c r="BO113" s="1695"/>
      <c r="BP113" s="1695"/>
      <c r="BQ113" s="1695"/>
      <c r="BR113" s="1695"/>
      <c r="BS113" s="1695"/>
      <c r="BT113" s="1695"/>
      <c r="BU113" s="1695"/>
      <c r="BV113" s="1695"/>
      <c r="BW113" s="1695"/>
      <c r="BX113" s="1695"/>
      <c r="BY113" s="1695"/>
      <c r="BZ113" s="1695"/>
      <c r="CA113" s="1695"/>
      <c r="CB113" s="1695"/>
      <c r="CC113" s="1695"/>
      <c r="CD113" s="1695"/>
      <c r="CE113" s="1695"/>
      <c r="CF113" s="1695"/>
      <c r="CG113" s="1695"/>
      <c r="CH113" s="1695"/>
      <c r="CI113" s="1695"/>
      <c r="CJ113" s="1695"/>
      <c r="CK113" s="1695"/>
      <c r="CL113" s="1695"/>
      <c r="CM113" s="1695"/>
      <c r="CN113" s="1695"/>
      <c r="CO113" s="1695"/>
      <c r="CP113" s="1695"/>
      <c r="CQ113" s="1695"/>
      <c r="CR113" s="1695"/>
      <c r="CS113" s="1695"/>
      <c r="CT113" s="1695"/>
      <c r="CU113" s="1695"/>
      <c r="CV113" s="1695"/>
      <c r="CW113" s="1695"/>
      <c r="CX113" s="1695"/>
      <c r="CY113" s="1695"/>
      <c r="CZ113" s="1695"/>
      <c r="DA113" s="1695"/>
      <c r="DB113" s="1695"/>
      <c r="DC113" s="1695"/>
      <c r="DD113" s="1695"/>
      <c r="DE113" s="1695"/>
      <c r="DF113" s="1695"/>
      <c r="DG113" s="1695"/>
      <c r="DH113" s="1695"/>
      <c r="DI113" s="1695"/>
      <c r="DJ113" s="1695"/>
      <c r="DK113" s="1695"/>
      <c r="DL113" s="1695"/>
      <c r="DM113" s="1695"/>
      <c r="DN113" s="1695"/>
      <c r="DO113" s="1695"/>
      <c r="DP113" s="1695"/>
      <c r="DQ113" s="1695"/>
      <c r="DR113" s="1695"/>
      <c r="DS113" s="1695"/>
      <c r="DT113" s="1695"/>
      <c r="DU113" s="1695"/>
      <c r="DV113" s="1695"/>
      <c r="DW113" s="1695"/>
      <c r="DX113" s="1695"/>
      <c r="DY113" s="1695"/>
      <c r="DZ113" s="1695"/>
      <c r="EA113" s="1695"/>
      <c r="EB113" s="1695"/>
      <c r="EC113" s="1695"/>
      <c r="ED113" s="1695"/>
      <c r="EE113" s="1695"/>
      <c r="EF113" s="1695"/>
      <c r="EG113" s="1695"/>
      <c r="EH113" s="1695"/>
      <c r="EI113" s="1695"/>
      <c r="EJ113" s="1695"/>
      <c r="EK113" s="1695"/>
      <c r="EL113" s="1695"/>
      <c r="EM113" s="1695"/>
      <c r="EN113" s="1695"/>
      <c r="EO113" s="1695"/>
      <c r="EP113" s="1695"/>
      <c r="EQ113" s="1695"/>
      <c r="ER113" s="1695"/>
      <c r="ES113" s="1695"/>
      <c r="ET113" s="1695"/>
      <c r="EU113" s="1695"/>
      <c r="EV113" s="1695"/>
      <c r="EW113" s="1695"/>
      <c r="EX113" s="1695"/>
      <c r="EY113" s="1695"/>
      <c r="EZ113" s="1695"/>
      <c r="FA113" s="1695"/>
      <c r="FB113" s="1695"/>
      <c r="FC113" s="1695"/>
      <c r="FD113" s="1695"/>
      <c r="FE113" s="1695"/>
      <c r="FF113" s="1695"/>
      <c r="FG113" s="1695"/>
      <c r="FH113" s="1695"/>
      <c r="FI113" s="1695"/>
      <c r="FJ113" s="1695"/>
      <c r="FK113" s="1695"/>
      <c r="FL113" s="1695"/>
      <c r="FM113" s="1695"/>
      <c r="FN113" s="1695"/>
      <c r="FO113" s="1695"/>
      <c r="FP113" s="1695"/>
      <c r="FQ113" s="1695"/>
      <c r="FR113" s="1695"/>
      <c r="FS113" s="1695"/>
      <c r="FT113" s="1695"/>
      <c r="FU113" s="1695"/>
      <c r="FV113" s="1695"/>
      <c r="FW113" s="1695"/>
      <c r="FX113" s="1695"/>
      <c r="FY113" s="1695"/>
      <c r="FZ113" s="1695"/>
      <c r="GA113" s="1695"/>
      <c r="GB113" s="1695"/>
      <c r="GC113" s="1695"/>
      <c r="GD113" s="1695"/>
      <c r="GE113" s="1695"/>
      <c r="GF113" s="1695"/>
      <c r="GG113" s="1695"/>
      <c r="GH113" s="1695"/>
      <c r="GI113" s="1695"/>
      <c r="GJ113" s="1695"/>
      <c r="GK113" s="1695"/>
      <c r="GL113" s="1695"/>
      <c r="GM113" s="1695"/>
      <c r="GN113" s="1695"/>
      <c r="GO113" s="1695"/>
      <c r="GP113" s="1695"/>
      <c r="GQ113" s="1695"/>
      <c r="GR113" s="1695"/>
      <c r="GS113" s="1695"/>
      <c r="GT113" s="1695"/>
      <c r="GU113" s="1695"/>
      <c r="GV113" s="1695"/>
      <c r="GW113" s="1695"/>
      <c r="GX113" s="1695"/>
      <c r="GY113" s="1695"/>
      <c r="GZ113" s="1695"/>
      <c r="HA113" s="1695"/>
      <c r="HB113" s="1695"/>
      <c r="HC113" s="1695"/>
      <c r="HD113" s="1695"/>
      <c r="HE113" s="1695"/>
      <c r="HF113" s="1695"/>
      <c r="HG113" s="1695"/>
      <c r="HH113" s="1695"/>
      <c r="HI113" s="1695"/>
      <c r="HJ113" s="1695"/>
      <c r="HK113" s="1695"/>
      <c r="HL113" s="1695"/>
      <c r="HM113" s="1695"/>
      <c r="HN113" s="1695"/>
      <c r="HO113" s="1695"/>
      <c r="HP113" s="1695"/>
      <c r="HQ113" s="1695"/>
      <c r="HR113" s="1695"/>
      <c r="HS113" s="1695"/>
      <c r="HT113" s="1695"/>
      <c r="HU113" s="1695"/>
      <c r="HV113" s="1695"/>
      <c r="HW113" s="1695"/>
      <c r="HX113" s="1695"/>
      <c r="HY113" s="1695"/>
      <c r="HZ113" s="1695"/>
    </row>
    <row r="114" spans="1:234" s="1723" customFormat="1" ht="38.25">
      <c r="A114" s="1249"/>
      <c r="B114" s="1238" t="s">
        <v>1720</v>
      </c>
      <c r="C114" s="1227"/>
      <c r="D114" s="1228"/>
      <c r="E114" s="1232"/>
      <c r="F114" s="1699"/>
      <c r="G114" s="1695"/>
      <c r="H114" s="1695"/>
      <c r="I114" s="1695"/>
      <c r="J114" s="1695"/>
      <c r="K114" s="1695"/>
      <c r="L114" s="1695"/>
      <c r="M114" s="1695"/>
      <c r="N114" s="1695"/>
      <c r="O114" s="1695"/>
      <c r="P114" s="1695"/>
      <c r="Q114" s="1695"/>
      <c r="R114" s="1695"/>
      <c r="S114" s="1695"/>
      <c r="T114" s="1695"/>
      <c r="U114" s="1695"/>
      <c r="V114" s="1695"/>
      <c r="W114" s="1695"/>
      <c r="X114" s="1695"/>
      <c r="Y114" s="1695"/>
      <c r="Z114" s="1695"/>
      <c r="AA114" s="1695"/>
      <c r="AB114" s="1695"/>
      <c r="AC114" s="1695"/>
      <c r="AD114" s="1695"/>
      <c r="AE114" s="1695"/>
      <c r="AF114" s="1695"/>
      <c r="AG114" s="1695"/>
      <c r="AH114" s="1695"/>
      <c r="AI114" s="1695"/>
      <c r="AJ114" s="1695"/>
      <c r="AK114" s="1695"/>
      <c r="AL114" s="1695"/>
      <c r="AM114" s="1695"/>
      <c r="AN114" s="1695"/>
      <c r="AO114" s="1695"/>
      <c r="AP114" s="1695"/>
      <c r="AQ114" s="1695"/>
      <c r="AR114" s="1695"/>
      <c r="AS114" s="1695"/>
      <c r="AT114" s="1695"/>
      <c r="AU114" s="1695"/>
      <c r="AV114" s="1695"/>
      <c r="AW114" s="1695"/>
      <c r="AX114" s="1695"/>
      <c r="AY114" s="1695"/>
      <c r="AZ114" s="1695"/>
      <c r="BA114" s="1695"/>
      <c r="BB114" s="1695"/>
      <c r="BC114" s="1695"/>
      <c r="BD114" s="1695"/>
      <c r="BE114" s="1695"/>
      <c r="BF114" s="1695"/>
      <c r="BG114" s="1695"/>
      <c r="BH114" s="1695"/>
      <c r="BI114" s="1695"/>
      <c r="BJ114" s="1695"/>
      <c r="BK114" s="1695"/>
      <c r="BL114" s="1695"/>
      <c r="BM114" s="1695"/>
      <c r="BN114" s="1695"/>
      <c r="BO114" s="1695"/>
      <c r="BP114" s="1695"/>
      <c r="BQ114" s="1695"/>
      <c r="BR114" s="1695"/>
      <c r="BS114" s="1695"/>
      <c r="BT114" s="1695"/>
      <c r="BU114" s="1695"/>
      <c r="BV114" s="1695"/>
      <c r="BW114" s="1695"/>
      <c r="BX114" s="1695"/>
      <c r="BY114" s="1695"/>
      <c r="BZ114" s="1695"/>
      <c r="CA114" s="1695"/>
      <c r="CB114" s="1695"/>
      <c r="CC114" s="1695"/>
      <c r="CD114" s="1695"/>
      <c r="CE114" s="1695"/>
      <c r="CF114" s="1695"/>
      <c r="CG114" s="1695"/>
      <c r="CH114" s="1695"/>
      <c r="CI114" s="1695"/>
      <c r="CJ114" s="1695"/>
      <c r="CK114" s="1695"/>
      <c r="CL114" s="1695"/>
      <c r="CM114" s="1695"/>
      <c r="CN114" s="1695"/>
      <c r="CO114" s="1695"/>
      <c r="CP114" s="1695"/>
      <c r="CQ114" s="1695"/>
      <c r="CR114" s="1695"/>
      <c r="CS114" s="1695"/>
      <c r="CT114" s="1695"/>
      <c r="CU114" s="1695"/>
      <c r="CV114" s="1695"/>
      <c r="CW114" s="1695"/>
      <c r="CX114" s="1695"/>
      <c r="CY114" s="1695"/>
      <c r="CZ114" s="1695"/>
      <c r="DA114" s="1695"/>
      <c r="DB114" s="1695"/>
      <c r="DC114" s="1695"/>
      <c r="DD114" s="1695"/>
      <c r="DE114" s="1695"/>
      <c r="DF114" s="1695"/>
      <c r="DG114" s="1695"/>
      <c r="DH114" s="1695"/>
      <c r="DI114" s="1695"/>
      <c r="DJ114" s="1695"/>
      <c r="DK114" s="1695"/>
      <c r="DL114" s="1695"/>
      <c r="DM114" s="1695"/>
      <c r="DN114" s="1695"/>
      <c r="DO114" s="1695"/>
      <c r="DP114" s="1695"/>
      <c r="DQ114" s="1695"/>
      <c r="DR114" s="1695"/>
      <c r="DS114" s="1695"/>
      <c r="DT114" s="1695"/>
      <c r="DU114" s="1695"/>
      <c r="DV114" s="1695"/>
      <c r="DW114" s="1695"/>
      <c r="DX114" s="1695"/>
      <c r="DY114" s="1695"/>
      <c r="DZ114" s="1695"/>
      <c r="EA114" s="1695"/>
      <c r="EB114" s="1695"/>
      <c r="EC114" s="1695"/>
      <c r="ED114" s="1695"/>
      <c r="EE114" s="1695"/>
      <c r="EF114" s="1695"/>
      <c r="EG114" s="1695"/>
      <c r="EH114" s="1695"/>
      <c r="EI114" s="1695"/>
      <c r="EJ114" s="1695"/>
      <c r="EK114" s="1695"/>
      <c r="EL114" s="1695"/>
      <c r="EM114" s="1695"/>
      <c r="EN114" s="1695"/>
      <c r="EO114" s="1695"/>
      <c r="EP114" s="1695"/>
      <c r="EQ114" s="1695"/>
      <c r="ER114" s="1695"/>
      <c r="ES114" s="1695"/>
      <c r="ET114" s="1695"/>
      <c r="EU114" s="1695"/>
      <c r="EV114" s="1695"/>
      <c r="EW114" s="1695"/>
      <c r="EX114" s="1695"/>
      <c r="EY114" s="1695"/>
      <c r="EZ114" s="1695"/>
      <c r="FA114" s="1695"/>
      <c r="FB114" s="1695"/>
      <c r="FC114" s="1695"/>
      <c r="FD114" s="1695"/>
      <c r="FE114" s="1695"/>
      <c r="FF114" s="1695"/>
      <c r="FG114" s="1695"/>
      <c r="FH114" s="1695"/>
      <c r="FI114" s="1695"/>
      <c r="FJ114" s="1695"/>
      <c r="FK114" s="1695"/>
      <c r="FL114" s="1695"/>
      <c r="FM114" s="1695"/>
      <c r="FN114" s="1695"/>
      <c r="FO114" s="1695"/>
      <c r="FP114" s="1695"/>
      <c r="FQ114" s="1695"/>
      <c r="FR114" s="1695"/>
      <c r="FS114" s="1695"/>
      <c r="FT114" s="1695"/>
      <c r="FU114" s="1695"/>
      <c r="FV114" s="1695"/>
      <c r="FW114" s="1695"/>
      <c r="FX114" s="1695"/>
      <c r="FY114" s="1695"/>
      <c r="FZ114" s="1695"/>
      <c r="GA114" s="1695"/>
      <c r="GB114" s="1695"/>
      <c r="GC114" s="1695"/>
      <c r="GD114" s="1695"/>
      <c r="GE114" s="1695"/>
      <c r="GF114" s="1695"/>
      <c r="GG114" s="1695"/>
      <c r="GH114" s="1695"/>
      <c r="GI114" s="1695"/>
      <c r="GJ114" s="1695"/>
      <c r="GK114" s="1695"/>
      <c r="GL114" s="1695"/>
      <c r="GM114" s="1695"/>
      <c r="GN114" s="1695"/>
      <c r="GO114" s="1695"/>
      <c r="GP114" s="1695"/>
      <c r="GQ114" s="1695"/>
      <c r="GR114" s="1695"/>
      <c r="GS114" s="1695"/>
      <c r="GT114" s="1695"/>
      <c r="GU114" s="1695"/>
      <c r="GV114" s="1695"/>
      <c r="GW114" s="1695"/>
      <c r="GX114" s="1695"/>
      <c r="GY114" s="1695"/>
      <c r="GZ114" s="1695"/>
      <c r="HA114" s="1695"/>
      <c r="HB114" s="1695"/>
      <c r="HC114" s="1695"/>
      <c r="HD114" s="1695"/>
      <c r="HE114" s="1695"/>
      <c r="HF114" s="1695"/>
      <c r="HG114" s="1695"/>
      <c r="HH114" s="1695"/>
      <c r="HI114" s="1695"/>
      <c r="HJ114" s="1695"/>
      <c r="HK114" s="1695"/>
      <c r="HL114" s="1695"/>
      <c r="HM114" s="1695"/>
      <c r="HN114" s="1695"/>
      <c r="HO114" s="1695"/>
      <c r="HP114" s="1695"/>
      <c r="HQ114" s="1695"/>
      <c r="HR114" s="1695"/>
      <c r="HS114" s="1695"/>
      <c r="HT114" s="1695"/>
      <c r="HU114" s="1695"/>
      <c r="HV114" s="1695"/>
      <c r="HW114" s="1695"/>
      <c r="HX114" s="1695"/>
      <c r="HY114" s="1695"/>
      <c r="HZ114" s="1695"/>
    </row>
    <row r="115" spans="1:234" s="1723" customFormat="1" ht="51">
      <c r="A115" s="1249"/>
      <c r="B115" s="1238" t="s">
        <v>1721</v>
      </c>
      <c r="C115" s="1227"/>
      <c r="D115" s="1227"/>
      <c r="E115" s="1232"/>
      <c r="F115" s="1699"/>
      <c r="G115" s="1695"/>
      <c r="H115" s="1695"/>
      <c r="I115" s="1695"/>
      <c r="J115" s="1695"/>
      <c r="K115" s="1695"/>
      <c r="L115" s="1695"/>
      <c r="M115" s="1695"/>
      <c r="N115" s="1695"/>
      <c r="O115" s="1695"/>
      <c r="P115" s="1695"/>
      <c r="Q115" s="1695"/>
      <c r="R115" s="1695"/>
      <c r="S115" s="1695"/>
      <c r="T115" s="1695"/>
      <c r="U115" s="1695"/>
      <c r="V115" s="1695"/>
      <c r="W115" s="1695"/>
      <c r="X115" s="1695"/>
      <c r="Y115" s="1695"/>
      <c r="Z115" s="1695"/>
      <c r="AA115" s="1695"/>
      <c r="AB115" s="1695"/>
      <c r="AC115" s="1695"/>
      <c r="AD115" s="1695"/>
      <c r="AE115" s="1695"/>
      <c r="AF115" s="1695"/>
      <c r="AG115" s="1695"/>
      <c r="AH115" s="1695"/>
      <c r="AI115" s="1695"/>
      <c r="AJ115" s="1695"/>
      <c r="AK115" s="1695"/>
      <c r="AL115" s="1695"/>
      <c r="AM115" s="1695"/>
      <c r="AN115" s="1695"/>
      <c r="AO115" s="1695"/>
      <c r="AP115" s="1695"/>
      <c r="AQ115" s="1695"/>
      <c r="AR115" s="1695"/>
      <c r="AS115" s="1695"/>
      <c r="AT115" s="1695"/>
      <c r="AU115" s="1695"/>
      <c r="AV115" s="1695"/>
      <c r="AW115" s="1695"/>
      <c r="AX115" s="1695"/>
      <c r="AY115" s="1695"/>
      <c r="AZ115" s="1695"/>
      <c r="BA115" s="1695"/>
      <c r="BB115" s="1695"/>
      <c r="BC115" s="1695"/>
      <c r="BD115" s="1695"/>
      <c r="BE115" s="1695"/>
      <c r="BF115" s="1695"/>
      <c r="BG115" s="1695"/>
      <c r="BH115" s="1695"/>
      <c r="BI115" s="1695"/>
      <c r="BJ115" s="1695"/>
      <c r="BK115" s="1695"/>
      <c r="BL115" s="1695"/>
      <c r="BM115" s="1695"/>
      <c r="BN115" s="1695"/>
      <c r="BO115" s="1695"/>
      <c r="BP115" s="1695"/>
      <c r="BQ115" s="1695"/>
      <c r="BR115" s="1695"/>
      <c r="BS115" s="1695"/>
      <c r="BT115" s="1695"/>
      <c r="BU115" s="1695"/>
      <c r="BV115" s="1695"/>
      <c r="BW115" s="1695"/>
      <c r="BX115" s="1695"/>
      <c r="BY115" s="1695"/>
      <c r="BZ115" s="1695"/>
      <c r="CA115" s="1695"/>
      <c r="CB115" s="1695"/>
      <c r="CC115" s="1695"/>
      <c r="CD115" s="1695"/>
      <c r="CE115" s="1695"/>
      <c r="CF115" s="1695"/>
      <c r="CG115" s="1695"/>
      <c r="CH115" s="1695"/>
      <c r="CI115" s="1695"/>
      <c r="CJ115" s="1695"/>
      <c r="CK115" s="1695"/>
      <c r="CL115" s="1695"/>
      <c r="CM115" s="1695"/>
      <c r="CN115" s="1695"/>
      <c r="CO115" s="1695"/>
      <c r="CP115" s="1695"/>
      <c r="CQ115" s="1695"/>
      <c r="CR115" s="1695"/>
      <c r="CS115" s="1695"/>
      <c r="CT115" s="1695"/>
      <c r="CU115" s="1695"/>
      <c r="CV115" s="1695"/>
      <c r="CW115" s="1695"/>
      <c r="CX115" s="1695"/>
      <c r="CY115" s="1695"/>
      <c r="CZ115" s="1695"/>
      <c r="DA115" s="1695"/>
      <c r="DB115" s="1695"/>
      <c r="DC115" s="1695"/>
      <c r="DD115" s="1695"/>
      <c r="DE115" s="1695"/>
      <c r="DF115" s="1695"/>
      <c r="DG115" s="1695"/>
      <c r="DH115" s="1695"/>
      <c r="DI115" s="1695"/>
      <c r="DJ115" s="1695"/>
      <c r="DK115" s="1695"/>
      <c r="DL115" s="1695"/>
      <c r="DM115" s="1695"/>
      <c r="DN115" s="1695"/>
      <c r="DO115" s="1695"/>
      <c r="DP115" s="1695"/>
      <c r="DQ115" s="1695"/>
      <c r="DR115" s="1695"/>
      <c r="DS115" s="1695"/>
      <c r="DT115" s="1695"/>
      <c r="DU115" s="1695"/>
      <c r="DV115" s="1695"/>
      <c r="DW115" s="1695"/>
      <c r="DX115" s="1695"/>
      <c r="DY115" s="1695"/>
      <c r="DZ115" s="1695"/>
      <c r="EA115" s="1695"/>
      <c r="EB115" s="1695"/>
      <c r="EC115" s="1695"/>
      <c r="ED115" s="1695"/>
      <c r="EE115" s="1695"/>
      <c r="EF115" s="1695"/>
      <c r="EG115" s="1695"/>
      <c r="EH115" s="1695"/>
      <c r="EI115" s="1695"/>
      <c r="EJ115" s="1695"/>
      <c r="EK115" s="1695"/>
      <c r="EL115" s="1695"/>
      <c r="EM115" s="1695"/>
      <c r="EN115" s="1695"/>
      <c r="EO115" s="1695"/>
      <c r="EP115" s="1695"/>
      <c r="EQ115" s="1695"/>
      <c r="ER115" s="1695"/>
      <c r="ES115" s="1695"/>
      <c r="ET115" s="1695"/>
      <c r="EU115" s="1695"/>
      <c r="EV115" s="1695"/>
      <c r="EW115" s="1695"/>
      <c r="EX115" s="1695"/>
      <c r="EY115" s="1695"/>
      <c r="EZ115" s="1695"/>
      <c r="FA115" s="1695"/>
      <c r="FB115" s="1695"/>
      <c r="FC115" s="1695"/>
      <c r="FD115" s="1695"/>
      <c r="FE115" s="1695"/>
      <c r="FF115" s="1695"/>
      <c r="FG115" s="1695"/>
      <c r="FH115" s="1695"/>
      <c r="FI115" s="1695"/>
      <c r="FJ115" s="1695"/>
      <c r="FK115" s="1695"/>
      <c r="FL115" s="1695"/>
      <c r="FM115" s="1695"/>
      <c r="FN115" s="1695"/>
      <c r="FO115" s="1695"/>
      <c r="FP115" s="1695"/>
      <c r="FQ115" s="1695"/>
      <c r="FR115" s="1695"/>
      <c r="FS115" s="1695"/>
      <c r="FT115" s="1695"/>
      <c r="FU115" s="1695"/>
      <c r="FV115" s="1695"/>
      <c r="FW115" s="1695"/>
      <c r="FX115" s="1695"/>
      <c r="FY115" s="1695"/>
      <c r="FZ115" s="1695"/>
      <c r="GA115" s="1695"/>
      <c r="GB115" s="1695"/>
      <c r="GC115" s="1695"/>
      <c r="GD115" s="1695"/>
      <c r="GE115" s="1695"/>
      <c r="GF115" s="1695"/>
      <c r="GG115" s="1695"/>
      <c r="GH115" s="1695"/>
      <c r="GI115" s="1695"/>
      <c r="GJ115" s="1695"/>
      <c r="GK115" s="1695"/>
      <c r="GL115" s="1695"/>
      <c r="GM115" s="1695"/>
      <c r="GN115" s="1695"/>
      <c r="GO115" s="1695"/>
      <c r="GP115" s="1695"/>
      <c r="GQ115" s="1695"/>
      <c r="GR115" s="1695"/>
      <c r="GS115" s="1695"/>
      <c r="GT115" s="1695"/>
      <c r="GU115" s="1695"/>
      <c r="GV115" s="1695"/>
      <c r="GW115" s="1695"/>
      <c r="GX115" s="1695"/>
      <c r="GY115" s="1695"/>
      <c r="GZ115" s="1695"/>
      <c r="HA115" s="1695"/>
      <c r="HB115" s="1695"/>
      <c r="HC115" s="1695"/>
      <c r="HD115" s="1695"/>
      <c r="HE115" s="1695"/>
      <c r="HF115" s="1695"/>
      <c r="HG115" s="1695"/>
      <c r="HH115" s="1695"/>
      <c r="HI115" s="1695"/>
      <c r="HJ115" s="1695"/>
      <c r="HK115" s="1695"/>
      <c r="HL115" s="1695"/>
      <c r="HM115" s="1695"/>
      <c r="HN115" s="1695"/>
      <c r="HO115" s="1695"/>
      <c r="HP115" s="1695"/>
      <c r="HQ115" s="1695"/>
      <c r="HR115" s="1695"/>
      <c r="HS115" s="1695"/>
      <c r="HT115" s="1695"/>
      <c r="HU115" s="1695"/>
      <c r="HV115" s="1695"/>
      <c r="HW115" s="1695"/>
      <c r="HX115" s="1695"/>
      <c r="HY115" s="1695"/>
      <c r="HZ115" s="1695"/>
    </row>
    <row r="116" spans="1:234" s="1723" customFormat="1">
      <c r="A116" s="1249"/>
      <c r="B116" s="1239" t="s">
        <v>1722</v>
      </c>
      <c r="C116" s="1227"/>
      <c r="D116" s="1227"/>
      <c r="E116" s="1232"/>
      <c r="F116" s="1699"/>
      <c r="G116" s="1695"/>
      <c r="H116" s="1695"/>
      <c r="I116" s="1695"/>
      <c r="J116" s="1695"/>
      <c r="K116" s="1695"/>
      <c r="L116" s="1695"/>
      <c r="M116" s="1695"/>
      <c r="N116" s="1695"/>
      <c r="O116" s="1695"/>
      <c r="P116" s="1695"/>
      <c r="Q116" s="1695"/>
      <c r="R116" s="1695"/>
      <c r="S116" s="1695"/>
      <c r="T116" s="1695"/>
      <c r="U116" s="1695"/>
      <c r="V116" s="1695"/>
      <c r="W116" s="1695"/>
      <c r="X116" s="1695"/>
      <c r="Y116" s="1695"/>
      <c r="Z116" s="1695"/>
      <c r="AA116" s="1695"/>
      <c r="AB116" s="1695"/>
      <c r="AC116" s="1695"/>
      <c r="AD116" s="1695"/>
      <c r="AE116" s="1695"/>
      <c r="AF116" s="1695"/>
      <c r="AG116" s="1695"/>
      <c r="AH116" s="1695"/>
      <c r="AI116" s="1695"/>
      <c r="AJ116" s="1695"/>
      <c r="AK116" s="1695"/>
      <c r="AL116" s="1695"/>
      <c r="AM116" s="1695"/>
      <c r="AN116" s="1695"/>
      <c r="AO116" s="1695"/>
      <c r="AP116" s="1695"/>
      <c r="AQ116" s="1695"/>
      <c r="AR116" s="1695"/>
      <c r="AS116" s="1695"/>
      <c r="AT116" s="1695"/>
      <c r="AU116" s="1695"/>
      <c r="AV116" s="1695"/>
      <c r="AW116" s="1695"/>
      <c r="AX116" s="1695"/>
      <c r="AY116" s="1695"/>
      <c r="AZ116" s="1695"/>
      <c r="BA116" s="1695"/>
      <c r="BB116" s="1695"/>
      <c r="BC116" s="1695"/>
      <c r="BD116" s="1695"/>
      <c r="BE116" s="1695"/>
      <c r="BF116" s="1695"/>
      <c r="BG116" s="1695"/>
      <c r="BH116" s="1695"/>
      <c r="BI116" s="1695"/>
      <c r="BJ116" s="1695"/>
      <c r="BK116" s="1695"/>
      <c r="BL116" s="1695"/>
      <c r="BM116" s="1695"/>
      <c r="BN116" s="1695"/>
      <c r="BO116" s="1695"/>
      <c r="BP116" s="1695"/>
      <c r="BQ116" s="1695"/>
      <c r="BR116" s="1695"/>
      <c r="BS116" s="1695"/>
      <c r="BT116" s="1695"/>
      <c r="BU116" s="1695"/>
      <c r="BV116" s="1695"/>
      <c r="BW116" s="1695"/>
      <c r="BX116" s="1695"/>
      <c r="BY116" s="1695"/>
      <c r="BZ116" s="1695"/>
      <c r="CA116" s="1695"/>
      <c r="CB116" s="1695"/>
      <c r="CC116" s="1695"/>
      <c r="CD116" s="1695"/>
      <c r="CE116" s="1695"/>
      <c r="CF116" s="1695"/>
      <c r="CG116" s="1695"/>
      <c r="CH116" s="1695"/>
      <c r="CI116" s="1695"/>
      <c r="CJ116" s="1695"/>
      <c r="CK116" s="1695"/>
      <c r="CL116" s="1695"/>
      <c r="CM116" s="1695"/>
      <c r="CN116" s="1695"/>
      <c r="CO116" s="1695"/>
      <c r="CP116" s="1695"/>
      <c r="CQ116" s="1695"/>
      <c r="CR116" s="1695"/>
      <c r="CS116" s="1695"/>
      <c r="CT116" s="1695"/>
      <c r="CU116" s="1695"/>
      <c r="CV116" s="1695"/>
      <c r="CW116" s="1695"/>
      <c r="CX116" s="1695"/>
      <c r="CY116" s="1695"/>
      <c r="CZ116" s="1695"/>
      <c r="DA116" s="1695"/>
      <c r="DB116" s="1695"/>
      <c r="DC116" s="1695"/>
      <c r="DD116" s="1695"/>
      <c r="DE116" s="1695"/>
      <c r="DF116" s="1695"/>
      <c r="DG116" s="1695"/>
      <c r="DH116" s="1695"/>
      <c r="DI116" s="1695"/>
      <c r="DJ116" s="1695"/>
      <c r="DK116" s="1695"/>
      <c r="DL116" s="1695"/>
      <c r="DM116" s="1695"/>
      <c r="DN116" s="1695"/>
      <c r="DO116" s="1695"/>
      <c r="DP116" s="1695"/>
      <c r="DQ116" s="1695"/>
      <c r="DR116" s="1695"/>
      <c r="DS116" s="1695"/>
      <c r="DT116" s="1695"/>
      <c r="DU116" s="1695"/>
      <c r="DV116" s="1695"/>
      <c r="DW116" s="1695"/>
      <c r="DX116" s="1695"/>
      <c r="DY116" s="1695"/>
      <c r="DZ116" s="1695"/>
      <c r="EA116" s="1695"/>
      <c r="EB116" s="1695"/>
      <c r="EC116" s="1695"/>
      <c r="ED116" s="1695"/>
      <c r="EE116" s="1695"/>
      <c r="EF116" s="1695"/>
      <c r="EG116" s="1695"/>
      <c r="EH116" s="1695"/>
      <c r="EI116" s="1695"/>
      <c r="EJ116" s="1695"/>
      <c r="EK116" s="1695"/>
      <c r="EL116" s="1695"/>
      <c r="EM116" s="1695"/>
      <c r="EN116" s="1695"/>
      <c r="EO116" s="1695"/>
      <c r="EP116" s="1695"/>
      <c r="EQ116" s="1695"/>
      <c r="ER116" s="1695"/>
      <c r="ES116" s="1695"/>
      <c r="ET116" s="1695"/>
      <c r="EU116" s="1695"/>
      <c r="EV116" s="1695"/>
      <c r="EW116" s="1695"/>
      <c r="EX116" s="1695"/>
      <c r="EY116" s="1695"/>
      <c r="EZ116" s="1695"/>
      <c r="FA116" s="1695"/>
      <c r="FB116" s="1695"/>
      <c r="FC116" s="1695"/>
      <c r="FD116" s="1695"/>
      <c r="FE116" s="1695"/>
      <c r="FF116" s="1695"/>
      <c r="FG116" s="1695"/>
      <c r="FH116" s="1695"/>
      <c r="FI116" s="1695"/>
      <c r="FJ116" s="1695"/>
      <c r="FK116" s="1695"/>
      <c r="FL116" s="1695"/>
      <c r="FM116" s="1695"/>
      <c r="FN116" s="1695"/>
      <c r="FO116" s="1695"/>
      <c r="FP116" s="1695"/>
      <c r="FQ116" s="1695"/>
      <c r="FR116" s="1695"/>
      <c r="FS116" s="1695"/>
      <c r="FT116" s="1695"/>
      <c r="FU116" s="1695"/>
      <c r="FV116" s="1695"/>
      <c r="FW116" s="1695"/>
      <c r="FX116" s="1695"/>
      <c r="FY116" s="1695"/>
      <c r="FZ116" s="1695"/>
      <c r="GA116" s="1695"/>
      <c r="GB116" s="1695"/>
      <c r="GC116" s="1695"/>
      <c r="GD116" s="1695"/>
      <c r="GE116" s="1695"/>
      <c r="GF116" s="1695"/>
      <c r="GG116" s="1695"/>
      <c r="GH116" s="1695"/>
      <c r="GI116" s="1695"/>
      <c r="GJ116" s="1695"/>
      <c r="GK116" s="1695"/>
      <c r="GL116" s="1695"/>
      <c r="GM116" s="1695"/>
      <c r="GN116" s="1695"/>
      <c r="GO116" s="1695"/>
      <c r="GP116" s="1695"/>
      <c r="GQ116" s="1695"/>
      <c r="GR116" s="1695"/>
      <c r="GS116" s="1695"/>
      <c r="GT116" s="1695"/>
      <c r="GU116" s="1695"/>
      <c r="GV116" s="1695"/>
      <c r="GW116" s="1695"/>
      <c r="GX116" s="1695"/>
      <c r="GY116" s="1695"/>
      <c r="GZ116" s="1695"/>
      <c r="HA116" s="1695"/>
      <c r="HB116" s="1695"/>
      <c r="HC116" s="1695"/>
      <c r="HD116" s="1695"/>
      <c r="HE116" s="1695"/>
      <c r="HF116" s="1695"/>
      <c r="HG116" s="1695"/>
      <c r="HH116" s="1695"/>
      <c r="HI116" s="1695"/>
      <c r="HJ116" s="1695"/>
      <c r="HK116" s="1695"/>
      <c r="HL116" s="1695"/>
      <c r="HM116" s="1695"/>
      <c r="HN116" s="1695"/>
      <c r="HO116" s="1695"/>
      <c r="HP116" s="1695"/>
      <c r="HQ116" s="1695"/>
      <c r="HR116" s="1695"/>
      <c r="HS116" s="1695"/>
      <c r="HT116" s="1695"/>
      <c r="HU116" s="1695"/>
      <c r="HV116" s="1695"/>
      <c r="HW116" s="1695"/>
      <c r="HX116" s="1695"/>
      <c r="HY116" s="1695"/>
      <c r="HZ116" s="1695"/>
    </row>
    <row r="117" spans="1:234" s="1723" customFormat="1">
      <c r="A117" s="1249"/>
      <c r="B117" s="1239" t="s">
        <v>2440</v>
      </c>
      <c r="C117" s="1227" t="s">
        <v>1723</v>
      </c>
      <c r="D117" s="1227">
        <v>1</v>
      </c>
      <c r="E117" s="1232"/>
      <c r="F117" s="1699"/>
      <c r="G117" s="1695"/>
      <c r="H117" s="1695"/>
      <c r="I117" s="1695"/>
      <c r="J117" s="1695"/>
      <c r="K117" s="1695"/>
      <c r="L117" s="1695"/>
      <c r="M117" s="1695"/>
      <c r="N117" s="1695"/>
      <c r="O117" s="1695"/>
      <c r="P117" s="1695"/>
      <c r="Q117" s="1695"/>
      <c r="R117" s="1695"/>
      <c r="S117" s="1695"/>
      <c r="T117" s="1695"/>
      <c r="U117" s="1695"/>
      <c r="V117" s="1695"/>
      <c r="W117" s="1695"/>
      <c r="X117" s="1695"/>
      <c r="Y117" s="1695"/>
      <c r="Z117" s="1695"/>
      <c r="AA117" s="1695"/>
      <c r="AB117" s="1695"/>
      <c r="AC117" s="1695"/>
      <c r="AD117" s="1695"/>
      <c r="AE117" s="1695"/>
      <c r="AF117" s="1695"/>
      <c r="AG117" s="1695"/>
      <c r="AH117" s="1695"/>
      <c r="AI117" s="1695"/>
      <c r="AJ117" s="1695"/>
      <c r="AK117" s="1695"/>
      <c r="AL117" s="1695"/>
      <c r="AM117" s="1695"/>
      <c r="AN117" s="1695"/>
      <c r="AO117" s="1695"/>
      <c r="AP117" s="1695"/>
      <c r="AQ117" s="1695"/>
      <c r="AR117" s="1695"/>
      <c r="AS117" s="1695"/>
      <c r="AT117" s="1695"/>
      <c r="AU117" s="1695"/>
      <c r="AV117" s="1695"/>
      <c r="AW117" s="1695"/>
      <c r="AX117" s="1695"/>
      <c r="AY117" s="1695"/>
      <c r="AZ117" s="1695"/>
      <c r="BA117" s="1695"/>
      <c r="BB117" s="1695"/>
      <c r="BC117" s="1695"/>
      <c r="BD117" s="1695"/>
      <c r="BE117" s="1695"/>
      <c r="BF117" s="1695"/>
      <c r="BG117" s="1695"/>
      <c r="BH117" s="1695"/>
      <c r="BI117" s="1695"/>
      <c r="BJ117" s="1695"/>
      <c r="BK117" s="1695"/>
      <c r="BL117" s="1695"/>
      <c r="BM117" s="1695"/>
      <c r="BN117" s="1695"/>
      <c r="BO117" s="1695"/>
      <c r="BP117" s="1695"/>
      <c r="BQ117" s="1695"/>
      <c r="BR117" s="1695"/>
      <c r="BS117" s="1695"/>
      <c r="BT117" s="1695"/>
      <c r="BU117" s="1695"/>
      <c r="BV117" s="1695"/>
      <c r="BW117" s="1695"/>
      <c r="BX117" s="1695"/>
      <c r="BY117" s="1695"/>
      <c r="BZ117" s="1695"/>
      <c r="CA117" s="1695"/>
      <c r="CB117" s="1695"/>
      <c r="CC117" s="1695"/>
      <c r="CD117" s="1695"/>
      <c r="CE117" s="1695"/>
      <c r="CF117" s="1695"/>
      <c r="CG117" s="1695"/>
      <c r="CH117" s="1695"/>
      <c r="CI117" s="1695"/>
      <c r="CJ117" s="1695"/>
      <c r="CK117" s="1695"/>
      <c r="CL117" s="1695"/>
      <c r="CM117" s="1695"/>
      <c r="CN117" s="1695"/>
      <c r="CO117" s="1695"/>
      <c r="CP117" s="1695"/>
      <c r="CQ117" s="1695"/>
      <c r="CR117" s="1695"/>
      <c r="CS117" s="1695"/>
      <c r="CT117" s="1695"/>
      <c r="CU117" s="1695"/>
      <c r="CV117" s="1695"/>
      <c r="CW117" s="1695"/>
      <c r="CX117" s="1695"/>
      <c r="CY117" s="1695"/>
      <c r="CZ117" s="1695"/>
      <c r="DA117" s="1695"/>
      <c r="DB117" s="1695"/>
      <c r="DC117" s="1695"/>
      <c r="DD117" s="1695"/>
      <c r="DE117" s="1695"/>
      <c r="DF117" s="1695"/>
      <c r="DG117" s="1695"/>
      <c r="DH117" s="1695"/>
      <c r="DI117" s="1695"/>
      <c r="DJ117" s="1695"/>
      <c r="DK117" s="1695"/>
      <c r="DL117" s="1695"/>
      <c r="DM117" s="1695"/>
      <c r="DN117" s="1695"/>
      <c r="DO117" s="1695"/>
      <c r="DP117" s="1695"/>
      <c r="DQ117" s="1695"/>
      <c r="DR117" s="1695"/>
      <c r="DS117" s="1695"/>
      <c r="DT117" s="1695"/>
      <c r="DU117" s="1695"/>
      <c r="DV117" s="1695"/>
      <c r="DW117" s="1695"/>
      <c r="DX117" s="1695"/>
      <c r="DY117" s="1695"/>
      <c r="DZ117" s="1695"/>
      <c r="EA117" s="1695"/>
      <c r="EB117" s="1695"/>
      <c r="EC117" s="1695"/>
      <c r="ED117" s="1695"/>
      <c r="EE117" s="1695"/>
      <c r="EF117" s="1695"/>
      <c r="EG117" s="1695"/>
      <c r="EH117" s="1695"/>
      <c r="EI117" s="1695"/>
      <c r="EJ117" s="1695"/>
      <c r="EK117" s="1695"/>
      <c r="EL117" s="1695"/>
      <c r="EM117" s="1695"/>
      <c r="EN117" s="1695"/>
      <c r="EO117" s="1695"/>
      <c r="EP117" s="1695"/>
      <c r="EQ117" s="1695"/>
      <c r="ER117" s="1695"/>
      <c r="ES117" s="1695"/>
      <c r="ET117" s="1695"/>
      <c r="EU117" s="1695"/>
      <c r="EV117" s="1695"/>
      <c r="EW117" s="1695"/>
      <c r="EX117" s="1695"/>
      <c r="EY117" s="1695"/>
      <c r="EZ117" s="1695"/>
      <c r="FA117" s="1695"/>
      <c r="FB117" s="1695"/>
      <c r="FC117" s="1695"/>
      <c r="FD117" s="1695"/>
      <c r="FE117" s="1695"/>
      <c r="FF117" s="1695"/>
      <c r="FG117" s="1695"/>
      <c r="FH117" s="1695"/>
      <c r="FI117" s="1695"/>
      <c r="FJ117" s="1695"/>
      <c r="FK117" s="1695"/>
      <c r="FL117" s="1695"/>
      <c r="FM117" s="1695"/>
      <c r="FN117" s="1695"/>
      <c r="FO117" s="1695"/>
      <c r="FP117" s="1695"/>
      <c r="FQ117" s="1695"/>
      <c r="FR117" s="1695"/>
      <c r="FS117" s="1695"/>
      <c r="FT117" s="1695"/>
      <c r="FU117" s="1695"/>
      <c r="FV117" s="1695"/>
      <c r="FW117" s="1695"/>
      <c r="FX117" s="1695"/>
      <c r="FY117" s="1695"/>
      <c r="FZ117" s="1695"/>
      <c r="GA117" s="1695"/>
      <c r="GB117" s="1695"/>
      <c r="GC117" s="1695"/>
      <c r="GD117" s="1695"/>
      <c r="GE117" s="1695"/>
      <c r="GF117" s="1695"/>
      <c r="GG117" s="1695"/>
      <c r="GH117" s="1695"/>
      <c r="GI117" s="1695"/>
      <c r="GJ117" s="1695"/>
      <c r="GK117" s="1695"/>
      <c r="GL117" s="1695"/>
      <c r="GM117" s="1695"/>
      <c r="GN117" s="1695"/>
      <c r="GO117" s="1695"/>
      <c r="GP117" s="1695"/>
      <c r="GQ117" s="1695"/>
      <c r="GR117" s="1695"/>
      <c r="GS117" s="1695"/>
      <c r="GT117" s="1695"/>
      <c r="GU117" s="1695"/>
      <c r="GV117" s="1695"/>
      <c r="GW117" s="1695"/>
      <c r="GX117" s="1695"/>
      <c r="GY117" s="1695"/>
      <c r="GZ117" s="1695"/>
      <c r="HA117" s="1695"/>
      <c r="HB117" s="1695"/>
      <c r="HC117" s="1695"/>
      <c r="HD117" s="1695"/>
      <c r="HE117" s="1695"/>
      <c r="HF117" s="1695"/>
      <c r="HG117" s="1695"/>
      <c r="HH117" s="1695"/>
      <c r="HI117" s="1695"/>
      <c r="HJ117" s="1695"/>
      <c r="HK117" s="1695"/>
      <c r="HL117" s="1695"/>
      <c r="HM117" s="1695"/>
      <c r="HN117" s="1695"/>
      <c r="HO117" s="1695"/>
      <c r="HP117" s="1695"/>
      <c r="HQ117" s="1695"/>
      <c r="HR117" s="1695"/>
      <c r="HS117" s="1695"/>
      <c r="HT117" s="1695"/>
      <c r="HU117" s="1695"/>
      <c r="HV117" s="1695"/>
      <c r="HW117" s="1695"/>
      <c r="HX117" s="1695"/>
      <c r="HY117" s="1695"/>
      <c r="HZ117" s="1695"/>
    </row>
    <row r="118" spans="1:234" s="1723" customFormat="1">
      <c r="A118" s="1249"/>
      <c r="B118" s="1239" t="s">
        <v>2441</v>
      </c>
      <c r="C118" s="1227" t="s">
        <v>0</v>
      </c>
      <c r="D118" s="1227">
        <v>1</v>
      </c>
      <c r="E118" s="1232"/>
      <c r="F118" s="1699"/>
      <c r="G118" s="1695"/>
      <c r="H118" s="1695"/>
      <c r="I118" s="1695"/>
      <c r="J118" s="1695"/>
      <c r="K118" s="1695"/>
      <c r="L118" s="1695"/>
      <c r="M118" s="1695"/>
      <c r="N118" s="1695"/>
      <c r="O118" s="1695"/>
      <c r="P118" s="1695"/>
      <c r="Q118" s="1695"/>
      <c r="R118" s="1695"/>
      <c r="S118" s="1695"/>
      <c r="T118" s="1695"/>
      <c r="U118" s="1695"/>
      <c r="V118" s="1695"/>
      <c r="W118" s="1695"/>
      <c r="X118" s="1695"/>
      <c r="Y118" s="1695"/>
      <c r="Z118" s="1695"/>
      <c r="AA118" s="1695"/>
      <c r="AB118" s="1695"/>
      <c r="AC118" s="1695"/>
      <c r="AD118" s="1695"/>
      <c r="AE118" s="1695"/>
      <c r="AF118" s="1695"/>
      <c r="AG118" s="1695"/>
      <c r="AH118" s="1695"/>
      <c r="AI118" s="1695"/>
      <c r="AJ118" s="1695"/>
      <c r="AK118" s="1695"/>
      <c r="AL118" s="1695"/>
      <c r="AM118" s="1695"/>
      <c r="AN118" s="1695"/>
      <c r="AO118" s="1695"/>
      <c r="AP118" s="1695"/>
      <c r="AQ118" s="1695"/>
      <c r="AR118" s="1695"/>
      <c r="AS118" s="1695"/>
      <c r="AT118" s="1695"/>
      <c r="AU118" s="1695"/>
      <c r="AV118" s="1695"/>
      <c r="AW118" s="1695"/>
      <c r="AX118" s="1695"/>
      <c r="AY118" s="1695"/>
      <c r="AZ118" s="1695"/>
      <c r="BA118" s="1695"/>
      <c r="BB118" s="1695"/>
      <c r="BC118" s="1695"/>
      <c r="BD118" s="1695"/>
      <c r="BE118" s="1695"/>
      <c r="BF118" s="1695"/>
      <c r="BG118" s="1695"/>
      <c r="BH118" s="1695"/>
      <c r="BI118" s="1695"/>
      <c r="BJ118" s="1695"/>
      <c r="BK118" s="1695"/>
      <c r="BL118" s="1695"/>
      <c r="BM118" s="1695"/>
      <c r="BN118" s="1695"/>
      <c r="BO118" s="1695"/>
      <c r="BP118" s="1695"/>
      <c r="BQ118" s="1695"/>
      <c r="BR118" s="1695"/>
      <c r="BS118" s="1695"/>
      <c r="BT118" s="1695"/>
      <c r="BU118" s="1695"/>
      <c r="BV118" s="1695"/>
      <c r="BW118" s="1695"/>
      <c r="BX118" s="1695"/>
      <c r="BY118" s="1695"/>
      <c r="BZ118" s="1695"/>
      <c r="CA118" s="1695"/>
      <c r="CB118" s="1695"/>
      <c r="CC118" s="1695"/>
      <c r="CD118" s="1695"/>
      <c r="CE118" s="1695"/>
      <c r="CF118" s="1695"/>
      <c r="CG118" s="1695"/>
      <c r="CH118" s="1695"/>
      <c r="CI118" s="1695"/>
      <c r="CJ118" s="1695"/>
      <c r="CK118" s="1695"/>
      <c r="CL118" s="1695"/>
      <c r="CM118" s="1695"/>
      <c r="CN118" s="1695"/>
      <c r="CO118" s="1695"/>
      <c r="CP118" s="1695"/>
      <c r="CQ118" s="1695"/>
      <c r="CR118" s="1695"/>
      <c r="CS118" s="1695"/>
      <c r="CT118" s="1695"/>
      <c r="CU118" s="1695"/>
      <c r="CV118" s="1695"/>
      <c r="CW118" s="1695"/>
      <c r="CX118" s="1695"/>
      <c r="CY118" s="1695"/>
      <c r="CZ118" s="1695"/>
      <c r="DA118" s="1695"/>
      <c r="DB118" s="1695"/>
      <c r="DC118" s="1695"/>
      <c r="DD118" s="1695"/>
      <c r="DE118" s="1695"/>
      <c r="DF118" s="1695"/>
      <c r="DG118" s="1695"/>
      <c r="DH118" s="1695"/>
      <c r="DI118" s="1695"/>
      <c r="DJ118" s="1695"/>
      <c r="DK118" s="1695"/>
      <c r="DL118" s="1695"/>
      <c r="DM118" s="1695"/>
      <c r="DN118" s="1695"/>
      <c r="DO118" s="1695"/>
      <c r="DP118" s="1695"/>
      <c r="DQ118" s="1695"/>
      <c r="DR118" s="1695"/>
      <c r="DS118" s="1695"/>
      <c r="DT118" s="1695"/>
      <c r="DU118" s="1695"/>
      <c r="DV118" s="1695"/>
      <c r="DW118" s="1695"/>
      <c r="DX118" s="1695"/>
      <c r="DY118" s="1695"/>
      <c r="DZ118" s="1695"/>
      <c r="EA118" s="1695"/>
      <c r="EB118" s="1695"/>
      <c r="EC118" s="1695"/>
      <c r="ED118" s="1695"/>
      <c r="EE118" s="1695"/>
      <c r="EF118" s="1695"/>
      <c r="EG118" s="1695"/>
      <c r="EH118" s="1695"/>
      <c r="EI118" s="1695"/>
      <c r="EJ118" s="1695"/>
      <c r="EK118" s="1695"/>
      <c r="EL118" s="1695"/>
      <c r="EM118" s="1695"/>
      <c r="EN118" s="1695"/>
      <c r="EO118" s="1695"/>
      <c r="EP118" s="1695"/>
      <c r="EQ118" s="1695"/>
      <c r="ER118" s="1695"/>
      <c r="ES118" s="1695"/>
      <c r="ET118" s="1695"/>
      <c r="EU118" s="1695"/>
      <c r="EV118" s="1695"/>
      <c r="EW118" s="1695"/>
      <c r="EX118" s="1695"/>
      <c r="EY118" s="1695"/>
      <c r="EZ118" s="1695"/>
      <c r="FA118" s="1695"/>
      <c r="FB118" s="1695"/>
      <c r="FC118" s="1695"/>
      <c r="FD118" s="1695"/>
      <c r="FE118" s="1695"/>
      <c r="FF118" s="1695"/>
      <c r="FG118" s="1695"/>
      <c r="FH118" s="1695"/>
      <c r="FI118" s="1695"/>
      <c r="FJ118" s="1695"/>
      <c r="FK118" s="1695"/>
      <c r="FL118" s="1695"/>
      <c r="FM118" s="1695"/>
      <c r="FN118" s="1695"/>
      <c r="FO118" s="1695"/>
      <c r="FP118" s="1695"/>
      <c r="FQ118" s="1695"/>
      <c r="FR118" s="1695"/>
      <c r="FS118" s="1695"/>
      <c r="FT118" s="1695"/>
      <c r="FU118" s="1695"/>
      <c r="FV118" s="1695"/>
      <c r="FW118" s="1695"/>
      <c r="FX118" s="1695"/>
      <c r="FY118" s="1695"/>
      <c r="FZ118" s="1695"/>
      <c r="GA118" s="1695"/>
      <c r="GB118" s="1695"/>
      <c r="GC118" s="1695"/>
      <c r="GD118" s="1695"/>
      <c r="GE118" s="1695"/>
      <c r="GF118" s="1695"/>
      <c r="GG118" s="1695"/>
      <c r="GH118" s="1695"/>
      <c r="GI118" s="1695"/>
      <c r="GJ118" s="1695"/>
      <c r="GK118" s="1695"/>
      <c r="GL118" s="1695"/>
      <c r="GM118" s="1695"/>
      <c r="GN118" s="1695"/>
      <c r="GO118" s="1695"/>
      <c r="GP118" s="1695"/>
      <c r="GQ118" s="1695"/>
      <c r="GR118" s="1695"/>
      <c r="GS118" s="1695"/>
      <c r="GT118" s="1695"/>
      <c r="GU118" s="1695"/>
      <c r="GV118" s="1695"/>
      <c r="GW118" s="1695"/>
      <c r="GX118" s="1695"/>
      <c r="GY118" s="1695"/>
      <c r="GZ118" s="1695"/>
      <c r="HA118" s="1695"/>
      <c r="HB118" s="1695"/>
      <c r="HC118" s="1695"/>
      <c r="HD118" s="1695"/>
      <c r="HE118" s="1695"/>
      <c r="HF118" s="1695"/>
      <c r="HG118" s="1695"/>
      <c r="HH118" s="1695"/>
      <c r="HI118" s="1695"/>
      <c r="HJ118" s="1695"/>
      <c r="HK118" s="1695"/>
      <c r="HL118" s="1695"/>
      <c r="HM118" s="1695"/>
      <c r="HN118" s="1695"/>
      <c r="HO118" s="1695"/>
      <c r="HP118" s="1695"/>
      <c r="HQ118" s="1695"/>
      <c r="HR118" s="1695"/>
      <c r="HS118" s="1695"/>
      <c r="HT118" s="1695"/>
      <c r="HU118" s="1695"/>
      <c r="HV118" s="1695"/>
      <c r="HW118" s="1695"/>
      <c r="HX118" s="1695"/>
      <c r="HY118" s="1695"/>
      <c r="HZ118" s="1695"/>
    </row>
    <row r="119" spans="1:234" s="1723" customFormat="1" ht="25.5">
      <c r="A119" s="1249"/>
      <c r="B119" s="1239" t="s">
        <v>1724</v>
      </c>
      <c r="C119" s="1227" t="s">
        <v>0</v>
      </c>
      <c r="D119" s="1227">
        <v>1</v>
      </c>
      <c r="E119" s="1232"/>
      <c r="F119" s="1699"/>
      <c r="G119" s="1695"/>
      <c r="H119" s="1695"/>
      <c r="I119" s="1695"/>
      <c r="J119" s="1695"/>
      <c r="K119" s="1695"/>
      <c r="L119" s="1695"/>
      <c r="M119" s="1695"/>
      <c r="N119" s="1695"/>
      <c r="O119" s="1695"/>
      <c r="P119" s="1695"/>
      <c r="Q119" s="1695"/>
      <c r="R119" s="1695"/>
      <c r="S119" s="1695"/>
      <c r="T119" s="1695"/>
      <c r="U119" s="1695"/>
      <c r="V119" s="1695"/>
      <c r="W119" s="1695"/>
      <c r="X119" s="1695"/>
      <c r="Y119" s="1695"/>
      <c r="Z119" s="1695"/>
      <c r="AA119" s="1695"/>
      <c r="AB119" s="1695"/>
      <c r="AC119" s="1695"/>
      <c r="AD119" s="1695"/>
      <c r="AE119" s="1695"/>
      <c r="AF119" s="1695"/>
      <c r="AG119" s="1695"/>
      <c r="AH119" s="1695"/>
      <c r="AI119" s="1695"/>
      <c r="AJ119" s="1695"/>
      <c r="AK119" s="1695"/>
      <c r="AL119" s="1695"/>
      <c r="AM119" s="1695"/>
      <c r="AN119" s="1695"/>
      <c r="AO119" s="1695"/>
      <c r="AP119" s="1695"/>
      <c r="AQ119" s="1695"/>
      <c r="AR119" s="1695"/>
      <c r="AS119" s="1695"/>
      <c r="AT119" s="1695"/>
      <c r="AU119" s="1695"/>
      <c r="AV119" s="1695"/>
      <c r="AW119" s="1695"/>
      <c r="AX119" s="1695"/>
      <c r="AY119" s="1695"/>
      <c r="AZ119" s="1695"/>
      <c r="BA119" s="1695"/>
      <c r="BB119" s="1695"/>
      <c r="BC119" s="1695"/>
      <c r="BD119" s="1695"/>
      <c r="BE119" s="1695"/>
      <c r="BF119" s="1695"/>
      <c r="BG119" s="1695"/>
      <c r="BH119" s="1695"/>
      <c r="BI119" s="1695"/>
      <c r="BJ119" s="1695"/>
      <c r="BK119" s="1695"/>
      <c r="BL119" s="1695"/>
      <c r="BM119" s="1695"/>
      <c r="BN119" s="1695"/>
      <c r="BO119" s="1695"/>
      <c r="BP119" s="1695"/>
      <c r="BQ119" s="1695"/>
      <c r="BR119" s="1695"/>
      <c r="BS119" s="1695"/>
      <c r="BT119" s="1695"/>
      <c r="BU119" s="1695"/>
      <c r="BV119" s="1695"/>
      <c r="BW119" s="1695"/>
      <c r="BX119" s="1695"/>
      <c r="BY119" s="1695"/>
      <c r="BZ119" s="1695"/>
      <c r="CA119" s="1695"/>
      <c r="CB119" s="1695"/>
      <c r="CC119" s="1695"/>
      <c r="CD119" s="1695"/>
      <c r="CE119" s="1695"/>
      <c r="CF119" s="1695"/>
      <c r="CG119" s="1695"/>
      <c r="CH119" s="1695"/>
      <c r="CI119" s="1695"/>
      <c r="CJ119" s="1695"/>
      <c r="CK119" s="1695"/>
      <c r="CL119" s="1695"/>
      <c r="CM119" s="1695"/>
      <c r="CN119" s="1695"/>
      <c r="CO119" s="1695"/>
      <c r="CP119" s="1695"/>
      <c r="CQ119" s="1695"/>
      <c r="CR119" s="1695"/>
      <c r="CS119" s="1695"/>
      <c r="CT119" s="1695"/>
      <c r="CU119" s="1695"/>
      <c r="CV119" s="1695"/>
      <c r="CW119" s="1695"/>
      <c r="CX119" s="1695"/>
      <c r="CY119" s="1695"/>
      <c r="CZ119" s="1695"/>
      <c r="DA119" s="1695"/>
      <c r="DB119" s="1695"/>
      <c r="DC119" s="1695"/>
      <c r="DD119" s="1695"/>
      <c r="DE119" s="1695"/>
      <c r="DF119" s="1695"/>
      <c r="DG119" s="1695"/>
      <c r="DH119" s="1695"/>
      <c r="DI119" s="1695"/>
      <c r="DJ119" s="1695"/>
      <c r="DK119" s="1695"/>
      <c r="DL119" s="1695"/>
      <c r="DM119" s="1695"/>
      <c r="DN119" s="1695"/>
      <c r="DO119" s="1695"/>
      <c r="DP119" s="1695"/>
      <c r="DQ119" s="1695"/>
      <c r="DR119" s="1695"/>
      <c r="DS119" s="1695"/>
      <c r="DT119" s="1695"/>
      <c r="DU119" s="1695"/>
      <c r="DV119" s="1695"/>
      <c r="DW119" s="1695"/>
      <c r="DX119" s="1695"/>
      <c r="DY119" s="1695"/>
      <c r="DZ119" s="1695"/>
      <c r="EA119" s="1695"/>
      <c r="EB119" s="1695"/>
      <c r="EC119" s="1695"/>
      <c r="ED119" s="1695"/>
      <c r="EE119" s="1695"/>
      <c r="EF119" s="1695"/>
      <c r="EG119" s="1695"/>
      <c r="EH119" s="1695"/>
      <c r="EI119" s="1695"/>
      <c r="EJ119" s="1695"/>
      <c r="EK119" s="1695"/>
      <c r="EL119" s="1695"/>
      <c r="EM119" s="1695"/>
      <c r="EN119" s="1695"/>
      <c r="EO119" s="1695"/>
      <c r="EP119" s="1695"/>
      <c r="EQ119" s="1695"/>
      <c r="ER119" s="1695"/>
      <c r="ES119" s="1695"/>
      <c r="ET119" s="1695"/>
      <c r="EU119" s="1695"/>
      <c r="EV119" s="1695"/>
      <c r="EW119" s="1695"/>
      <c r="EX119" s="1695"/>
      <c r="EY119" s="1695"/>
      <c r="EZ119" s="1695"/>
      <c r="FA119" s="1695"/>
      <c r="FB119" s="1695"/>
      <c r="FC119" s="1695"/>
      <c r="FD119" s="1695"/>
      <c r="FE119" s="1695"/>
      <c r="FF119" s="1695"/>
      <c r="FG119" s="1695"/>
      <c r="FH119" s="1695"/>
      <c r="FI119" s="1695"/>
      <c r="FJ119" s="1695"/>
      <c r="FK119" s="1695"/>
      <c r="FL119" s="1695"/>
      <c r="FM119" s="1695"/>
      <c r="FN119" s="1695"/>
      <c r="FO119" s="1695"/>
      <c r="FP119" s="1695"/>
      <c r="FQ119" s="1695"/>
      <c r="FR119" s="1695"/>
      <c r="FS119" s="1695"/>
      <c r="FT119" s="1695"/>
      <c r="FU119" s="1695"/>
      <c r="FV119" s="1695"/>
      <c r="FW119" s="1695"/>
      <c r="FX119" s="1695"/>
      <c r="FY119" s="1695"/>
      <c r="FZ119" s="1695"/>
      <c r="GA119" s="1695"/>
      <c r="GB119" s="1695"/>
      <c r="GC119" s="1695"/>
      <c r="GD119" s="1695"/>
      <c r="GE119" s="1695"/>
      <c r="GF119" s="1695"/>
      <c r="GG119" s="1695"/>
      <c r="GH119" s="1695"/>
      <c r="GI119" s="1695"/>
      <c r="GJ119" s="1695"/>
      <c r="GK119" s="1695"/>
      <c r="GL119" s="1695"/>
      <c r="GM119" s="1695"/>
      <c r="GN119" s="1695"/>
      <c r="GO119" s="1695"/>
      <c r="GP119" s="1695"/>
      <c r="GQ119" s="1695"/>
      <c r="GR119" s="1695"/>
      <c r="GS119" s="1695"/>
      <c r="GT119" s="1695"/>
      <c r="GU119" s="1695"/>
      <c r="GV119" s="1695"/>
      <c r="GW119" s="1695"/>
      <c r="GX119" s="1695"/>
      <c r="GY119" s="1695"/>
      <c r="GZ119" s="1695"/>
      <c r="HA119" s="1695"/>
      <c r="HB119" s="1695"/>
      <c r="HC119" s="1695"/>
      <c r="HD119" s="1695"/>
      <c r="HE119" s="1695"/>
      <c r="HF119" s="1695"/>
      <c r="HG119" s="1695"/>
      <c r="HH119" s="1695"/>
      <c r="HI119" s="1695"/>
      <c r="HJ119" s="1695"/>
      <c r="HK119" s="1695"/>
      <c r="HL119" s="1695"/>
      <c r="HM119" s="1695"/>
      <c r="HN119" s="1695"/>
      <c r="HO119" s="1695"/>
      <c r="HP119" s="1695"/>
      <c r="HQ119" s="1695"/>
      <c r="HR119" s="1695"/>
      <c r="HS119" s="1695"/>
      <c r="HT119" s="1695"/>
      <c r="HU119" s="1695"/>
      <c r="HV119" s="1695"/>
      <c r="HW119" s="1695"/>
      <c r="HX119" s="1695"/>
      <c r="HY119" s="1695"/>
      <c r="HZ119" s="1695"/>
    </row>
    <row r="120" spans="1:234" s="1723" customFormat="1">
      <c r="A120" s="1249"/>
      <c r="B120" s="1239" t="s">
        <v>1725</v>
      </c>
      <c r="C120" s="1227" t="s">
        <v>0</v>
      </c>
      <c r="D120" s="1227">
        <v>1</v>
      </c>
      <c r="E120" s="1232"/>
      <c r="F120" s="1699"/>
      <c r="G120" s="1695"/>
      <c r="H120" s="1695"/>
      <c r="I120" s="1695"/>
      <c r="J120" s="1695"/>
      <c r="K120" s="1695"/>
      <c r="L120" s="1695"/>
      <c r="M120" s="1695"/>
      <c r="N120" s="1695"/>
      <c r="O120" s="1695"/>
      <c r="P120" s="1695"/>
      <c r="Q120" s="1695"/>
      <c r="R120" s="1695"/>
      <c r="S120" s="1695"/>
      <c r="T120" s="1695"/>
      <c r="U120" s="1695"/>
      <c r="V120" s="1695"/>
      <c r="W120" s="1695"/>
      <c r="X120" s="1695"/>
      <c r="Y120" s="1695"/>
      <c r="Z120" s="1695"/>
      <c r="AA120" s="1695"/>
      <c r="AB120" s="1695"/>
      <c r="AC120" s="1695"/>
      <c r="AD120" s="1695"/>
      <c r="AE120" s="1695"/>
      <c r="AF120" s="1695"/>
      <c r="AG120" s="1695"/>
      <c r="AH120" s="1695"/>
      <c r="AI120" s="1695"/>
      <c r="AJ120" s="1695"/>
      <c r="AK120" s="1695"/>
      <c r="AL120" s="1695"/>
      <c r="AM120" s="1695"/>
      <c r="AN120" s="1695"/>
      <c r="AO120" s="1695"/>
      <c r="AP120" s="1695"/>
      <c r="AQ120" s="1695"/>
      <c r="AR120" s="1695"/>
      <c r="AS120" s="1695"/>
      <c r="AT120" s="1695"/>
      <c r="AU120" s="1695"/>
      <c r="AV120" s="1695"/>
      <c r="AW120" s="1695"/>
      <c r="AX120" s="1695"/>
      <c r="AY120" s="1695"/>
      <c r="AZ120" s="1695"/>
      <c r="BA120" s="1695"/>
      <c r="BB120" s="1695"/>
      <c r="BC120" s="1695"/>
      <c r="BD120" s="1695"/>
      <c r="BE120" s="1695"/>
      <c r="BF120" s="1695"/>
      <c r="BG120" s="1695"/>
      <c r="BH120" s="1695"/>
      <c r="BI120" s="1695"/>
      <c r="BJ120" s="1695"/>
      <c r="BK120" s="1695"/>
      <c r="BL120" s="1695"/>
      <c r="BM120" s="1695"/>
      <c r="BN120" s="1695"/>
      <c r="BO120" s="1695"/>
      <c r="BP120" s="1695"/>
      <c r="BQ120" s="1695"/>
      <c r="BR120" s="1695"/>
      <c r="BS120" s="1695"/>
      <c r="BT120" s="1695"/>
      <c r="BU120" s="1695"/>
      <c r="BV120" s="1695"/>
      <c r="BW120" s="1695"/>
      <c r="BX120" s="1695"/>
      <c r="BY120" s="1695"/>
      <c r="BZ120" s="1695"/>
      <c r="CA120" s="1695"/>
      <c r="CB120" s="1695"/>
      <c r="CC120" s="1695"/>
      <c r="CD120" s="1695"/>
      <c r="CE120" s="1695"/>
      <c r="CF120" s="1695"/>
      <c r="CG120" s="1695"/>
      <c r="CH120" s="1695"/>
      <c r="CI120" s="1695"/>
      <c r="CJ120" s="1695"/>
      <c r="CK120" s="1695"/>
      <c r="CL120" s="1695"/>
      <c r="CM120" s="1695"/>
      <c r="CN120" s="1695"/>
      <c r="CO120" s="1695"/>
      <c r="CP120" s="1695"/>
      <c r="CQ120" s="1695"/>
      <c r="CR120" s="1695"/>
      <c r="CS120" s="1695"/>
      <c r="CT120" s="1695"/>
      <c r="CU120" s="1695"/>
      <c r="CV120" s="1695"/>
      <c r="CW120" s="1695"/>
      <c r="CX120" s="1695"/>
      <c r="CY120" s="1695"/>
      <c r="CZ120" s="1695"/>
      <c r="DA120" s="1695"/>
      <c r="DB120" s="1695"/>
      <c r="DC120" s="1695"/>
      <c r="DD120" s="1695"/>
      <c r="DE120" s="1695"/>
      <c r="DF120" s="1695"/>
      <c r="DG120" s="1695"/>
      <c r="DH120" s="1695"/>
      <c r="DI120" s="1695"/>
      <c r="DJ120" s="1695"/>
      <c r="DK120" s="1695"/>
      <c r="DL120" s="1695"/>
      <c r="DM120" s="1695"/>
      <c r="DN120" s="1695"/>
      <c r="DO120" s="1695"/>
      <c r="DP120" s="1695"/>
      <c r="DQ120" s="1695"/>
      <c r="DR120" s="1695"/>
      <c r="DS120" s="1695"/>
      <c r="DT120" s="1695"/>
      <c r="DU120" s="1695"/>
      <c r="DV120" s="1695"/>
      <c r="DW120" s="1695"/>
      <c r="DX120" s="1695"/>
      <c r="DY120" s="1695"/>
      <c r="DZ120" s="1695"/>
      <c r="EA120" s="1695"/>
      <c r="EB120" s="1695"/>
      <c r="EC120" s="1695"/>
      <c r="ED120" s="1695"/>
      <c r="EE120" s="1695"/>
      <c r="EF120" s="1695"/>
      <c r="EG120" s="1695"/>
      <c r="EH120" s="1695"/>
      <c r="EI120" s="1695"/>
      <c r="EJ120" s="1695"/>
      <c r="EK120" s="1695"/>
      <c r="EL120" s="1695"/>
      <c r="EM120" s="1695"/>
      <c r="EN120" s="1695"/>
      <c r="EO120" s="1695"/>
      <c r="EP120" s="1695"/>
      <c r="EQ120" s="1695"/>
      <c r="ER120" s="1695"/>
      <c r="ES120" s="1695"/>
      <c r="ET120" s="1695"/>
      <c r="EU120" s="1695"/>
      <c r="EV120" s="1695"/>
      <c r="EW120" s="1695"/>
      <c r="EX120" s="1695"/>
      <c r="EY120" s="1695"/>
      <c r="EZ120" s="1695"/>
      <c r="FA120" s="1695"/>
      <c r="FB120" s="1695"/>
      <c r="FC120" s="1695"/>
      <c r="FD120" s="1695"/>
      <c r="FE120" s="1695"/>
      <c r="FF120" s="1695"/>
      <c r="FG120" s="1695"/>
      <c r="FH120" s="1695"/>
      <c r="FI120" s="1695"/>
      <c r="FJ120" s="1695"/>
      <c r="FK120" s="1695"/>
      <c r="FL120" s="1695"/>
      <c r="FM120" s="1695"/>
      <c r="FN120" s="1695"/>
      <c r="FO120" s="1695"/>
      <c r="FP120" s="1695"/>
      <c r="FQ120" s="1695"/>
      <c r="FR120" s="1695"/>
      <c r="FS120" s="1695"/>
      <c r="FT120" s="1695"/>
      <c r="FU120" s="1695"/>
      <c r="FV120" s="1695"/>
      <c r="FW120" s="1695"/>
      <c r="FX120" s="1695"/>
      <c r="FY120" s="1695"/>
      <c r="FZ120" s="1695"/>
      <c r="GA120" s="1695"/>
      <c r="GB120" s="1695"/>
      <c r="GC120" s="1695"/>
      <c r="GD120" s="1695"/>
      <c r="GE120" s="1695"/>
      <c r="GF120" s="1695"/>
      <c r="GG120" s="1695"/>
      <c r="GH120" s="1695"/>
      <c r="GI120" s="1695"/>
      <c r="GJ120" s="1695"/>
      <c r="GK120" s="1695"/>
      <c r="GL120" s="1695"/>
      <c r="GM120" s="1695"/>
      <c r="GN120" s="1695"/>
      <c r="GO120" s="1695"/>
      <c r="GP120" s="1695"/>
      <c r="GQ120" s="1695"/>
      <c r="GR120" s="1695"/>
      <c r="GS120" s="1695"/>
      <c r="GT120" s="1695"/>
      <c r="GU120" s="1695"/>
      <c r="GV120" s="1695"/>
      <c r="GW120" s="1695"/>
      <c r="GX120" s="1695"/>
      <c r="GY120" s="1695"/>
      <c r="GZ120" s="1695"/>
      <c r="HA120" s="1695"/>
      <c r="HB120" s="1695"/>
      <c r="HC120" s="1695"/>
      <c r="HD120" s="1695"/>
      <c r="HE120" s="1695"/>
      <c r="HF120" s="1695"/>
      <c r="HG120" s="1695"/>
      <c r="HH120" s="1695"/>
      <c r="HI120" s="1695"/>
      <c r="HJ120" s="1695"/>
      <c r="HK120" s="1695"/>
      <c r="HL120" s="1695"/>
      <c r="HM120" s="1695"/>
      <c r="HN120" s="1695"/>
      <c r="HO120" s="1695"/>
      <c r="HP120" s="1695"/>
      <c r="HQ120" s="1695"/>
      <c r="HR120" s="1695"/>
      <c r="HS120" s="1695"/>
      <c r="HT120" s="1695"/>
      <c r="HU120" s="1695"/>
      <c r="HV120" s="1695"/>
      <c r="HW120" s="1695"/>
      <c r="HX120" s="1695"/>
      <c r="HY120" s="1695"/>
      <c r="HZ120" s="1695"/>
    </row>
    <row r="121" spans="1:234" s="1723" customFormat="1">
      <c r="A121" s="1249"/>
      <c r="B121" s="1239" t="s">
        <v>1726</v>
      </c>
      <c r="C121" s="1227" t="s">
        <v>0</v>
      </c>
      <c r="D121" s="1227">
        <v>1</v>
      </c>
      <c r="E121" s="1232"/>
      <c r="F121" s="1699"/>
      <c r="G121" s="1695"/>
      <c r="H121" s="1695"/>
      <c r="I121" s="1695"/>
      <c r="J121" s="1695"/>
      <c r="K121" s="1695"/>
      <c r="L121" s="1695"/>
      <c r="M121" s="1695"/>
      <c r="N121" s="1695"/>
      <c r="O121" s="1695"/>
      <c r="P121" s="1695"/>
      <c r="Q121" s="1695"/>
      <c r="R121" s="1695"/>
      <c r="S121" s="1695"/>
      <c r="T121" s="1695"/>
      <c r="U121" s="1695"/>
      <c r="V121" s="1695"/>
      <c r="W121" s="1695"/>
      <c r="X121" s="1695"/>
      <c r="Y121" s="1695"/>
      <c r="Z121" s="1695"/>
      <c r="AA121" s="1695"/>
      <c r="AB121" s="1695"/>
      <c r="AC121" s="1695"/>
      <c r="AD121" s="1695"/>
      <c r="AE121" s="1695"/>
      <c r="AF121" s="1695"/>
      <c r="AG121" s="1695"/>
      <c r="AH121" s="1695"/>
      <c r="AI121" s="1695"/>
      <c r="AJ121" s="1695"/>
      <c r="AK121" s="1695"/>
      <c r="AL121" s="1695"/>
      <c r="AM121" s="1695"/>
      <c r="AN121" s="1695"/>
      <c r="AO121" s="1695"/>
      <c r="AP121" s="1695"/>
      <c r="AQ121" s="1695"/>
      <c r="AR121" s="1695"/>
      <c r="AS121" s="1695"/>
      <c r="AT121" s="1695"/>
      <c r="AU121" s="1695"/>
      <c r="AV121" s="1695"/>
      <c r="AW121" s="1695"/>
      <c r="AX121" s="1695"/>
      <c r="AY121" s="1695"/>
      <c r="AZ121" s="1695"/>
      <c r="BA121" s="1695"/>
      <c r="BB121" s="1695"/>
      <c r="BC121" s="1695"/>
      <c r="BD121" s="1695"/>
      <c r="BE121" s="1695"/>
      <c r="BF121" s="1695"/>
      <c r="BG121" s="1695"/>
      <c r="BH121" s="1695"/>
      <c r="BI121" s="1695"/>
      <c r="BJ121" s="1695"/>
      <c r="BK121" s="1695"/>
      <c r="BL121" s="1695"/>
      <c r="BM121" s="1695"/>
      <c r="BN121" s="1695"/>
      <c r="BO121" s="1695"/>
      <c r="BP121" s="1695"/>
      <c r="BQ121" s="1695"/>
      <c r="BR121" s="1695"/>
      <c r="BS121" s="1695"/>
      <c r="BT121" s="1695"/>
      <c r="BU121" s="1695"/>
      <c r="BV121" s="1695"/>
      <c r="BW121" s="1695"/>
      <c r="BX121" s="1695"/>
      <c r="BY121" s="1695"/>
      <c r="BZ121" s="1695"/>
      <c r="CA121" s="1695"/>
      <c r="CB121" s="1695"/>
      <c r="CC121" s="1695"/>
      <c r="CD121" s="1695"/>
      <c r="CE121" s="1695"/>
      <c r="CF121" s="1695"/>
      <c r="CG121" s="1695"/>
      <c r="CH121" s="1695"/>
      <c r="CI121" s="1695"/>
      <c r="CJ121" s="1695"/>
      <c r="CK121" s="1695"/>
      <c r="CL121" s="1695"/>
      <c r="CM121" s="1695"/>
      <c r="CN121" s="1695"/>
      <c r="CO121" s="1695"/>
      <c r="CP121" s="1695"/>
      <c r="CQ121" s="1695"/>
      <c r="CR121" s="1695"/>
      <c r="CS121" s="1695"/>
      <c r="CT121" s="1695"/>
      <c r="CU121" s="1695"/>
      <c r="CV121" s="1695"/>
      <c r="CW121" s="1695"/>
      <c r="CX121" s="1695"/>
      <c r="CY121" s="1695"/>
      <c r="CZ121" s="1695"/>
      <c r="DA121" s="1695"/>
      <c r="DB121" s="1695"/>
      <c r="DC121" s="1695"/>
      <c r="DD121" s="1695"/>
      <c r="DE121" s="1695"/>
      <c r="DF121" s="1695"/>
      <c r="DG121" s="1695"/>
      <c r="DH121" s="1695"/>
      <c r="DI121" s="1695"/>
      <c r="DJ121" s="1695"/>
      <c r="DK121" s="1695"/>
      <c r="DL121" s="1695"/>
      <c r="DM121" s="1695"/>
      <c r="DN121" s="1695"/>
      <c r="DO121" s="1695"/>
      <c r="DP121" s="1695"/>
      <c r="DQ121" s="1695"/>
      <c r="DR121" s="1695"/>
      <c r="DS121" s="1695"/>
      <c r="DT121" s="1695"/>
      <c r="DU121" s="1695"/>
      <c r="DV121" s="1695"/>
      <c r="DW121" s="1695"/>
      <c r="DX121" s="1695"/>
      <c r="DY121" s="1695"/>
      <c r="DZ121" s="1695"/>
      <c r="EA121" s="1695"/>
      <c r="EB121" s="1695"/>
      <c r="EC121" s="1695"/>
      <c r="ED121" s="1695"/>
      <c r="EE121" s="1695"/>
      <c r="EF121" s="1695"/>
      <c r="EG121" s="1695"/>
      <c r="EH121" s="1695"/>
      <c r="EI121" s="1695"/>
      <c r="EJ121" s="1695"/>
      <c r="EK121" s="1695"/>
      <c r="EL121" s="1695"/>
      <c r="EM121" s="1695"/>
      <c r="EN121" s="1695"/>
      <c r="EO121" s="1695"/>
      <c r="EP121" s="1695"/>
      <c r="EQ121" s="1695"/>
      <c r="ER121" s="1695"/>
      <c r="ES121" s="1695"/>
      <c r="ET121" s="1695"/>
      <c r="EU121" s="1695"/>
      <c r="EV121" s="1695"/>
      <c r="EW121" s="1695"/>
      <c r="EX121" s="1695"/>
      <c r="EY121" s="1695"/>
      <c r="EZ121" s="1695"/>
      <c r="FA121" s="1695"/>
      <c r="FB121" s="1695"/>
      <c r="FC121" s="1695"/>
      <c r="FD121" s="1695"/>
      <c r="FE121" s="1695"/>
      <c r="FF121" s="1695"/>
      <c r="FG121" s="1695"/>
      <c r="FH121" s="1695"/>
      <c r="FI121" s="1695"/>
      <c r="FJ121" s="1695"/>
      <c r="FK121" s="1695"/>
      <c r="FL121" s="1695"/>
      <c r="FM121" s="1695"/>
      <c r="FN121" s="1695"/>
      <c r="FO121" s="1695"/>
      <c r="FP121" s="1695"/>
      <c r="FQ121" s="1695"/>
      <c r="FR121" s="1695"/>
      <c r="FS121" s="1695"/>
      <c r="FT121" s="1695"/>
      <c r="FU121" s="1695"/>
      <c r="FV121" s="1695"/>
      <c r="FW121" s="1695"/>
      <c r="FX121" s="1695"/>
      <c r="FY121" s="1695"/>
      <c r="FZ121" s="1695"/>
      <c r="GA121" s="1695"/>
      <c r="GB121" s="1695"/>
      <c r="GC121" s="1695"/>
      <c r="GD121" s="1695"/>
      <c r="GE121" s="1695"/>
      <c r="GF121" s="1695"/>
      <c r="GG121" s="1695"/>
      <c r="GH121" s="1695"/>
      <c r="GI121" s="1695"/>
      <c r="GJ121" s="1695"/>
      <c r="GK121" s="1695"/>
      <c r="GL121" s="1695"/>
      <c r="GM121" s="1695"/>
      <c r="GN121" s="1695"/>
      <c r="GO121" s="1695"/>
      <c r="GP121" s="1695"/>
      <c r="GQ121" s="1695"/>
      <c r="GR121" s="1695"/>
      <c r="GS121" s="1695"/>
      <c r="GT121" s="1695"/>
      <c r="GU121" s="1695"/>
      <c r="GV121" s="1695"/>
      <c r="GW121" s="1695"/>
      <c r="GX121" s="1695"/>
      <c r="GY121" s="1695"/>
      <c r="GZ121" s="1695"/>
      <c r="HA121" s="1695"/>
      <c r="HB121" s="1695"/>
      <c r="HC121" s="1695"/>
      <c r="HD121" s="1695"/>
      <c r="HE121" s="1695"/>
      <c r="HF121" s="1695"/>
      <c r="HG121" s="1695"/>
      <c r="HH121" s="1695"/>
      <c r="HI121" s="1695"/>
      <c r="HJ121" s="1695"/>
      <c r="HK121" s="1695"/>
      <c r="HL121" s="1695"/>
      <c r="HM121" s="1695"/>
      <c r="HN121" s="1695"/>
      <c r="HO121" s="1695"/>
      <c r="HP121" s="1695"/>
      <c r="HQ121" s="1695"/>
      <c r="HR121" s="1695"/>
      <c r="HS121" s="1695"/>
      <c r="HT121" s="1695"/>
      <c r="HU121" s="1695"/>
      <c r="HV121" s="1695"/>
      <c r="HW121" s="1695"/>
      <c r="HX121" s="1695"/>
      <c r="HY121" s="1695"/>
      <c r="HZ121" s="1695"/>
    </row>
    <row r="122" spans="1:234" s="1723" customFormat="1">
      <c r="A122" s="1249"/>
      <c r="B122" s="1239" t="s">
        <v>1727</v>
      </c>
      <c r="C122" s="1227" t="s">
        <v>0</v>
      </c>
      <c r="D122" s="1227">
        <v>1</v>
      </c>
      <c r="E122" s="1232"/>
      <c r="F122" s="1699"/>
      <c r="G122" s="1695"/>
      <c r="H122" s="1695"/>
      <c r="I122" s="1695"/>
      <c r="J122" s="1695"/>
      <c r="K122" s="1695"/>
      <c r="L122" s="1695"/>
      <c r="M122" s="1695"/>
      <c r="N122" s="1695"/>
      <c r="O122" s="1695"/>
      <c r="P122" s="1695"/>
      <c r="Q122" s="1695"/>
      <c r="R122" s="1695"/>
      <c r="S122" s="1695"/>
      <c r="T122" s="1695"/>
      <c r="U122" s="1695"/>
      <c r="V122" s="1695"/>
      <c r="W122" s="1695"/>
      <c r="X122" s="1695"/>
      <c r="Y122" s="1695"/>
      <c r="Z122" s="1695"/>
      <c r="AA122" s="1695"/>
      <c r="AB122" s="1695"/>
      <c r="AC122" s="1695"/>
      <c r="AD122" s="1695"/>
      <c r="AE122" s="1695"/>
      <c r="AF122" s="1695"/>
      <c r="AG122" s="1695"/>
      <c r="AH122" s="1695"/>
      <c r="AI122" s="1695"/>
      <c r="AJ122" s="1695"/>
      <c r="AK122" s="1695"/>
      <c r="AL122" s="1695"/>
      <c r="AM122" s="1695"/>
      <c r="AN122" s="1695"/>
      <c r="AO122" s="1695"/>
      <c r="AP122" s="1695"/>
      <c r="AQ122" s="1695"/>
      <c r="AR122" s="1695"/>
      <c r="AS122" s="1695"/>
      <c r="AT122" s="1695"/>
      <c r="AU122" s="1695"/>
      <c r="AV122" s="1695"/>
      <c r="AW122" s="1695"/>
      <c r="AX122" s="1695"/>
      <c r="AY122" s="1695"/>
      <c r="AZ122" s="1695"/>
      <c r="BA122" s="1695"/>
      <c r="BB122" s="1695"/>
      <c r="BC122" s="1695"/>
      <c r="BD122" s="1695"/>
      <c r="BE122" s="1695"/>
      <c r="BF122" s="1695"/>
      <c r="BG122" s="1695"/>
      <c r="BH122" s="1695"/>
      <c r="BI122" s="1695"/>
      <c r="BJ122" s="1695"/>
      <c r="BK122" s="1695"/>
      <c r="BL122" s="1695"/>
      <c r="BM122" s="1695"/>
      <c r="BN122" s="1695"/>
      <c r="BO122" s="1695"/>
      <c r="BP122" s="1695"/>
      <c r="BQ122" s="1695"/>
      <c r="BR122" s="1695"/>
      <c r="BS122" s="1695"/>
      <c r="BT122" s="1695"/>
      <c r="BU122" s="1695"/>
      <c r="BV122" s="1695"/>
      <c r="BW122" s="1695"/>
      <c r="BX122" s="1695"/>
      <c r="BY122" s="1695"/>
      <c r="BZ122" s="1695"/>
      <c r="CA122" s="1695"/>
      <c r="CB122" s="1695"/>
      <c r="CC122" s="1695"/>
      <c r="CD122" s="1695"/>
      <c r="CE122" s="1695"/>
      <c r="CF122" s="1695"/>
      <c r="CG122" s="1695"/>
      <c r="CH122" s="1695"/>
      <c r="CI122" s="1695"/>
      <c r="CJ122" s="1695"/>
      <c r="CK122" s="1695"/>
      <c r="CL122" s="1695"/>
      <c r="CM122" s="1695"/>
      <c r="CN122" s="1695"/>
      <c r="CO122" s="1695"/>
      <c r="CP122" s="1695"/>
      <c r="CQ122" s="1695"/>
      <c r="CR122" s="1695"/>
      <c r="CS122" s="1695"/>
      <c r="CT122" s="1695"/>
      <c r="CU122" s="1695"/>
      <c r="CV122" s="1695"/>
      <c r="CW122" s="1695"/>
      <c r="CX122" s="1695"/>
      <c r="CY122" s="1695"/>
      <c r="CZ122" s="1695"/>
      <c r="DA122" s="1695"/>
      <c r="DB122" s="1695"/>
      <c r="DC122" s="1695"/>
      <c r="DD122" s="1695"/>
      <c r="DE122" s="1695"/>
      <c r="DF122" s="1695"/>
      <c r="DG122" s="1695"/>
      <c r="DH122" s="1695"/>
      <c r="DI122" s="1695"/>
      <c r="DJ122" s="1695"/>
      <c r="DK122" s="1695"/>
      <c r="DL122" s="1695"/>
      <c r="DM122" s="1695"/>
      <c r="DN122" s="1695"/>
      <c r="DO122" s="1695"/>
      <c r="DP122" s="1695"/>
      <c r="DQ122" s="1695"/>
      <c r="DR122" s="1695"/>
      <c r="DS122" s="1695"/>
      <c r="DT122" s="1695"/>
      <c r="DU122" s="1695"/>
      <c r="DV122" s="1695"/>
      <c r="DW122" s="1695"/>
      <c r="DX122" s="1695"/>
      <c r="DY122" s="1695"/>
      <c r="DZ122" s="1695"/>
      <c r="EA122" s="1695"/>
      <c r="EB122" s="1695"/>
      <c r="EC122" s="1695"/>
      <c r="ED122" s="1695"/>
      <c r="EE122" s="1695"/>
      <c r="EF122" s="1695"/>
      <c r="EG122" s="1695"/>
      <c r="EH122" s="1695"/>
      <c r="EI122" s="1695"/>
      <c r="EJ122" s="1695"/>
      <c r="EK122" s="1695"/>
      <c r="EL122" s="1695"/>
      <c r="EM122" s="1695"/>
      <c r="EN122" s="1695"/>
      <c r="EO122" s="1695"/>
      <c r="EP122" s="1695"/>
      <c r="EQ122" s="1695"/>
      <c r="ER122" s="1695"/>
      <c r="ES122" s="1695"/>
      <c r="ET122" s="1695"/>
      <c r="EU122" s="1695"/>
      <c r="EV122" s="1695"/>
      <c r="EW122" s="1695"/>
      <c r="EX122" s="1695"/>
      <c r="EY122" s="1695"/>
      <c r="EZ122" s="1695"/>
      <c r="FA122" s="1695"/>
      <c r="FB122" s="1695"/>
      <c r="FC122" s="1695"/>
      <c r="FD122" s="1695"/>
      <c r="FE122" s="1695"/>
      <c r="FF122" s="1695"/>
      <c r="FG122" s="1695"/>
      <c r="FH122" s="1695"/>
      <c r="FI122" s="1695"/>
      <c r="FJ122" s="1695"/>
      <c r="FK122" s="1695"/>
      <c r="FL122" s="1695"/>
      <c r="FM122" s="1695"/>
      <c r="FN122" s="1695"/>
      <c r="FO122" s="1695"/>
      <c r="FP122" s="1695"/>
      <c r="FQ122" s="1695"/>
      <c r="FR122" s="1695"/>
      <c r="FS122" s="1695"/>
      <c r="FT122" s="1695"/>
      <c r="FU122" s="1695"/>
      <c r="FV122" s="1695"/>
      <c r="FW122" s="1695"/>
      <c r="FX122" s="1695"/>
      <c r="FY122" s="1695"/>
      <c r="FZ122" s="1695"/>
      <c r="GA122" s="1695"/>
      <c r="GB122" s="1695"/>
      <c r="GC122" s="1695"/>
      <c r="GD122" s="1695"/>
      <c r="GE122" s="1695"/>
      <c r="GF122" s="1695"/>
      <c r="GG122" s="1695"/>
      <c r="GH122" s="1695"/>
      <c r="GI122" s="1695"/>
      <c r="GJ122" s="1695"/>
      <c r="GK122" s="1695"/>
      <c r="GL122" s="1695"/>
      <c r="GM122" s="1695"/>
      <c r="GN122" s="1695"/>
      <c r="GO122" s="1695"/>
      <c r="GP122" s="1695"/>
      <c r="GQ122" s="1695"/>
      <c r="GR122" s="1695"/>
      <c r="GS122" s="1695"/>
      <c r="GT122" s="1695"/>
      <c r="GU122" s="1695"/>
      <c r="GV122" s="1695"/>
      <c r="GW122" s="1695"/>
      <c r="GX122" s="1695"/>
      <c r="GY122" s="1695"/>
      <c r="GZ122" s="1695"/>
      <c r="HA122" s="1695"/>
      <c r="HB122" s="1695"/>
      <c r="HC122" s="1695"/>
      <c r="HD122" s="1695"/>
      <c r="HE122" s="1695"/>
      <c r="HF122" s="1695"/>
      <c r="HG122" s="1695"/>
      <c r="HH122" s="1695"/>
      <c r="HI122" s="1695"/>
      <c r="HJ122" s="1695"/>
      <c r="HK122" s="1695"/>
      <c r="HL122" s="1695"/>
      <c r="HM122" s="1695"/>
      <c r="HN122" s="1695"/>
      <c r="HO122" s="1695"/>
      <c r="HP122" s="1695"/>
      <c r="HQ122" s="1695"/>
      <c r="HR122" s="1695"/>
      <c r="HS122" s="1695"/>
      <c r="HT122" s="1695"/>
      <c r="HU122" s="1695"/>
      <c r="HV122" s="1695"/>
      <c r="HW122" s="1695"/>
      <c r="HX122" s="1695"/>
      <c r="HY122" s="1695"/>
      <c r="HZ122" s="1695"/>
    </row>
    <row r="123" spans="1:234" s="1723" customFormat="1" ht="25.5">
      <c r="A123" s="1249"/>
      <c r="B123" s="1239" t="s">
        <v>1728</v>
      </c>
      <c r="C123" s="1227" t="s">
        <v>0</v>
      </c>
      <c r="D123" s="1227">
        <v>1</v>
      </c>
      <c r="E123" s="1232"/>
      <c r="F123" s="1699"/>
      <c r="G123" s="1695"/>
      <c r="H123" s="1695"/>
      <c r="I123" s="1695"/>
      <c r="J123" s="1695"/>
      <c r="K123" s="1695"/>
      <c r="L123" s="1695"/>
      <c r="M123" s="1695"/>
      <c r="N123" s="1695"/>
      <c r="O123" s="1695"/>
      <c r="P123" s="1695"/>
      <c r="Q123" s="1695"/>
      <c r="R123" s="1695"/>
      <c r="S123" s="1695"/>
      <c r="T123" s="1695"/>
      <c r="U123" s="1695"/>
      <c r="V123" s="1695"/>
      <c r="W123" s="1695"/>
      <c r="X123" s="1695"/>
      <c r="Y123" s="1695"/>
      <c r="Z123" s="1695"/>
      <c r="AA123" s="1695"/>
      <c r="AB123" s="1695"/>
      <c r="AC123" s="1695"/>
      <c r="AD123" s="1695"/>
      <c r="AE123" s="1695"/>
      <c r="AF123" s="1695"/>
      <c r="AG123" s="1695"/>
      <c r="AH123" s="1695"/>
      <c r="AI123" s="1695"/>
      <c r="AJ123" s="1695"/>
      <c r="AK123" s="1695"/>
      <c r="AL123" s="1695"/>
      <c r="AM123" s="1695"/>
      <c r="AN123" s="1695"/>
      <c r="AO123" s="1695"/>
      <c r="AP123" s="1695"/>
      <c r="AQ123" s="1695"/>
      <c r="AR123" s="1695"/>
      <c r="AS123" s="1695"/>
      <c r="AT123" s="1695"/>
      <c r="AU123" s="1695"/>
      <c r="AV123" s="1695"/>
      <c r="AW123" s="1695"/>
      <c r="AX123" s="1695"/>
      <c r="AY123" s="1695"/>
      <c r="AZ123" s="1695"/>
      <c r="BA123" s="1695"/>
      <c r="BB123" s="1695"/>
      <c r="BC123" s="1695"/>
      <c r="BD123" s="1695"/>
      <c r="BE123" s="1695"/>
      <c r="BF123" s="1695"/>
      <c r="BG123" s="1695"/>
      <c r="BH123" s="1695"/>
      <c r="BI123" s="1695"/>
      <c r="BJ123" s="1695"/>
      <c r="BK123" s="1695"/>
      <c r="BL123" s="1695"/>
      <c r="BM123" s="1695"/>
      <c r="BN123" s="1695"/>
      <c r="BO123" s="1695"/>
      <c r="BP123" s="1695"/>
      <c r="BQ123" s="1695"/>
      <c r="BR123" s="1695"/>
      <c r="BS123" s="1695"/>
      <c r="BT123" s="1695"/>
      <c r="BU123" s="1695"/>
      <c r="BV123" s="1695"/>
      <c r="BW123" s="1695"/>
      <c r="BX123" s="1695"/>
      <c r="BY123" s="1695"/>
      <c r="BZ123" s="1695"/>
      <c r="CA123" s="1695"/>
      <c r="CB123" s="1695"/>
      <c r="CC123" s="1695"/>
      <c r="CD123" s="1695"/>
      <c r="CE123" s="1695"/>
      <c r="CF123" s="1695"/>
      <c r="CG123" s="1695"/>
      <c r="CH123" s="1695"/>
      <c r="CI123" s="1695"/>
      <c r="CJ123" s="1695"/>
      <c r="CK123" s="1695"/>
      <c r="CL123" s="1695"/>
      <c r="CM123" s="1695"/>
      <c r="CN123" s="1695"/>
      <c r="CO123" s="1695"/>
      <c r="CP123" s="1695"/>
      <c r="CQ123" s="1695"/>
      <c r="CR123" s="1695"/>
      <c r="CS123" s="1695"/>
      <c r="CT123" s="1695"/>
      <c r="CU123" s="1695"/>
      <c r="CV123" s="1695"/>
      <c r="CW123" s="1695"/>
      <c r="CX123" s="1695"/>
      <c r="CY123" s="1695"/>
      <c r="CZ123" s="1695"/>
      <c r="DA123" s="1695"/>
      <c r="DB123" s="1695"/>
      <c r="DC123" s="1695"/>
      <c r="DD123" s="1695"/>
      <c r="DE123" s="1695"/>
      <c r="DF123" s="1695"/>
      <c r="DG123" s="1695"/>
      <c r="DH123" s="1695"/>
      <c r="DI123" s="1695"/>
      <c r="DJ123" s="1695"/>
      <c r="DK123" s="1695"/>
      <c r="DL123" s="1695"/>
      <c r="DM123" s="1695"/>
      <c r="DN123" s="1695"/>
      <c r="DO123" s="1695"/>
      <c r="DP123" s="1695"/>
      <c r="DQ123" s="1695"/>
      <c r="DR123" s="1695"/>
      <c r="DS123" s="1695"/>
      <c r="DT123" s="1695"/>
      <c r="DU123" s="1695"/>
      <c r="DV123" s="1695"/>
      <c r="DW123" s="1695"/>
      <c r="DX123" s="1695"/>
      <c r="DY123" s="1695"/>
      <c r="DZ123" s="1695"/>
      <c r="EA123" s="1695"/>
      <c r="EB123" s="1695"/>
      <c r="EC123" s="1695"/>
      <c r="ED123" s="1695"/>
      <c r="EE123" s="1695"/>
      <c r="EF123" s="1695"/>
      <c r="EG123" s="1695"/>
      <c r="EH123" s="1695"/>
      <c r="EI123" s="1695"/>
      <c r="EJ123" s="1695"/>
      <c r="EK123" s="1695"/>
      <c r="EL123" s="1695"/>
      <c r="EM123" s="1695"/>
      <c r="EN123" s="1695"/>
      <c r="EO123" s="1695"/>
      <c r="EP123" s="1695"/>
      <c r="EQ123" s="1695"/>
      <c r="ER123" s="1695"/>
      <c r="ES123" s="1695"/>
      <c r="ET123" s="1695"/>
      <c r="EU123" s="1695"/>
      <c r="EV123" s="1695"/>
      <c r="EW123" s="1695"/>
      <c r="EX123" s="1695"/>
      <c r="EY123" s="1695"/>
      <c r="EZ123" s="1695"/>
      <c r="FA123" s="1695"/>
      <c r="FB123" s="1695"/>
      <c r="FC123" s="1695"/>
      <c r="FD123" s="1695"/>
      <c r="FE123" s="1695"/>
      <c r="FF123" s="1695"/>
      <c r="FG123" s="1695"/>
      <c r="FH123" s="1695"/>
      <c r="FI123" s="1695"/>
      <c r="FJ123" s="1695"/>
      <c r="FK123" s="1695"/>
      <c r="FL123" s="1695"/>
      <c r="FM123" s="1695"/>
      <c r="FN123" s="1695"/>
      <c r="FO123" s="1695"/>
      <c r="FP123" s="1695"/>
      <c r="FQ123" s="1695"/>
      <c r="FR123" s="1695"/>
      <c r="FS123" s="1695"/>
      <c r="FT123" s="1695"/>
      <c r="FU123" s="1695"/>
      <c r="FV123" s="1695"/>
      <c r="FW123" s="1695"/>
      <c r="FX123" s="1695"/>
      <c r="FY123" s="1695"/>
      <c r="FZ123" s="1695"/>
      <c r="GA123" s="1695"/>
      <c r="GB123" s="1695"/>
      <c r="GC123" s="1695"/>
      <c r="GD123" s="1695"/>
      <c r="GE123" s="1695"/>
      <c r="GF123" s="1695"/>
      <c r="GG123" s="1695"/>
      <c r="GH123" s="1695"/>
      <c r="GI123" s="1695"/>
      <c r="GJ123" s="1695"/>
      <c r="GK123" s="1695"/>
      <c r="GL123" s="1695"/>
      <c r="GM123" s="1695"/>
      <c r="GN123" s="1695"/>
      <c r="GO123" s="1695"/>
      <c r="GP123" s="1695"/>
      <c r="GQ123" s="1695"/>
      <c r="GR123" s="1695"/>
      <c r="GS123" s="1695"/>
      <c r="GT123" s="1695"/>
      <c r="GU123" s="1695"/>
      <c r="GV123" s="1695"/>
      <c r="GW123" s="1695"/>
      <c r="GX123" s="1695"/>
      <c r="GY123" s="1695"/>
      <c r="GZ123" s="1695"/>
      <c r="HA123" s="1695"/>
      <c r="HB123" s="1695"/>
      <c r="HC123" s="1695"/>
      <c r="HD123" s="1695"/>
      <c r="HE123" s="1695"/>
      <c r="HF123" s="1695"/>
      <c r="HG123" s="1695"/>
      <c r="HH123" s="1695"/>
      <c r="HI123" s="1695"/>
      <c r="HJ123" s="1695"/>
      <c r="HK123" s="1695"/>
      <c r="HL123" s="1695"/>
      <c r="HM123" s="1695"/>
      <c r="HN123" s="1695"/>
      <c r="HO123" s="1695"/>
      <c r="HP123" s="1695"/>
      <c r="HQ123" s="1695"/>
      <c r="HR123" s="1695"/>
      <c r="HS123" s="1695"/>
      <c r="HT123" s="1695"/>
      <c r="HU123" s="1695"/>
      <c r="HV123" s="1695"/>
      <c r="HW123" s="1695"/>
      <c r="HX123" s="1695"/>
      <c r="HY123" s="1695"/>
      <c r="HZ123" s="1695"/>
    </row>
    <row r="124" spans="1:234" s="1723" customFormat="1">
      <c r="A124" s="1249"/>
      <c r="B124" s="1239" t="s">
        <v>1729</v>
      </c>
      <c r="C124" s="1227" t="s">
        <v>0</v>
      </c>
      <c r="D124" s="1227">
        <v>1</v>
      </c>
      <c r="E124" s="1232"/>
      <c r="F124" s="1699"/>
      <c r="G124" s="1695"/>
      <c r="H124" s="1695"/>
      <c r="I124" s="1695"/>
      <c r="J124" s="1695"/>
      <c r="K124" s="1695"/>
      <c r="L124" s="1695"/>
      <c r="M124" s="1695"/>
      <c r="N124" s="1695"/>
      <c r="O124" s="1695"/>
      <c r="P124" s="1695"/>
      <c r="Q124" s="1695"/>
      <c r="R124" s="1695"/>
      <c r="S124" s="1695"/>
      <c r="T124" s="1695"/>
      <c r="U124" s="1695"/>
      <c r="V124" s="1695"/>
      <c r="W124" s="1695"/>
      <c r="X124" s="1695"/>
      <c r="Y124" s="1695"/>
      <c r="Z124" s="1695"/>
      <c r="AA124" s="1695"/>
      <c r="AB124" s="1695"/>
      <c r="AC124" s="1695"/>
      <c r="AD124" s="1695"/>
      <c r="AE124" s="1695"/>
      <c r="AF124" s="1695"/>
      <c r="AG124" s="1695"/>
      <c r="AH124" s="1695"/>
      <c r="AI124" s="1695"/>
      <c r="AJ124" s="1695"/>
      <c r="AK124" s="1695"/>
      <c r="AL124" s="1695"/>
      <c r="AM124" s="1695"/>
      <c r="AN124" s="1695"/>
      <c r="AO124" s="1695"/>
      <c r="AP124" s="1695"/>
      <c r="AQ124" s="1695"/>
      <c r="AR124" s="1695"/>
      <c r="AS124" s="1695"/>
      <c r="AT124" s="1695"/>
      <c r="AU124" s="1695"/>
      <c r="AV124" s="1695"/>
      <c r="AW124" s="1695"/>
      <c r="AX124" s="1695"/>
      <c r="AY124" s="1695"/>
      <c r="AZ124" s="1695"/>
      <c r="BA124" s="1695"/>
      <c r="BB124" s="1695"/>
      <c r="BC124" s="1695"/>
      <c r="BD124" s="1695"/>
      <c r="BE124" s="1695"/>
      <c r="BF124" s="1695"/>
      <c r="BG124" s="1695"/>
      <c r="BH124" s="1695"/>
      <c r="BI124" s="1695"/>
      <c r="BJ124" s="1695"/>
      <c r="BK124" s="1695"/>
      <c r="BL124" s="1695"/>
      <c r="BM124" s="1695"/>
      <c r="BN124" s="1695"/>
      <c r="BO124" s="1695"/>
      <c r="BP124" s="1695"/>
      <c r="BQ124" s="1695"/>
      <c r="BR124" s="1695"/>
      <c r="BS124" s="1695"/>
      <c r="BT124" s="1695"/>
      <c r="BU124" s="1695"/>
      <c r="BV124" s="1695"/>
      <c r="BW124" s="1695"/>
      <c r="BX124" s="1695"/>
      <c r="BY124" s="1695"/>
      <c r="BZ124" s="1695"/>
      <c r="CA124" s="1695"/>
      <c r="CB124" s="1695"/>
      <c r="CC124" s="1695"/>
      <c r="CD124" s="1695"/>
      <c r="CE124" s="1695"/>
      <c r="CF124" s="1695"/>
      <c r="CG124" s="1695"/>
      <c r="CH124" s="1695"/>
      <c r="CI124" s="1695"/>
      <c r="CJ124" s="1695"/>
      <c r="CK124" s="1695"/>
      <c r="CL124" s="1695"/>
      <c r="CM124" s="1695"/>
      <c r="CN124" s="1695"/>
      <c r="CO124" s="1695"/>
      <c r="CP124" s="1695"/>
      <c r="CQ124" s="1695"/>
      <c r="CR124" s="1695"/>
      <c r="CS124" s="1695"/>
      <c r="CT124" s="1695"/>
      <c r="CU124" s="1695"/>
      <c r="CV124" s="1695"/>
      <c r="CW124" s="1695"/>
      <c r="CX124" s="1695"/>
      <c r="CY124" s="1695"/>
      <c r="CZ124" s="1695"/>
      <c r="DA124" s="1695"/>
      <c r="DB124" s="1695"/>
      <c r="DC124" s="1695"/>
      <c r="DD124" s="1695"/>
      <c r="DE124" s="1695"/>
      <c r="DF124" s="1695"/>
      <c r="DG124" s="1695"/>
      <c r="DH124" s="1695"/>
      <c r="DI124" s="1695"/>
      <c r="DJ124" s="1695"/>
      <c r="DK124" s="1695"/>
      <c r="DL124" s="1695"/>
      <c r="DM124" s="1695"/>
      <c r="DN124" s="1695"/>
      <c r="DO124" s="1695"/>
      <c r="DP124" s="1695"/>
      <c r="DQ124" s="1695"/>
      <c r="DR124" s="1695"/>
      <c r="DS124" s="1695"/>
      <c r="DT124" s="1695"/>
      <c r="DU124" s="1695"/>
      <c r="DV124" s="1695"/>
      <c r="DW124" s="1695"/>
      <c r="DX124" s="1695"/>
      <c r="DY124" s="1695"/>
      <c r="DZ124" s="1695"/>
      <c r="EA124" s="1695"/>
      <c r="EB124" s="1695"/>
      <c r="EC124" s="1695"/>
      <c r="ED124" s="1695"/>
      <c r="EE124" s="1695"/>
      <c r="EF124" s="1695"/>
      <c r="EG124" s="1695"/>
      <c r="EH124" s="1695"/>
      <c r="EI124" s="1695"/>
      <c r="EJ124" s="1695"/>
      <c r="EK124" s="1695"/>
      <c r="EL124" s="1695"/>
      <c r="EM124" s="1695"/>
      <c r="EN124" s="1695"/>
      <c r="EO124" s="1695"/>
      <c r="EP124" s="1695"/>
      <c r="EQ124" s="1695"/>
      <c r="ER124" s="1695"/>
      <c r="ES124" s="1695"/>
      <c r="ET124" s="1695"/>
      <c r="EU124" s="1695"/>
      <c r="EV124" s="1695"/>
      <c r="EW124" s="1695"/>
      <c r="EX124" s="1695"/>
      <c r="EY124" s="1695"/>
      <c r="EZ124" s="1695"/>
      <c r="FA124" s="1695"/>
      <c r="FB124" s="1695"/>
      <c r="FC124" s="1695"/>
      <c r="FD124" s="1695"/>
      <c r="FE124" s="1695"/>
      <c r="FF124" s="1695"/>
      <c r="FG124" s="1695"/>
      <c r="FH124" s="1695"/>
      <c r="FI124" s="1695"/>
      <c r="FJ124" s="1695"/>
      <c r="FK124" s="1695"/>
      <c r="FL124" s="1695"/>
      <c r="FM124" s="1695"/>
      <c r="FN124" s="1695"/>
      <c r="FO124" s="1695"/>
      <c r="FP124" s="1695"/>
      <c r="FQ124" s="1695"/>
      <c r="FR124" s="1695"/>
      <c r="FS124" s="1695"/>
      <c r="FT124" s="1695"/>
      <c r="FU124" s="1695"/>
      <c r="FV124" s="1695"/>
      <c r="FW124" s="1695"/>
      <c r="FX124" s="1695"/>
      <c r="FY124" s="1695"/>
      <c r="FZ124" s="1695"/>
      <c r="GA124" s="1695"/>
      <c r="GB124" s="1695"/>
      <c r="GC124" s="1695"/>
      <c r="GD124" s="1695"/>
      <c r="GE124" s="1695"/>
      <c r="GF124" s="1695"/>
      <c r="GG124" s="1695"/>
      <c r="GH124" s="1695"/>
      <c r="GI124" s="1695"/>
      <c r="GJ124" s="1695"/>
      <c r="GK124" s="1695"/>
      <c r="GL124" s="1695"/>
      <c r="GM124" s="1695"/>
      <c r="GN124" s="1695"/>
      <c r="GO124" s="1695"/>
      <c r="GP124" s="1695"/>
      <c r="GQ124" s="1695"/>
      <c r="GR124" s="1695"/>
      <c r="GS124" s="1695"/>
      <c r="GT124" s="1695"/>
      <c r="GU124" s="1695"/>
      <c r="GV124" s="1695"/>
      <c r="GW124" s="1695"/>
      <c r="GX124" s="1695"/>
      <c r="GY124" s="1695"/>
      <c r="GZ124" s="1695"/>
      <c r="HA124" s="1695"/>
      <c r="HB124" s="1695"/>
      <c r="HC124" s="1695"/>
      <c r="HD124" s="1695"/>
      <c r="HE124" s="1695"/>
      <c r="HF124" s="1695"/>
      <c r="HG124" s="1695"/>
      <c r="HH124" s="1695"/>
      <c r="HI124" s="1695"/>
      <c r="HJ124" s="1695"/>
      <c r="HK124" s="1695"/>
      <c r="HL124" s="1695"/>
      <c r="HM124" s="1695"/>
      <c r="HN124" s="1695"/>
      <c r="HO124" s="1695"/>
      <c r="HP124" s="1695"/>
      <c r="HQ124" s="1695"/>
      <c r="HR124" s="1695"/>
      <c r="HS124" s="1695"/>
      <c r="HT124" s="1695"/>
      <c r="HU124" s="1695"/>
      <c r="HV124" s="1695"/>
      <c r="HW124" s="1695"/>
      <c r="HX124" s="1695"/>
      <c r="HY124" s="1695"/>
      <c r="HZ124" s="1695"/>
    </row>
    <row r="125" spans="1:234" s="1723" customFormat="1" ht="25.5">
      <c r="A125" s="1249"/>
      <c r="B125" s="1239" t="s">
        <v>1730</v>
      </c>
      <c r="C125" s="1227" t="s">
        <v>0</v>
      </c>
      <c r="D125" s="1227">
        <v>1</v>
      </c>
      <c r="E125" s="1232"/>
      <c r="F125" s="1699"/>
      <c r="G125" s="1695"/>
      <c r="H125" s="1695"/>
      <c r="I125" s="1695"/>
      <c r="J125" s="1695"/>
      <c r="K125" s="1695"/>
      <c r="L125" s="1695"/>
      <c r="M125" s="1695"/>
      <c r="N125" s="1695"/>
      <c r="O125" s="1695"/>
      <c r="P125" s="1695"/>
      <c r="Q125" s="1695"/>
      <c r="R125" s="1695"/>
      <c r="S125" s="1695"/>
      <c r="T125" s="1695"/>
      <c r="U125" s="1695"/>
      <c r="V125" s="1695"/>
      <c r="W125" s="1695"/>
      <c r="X125" s="1695"/>
      <c r="Y125" s="1695"/>
      <c r="Z125" s="1695"/>
      <c r="AA125" s="1695"/>
      <c r="AB125" s="1695"/>
      <c r="AC125" s="1695"/>
      <c r="AD125" s="1695"/>
      <c r="AE125" s="1695"/>
      <c r="AF125" s="1695"/>
      <c r="AG125" s="1695"/>
      <c r="AH125" s="1695"/>
      <c r="AI125" s="1695"/>
      <c r="AJ125" s="1695"/>
      <c r="AK125" s="1695"/>
      <c r="AL125" s="1695"/>
      <c r="AM125" s="1695"/>
      <c r="AN125" s="1695"/>
      <c r="AO125" s="1695"/>
      <c r="AP125" s="1695"/>
      <c r="AQ125" s="1695"/>
      <c r="AR125" s="1695"/>
      <c r="AS125" s="1695"/>
      <c r="AT125" s="1695"/>
      <c r="AU125" s="1695"/>
      <c r="AV125" s="1695"/>
      <c r="AW125" s="1695"/>
      <c r="AX125" s="1695"/>
      <c r="AY125" s="1695"/>
      <c r="AZ125" s="1695"/>
      <c r="BA125" s="1695"/>
      <c r="BB125" s="1695"/>
      <c r="BC125" s="1695"/>
      <c r="BD125" s="1695"/>
      <c r="BE125" s="1695"/>
      <c r="BF125" s="1695"/>
      <c r="BG125" s="1695"/>
      <c r="BH125" s="1695"/>
      <c r="BI125" s="1695"/>
      <c r="BJ125" s="1695"/>
      <c r="BK125" s="1695"/>
      <c r="BL125" s="1695"/>
      <c r="BM125" s="1695"/>
      <c r="BN125" s="1695"/>
      <c r="BO125" s="1695"/>
      <c r="BP125" s="1695"/>
      <c r="BQ125" s="1695"/>
      <c r="BR125" s="1695"/>
      <c r="BS125" s="1695"/>
      <c r="BT125" s="1695"/>
      <c r="BU125" s="1695"/>
      <c r="BV125" s="1695"/>
      <c r="BW125" s="1695"/>
      <c r="BX125" s="1695"/>
      <c r="BY125" s="1695"/>
      <c r="BZ125" s="1695"/>
      <c r="CA125" s="1695"/>
      <c r="CB125" s="1695"/>
      <c r="CC125" s="1695"/>
      <c r="CD125" s="1695"/>
      <c r="CE125" s="1695"/>
      <c r="CF125" s="1695"/>
      <c r="CG125" s="1695"/>
      <c r="CH125" s="1695"/>
      <c r="CI125" s="1695"/>
      <c r="CJ125" s="1695"/>
      <c r="CK125" s="1695"/>
      <c r="CL125" s="1695"/>
      <c r="CM125" s="1695"/>
      <c r="CN125" s="1695"/>
      <c r="CO125" s="1695"/>
      <c r="CP125" s="1695"/>
      <c r="CQ125" s="1695"/>
      <c r="CR125" s="1695"/>
      <c r="CS125" s="1695"/>
      <c r="CT125" s="1695"/>
      <c r="CU125" s="1695"/>
      <c r="CV125" s="1695"/>
      <c r="CW125" s="1695"/>
      <c r="CX125" s="1695"/>
      <c r="CY125" s="1695"/>
      <c r="CZ125" s="1695"/>
      <c r="DA125" s="1695"/>
      <c r="DB125" s="1695"/>
      <c r="DC125" s="1695"/>
      <c r="DD125" s="1695"/>
      <c r="DE125" s="1695"/>
      <c r="DF125" s="1695"/>
      <c r="DG125" s="1695"/>
      <c r="DH125" s="1695"/>
      <c r="DI125" s="1695"/>
      <c r="DJ125" s="1695"/>
      <c r="DK125" s="1695"/>
      <c r="DL125" s="1695"/>
      <c r="DM125" s="1695"/>
      <c r="DN125" s="1695"/>
      <c r="DO125" s="1695"/>
      <c r="DP125" s="1695"/>
      <c r="DQ125" s="1695"/>
      <c r="DR125" s="1695"/>
      <c r="DS125" s="1695"/>
      <c r="DT125" s="1695"/>
      <c r="DU125" s="1695"/>
      <c r="DV125" s="1695"/>
      <c r="DW125" s="1695"/>
      <c r="DX125" s="1695"/>
      <c r="DY125" s="1695"/>
      <c r="DZ125" s="1695"/>
      <c r="EA125" s="1695"/>
      <c r="EB125" s="1695"/>
      <c r="EC125" s="1695"/>
      <c r="ED125" s="1695"/>
      <c r="EE125" s="1695"/>
      <c r="EF125" s="1695"/>
      <c r="EG125" s="1695"/>
      <c r="EH125" s="1695"/>
      <c r="EI125" s="1695"/>
      <c r="EJ125" s="1695"/>
      <c r="EK125" s="1695"/>
      <c r="EL125" s="1695"/>
      <c r="EM125" s="1695"/>
      <c r="EN125" s="1695"/>
      <c r="EO125" s="1695"/>
      <c r="EP125" s="1695"/>
      <c r="EQ125" s="1695"/>
      <c r="ER125" s="1695"/>
      <c r="ES125" s="1695"/>
      <c r="ET125" s="1695"/>
      <c r="EU125" s="1695"/>
      <c r="EV125" s="1695"/>
      <c r="EW125" s="1695"/>
      <c r="EX125" s="1695"/>
      <c r="EY125" s="1695"/>
      <c r="EZ125" s="1695"/>
      <c r="FA125" s="1695"/>
      <c r="FB125" s="1695"/>
      <c r="FC125" s="1695"/>
      <c r="FD125" s="1695"/>
      <c r="FE125" s="1695"/>
      <c r="FF125" s="1695"/>
      <c r="FG125" s="1695"/>
      <c r="FH125" s="1695"/>
      <c r="FI125" s="1695"/>
      <c r="FJ125" s="1695"/>
      <c r="FK125" s="1695"/>
      <c r="FL125" s="1695"/>
      <c r="FM125" s="1695"/>
      <c r="FN125" s="1695"/>
      <c r="FO125" s="1695"/>
      <c r="FP125" s="1695"/>
      <c r="FQ125" s="1695"/>
      <c r="FR125" s="1695"/>
      <c r="FS125" s="1695"/>
      <c r="FT125" s="1695"/>
      <c r="FU125" s="1695"/>
      <c r="FV125" s="1695"/>
      <c r="FW125" s="1695"/>
      <c r="FX125" s="1695"/>
      <c r="FY125" s="1695"/>
      <c r="FZ125" s="1695"/>
      <c r="GA125" s="1695"/>
      <c r="GB125" s="1695"/>
      <c r="GC125" s="1695"/>
      <c r="GD125" s="1695"/>
      <c r="GE125" s="1695"/>
      <c r="GF125" s="1695"/>
      <c r="GG125" s="1695"/>
      <c r="GH125" s="1695"/>
      <c r="GI125" s="1695"/>
      <c r="GJ125" s="1695"/>
      <c r="GK125" s="1695"/>
      <c r="GL125" s="1695"/>
      <c r="GM125" s="1695"/>
      <c r="GN125" s="1695"/>
      <c r="GO125" s="1695"/>
      <c r="GP125" s="1695"/>
      <c r="GQ125" s="1695"/>
      <c r="GR125" s="1695"/>
      <c r="GS125" s="1695"/>
      <c r="GT125" s="1695"/>
      <c r="GU125" s="1695"/>
      <c r="GV125" s="1695"/>
      <c r="GW125" s="1695"/>
      <c r="GX125" s="1695"/>
      <c r="GY125" s="1695"/>
      <c r="GZ125" s="1695"/>
      <c r="HA125" s="1695"/>
      <c r="HB125" s="1695"/>
      <c r="HC125" s="1695"/>
      <c r="HD125" s="1695"/>
      <c r="HE125" s="1695"/>
      <c r="HF125" s="1695"/>
      <c r="HG125" s="1695"/>
      <c r="HH125" s="1695"/>
      <c r="HI125" s="1695"/>
      <c r="HJ125" s="1695"/>
      <c r="HK125" s="1695"/>
      <c r="HL125" s="1695"/>
      <c r="HM125" s="1695"/>
      <c r="HN125" s="1695"/>
      <c r="HO125" s="1695"/>
      <c r="HP125" s="1695"/>
      <c r="HQ125" s="1695"/>
      <c r="HR125" s="1695"/>
      <c r="HS125" s="1695"/>
      <c r="HT125" s="1695"/>
      <c r="HU125" s="1695"/>
      <c r="HV125" s="1695"/>
      <c r="HW125" s="1695"/>
      <c r="HX125" s="1695"/>
      <c r="HY125" s="1695"/>
      <c r="HZ125" s="1695"/>
    </row>
    <row r="126" spans="1:234" s="1723" customFormat="1" ht="25.5">
      <c r="A126" s="1249"/>
      <c r="B126" s="1239" t="s">
        <v>1731</v>
      </c>
      <c r="C126" s="1227"/>
      <c r="D126" s="1227"/>
      <c r="E126" s="1232"/>
      <c r="F126" s="1699"/>
      <c r="G126" s="1695"/>
      <c r="H126" s="1695"/>
      <c r="I126" s="1695"/>
      <c r="J126" s="1695"/>
      <c r="K126" s="1695"/>
      <c r="L126" s="1695"/>
      <c r="M126" s="1695"/>
      <c r="N126" s="1695"/>
      <c r="O126" s="1695"/>
      <c r="P126" s="1695"/>
      <c r="Q126" s="1695"/>
      <c r="R126" s="1695"/>
      <c r="S126" s="1695"/>
      <c r="T126" s="1695"/>
      <c r="U126" s="1695"/>
      <c r="V126" s="1695"/>
      <c r="W126" s="1695"/>
      <c r="X126" s="1695"/>
      <c r="Y126" s="1695"/>
      <c r="Z126" s="1695"/>
      <c r="AA126" s="1695"/>
      <c r="AB126" s="1695"/>
      <c r="AC126" s="1695"/>
      <c r="AD126" s="1695"/>
      <c r="AE126" s="1695"/>
      <c r="AF126" s="1695"/>
      <c r="AG126" s="1695"/>
      <c r="AH126" s="1695"/>
      <c r="AI126" s="1695"/>
      <c r="AJ126" s="1695"/>
      <c r="AK126" s="1695"/>
      <c r="AL126" s="1695"/>
      <c r="AM126" s="1695"/>
      <c r="AN126" s="1695"/>
      <c r="AO126" s="1695"/>
      <c r="AP126" s="1695"/>
      <c r="AQ126" s="1695"/>
      <c r="AR126" s="1695"/>
      <c r="AS126" s="1695"/>
      <c r="AT126" s="1695"/>
      <c r="AU126" s="1695"/>
      <c r="AV126" s="1695"/>
      <c r="AW126" s="1695"/>
      <c r="AX126" s="1695"/>
      <c r="AY126" s="1695"/>
      <c r="AZ126" s="1695"/>
      <c r="BA126" s="1695"/>
      <c r="BB126" s="1695"/>
      <c r="BC126" s="1695"/>
      <c r="BD126" s="1695"/>
      <c r="BE126" s="1695"/>
      <c r="BF126" s="1695"/>
      <c r="BG126" s="1695"/>
      <c r="BH126" s="1695"/>
      <c r="BI126" s="1695"/>
      <c r="BJ126" s="1695"/>
      <c r="BK126" s="1695"/>
      <c r="BL126" s="1695"/>
      <c r="BM126" s="1695"/>
      <c r="BN126" s="1695"/>
      <c r="BO126" s="1695"/>
      <c r="BP126" s="1695"/>
      <c r="BQ126" s="1695"/>
      <c r="BR126" s="1695"/>
      <c r="BS126" s="1695"/>
      <c r="BT126" s="1695"/>
      <c r="BU126" s="1695"/>
      <c r="BV126" s="1695"/>
      <c r="BW126" s="1695"/>
      <c r="BX126" s="1695"/>
      <c r="BY126" s="1695"/>
      <c r="BZ126" s="1695"/>
      <c r="CA126" s="1695"/>
      <c r="CB126" s="1695"/>
      <c r="CC126" s="1695"/>
      <c r="CD126" s="1695"/>
      <c r="CE126" s="1695"/>
      <c r="CF126" s="1695"/>
      <c r="CG126" s="1695"/>
      <c r="CH126" s="1695"/>
      <c r="CI126" s="1695"/>
      <c r="CJ126" s="1695"/>
      <c r="CK126" s="1695"/>
      <c r="CL126" s="1695"/>
      <c r="CM126" s="1695"/>
      <c r="CN126" s="1695"/>
      <c r="CO126" s="1695"/>
      <c r="CP126" s="1695"/>
      <c r="CQ126" s="1695"/>
      <c r="CR126" s="1695"/>
      <c r="CS126" s="1695"/>
      <c r="CT126" s="1695"/>
      <c r="CU126" s="1695"/>
      <c r="CV126" s="1695"/>
      <c r="CW126" s="1695"/>
      <c r="CX126" s="1695"/>
      <c r="CY126" s="1695"/>
      <c r="CZ126" s="1695"/>
      <c r="DA126" s="1695"/>
      <c r="DB126" s="1695"/>
      <c r="DC126" s="1695"/>
      <c r="DD126" s="1695"/>
      <c r="DE126" s="1695"/>
      <c r="DF126" s="1695"/>
      <c r="DG126" s="1695"/>
      <c r="DH126" s="1695"/>
      <c r="DI126" s="1695"/>
      <c r="DJ126" s="1695"/>
      <c r="DK126" s="1695"/>
      <c r="DL126" s="1695"/>
      <c r="DM126" s="1695"/>
      <c r="DN126" s="1695"/>
      <c r="DO126" s="1695"/>
      <c r="DP126" s="1695"/>
      <c r="DQ126" s="1695"/>
      <c r="DR126" s="1695"/>
      <c r="DS126" s="1695"/>
      <c r="DT126" s="1695"/>
      <c r="DU126" s="1695"/>
      <c r="DV126" s="1695"/>
      <c r="DW126" s="1695"/>
      <c r="DX126" s="1695"/>
      <c r="DY126" s="1695"/>
      <c r="DZ126" s="1695"/>
      <c r="EA126" s="1695"/>
      <c r="EB126" s="1695"/>
      <c r="EC126" s="1695"/>
      <c r="ED126" s="1695"/>
      <c r="EE126" s="1695"/>
      <c r="EF126" s="1695"/>
      <c r="EG126" s="1695"/>
      <c r="EH126" s="1695"/>
      <c r="EI126" s="1695"/>
      <c r="EJ126" s="1695"/>
      <c r="EK126" s="1695"/>
      <c r="EL126" s="1695"/>
      <c r="EM126" s="1695"/>
      <c r="EN126" s="1695"/>
      <c r="EO126" s="1695"/>
      <c r="EP126" s="1695"/>
      <c r="EQ126" s="1695"/>
      <c r="ER126" s="1695"/>
      <c r="ES126" s="1695"/>
      <c r="ET126" s="1695"/>
      <c r="EU126" s="1695"/>
      <c r="EV126" s="1695"/>
      <c r="EW126" s="1695"/>
      <c r="EX126" s="1695"/>
      <c r="EY126" s="1695"/>
      <c r="EZ126" s="1695"/>
      <c r="FA126" s="1695"/>
      <c r="FB126" s="1695"/>
      <c r="FC126" s="1695"/>
      <c r="FD126" s="1695"/>
      <c r="FE126" s="1695"/>
      <c r="FF126" s="1695"/>
      <c r="FG126" s="1695"/>
      <c r="FH126" s="1695"/>
      <c r="FI126" s="1695"/>
      <c r="FJ126" s="1695"/>
      <c r="FK126" s="1695"/>
      <c r="FL126" s="1695"/>
      <c r="FM126" s="1695"/>
      <c r="FN126" s="1695"/>
      <c r="FO126" s="1695"/>
      <c r="FP126" s="1695"/>
      <c r="FQ126" s="1695"/>
      <c r="FR126" s="1695"/>
      <c r="FS126" s="1695"/>
      <c r="FT126" s="1695"/>
      <c r="FU126" s="1695"/>
      <c r="FV126" s="1695"/>
      <c r="FW126" s="1695"/>
      <c r="FX126" s="1695"/>
      <c r="FY126" s="1695"/>
      <c r="FZ126" s="1695"/>
      <c r="GA126" s="1695"/>
      <c r="GB126" s="1695"/>
      <c r="GC126" s="1695"/>
      <c r="GD126" s="1695"/>
      <c r="GE126" s="1695"/>
      <c r="GF126" s="1695"/>
      <c r="GG126" s="1695"/>
      <c r="GH126" s="1695"/>
      <c r="GI126" s="1695"/>
      <c r="GJ126" s="1695"/>
      <c r="GK126" s="1695"/>
      <c r="GL126" s="1695"/>
      <c r="GM126" s="1695"/>
      <c r="GN126" s="1695"/>
      <c r="GO126" s="1695"/>
      <c r="GP126" s="1695"/>
      <c r="GQ126" s="1695"/>
      <c r="GR126" s="1695"/>
      <c r="GS126" s="1695"/>
      <c r="GT126" s="1695"/>
      <c r="GU126" s="1695"/>
      <c r="GV126" s="1695"/>
      <c r="GW126" s="1695"/>
      <c r="GX126" s="1695"/>
      <c r="GY126" s="1695"/>
      <c r="GZ126" s="1695"/>
      <c r="HA126" s="1695"/>
      <c r="HB126" s="1695"/>
      <c r="HC126" s="1695"/>
      <c r="HD126" s="1695"/>
      <c r="HE126" s="1695"/>
      <c r="HF126" s="1695"/>
      <c r="HG126" s="1695"/>
      <c r="HH126" s="1695"/>
      <c r="HI126" s="1695"/>
      <c r="HJ126" s="1695"/>
      <c r="HK126" s="1695"/>
      <c r="HL126" s="1695"/>
      <c r="HM126" s="1695"/>
      <c r="HN126" s="1695"/>
      <c r="HO126" s="1695"/>
      <c r="HP126" s="1695"/>
      <c r="HQ126" s="1695"/>
      <c r="HR126" s="1695"/>
      <c r="HS126" s="1695"/>
      <c r="HT126" s="1695"/>
      <c r="HU126" s="1695"/>
      <c r="HV126" s="1695"/>
      <c r="HW126" s="1695"/>
      <c r="HX126" s="1695"/>
      <c r="HY126" s="1695"/>
      <c r="HZ126" s="1695"/>
    </row>
    <row r="127" spans="1:234" s="1723" customFormat="1" ht="25.5">
      <c r="A127" s="1249"/>
      <c r="B127" s="1238" t="s">
        <v>1732</v>
      </c>
      <c r="C127" s="1695"/>
      <c r="D127" s="1695"/>
      <c r="E127" s="1232"/>
      <c r="F127" s="1699"/>
      <c r="G127" s="1695"/>
      <c r="H127" s="1695"/>
      <c r="I127" s="1695"/>
      <c r="J127" s="1695"/>
      <c r="K127" s="1695"/>
      <c r="L127" s="1695"/>
      <c r="M127" s="1695"/>
      <c r="N127" s="1695"/>
      <c r="O127" s="1695"/>
      <c r="P127" s="1695"/>
      <c r="Q127" s="1695"/>
      <c r="R127" s="1695"/>
      <c r="S127" s="1695"/>
      <c r="T127" s="1695"/>
      <c r="U127" s="1695"/>
      <c r="V127" s="1695"/>
      <c r="W127" s="1695"/>
      <c r="X127" s="1695"/>
      <c r="Y127" s="1695"/>
      <c r="Z127" s="1695"/>
      <c r="AA127" s="1695"/>
      <c r="AB127" s="1695"/>
      <c r="AC127" s="1695"/>
      <c r="AD127" s="1695"/>
      <c r="AE127" s="1695"/>
      <c r="AF127" s="1695"/>
      <c r="AG127" s="1695"/>
      <c r="AH127" s="1695"/>
      <c r="AI127" s="1695"/>
      <c r="AJ127" s="1695"/>
      <c r="AK127" s="1695"/>
      <c r="AL127" s="1695"/>
      <c r="AM127" s="1695"/>
      <c r="AN127" s="1695"/>
      <c r="AO127" s="1695"/>
      <c r="AP127" s="1695"/>
      <c r="AQ127" s="1695"/>
      <c r="AR127" s="1695"/>
      <c r="AS127" s="1695"/>
      <c r="AT127" s="1695"/>
      <c r="AU127" s="1695"/>
      <c r="AV127" s="1695"/>
      <c r="AW127" s="1695"/>
      <c r="AX127" s="1695"/>
      <c r="AY127" s="1695"/>
      <c r="AZ127" s="1695"/>
      <c r="BA127" s="1695"/>
      <c r="BB127" s="1695"/>
      <c r="BC127" s="1695"/>
      <c r="BD127" s="1695"/>
      <c r="BE127" s="1695"/>
      <c r="BF127" s="1695"/>
      <c r="BG127" s="1695"/>
      <c r="BH127" s="1695"/>
      <c r="BI127" s="1695"/>
      <c r="BJ127" s="1695"/>
      <c r="BK127" s="1695"/>
      <c r="BL127" s="1695"/>
      <c r="BM127" s="1695"/>
      <c r="BN127" s="1695"/>
      <c r="BO127" s="1695"/>
      <c r="BP127" s="1695"/>
      <c r="BQ127" s="1695"/>
      <c r="BR127" s="1695"/>
      <c r="BS127" s="1695"/>
      <c r="BT127" s="1695"/>
      <c r="BU127" s="1695"/>
      <c r="BV127" s="1695"/>
      <c r="BW127" s="1695"/>
      <c r="BX127" s="1695"/>
      <c r="BY127" s="1695"/>
      <c r="BZ127" s="1695"/>
      <c r="CA127" s="1695"/>
      <c r="CB127" s="1695"/>
      <c r="CC127" s="1695"/>
      <c r="CD127" s="1695"/>
      <c r="CE127" s="1695"/>
      <c r="CF127" s="1695"/>
      <c r="CG127" s="1695"/>
      <c r="CH127" s="1695"/>
      <c r="CI127" s="1695"/>
      <c r="CJ127" s="1695"/>
      <c r="CK127" s="1695"/>
      <c r="CL127" s="1695"/>
      <c r="CM127" s="1695"/>
      <c r="CN127" s="1695"/>
      <c r="CO127" s="1695"/>
      <c r="CP127" s="1695"/>
      <c r="CQ127" s="1695"/>
      <c r="CR127" s="1695"/>
      <c r="CS127" s="1695"/>
      <c r="CT127" s="1695"/>
      <c r="CU127" s="1695"/>
      <c r="CV127" s="1695"/>
      <c r="CW127" s="1695"/>
      <c r="CX127" s="1695"/>
      <c r="CY127" s="1695"/>
      <c r="CZ127" s="1695"/>
      <c r="DA127" s="1695"/>
      <c r="DB127" s="1695"/>
      <c r="DC127" s="1695"/>
      <c r="DD127" s="1695"/>
      <c r="DE127" s="1695"/>
      <c r="DF127" s="1695"/>
      <c r="DG127" s="1695"/>
      <c r="DH127" s="1695"/>
      <c r="DI127" s="1695"/>
      <c r="DJ127" s="1695"/>
      <c r="DK127" s="1695"/>
      <c r="DL127" s="1695"/>
      <c r="DM127" s="1695"/>
      <c r="DN127" s="1695"/>
      <c r="DO127" s="1695"/>
      <c r="DP127" s="1695"/>
      <c r="DQ127" s="1695"/>
      <c r="DR127" s="1695"/>
      <c r="DS127" s="1695"/>
      <c r="DT127" s="1695"/>
      <c r="DU127" s="1695"/>
      <c r="DV127" s="1695"/>
      <c r="DW127" s="1695"/>
      <c r="DX127" s="1695"/>
      <c r="DY127" s="1695"/>
      <c r="DZ127" s="1695"/>
      <c r="EA127" s="1695"/>
      <c r="EB127" s="1695"/>
      <c r="EC127" s="1695"/>
      <c r="ED127" s="1695"/>
      <c r="EE127" s="1695"/>
      <c r="EF127" s="1695"/>
      <c r="EG127" s="1695"/>
      <c r="EH127" s="1695"/>
      <c r="EI127" s="1695"/>
      <c r="EJ127" s="1695"/>
      <c r="EK127" s="1695"/>
      <c r="EL127" s="1695"/>
      <c r="EM127" s="1695"/>
      <c r="EN127" s="1695"/>
      <c r="EO127" s="1695"/>
      <c r="EP127" s="1695"/>
      <c r="EQ127" s="1695"/>
      <c r="ER127" s="1695"/>
      <c r="ES127" s="1695"/>
      <c r="ET127" s="1695"/>
      <c r="EU127" s="1695"/>
      <c r="EV127" s="1695"/>
      <c r="EW127" s="1695"/>
      <c r="EX127" s="1695"/>
      <c r="EY127" s="1695"/>
      <c r="EZ127" s="1695"/>
      <c r="FA127" s="1695"/>
      <c r="FB127" s="1695"/>
      <c r="FC127" s="1695"/>
      <c r="FD127" s="1695"/>
      <c r="FE127" s="1695"/>
      <c r="FF127" s="1695"/>
      <c r="FG127" s="1695"/>
      <c r="FH127" s="1695"/>
      <c r="FI127" s="1695"/>
      <c r="FJ127" s="1695"/>
      <c r="FK127" s="1695"/>
      <c r="FL127" s="1695"/>
      <c r="FM127" s="1695"/>
      <c r="FN127" s="1695"/>
      <c r="FO127" s="1695"/>
      <c r="FP127" s="1695"/>
      <c r="FQ127" s="1695"/>
      <c r="FR127" s="1695"/>
      <c r="FS127" s="1695"/>
      <c r="FT127" s="1695"/>
      <c r="FU127" s="1695"/>
      <c r="FV127" s="1695"/>
      <c r="FW127" s="1695"/>
      <c r="FX127" s="1695"/>
      <c r="FY127" s="1695"/>
      <c r="FZ127" s="1695"/>
      <c r="GA127" s="1695"/>
      <c r="GB127" s="1695"/>
      <c r="GC127" s="1695"/>
      <c r="GD127" s="1695"/>
      <c r="GE127" s="1695"/>
      <c r="GF127" s="1695"/>
      <c r="GG127" s="1695"/>
      <c r="GH127" s="1695"/>
      <c r="GI127" s="1695"/>
      <c r="GJ127" s="1695"/>
      <c r="GK127" s="1695"/>
      <c r="GL127" s="1695"/>
      <c r="GM127" s="1695"/>
      <c r="GN127" s="1695"/>
      <c r="GO127" s="1695"/>
      <c r="GP127" s="1695"/>
      <c r="GQ127" s="1695"/>
      <c r="GR127" s="1695"/>
      <c r="GS127" s="1695"/>
      <c r="GT127" s="1695"/>
      <c r="GU127" s="1695"/>
      <c r="GV127" s="1695"/>
      <c r="GW127" s="1695"/>
      <c r="GX127" s="1695"/>
      <c r="GY127" s="1695"/>
      <c r="GZ127" s="1695"/>
      <c r="HA127" s="1695"/>
      <c r="HB127" s="1695"/>
      <c r="HC127" s="1695"/>
      <c r="HD127" s="1695"/>
      <c r="HE127" s="1695"/>
      <c r="HF127" s="1695"/>
      <c r="HG127" s="1695"/>
      <c r="HH127" s="1695"/>
      <c r="HI127" s="1695"/>
      <c r="HJ127" s="1695"/>
      <c r="HK127" s="1695"/>
      <c r="HL127" s="1695"/>
      <c r="HM127" s="1695"/>
      <c r="HN127" s="1695"/>
      <c r="HO127" s="1695"/>
      <c r="HP127" s="1695"/>
      <c r="HQ127" s="1695"/>
      <c r="HR127" s="1695"/>
      <c r="HS127" s="1695"/>
      <c r="HT127" s="1695"/>
      <c r="HU127" s="1695"/>
      <c r="HV127" s="1695"/>
      <c r="HW127" s="1695"/>
      <c r="HX127" s="1695"/>
      <c r="HY127" s="1695"/>
      <c r="HZ127" s="1695"/>
    </row>
    <row r="128" spans="1:234" s="1723" customFormat="1" ht="51">
      <c r="A128" s="1249"/>
      <c r="B128" s="1240" t="s">
        <v>1733</v>
      </c>
      <c r="C128" s="1695"/>
      <c r="D128" s="1695"/>
      <c r="E128" s="1232"/>
      <c r="F128" s="1699"/>
      <c r="G128" s="1695"/>
      <c r="H128" s="1695"/>
      <c r="I128" s="1695"/>
      <c r="J128" s="1695"/>
      <c r="K128" s="1695"/>
      <c r="L128" s="1695"/>
      <c r="M128" s="1695"/>
      <c r="N128" s="1695"/>
      <c r="O128" s="1695"/>
      <c r="P128" s="1695"/>
      <c r="Q128" s="1695"/>
      <c r="R128" s="1695"/>
      <c r="S128" s="1695"/>
      <c r="T128" s="1695"/>
      <c r="U128" s="1695"/>
      <c r="V128" s="1695"/>
      <c r="W128" s="1695"/>
      <c r="X128" s="1695"/>
      <c r="Y128" s="1695"/>
      <c r="Z128" s="1695"/>
      <c r="AA128" s="1695"/>
      <c r="AB128" s="1695"/>
      <c r="AC128" s="1695"/>
      <c r="AD128" s="1695"/>
      <c r="AE128" s="1695"/>
      <c r="AF128" s="1695"/>
      <c r="AG128" s="1695"/>
      <c r="AH128" s="1695"/>
      <c r="AI128" s="1695"/>
      <c r="AJ128" s="1695"/>
      <c r="AK128" s="1695"/>
      <c r="AL128" s="1695"/>
      <c r="AM128" s="1695"/>
      <c r="AN128" s="1695"/>
      <c r="AO128" s="1695"/>
      <c r="AP128" s="1695"/>
      <c r="AQ128" s="1695"/>
      <c r="AR128" s="1695"/>
      <c r="AS128" s="1695"/>
      <c r="AT128" s="1695"/>
      <c r="AU128" s="1695"/>
      <c r="AV128" s="1695"/>
      <c r="AW128" s="1695"/>
      <c r="AX128" s="1695"/>
      <c r="AY128" s="1695"/>
      <c r="AZ128" s="1695"/>
      <c r="BA128" s="1695"/>
      <c r="BB128" s="1695"/>
      <c r="BC128" s="1695"/>
      <c r="BD128" s="1695"/>
      <c r="BE128" s="1695"/>
      <c r="BF128" s="1695"/>
      <c r="BG128" s="1695"/>
      <c r="BH128" s="1695"/>
      <c r="BI128" s="1695"/>
      <c r="BJ128" s="1695"/>
      <c r="BK128" s="1695"/>
      <c r="BL128" s="1695"/>
      <c r="BM128" s="1695"/>
      <c r="BN128" s="1695"/>
      <c r="BO128" s="1695"/>
      <c r="BP128" s="1695"/>
      <c r="BQ128" s="1695"/>
      <c r="BR128" s="1695"/>
      <c r="BS128" s="1695"/>
      <c r="BT128" s="1695"/>
      <c r="BU128" s="1695"/>
      <c r="BV128" s="1695"/>
      <c r="BW128" s="1695"/>
      <c r="BX128" s="1695"/>
      <c r="BY128" s="1695"/>
      <c r="BZ128" s="1695"/>
      <c r="CA128" s="1695"/>
      <c r="CB128" s="1695"/>
      <c r="CC128" s="1695"/>
      <c r="CD128" s="1695"/>
      <c r="CE128" s="1695"/>
      <c r="CF128" s="1695"/>
      <c r="CG128" s="1695"/>
      <c r="CH128" s="1695"/>
      <c r="CI128" s="1695"/>
      <c r="CJ128" s="1695"/>
      <c r="CK128" s="1695"/>
      <c r="CL128" s="1695"/>
      <c r="CM128" s="1695"/>
      <c r="CN128" s="1695"/>
      <c r="CO128" s="1695"/>
      <c r="CP128" s="1695"/>
      <c r="CQ128" s="1695"/>
      <c r="CR128" s="1695"/>
      <c r="CS128" s="1695"/>
      <c r="CT128" s="1695"/>
      <c r="CU128" s="1695"/>
      <c r="CV128" s="1695"/>
      <c r="CW128" s="1695"/>
      <c r="CX128" s="1695"/>
      <c r="CY128" s="1695"/>
      <c r="CZ128" s="1695"/>
      <c r="DA128" s="1695"/>
      <c r="DB128" s="1695"/>
      <c r="DC128" s="1695"/>
      <c r="DD128" s="1695"/>
      <c r="DE128" s="1695"/>
      <c r="DF128" s="1695"/>
      <c r="DG128" s="1695"/>
      <c r="DH128" s="1695"/>
      <c r="DI128" s="1695"/>
      <c r="DJ128" s="1695"/>
      <c r="DK128" s="1695"/>
      <c r="DL128" s="1695"/>
      <c r="DM128" s="1695"/>
      <c r="DN128" s="1695"/>
      <c r="DO128" s="1695"/>
      <c r="DP128" s="1695"/>
      <c r="DQ128" s="1695"/>
      <c r="DR128" s="1695"/>
      <c r="DS128" s="1695"/>
      <c r="DT128" s="1695"/>
      <c r="DU128" s="1695"/>
      <c r="DV128" s="1695"/>
      <c r="DW128" s="1695"/>
      <c r="DX128" s="1695"/>
      <c r="DY128" s="1695"/>
      <c r="DZ128" s="1695"/>
      <c r="EA128" s="1695"/>
      <c r="EB128" s="1695"/>
      <c r="EC128" s="1695"/>
      <c r="ED128" s="1695"/>
      <c r="EE128" s="1695"/>
      <c r="EF128" s="1695"/>
      <c r="EG128" s="1695"/>
      <c r="EH128" s="1695"/>
      <c r="EI128" s="1695"/>
      <c r="EJ128" s="1695"/>
      <c r="EK128" s="1695"/>
      <c r="EL128" s="1695"/>
      <c r="EM128" s="1695"/>
      <c r="EN128" s="1695"/>
      <c r="EO128" s="1695"/>
      <c r="EP128" s="1695"/>
      <c r="EQ128" s="1695"/>
      <c r="ER128" s="1695"/>
      <c r="ES128" s="1695"/>
      <c r="ET128" s="1695"/>
      <c r="EU128" s="1695"/>
      <c r="EV128" s="1695"/>
      <c r="EW128" s="1695"/>
      <c r="EX128" s="1695"/>
      <c r="EY128" s="1695"/>
      <c r="EZ128" s="1695"/>
      <c r="FA128" s="1695"/>
      <c r="FB128" s="1695"/>
      <c r="FC128" s="1695"/>
      <c r="FD128" s="1695"/>
      <c r="FE128" s="1695"/>
      <c r="FF128" s="1695"/>
      <c r="FG128" s="1695"/>
      <c r="FH128" s="1695"/>
      <c r="FI128" s="1695"/>
      <c r="FJ128" s="1695"/>
      <c r="FK128" s="1695"/>
      <c r="FL128" s="1695"/>
      <c r="FM128" s="1695"/>
      <c r="FN128" s="1695"/>
      <c r="FO128" s="1695"/>
      <c r="FP128" s="1695"/>
      <c r="FQ128" s="1695"/>
      <c r="FR128" s="1695"/>
      <c r="FS128" s="1695"/>
      <c r="FT128" s="1695"/>
      <c r="FU128" s="1695"/>
      <c r="FV128" s="1695"/>
      <c r="FW128" s="1695"/>
      <c r="FX128" s="1695"/>
      <c r="FY128" s="1695"/>
      <c r="FZ128" s="1695"/>
      <c r="GA128" s="1695"/>
      <c r="GB128" s="1695"/>
      <c r="GC128" s="1695"/>
      <c r="GD128" s="1695"/>
      <c r="GE128" s="1695"/>
      <c r="GF128" s="1695"/>
      <c r="GG128" s="1695"/>
      <c r="GH128" s="1695"/>
      <c r="GI128" s="1695"/>
      <c r="GJ128" s="1695"/>
      <c r="GK128" s="1695"/>
      <c r="GL128" s="1695"/>
      <c r="GM128" s="1695"/>
      <c r="GN128" s="1695"/>
      <c r="GO128" s="1695"/>
      <c r="GP128" s="1695"/>
      <c r="GQ128" s="1695"/>
      <c r="GR128" s="1695"/>
      <c r="GS128" s="1695"/>
      <c r="GT128" s="1695"/>
      <c r="GU128" s="1695"/>
      <c r="GV128" s="1695"/>
      <c r="GW128" s="1695"/>
      <c r="GX128" s="1695"/>
      <c r="GY128" s="1695"/>
      <c r="GZ128" s="1695"/>
      <c r="HA128" s="1695"/>
      <c r="HB128" s="1695"/>
      <c r="HC128" s="1695"/>
      <c r="HD128" s="1695"/>
      <c r="HE128" s="1695"/>
      <c r="HF128" s="1695"/>
      <c r="HG128" s="1695"/>
      <c r="HH128" s="1695"/>
      <c r="HI128" s="1695"/>
      <c r="HJ128" s="1695"/>
      <c r="HK128" s="1695"/>
      <c r="HL128" s="1695"/>
      <c r="HM128" s="1695"/>
      <c r="HN128" s="1695"/>
      <c r="HO128" s="1695"/>
      <c r="HP128" s="1695"/>
      <c r="HQ128" s="1695"/>
      <c r="HR128" s="1695"/>
      <c r="HS128" s="1695"/>
      <c r="HT128" s="1695"/>
      <c r="HU128" s="1695"/>
      <c r="HV128" s="1695"/>
      <c r="HW128" s="1695"/>
      <c r="HX128" s="1695"/>
      <c r="HY128" s="1695"/>
      <c r="HZ128" s="1695"/>
    </row>
    <row r="129" spans="1:234" s="1723" customFormat="1">
      <c r="A129" s="1216"/>
      <c r="B129" s="1255" t="s">
        <v>1734</v>
      </c>
      <c r="C129" s="1245" t="s">
        <v>37</v>
      </c>
      <c r="D129" s="1247">
        <v>2</v>
      </c>
      <c r="E129" s="1715"/>
      <c r="F129" s="1699">
        <f>+D129*E129</f>
        <v>0</v>
      </c>
      <c r="G129" s="1695"/>
      <c r="H129" s="1695"/>
      <c r="I129" s="1695"/>
      <c r="J129" s="1695"/>
      <c r="K129" s="1695"/>
      <c r="L129" s="1695"/>
      <c r="M129" s="1695"/>
      <c r="N129" s="1695"/>
      <c r="O129" s="1695"/>
      <c r="P129" s="1695"/>
      <c r="Q129" s="1695"/>
      <c r="R129" s="1695"/>
      <c r="S129" s="1695"/>
      <c r="T129" s="1695"/>
      <c r="U129" s="1695"/>
      <c r="V129" s="1695"/>
      <c r="W129" s="1695"/>
      <c r="X129" s="1695"/>
      <c r="Y129" s="1695"/>
      <c r="Z129" s="1695"/>
      <c r="AA129" s="1695"/>
      <c r="AB129" s="1695"/>
      <c r="AC129" s="1695"/>
      <c r="AD129" s="1695"/>
      <c r="AE129" s="1695"/>
      <c r="AF129" s="1695"/>
      <c r="AG129" s="1695"/>
      <c r="AH129" s="1695"/>
      <c r="AI129" s="1695"/>
      <c r="AJ129" s="1695"/>
      <c r="AK129" s="1695"/>
      <c r="AL129" s="1695"/>
      <c r="AM129" s="1695"/>
      <c r="AN129" s="1695"/>
      <c r="AO129" s="1695"/>
      <c r="AP129" s="1695"/>
      <c r="AQ129" s="1695"/>
      <c r="AR129" s="1695"/>
      <c r="AS129" s="1695"/>
      <c r="AT129" s="1695"/>
      <c r="AU129" s="1695"/>
      <c r="AV129" s="1695"/>
      <c r="AW129" s="1695"/>
      <c r="AX129" s="1695"/>
      <c r="AY129" s="1695"/>
      <c r="AZ129" s="1695"/>
      <c r="BA129" s="1695"/>
      <c r="BB129" s="1695"/>
      <c r="BC129" s="1695"/>
      <c r="BD129" s="1695"/>
      <c r="BE129" s="1695"/>
      <c r="BF129" s="1695"/>
      <c r="BG129" s="1695"/>
      <c r="BH129" s="1695"/>
      <c r="BI129" s="1695"/>
      <c r="BJ129" s="1695"/>
      <c r="BK129" s="1695"/>
      <c r="BL129" s="1695"/>
      <c r="BM129" s="1695"/>
      <c r="BN129" s="1695"/>
      <c r="BO129" s="1695"/>
      <c r="BP129" s="1695"/>
      <c r="BQ129" s="1695"/>
      <c r="BR129" s="1695"/>
      <c r="BS129" s="1695"/>
      <c r="BT129" s="1695"/>
      <c r="BU129" s="1695"/>
      <c r="BV129" s="1695"/>
      <c r="BW129" s="1695"/>
      <c r="BX129" s="1695"/>
      <c r="BY129" s="1695"/>
      <c r="BZ129" s="1695"/>
      <c r="CA129" s="1695"/>
      <c r="CB129" s="1695"/>
      <c r="CC129" s="1695"/>
      <c r="CD129" s="1695"/>
      <c r="CE129" s="1695"/>
      <c r="CF129" s="1695"/>
      <c r="CG129" s="1695"/>
      <c r="CH129" s="1695"/>
      <c r="CI129" s="1695"/>
      <c r="CJ129" s="1695"/>
      <c r="CK129" s="1695"/>
      <c r="CL129" s="1695"/>
      <c r="CM129" s="1695"/>
      <c r="CN129" s="1695"/>
      <c r="CO129" s="1695"/>
      <c r="CP129" s="1695"/>
      <c r="CQ129" s="1695"/>
      <c r="CR129" s="1695"/>
      <c r="CS129" s="1695"/>
      <c r="CT129" s="1695"/>
      <c r="CU129" s="1695"/>
      <c r="CV129" s="1695"/>
      <c r="CW129" s="1695"/>
      <c r="CX129" s="1695"/>
      <c r="CY129" s="1695"/>
      <c r="CZ129" s="1695"/>
      <c r="DA129" s="1695"/>
      <c r="DB129" s="1695"/>
      <c r="DC129" s="1695"/>
      <c r="DD129" s="1695"/>
      <c r="DE129" s="1695"/>
      <c r="DF129" s="1695"/>
      <c r="DG129" s="1695"/>
      <c r="DH129" s="1695"/>
      <c r="DI129" s="1695"/>
      <c r="DJ129" s="1695"/>
      <c r="DK129" s="1695"/>
      <c r="DL129" s="1695"/>
      <c r="DM129" s="1695"/>
      <c r="DN129" s="1695"/>
      <c r="DO129" s="1695"/>
      <c r="DP129" s="1695"/>
      <c r="DQ129" s="1695"/>
      <c r="DR129" s="1695"/>
      <c r="DS129" s="1695"/>
      <c r="DT129" s="1695"/>
      <c r="DU129" s="1695"/>
      <c r="DV129" s="1695"/>
      <c r="DW129" s="1695"/>
      <c r="DX129" s="1695"/>
      <c r="DY129" s="1695"/>
      <c r="DZ129" s="1695"/>
      <c r="EA129" s="1695"/>
      <c r="EB129" s="1695"/>
      <c r="EC129" s="1695"/>
      <c r="ED129" s="1695"/>
      <c r="EE129" s="1695"/>
      <c r="EF129" s="1695"/>
      <c r="EG129" s="1695"/>
      <c r="EH129" s="1695"/>
      <c r="EI129" s="1695"/>
      <c r="EJ129" s="1695"/>
      <c r="EK129" s="1695"/>
      <c r="EL129" s="1695"/>
      <c r="EM129" s="1695"/>
      <c r="EN129" s="1695"/>
      <c r="EO129" s="1695"/>
      <c r="EP129" s="1695"/>
      <c r="EQ129" s="1695"/>
      <c r="ER129" s="1695"/>
      <c r="ES129" s="1695"/>
      <c r="ET129" s="1695"/>
      <c r="EU129" s="1695"/>
      <c r="EV129" s="1695"/>
      <c r="EW129" s="1695"/>
      <c r="EX129" s="1695"/>
      <c r="EY129" s="1695"/>
      <c r="EZ129" s="1695"/>
      <c r="FA129" s="1695"/>
      <c r="FB129" s="1695"/>
      <c r="FC129" s="1695"/>
      <c r="FD129" s="1695"/>
      <c r="FE129" s="1695"/>
      <c r="FF129" s="1695"/>
      <c r="FG129" s="1695"/>
      <c r="FH129" s="1695"/>
      <c r="FI129" s="1695"/>
      <c r="FJ129" s="1695"/>
      <c r="FK129" s="1695"/>
      <c r="FL129" s="1695"/>
      <c r="FM129" s="1695"/>
      <c r="FN129" s="1695"/>
      <c r="FO129" s="1695"/>
      <c r="FP129" s="1695"/>
      <c r="FQ129" s="1695"/>
      <c r="FR129" s="1695"/>
      <c r="FS129" s="1695"/>
      <c r="FT129" s="1695"/>
      <c r="FU129" s="1695"/>
      <c r="FV129" s="1695"/>
      <c r="FW129" s="1695"/>
      <c r="FX129" s="1695"/>
      <c r="FY129" s="1695"/>
      <c r="FZ129" s="1695"/>
      <c r="GA129" s="1695"/>
      <c r="GB129" s="1695"/>
      <c r="GC129" s="1695"/>
      <c r="GD129" s="1695"/>
      <c r="GE129" s="1695"/>
      <c r="GF129" s="1695"/>
      <c r="GG129" s="1695"/>
      <c r="GH129" s="1695"/>
      <c r="GI129" s="1695"/>
      <c r="GJ129" s="1695"/>
      <c r="GK129" s="1695"/>
      <c r="GL129" s="1695"/>
      <c r="GM129" s="1695"/>
      <c r="GN129" s="1695"/>
      <c r="GO129" s="1695"/>
      <c r="GP129" s="1695"/>
      <c r="GQ129" s="1695"/>
      <c r="GR129" s="1695"/>
      <c r="GS129" s="1695"/>
      <c r="GT129" s="1695"/>
      <c r="GU129" s="1695"/>
      <c r="GV129" s="1695"/>
      <c r="GW129" s="1695"/>
      <c r="GX129" s="1695"/>
      <c r="GY129" s="1695"/>
      <c r="GZ129" s="1695"/>
      <c r="HA129" s="1695"/>
      <c r="HB129" s="1695"/>
      <c r="HC129" s="1695"/>
      <c r="HD129" s="1695"/>
      <c r="HE129" s="1695"/>
      <c r="HF129" s="1695"/>
      <c r="HG129" s="1695"/>
      <c r="HH129" s="1695"/>
      <c r="HI129" s="1695"/>
      <c r="HJ129" s="1695"/>
      <c r="HK129" s="1695"/>
      <c r="HL129" s="1695"/>
      <c r="HM129" s="1695"/>
      <c r="HN129" s="1695"/>
      <c r="HO129" s="1695"/>
      <c r="HP129" s="1695"/>
      <c r="HQ129" s="1695"/>
      <c r="HR129" s="1695"/>
      <c r="HS129" s="1695"/>
      <c r="HT129" s="1695"/>
      <c r="HU129" s="1695"/>
      <c r="HV129" s="1695"/>
      <c r="HW129" s="1695"/>
      <c r="HX129" s="1695"/>
      <c r="HY129" s="1695"/>
      <c r="HZ129" s="1695"/>
    </row>
    <row r="130" spans="1:234" s="1723" customFormat="1">
      <c r="A130" s="1249"/>
      <c r="B130" s="1238"/>
      <c r="C130" s="1227"/>
      <c r="D130" s="1228"/>
      <c r="E130" s="1232"/>
      <c r="F130" s="1699"/>
      <c r="G130" s="1695"/>
      <c r="H130" s="1695"/>
      <c r="I130" s="1695"/>
      <c r="J130" s="1695"/>
      <c r="K130" s="1695"/>
      <c r="L130" s="1695"/>
      <c r="M130" s="1695"/>
      <c r="N130" s="1695"/>
      <c r="O130" s="1695"/>
      <c r="P130" s="1695"/>
      <c r="Q130" s="1695"/>
      <c r="R130" s="1695"/>
      <c r="S130" s="1695"/>
      <c r="T130" s="1695"/>
      <c r="U130" s="1695"/>
      <c r="V130" s="1695"/>
      <c r="W130" s="1695"/>
      <c r="X130" s="1695"/>
      <c r="Y130" s="1695"/>
      <c r="Z130" s="1695"/>
      <c r="AA130" s="1695"/>
      <c r="AB130" s="1695"/>
      <c r="AC130" s="1695"/>
      <c r="AD130" s="1695"/>
      <c r="AE130" s="1695"/>
      <c r="AF130" s="1695"/>
      <c r="AG130" s="1695"/>
      <c r="AH130" s="1695"/>
      <c r="AI130" s="1695"/>
      <c r="AJ130" s="1695"/>
      <c r="AK130" s="1695"/>
      <c r="AL130" s="1695"/>
      <c r="AM130" s="1695"/>
      <c r="AN130" s="1695"/>
      <c r="AO130" s="1695"/>
      <c r="AP130" s="1695"/>
      <c r="AQ130" s="1695"/>
      <c r="AR130" s="1695"/>
      <c r="AS130" s="1695"/>
      <c r="AT130" s="1695"/>
      <c r="AU130" s="1695"/>
      <c r="AV130" s="1695"/>
      <c r="AW130" s="1695"/>
      <c r="AX130" s="1695"/>
      <c r="AY130" s="1695"/>
      <c r="AZ130" s="1695"/>
      <c r="BA130" s="1695"/>
      <c r="BB130" s="1695"/>
      <c r="BC130" s="1695"/>
      <c r="BD130" s="1695"/>
      <c r="BE130" s="1695"/>
      <c r="BF130" s="1695"/>
      <c r="BG130" s="1695"/>
      <c r="BH130" s="1695"/>
      <c r="BI130" s="1695"/>
      <c r="BJ130" s="1695"/>
      <c r="BK130" s="1695"/>
      <c r="BL130" s="1695"/>
      <c r="BM130" s="1695"/>
      <c r="BN130" s="1695"/>
      <c r="BO130" s="1695"/>
      <c r="BP130" s="1695"/>
      <c r="BQ130" s="1695"/>
      <c r="BR130" s="1695"/>
      <c r="BS130" s="1695"/>
      <c r="BT130" s="1695"/>
      <c r="BU130" s="1695"/>
      <c r="BV130" s="1695"/>
      <c r="BW130" s="1695"/>
      <c r="BX130" s="1695"/>
      <c r="BY130" s="1695"/>
      <c r="BZ130" s="1695"/>
      <c r="CA130" s="1695"/>
      <c r="CB130" s="1695"/>
      <c r="CC130" s="1695"/>
      <c r="CD130" s="1695"/>
      <c r="CE130" s="1695"/>
      <c r="CF130" s="1695"/>
      <c r="CG130" s="1695"/>
      <c r="CH130" s="1695"/>
      <c r="CI130" s="1695"/>
      <c r="CJ130" s="1695"/>
      <c r="CK130" s="1695"/>
      <c r="CL130" s="1695"/>
      <c r="CM130" s="1695"/>
      <c r="CN130" s="1695"/>
      <c r="CO130" s="1695"/>
      <c r="CP130" s="1695"/>
      <c r="CQ130" s="1695"/>
      <c r="CR130" s="1695"/>
      <c r="CS130" s="1695"/>
      <c r="CT130" s="1695"/>
      <c r="CU130" s="1695"/>
      <c r="CV130" s="1695"/>
      <c r="CW130" s="1695"/>
      <c r="CX130" s="1695"/>
      <c r="CY130" s="1695"/>
      <c r="CZ130" s="1695"/>
      <c r="DA130" s="1695"/>
      <c r="DB130" s="1695"/>
      <c r="DC130" s="1695"/>
      <c r="DD130" s="1695"/>
      <c r="DE130" s="1695"/>
      <c r="DF130" s="1695"/>
      <c r="DG130" s="1695"/>
      <c r="DH130" s="1695"/>
      <c r="DI130" s="1695"/>
      <c r="DJ130" s="1695"/>
      <c r="DK130" s="1695"/>
      <c r="DL130" s="1695"/>
      <c r="DM130" s="1695"/>
      <c r="DN130" s="1695"/>
      <c r="DO130" s="1695"/>
      <c r="DP130" s="1695"/>
      <c r="DQ130" s="1695"/>
      <c r="DR130" s="1695"/>
      <c r="DS130" s="1695"/>
      <c r="DT130" s="1695"/>
      <c r="DU130" s="1695"/>
      <c r="DV130" s="1695"/>
      <c r="DW130" s="1695"/>
      <c r="DX130" s="1695"/>
      <c r="DY130" s="1695"/>
      <c r="DZ130" s="1695"/>
      <c r="EA130" s="1695"/>
      <c r="EB130" s="1695"/>
      <c r="EC130" s="1695"/>
      <c r="ED130" s="1695"/>
      <c r="EE130" s="1695"/>
      <c r="EF130" s="1695"/>
      <c r="EG130" s="1695"/>
      <c r="EH130" s="1695"/>
      <c r="EI130" s="1695"/>
      <c r="EJ130" s="1695"/>
      <c r="EK130" s="1695"/>
      <c r="EL130" s="1695"/>
      <c r="EM130" s="1695"/>
      <c r="EN130" s="1695"/>
      <c r="EO130" s="1695"/>
      <c r="EP130" s="1695"/>
      <c r="EQ130" s="1695"/>
      <c r="ER130" s="1695"/>
      <c r="ES130" s="1695"/>
      <c r="ET130" s="1695"/>
      <c r="EU130" s="1695"/>
      <c r="EV130" s="1695"/>
      <c r="EW130" s="1695"/>
      <c r="EX130" s="1695"/>
      <c r="EY130" s="1695"/>
      <c r="EZ130" s="1695"/>
      <c r="FA130" s="1695"/>
      <c r="FB130" s="1695"/>
      <c r="FC130" s="1695"/>
      <c r="FD130" s="1695"/>
      <c r="FE130" s="1695"/>
      <c r="FF130" s="1695"/>
      <c r="FG130" s="1695"/>
      <c r="FH130" s="1695"/>
      <c r="FI130" s="1695"/>
      <c r="FJ130" s="1695"/>
      <c r="FK130" s="1695"/>
      <c r="FL130" s="1695"/>
      <c r="FM130" s="1695"/>
      <c r="FN130" s="1695"/>
      <c r="FO130" s="1695"/>
      <c r="FP130" s="1695"/>
      <c r="FQ130" s="1695"/>
      <c r="FR130" s="1695"/>
      <c r="FS130" s="1695"/>
      <c r="FT130" s="1695"/>
      <c r="FU130" s="1695"/>
      <c r="FV130" s="1695"/>
      <c r="FW130" s="1695"/>
      <c r="FX130" s="1695"/>
      <c r="FY130" s="1695"/>
      <c r="FZ130" s="1695"/>
      <c r="GA130" s="1695"/>
      <c r="GB130" s="1695"/>
      <c r="GC130" s="1695"/>
      <c r="GD130" s="1695"/>
      <c r="GE130" s="1695"/>
      <c r="GF130" s="1695"/>
      <c r="GG130" s="1695"/>
      <c r="GH130" s="1695"/>
      <c r="GI130" s="1695"/>
      <c r="GJ130" s="1695"/>
      <c r="GK130" s="1695"/>
      <c r="GL130" s="1695"/>
      <c r="GM130" s="1695"/>
      <c r="GN130" s="1695"/>
      <c r="GO130" s="1695"/>
      <c r="GP130" s="1695"/>
      <c r="GQ130" s="1695"/>
      <c r="GR130" s="1695"/>
      <c r="GS130" s="1695"/>
      <c r="GT130" s="1695"/>
      <c r="GU130" s="1695"/>
      <c r="GV130" s="1695"/>
      <c r="GW130" s="1695"/>
      <c r="GX130" s="1695"/>
      <c r="GY130" s="1695"/>
      <c r="GZ130" s="1695"/>
      <c r="HA130" s="1695"/>
      <c r="HB130" s="1695"/>
      <c r="HC130" s="1695"/>
      <c r="HD130" s="1695"/>
      <c r="HE130" s="1695"/>
      <c r="HF130" s="1695"/>
      <c r="HG130" s="1695"/>
      <c r="HH130" s="1695"/>
      <c r="HI130" s="1695"/>
      <c r="HJ130" s="1695"/>
      <c r="HK130" s="1695"/>
      <c r="HL130" s="1695"/>
      <c r="HM130" s="1695"/>
      <c r="HN130" s="1695"/>
      <c r="HO130" s="1695"/>
      <c r="HP130" s="1695"/>
      <c r="HQ130" s="1695"/>
      <c r="HR130" s="1695"/>
      <c r="HS130" s="1695"/>
      <c r="HT130" s="1695"/>
      <c r="HU130" s="1695"/>
      <c r="HV130" s="1695"/>
      <c r="HW130" s="1695"/>
      <c r="HX130" s="1695"/>
      <c r="HY130" s="1695"/>
      <c r="HZ130" s="1695"/>
    </row>
    <row r="131" spans="1:234" s="1723" customFormat="1">
      <c r="A131" s="1216" t="s">
        <v>8</v>
      </c>
      <c r="B131" s="1240" t="s">
        <v>1735</v>
      </c>
      <c r="C131" s="1227"/>
      <c r="D131" s="1228"/>
      <c r="E131" s="1232"/>
      <c r="F131" s="1699"/>
      <c r="G131" s="1695"/>
      <c r="H131" s="1695"/>
      <c r="I131" s="1695"/>
      <c r="J131" s="1695"/>
      <c r="K131" s="1695"/>
      <c r="L131" s="1695"/>
      <c r="M131" s="1695"/>
      <c r="N131" s="1695"/>
      <c r="O131" s="1695"/>
      <c r="P131" s="1695"/>
      <c r="Q131" s="1695"/>
      <c r="R131" s="1695"/>
      <c r="S131" s="1695"/>
      <c r="T131" s="1695"/>
      <c r="U131" s="1695"/>
      <c r="V131" s="1695"/>
      <c r="W131" s="1695"/>
      <c r="X131" s="1695"/>
      <c r="Y131" s="1695"/>
      <c r="Z131" s="1695"/>
      <c r="AA131" s="1695"/>
      <c r="AB131" s="1695"/>
      <c r="AC131" s="1695"/>
      <c r="AD131" s="1695"/>
      <c r="AE131" s="1695"/>
      <c r="AF131" s="1695"/>
      <c r="AG131" s="1695"/>
      <c r="AH131" s="1695"/>
      <c r="AI131" s="1695"/>
      <c r="AJ131" s="1695"/>
      <c r="AK131" s="1695"/>
      <c r="AL131" s="1695"/>
      <c r="AM131" s="1695"/>
      <c r="AN131" s="1695"/>
      <c r="AO131" s="1695"/>
      <c r="AP131" s="1695"/>
      <c r="AQ131" s="1695"/>
      <c r="AR131" s="1695"/>
      <c r="AS131" s="1695"/>
      <c r="AT131" s="1695"/>
      <c r="AU131" s="1695"/>
      <c r="AV131" s="1695"/>
      <c r="AW131" s="1695"/>
      <c r="AX131" s="1695"/>
      <c r="AY131" s="1695"/>
      <c r="AZ131" s="1695"/>
      <c r="BA131" s="1695"/>
      <c r="BB131" s="1695"/>
      <c r="BC131" s="1695"/>
      <c r="BD131" s="1695"/>
      <c r="BE131" s="1695"/>
      <c r="BF131" s="1695"/>
      <c r="BG131" s="1695"/>
      <c r="BH131" s="1695"/>
      <c r="BI131" s="1695"/>
      <c r="BJ131" s="1695"/>
      <c r="BK131" s="1695"/>
      <c r="BL131" s="1695"/>
      <c r="BM131" s="1695"/>
      <c r="BN131" s="1695"/>
      <c r="BO131" s="1695"/>
      <c r="BP131" s="1695"/>
      <c r="BQ131" s="1695"/>
      <c r="BR131" s="1695"/>
      <c r="BS131" s="1695"/>
      <c r="BT131" s="1695"/>
      <c r="BU131" s="1695"/>
      <c r="BV131" s="1695"/>
      <c r="BW131" s="1695"/>
      <c r="BX131" s="1695"/>
      <c r="BY131" s="1695"/>
      <c r="BZ131" s="1695"/>
      <c r="CA131" s="1695"/>
      <c r="CB131" s="1695"/>
      <c r="CC131" s="1695"/>
      <c r="CD131" s="1695"/>
      <c r="CE131" s="1695"/>
      <c r="CF131" s="1695"/>
      <c r="CG131" s="1695"/>
      <c r="CH131" s="1695"/>
      <c r="CI131" s="1695"/>
      <c r="CJ131" s="1695"/>
      <c r="CK131" s="1695"/>
      <c r="CL131" s="1695"/>
      <c r="CM131" s="1695"/>
      <c r="CN131" s="1695"/>
      <c r="CO131" s="1695"/>
      <c r="CP131" s="1695"/>
      <c r="CQ131" s="1695"/>
      <c r="CR131" s="1695"/>
      <c r="CS131" s="1695"/>
      <c r="CT131" s="1695"/>
      <c r="CU131" s="1695"/>
      <c r="CV131" s="1695"/>
      <c r="CW131" s="1695"/>
      <c r="CX131" s="1695"/>
      <c r="CY131" s="1695"/>
      <c r="CZ131" s="1695"/>
      <c r="DA131" s="1695"/>
      <c r="DB131" s="1695"/>
      <c r="DC131" s="1695"/>
      <c r="DD131" s="1695"/>
      <c r="DE131" s="1695"/>
      <c r="DF131" s="1695"/>
      <c r="DG131" s="1695"/>
      <c r="DH131" s="1695"/>
      <c r="DI131" s="1695"/>
      <c r="DJ131" s="1695"/>
      <c r="DK131" s="1695"/>
      <c r="DL131" s="1695"/>
      <c r="DM131" s="1695"/>
      <c r="DN131" s="1695"/>
      <c r="DO131" s="1695"/>
      <c r="DP131" s="1695"/>
      <c r="DQ131" s="1695"/>
      <c r="DR131" s="1695"/>
      <c r="DS131" s="1695"/>
      <c r="DT131" s="1695"/>
      <c r="DU131" s="1695"/>
      <c r="DV131" s="1695"/>
      <c r="DW131" s="1695"/>
      <c r="DX131" s="1695"/>
      <c r="DY131" s="1695"/>
      <c r="DZ131" s="1695"/>
      <c r="EA131" s="1695"/>
      <c r="EB131" s="1695"/>
      <c r="EC131" s="1695"/>
      <c r="ED131" s="1695"/>
      <c r="EE131" s="1695"/>
      <c r="EF131" s="1695"/>
      <c r="EG131" s="1695"/>
      <c r="EH131" s="1695"/>
      <c r="EI131" s="1695"/>
      <c r="EJ131" s="1695"/>
      <c r="EK131" s="1695"/>
      <c r="EL131" s="1695"/>
      <c r="EM131" s="1695"/>
      <c r="EN131" s="1695"/>
      <c r="EO131" s="1695"/>
      <c r="EP131" s="1695"/>
      <c r="EQ131" s="1695"/>
      <c r="ER131" s="1695"/>
      <c r="ES131" s="1695"/>
      <c r="ET131" s="1695"/>
      <c r="EU131" s="1695"/>
      <c r="EV131" s="1695"/>
      <c r="EW131" s="1695"/>
      <c r="EX131" s="1695"/>
      <c r="EY131" s="1695"/>
      <c r="EZ131" s="1695"/>
      <c r="FA131" s="1695"/>
      <c r="FB131" s="1695"/>
      <c r="FC131" s="1695"/>
      <c r="FD131" s="1695"/>
      <c r="FE131" s="1695"/>
      <c r="FF131" s="1695"/>
      <c r="FG131" s="1695"/>
      <c r="FH131" s="1695"/>
      <c r="FI131" s="1695"/>
      <c r="FJ131" s="1695"/>
      <c r="FK131" s="1695"/>
      <c r="FL131" s="1695"/>
      <c r="FM131" s="1695"/>
      <c r="FN131" s="1695"/>
      <c r="FO131" s="1695"/>
      <c r="FP131" s="1695"/>
      <c r="FQ131" s="1695"/>
      <c r="FR131" s="1695"/>
      <c r="FS131" s="1695"/>
      <c r="FT131" s="1695"/>
      <c r="FU131" s="1695"/>
      <c r="FV131" s="1695"/>
      <c r="FW131" s="1695"/>
      <c r="FX131" s="1695"/>
      <c r="FY131" s="1695"/>
      <c r="FZ131" s="1695"/>
      <c r="GA131" s="1695"/>
      <c r="GB131" s="1695"/>
      <c r="GC131" s="1695"/>
      <c r="GD131" s="1695"/>
      <c r="GE131" s="1695"/>
      <c r="GF131" s="1695"/>
      <c r="GG131" s="1695"/>
      <c r="GH131" s="1695"/>
      <c r="GI131" s="1695"/>
      <c r="GJ131" s="1695"/>
      <c r="GK131" s="1695"/>
      <c r="GL131" s="1695"/>
      <c r="GM131" s="1695"/>
      <c r="GN131" s="1695"/>
      <c r="GO131" s="1695"/>
      <c r="GP131" s="1695"/>
      <c r="GQ131" s="1695"/>
      <c r="GR131" s="1695"/>
      <c r="GS131" s="1695"/>
      <c r="GT131" s="1695"/>
      <c r="GU131" s="1695"/>
      <c r="GV131" s="1695"/>
      <c r="GW131" s="1695"/>
      <c r="GX131" s="1695"/>
      <c r="GY131" s="1695"/>
      <c r="GZ131" s="1695"/>
      <c r="HA131" s="1695"/>
      <c r="HB131" s="1695"/>
      <c r="HC131" s="1695"/>
      <c r="HD131" s="1695"/>
      <c r="HE131" s="1695"/>
      <c r="HF131" s="1695"/>
      <c r="HG131" s="1695"/>
      <c r="HH131" s="1695"/>
      <c r="HI131" s="1695"/>
      <c r="HJ131" s="1695"/>
      <c r="HK131" s="1695"/>
      <c r="HL131" s="1695"/>
      <c r="HM131" s="1695"/>
      <c r="HN131" s="1695"/>
      <c r="HO131" s="1695"/>
      <c r="HP131" s="1695"/>
      <c r="HQ131" s="1695"/>
      <c r="HR131" s="1695"/>
      <c r="HS131" s="1695"/>
      <c r="HT131" s="1695"/>
      <c r="HU131" s="1695"/>
      <c r="HV131" s="1695"/>
      <c r="HW131" s="1695"/>
      <c r="HX131" s="1695"/>
      <c r="HY131" s="1695"/>
      <c r="HZ131" s="1695"/>
    </row>
    <row r="132" spans="1:234" s="1723" customFormat="1" ht="38.25">
      <c r="A132" s="1249"/>
      <c r="B132" s="1233" t="s">
        <v>1736</v>
      </c>
      <c r="C132" s="1227"/>
      <c r="D132" s="1228"/>
      <c r="E132" s="1232"/>
      <c r="F132" s="1699"/>
      <c r="G132" s="1695"/>
      <c r="H132" s="1695"/>
      <c r="I132" s="1695"/>
      <c r="J132" s="1695"/>
      <c r="K132" s="1695"/>
      <c r="L132" s="1695"/>
      <c r="M132" s="1695"/>
      <c r="N132" s="1695"/>
      <c r="O132" s="1695"/>
      <c r="P132" s="1695"/>
      <c r="Q132" s="1695"/>
      <c r="R132" s="1695"/>
      <c r="S132" s="1695"/>
      <c r="T132" s="1695"/>
      <c r="U132" s="1695"/>
      <c r="V132" s="1695"/>
      <c r="W132" s="1695"/>
      <c r="X132" s="1695"/>
      <c r="Y132" s="1695"/>
      <c r="Z132" s="1695"/>
      <c r="AA132" s="1695"/>
      <c r="AB132" s="1695"/>
      <c r="AC132" s="1695"/>
      <c r="AD132" s="1695"/>
      <c r="AE132" s="1695"/>
      <c r="AF132" s="1695"/>
      <c r="AG132" s="1695"/>
      <c r="AH132" s="1695"/>
      <c r="AI132" s="1695"/>
      <c r="AJ132" s="1695"/>
      <c r="AK132" s="1695"/>
      <c r="AL132" s="1695"/>
      <c r="AM132" s="1695"/>
      <c r="AN132" s="1695"/>
      <c r="AO132" s="1695"/>
      <c r="AP132" s="1695"/>
      <c r="AQ132" s="1695"/>
      <c r="AR132" s="1695"/>
      <c r="AS132" s="1695"/>
      <c r="AT132" s="1695"/>
      <c r="AU132" s="1695"/>
      <c r="AV132" s="1695"/>
      <c r="AW132" s="1695"/>
      <c r="AX132" s="1695"/>
      <c r="AY132" s="1695"/>
      <c r="AZ132" s="1695"/>
      <c r="BA132" s="1695"/>
      <c r="BB132" s="1695"/>
      <c r="BC132" s="1695"/>
      <c r="BD132" s="1695"/>
      <c r="BE132" s="1695"/>
      <c r="BF132" s="1695"/>
      <c r="BG132" s="1695"/>
      <c r="BH132" s="1695"/>
      <c r="BI132" s="1695"/>
      <c r="BJ132" s="1695"/>
      <c r="BK132" s="1695"/>
      <c r="BL132" s="1695"/>
      <c r="BM132" s="1695"/>
      <c r="BN132" s="1695"/>
      <c r="BO132" s="1695"/>
      <c r="BP132" s="1695"/>
      <c r="BQ132" s="1695"/>
      <c r="BR132" s="1695"/>
      <c r="BS132" s="1695"/>
      <c r="BT132" s="1695"/>
      <c r="BU132" s="1695"/>
      <c r="BV132" s="1695"/>
      <c r="BW132" s="1695"/>
      <c r="BX132" s="1695"/>
      <c r="BY132" s="1695"/>
      <c r="BZ132" s="1695"/>
      <c r="CA132" s="1695"/>
      <c r="CB132" s="1695"/>
      <c r="CC132" s="1695"/>
      <c r="CD132" s="1695"/>
      <c r="CE132" s="1695"/>
      <c r="CF132" s="1695"/>
      <c r="CG132" s="1695"/>
      <c r="CH132" s="1695"/>
      <c r="CI132" s="1695"/>
      <c r="CJ132" s="1695"/>
      <c r="CK132" s="1695"/>
      <c r="CL132" s="1695"/>
      <c r="CM132" s="1695"/>
      <c r="CN132" s="1695"/>
      <c r="CO132" s="1695"/>
      <c r="CP132" s="1695"/>
      <c r="CQ132" s="1695"/>
      <c r="CR132" s="1695"/>
      <c r="CS132" s="1695"/>
      <c r="CT132" s="1695"/>
      <c r="CU132" s="1695"/>
      <c r="CV132" s="1695"/>
      <c r="CW132" s="1695"/>
      <c r="CX132" s="1695"/>
      <c r="CY132" s="1695"/>
      <c r="CZ132" s="1695"/>
      <c r="DA132" s="1695"/>
      <c r="DB132" s="1695"/>
      <c r="DC132" s="1695"/>
      <c r="DD132" s="1695"/>
      <c r="DE132" s="1695"/>
      <c r="DF132" s="1695"/>
      <c r="DG132" s="1695"/>
      <c r="DH132" s="1695"/>
      <c r="DI132" s="1695"/>
      <c r="DJ132" s="1695"/>
      <c r="DK132" s="1695"/>
      <c r="DL132" s="1695"/>
      <c r="DM132" s="1695"/>
      <c r="DN132" s="1695"/>
      <c r="DO132" s="1695"/>
      <c r="DP132" s="1695"/>
      <c r="DQ132" s="1695"/>
      <c r="DR132" s="1695"/>
      <c r="DS132" s="1695"/>
      <c r="DT132" s="1695"/>
      <c r="DU132" s="1695"/>
      <c r="DV132" s="1695"/>
      <c r="DW132" s="1695"/>
      <c r="DX132" s="1695"/>
      <c r="DY132" s="1695"/>
      <c r="DZ132" s="1695"/>
      <c r="EA132" s="1695"/>
      <c r="EB132" s="1695"/>
      <c r="EC132" s="1695"/>
      <c r="ED132" s="1695"/>
      <c r="EE132" s="1695"/>
      <c r="EF132" s="1695"/>
      <c r="EG132" s="1695"/>
      <c r="EH132" s="1695"/>
      <c r="EI132" s="1695"/>
      <c r="EJ132" s="1695"/>
      <c r="EK132" s="1695"/>
      <c r="EL132" s="1695"/>
      <c r="EM132" s="1695"/>
      <c r="EN132" s="1695"/>
      <c r="EO132" s="1695"/>
      <c r="EP132" s="1695"/>
      <c r="EQ132" s="1695"/>
      <c r="ER132" s="1695"/>
      <c r="ES132" s="1695"/>
      <c r="ET132" s="1695"/>
      <c r="EU132" s="1695"/>
      <c r="EV132" s="1695"/>
      <c r="EW132" s="1695"/>
      <c r="EX132" s="1695"/>
      <c r="EY132" s="1695"/>
      <c r="EZ132" s="1695"/>
      <c r="FA132" s="1695"/>
      <c r="FB132" s="1695"/>
      <c r="FC132" s="1695"/>
      <c r="FD132" s="1695"/>
      <c r="FE132" s="1695"/>
      <c r="FF132" s="1695"/>
      <c r="FG132" s="1695"/>
      <c r="FH132" s="1695"/>
      <c r="FI132" s="1695"/>
      <c r="FJ132" s="1695"/>
      <c r="FK132" s="1695"/>
      <c r="FL132" s="1695"/>
      <c r="FM132" s="1695"/>
      <c r="FN132" s="1695"/>
      <c r="FO132" s="1695"/>
      <c r="FP132" s="1695"/>
      <c r="FQ132" s="1695"/>
      <c r="FR132" s="1695"/>
      <c r="FS132" s="1695"/>
      <c r="FT132" s="1695"/>
      <c r="FU132" s="1695"/>
      <c r="FV132" s="1695"/>
      <c r="FW132" s="1695"/>
      <c r="FX132" s="1695"/>
      <c r="FY132" s="1695"/>
      <c r="FZ132" s="1695"/>
      <c r="GA132" s="1695"/>
      <c r="GB132" s="1695"/>
      <c r="GC132" s="1695"/>
      <c r="GD132" s="1695"/>
      <c r="GE132" s="1695"/>
      <c r="GF132" s="1695"/>
      <c r="GG132" s="1695"/>
      <c r="GH132" s="1695"/>
      <c r="GI132" s="1695"/>
      <c r="GJ132" s="1695"/>
      <c r="GK132" s="1695"/>
      <c r="GL132" s="1695"/>
      <c r="GM132" s="1695"/>
      <c r="GN132" s="1695"/>
      <c r="GO132" s="1695"/>
      <c r="GP132" s="1695"/>
      <c r="GQ132" s="1695"/>
      <c r="GR132" s="1695"/>
      <c r="GS132" s="1695"/>
      <c r="GT132" s="1695"/>
      <c r="GU132" s="1695"/>
      <c r="GV132" s="1695"/>
      <c r="GW132" s="1695"/>
      <c r="GX132" s="1695"/>
      <c r="GY132" s="1695"/>
      <c r="GZ132" s="1695"/>
      <c r="HA132" s="1695"/>
      <c r="HB132" s="1695"/>
      <c r="HC132" s="1695"/>
      <c r="HD132" s="1695"/>
      <c r="HE132" s="1695"/>
      <c r="HF132" s="1695"/>
      <c r="HG132" s="1695"/>
      <c r="HH132" s="1695"/>
      <c r="HI132" s="1695"/>
      <c r="HJ132" s="1695"/>
      <c r="HK132" s="1695"/>
      <c r="HL132" s="1695"/>
      <c r="HM132" s="1695"/>
      <c r="HN132" s="1695"/>
      <c r="HO132" s="1695"/>
      <c r="HP132" s="1695"/>
      <c r="HQ132" s="1695"/>
      <c r="HR132" s="1695"/>
      <c r="HS132" s="1695"/>
      <c r="HT132" s="1695"/>
      <c r="HU132" s="1695"/>
      <c r="HV132" s="1695"/>
      <c r="HW132" s="1695"/>
      <c r="HX132" s="1695"/>
      <c r="HY132" s="1695"/>
      <c r="HZ132" s="1695"/>
    </row>
    <row r="133" spans="1:234" s="1723" customFormat="1" ht="25.5">
      <c r="A133" s="1249"/>
      <c r="B133" s="1233" t="s">
        <v>8368</v>
      </c>
      <c r="C133" s="1227"/>
      <c r="D133" s="1228"/>
      <c r="E133" s="1232"/>
      <c r="F133" s="1699"/>
      <c r="G133" s="1695"/>
      <c r="H133" s="1695"/>
      <c r="I133" s="1695"/>
      <c r="J133" s="1695"/>
      <c r="K133" s="1695"/>
      <c r="L133" s="1695"/>
      <c r="M133" s="1695"/>
      <c r="N133" s="1695"/>
      <c r="O133" s="1695"/>
      <c r="P133" s="1695"/>
      <c r="Q133" s="1695"/>
      <c r="R133" s="1695"/>
      <c r="S133" s="1695"/>
      <c r="T133" s="1695"/>
      <c r="U133" s="1695"/>
      <c r="V133" s="1695"/>
      <c r="W133" s="1695"/>
      <c r="X133" s="1695"/>
      <c r="Y133" s="1695"/>
      <c r="Z133" s="1695"/>
      <c r="AA133" s="1695"/>
      <c r="AB133" s="1695"/>
      <c r="AC133" s="1695"/>
      <c r="AD133" s="1695"/>
      <c r="AE133" s="1695"/>
      <c r="AF133" s="1695"/>
      <c r="AG133" s="1695"/>
      <c r="AH133" s="1695"/>
      <c r="AI133" s="1695"/>
      <c r="AJ133" s="1695"/>
      <c r="AK133" s="1695"/>
      <c r="AL133" s="1695"/>
      <c r="AM133" s="1695"/>
      <c r="AN133" s="1695"/>
      <c r="AO133" s="1695"/>
      <c r="AP133" s="1695"/>
      <c r="AQ133" s="1695"/>
      <c r="AR133" s="1695"/>
      <c r="AS133" s="1695"/>
      <c r="AT133" s="1695"/>
      <c r="AU133" s="1695"/>
      <c r="AV133" s="1695"/>
      <c r="AW133" s="1695"/>
      <c r="AX133" s="1695"/>
      <c r="AY133" s="1695"/>
      <c r="AZ133" s="1695"/>
      <c r="BA133" s="1695"/>
      <c r="BB133" s="1695"/>
      <c r="BC133" s="1695"/>
      <c r="BD133" s="1695"/>
      <c r="BE133" s="1695"/>
      <c r="BF133" s="1695"/>
      <c r="BG133" s="1695"/>
      <c r="BH133" s="1695"/>
      <c r="BI133" s="1695"/>
      <c r="BJ133" s="1695"/>
      <c r="BK133" s="1695"/>
      <c r="BL133" s="1695"/>
      <c r="BM133" s="1695"/>
      <c r="BN133" s="1695"/>
      <c r="BO133" s="1695"/>
      <c r="BP133" s="1695"/>
      <c r="BQ133" s="1695"/>
      <c r="BR133" s="1695"/>
      <c r="BS133" s="1695"/>
      <c r="BT133" s="1695"/>
      <c r="BU133" s="1695"/>
      <c r="BV133" s="1695"/>
      <c r="BW133" s="1695"/>
      <c r="BX133" s="1695"/>
      <c r="BY133" s="1695"/>
      <c r="BZ133" s="1695"/>
      <c r="CA133" s="1695"/>
      <c r="CB133" s="1695"/>
      <c r="CC133" s="1695"/>
      <c r="CD133" s="1695"/>
      <c r="CE133" s="1695"/>
      <c r="CF133" s="1695"/>
      <c r="CG133" s="1695"/>
      <c r="CH133" s="1695"/>
      <c r="CI133" s="1695"/>
      <c r="CJ133" s="1695"/>
      <c r="CK133" s="1695"/>
      <c r="CL133" s="1695"/>
      <c r="CM133" s="1695"/>
      <c r="CN133" s="1695"/>
      <c r="CO133" s="1695"/>
      <c r="CP133" s="1695"/>
      <c r="CQ133" s="1695"/>
      <c r="CR133" s="1695"/>
      <c r="CS133" s="1695"/>
      <c r="CT133" s="1695"/>
      <c r="CU133" s="1695"/>
      <c r="CV133" s="1695"/>
      <c r="CW133" s="1695"/>
      <c r="CX133" s="1695"/>
      <c r="CY133" s="1695"/>
      <c r="CZ133" s="1695"/>
      <c r="DA133" s="1695"/>
      <c r="DB133" s="1695"/>
      <c r="DC133" s="1695"/>
      <c r="DD133" s="1695"/>
      <c r="DE133" s="1695"/>
      <c r="DF133" s="1695"/>
      <c r="DG133" s="1695"/>
      <c r="DH133" s="1695"/>
      <c r="DI133" s="1695"/>
      <c r="DJ133" s="1695"/>
      <c r="DK133" s="1695"/>
      <c r="DL133" s="1695"/>
      <c r="DM133" s="1695"/>
      <c r="DN133" s="1695"/>
      <c r="DO133" s="1695"/>
      <c r="DP133" s="1695"/>
      <c r="DQ133" s="1695"/>
      <c r="DR133" s="1695"/>
      <c r="DS133" s="1695"/>
      <c r="DT133" s="1695"/>
      <c r="DU133" s="1695"/>
      <c r="DV133" s="1695"/>
      <c r="DW133" s="1695"/>
      <c r="DX133" s="1695"/>
      <c r="DY133" s="1695"/>
      <c r="DZ133" s="1695"/>
      <c r="EA133" s="1695"/>
      <c r="EB133" s="1695"/>
      <c r="EC133" s="1695"/>
      <c r="ED133" s="1695"/>
      <c r="EE133" s="1695"/>
      <c r="EF133" s="1695"/>
      <c r="EG133" s="1695"/>
      <c r="EH133" s="1695"/>
      <c r="EI133" s="1695"/>
      <c r="EJ133" s="1695"/>
      <c r="EK133" s="1695"/>
      <c r="EL133" s="1695"/>
      <c r="EM133" s="1695"/>
      <c r="EN133" s="1695"/>
      <c r="EO133" s="1695"/>
      <c r="EP133" s="1695"/>
      <c r="EQ133" s="1695"/>
      <c r="ER133" s="1695"/>
      <c r="ES133" s="1695"/>
      <c r="ET133" s="1695"/>
      <c r="EU133" s="1695"/>
      <c r="EV133" s="1695"/>
      <c r="EW133" s="1695"/>
      <c r="EX133" s="1695"/>
      <c r="EY133" s="1695"/>
      <c r="EZ133" s="1695"/>
      <c r="FA133" s="1695"/>
      <c r="FB133" s="1695"/>
      <c r="FC133" s="1695"/>
      <c r="FD133" s="1695"/>
      <c r="FE133" s="1695"/>
      <c r="FF133" s="1695"/>
      <c r="FG133" s="1695"/>
      <c r="FH133" s="1695"/>
      <c r="FI133" s="1695"/>
      <c r="FJ133" s="1695"/>
      <c r="FK133" s="1695"/>
      <c r="FL133" s="1695"/>
      <c r="FM133" s="1695"/>
      <c r="FN133" s="1695"/>
      <c r="FO133" s="1695"/>
      <c r="FP133" s="1695"/>
      <c r="FQ133" s="1695"/>
      <c r="FR133" s="1695"/>
      <c r="FS133" s="1695"/>
      <c r="FT133" s="1695"/>
      <c r="FU133" s="1695"/>
      <c r="FV133" s="1695"/>
      <c r="FW133" s="1695"/>
      <c r="FX133" s="1695"/>
      <c r="FY133" s="1695"/>
      <c r="FZ133" s="1695"/>
      <c r="GA133" s="1695"/>
      <c r="GB133" s="1695"/>
      <c r="GC133" s="1695"/>
      <c r="GD133" s="1695"/>
      <c r="GE133" s="1695"/>
      <c r="GF133" s="1695"/>
      <c r="GG133" s="1695"/>
      <c r="GH133" s="1695"/>
      <c r="GI133" s="1695"/>
      <c r="GJ133" s="1695"/>
      <c r="GK133" s="1695"/>
      <c r="GL133" s="1695"/>
      <c r="GM133" s="1695"/>
      <c r="GN133" s="1695"/>
      <c r="GO133" s="1695"/>
      <c r="GP133" s="1695"/>
      <c r="GQ133" s="1695"/>
      <c r="GR133" s="1695"/>
      <c r="GS133" s="1695"/>
      <c r="GT133" s="1695"/>
      <c r="GU133" s="1695"/>
      <c r="GV133" s="1695"/>
      <c r="GW133" s="1695"/>
      <c r="GX133" s="1695"/>
      <c r="GY133" s="1695"/>
      <c r="GZ133" s="1695"/>
      <c r="HA133" s="1695"/>
      <c r="HB133" s="1695"/>
      <c r="HC133" s="1695"/>
      <c r="HD133" s="1695"/>
      <c r="HE133" s="1695"/>
      <c r="HF133" s="1695"/>
      <c r="HG133" s="1695"/>
      <c r="HH133" s="1695"/>
      <c r="HI133" s="1695"/>
      <c r="HJ133" s="1695"/>
      <c r="HK133" s="1695"/>
      <c r="HL133" s="1695"/>
      <c r="HM133" s="1695"/>
      <c r="HN133" s="1695"/>
      <c r="HO133" s="1695"/>
      <c r="HP133" s="1695"/>
      <c r="HQ133" s="1695"/>
      <c r="HR133" s="1695"/>
      <c r="HS133" s="1695"/>
      <c r="HT133" s="1695"/>
      <c r="HU133" s="1695"/>
      <c r="HV133" s="1695"/>
      <c r="HW133" s="1695"/>
      <c r="HX133" s="1695"/>
      <c r="HY133" s="1695"/>
      <c r="HZ133" s="1695"/>
    </row>
    <row r="134" spans="1:234" s="1723" customFormat="1" ht="51">
      <c r="A134" s="1249"/>
      <c r="B134" s="1233" t="s">
        <v>1721</v>
      </c>
      <c r="C134" s="1227"/>
      <c r="D134" s="1228"/>
      <c r="E134" s="1232"/>
      <c r="F134" s="1699"/>
      <c r="G134" s="1695"/>
      <c r="H134" s="1695"/>
      <c r="I134" s="1695"/>
      <c r="J134" s="1695"/>
      <c r="K134" s="1695"/>
      <c r="L134" s="1695"/>
      <c r="M134" s="1695"/>
      <c r="N134" s="1695"/>
      <c r="O134" s="1695"/>
      <c r="P134" s="1695"/>
      <c r="Q134" s="1695"/>
      <c r="R134" s="1695"/>
      <c r="S134" s="1695"/>
      <c r="T134" s="1695"/>
      <c r="U134" s="1695"/>
      <c r="V134" s="1695"/>
      <c r="W134" s="1695"/>
      <c r="X134" s="1695"/>
      <c r="Y134" s="1695"/>
      <c r="Z134" s="1695"/>
      <c r="AA134" s="1695"/>
      <c r="AB134" s="1695"/>
      <c r="AC134" s="1695"/>
      <c r="AD134" s="1695"/>
      <c r="AE134" s="1695"/>
      <c r="AF134" s="1695"/>
      <c r="AG134" s="1695"/>
      <c r="AH134" s="1695"/>
      <c r="AI134" s="1695"/>
      <c r="AJ134" s="1695"/>
      <c r="AK134" s="1695"/>
      <c r="AL134" s="1695"/>
      <c r="AM134" s="1695"/>
      <c r="AN134" s="1695"/>
      <c r="AO134" s="1695"/>
      <c r="AP134" s="1695"/>
      <c r="AQ134" s="1695"/>
      <c r="AR134" s="1695"/>
      <c r="AS134" s="1695"/>
      <c r="AT134" s="1695"/>
      <c r="AU134" s="1695"/>
      <c r="AV134" s="1695"/>
      <c r="AW134" s="1695"/>
      <c r="AX134" s="1695"/>
      <c r="AY134" s="1695"/>
      <c r="AZ134" s="1695"/>
      <c r="BA134" s="1695"/>
      <c r="BB134" s="1695"/>
      <c r="BC134" s="1695"/>
      <c r="BD134" s="1695"/>
      <c r="BE134" s="1695"/>
      <c r="BF134" s="1695"/>
      <c r="BG134" s="1695"/>
      <c r="BH134" s="1695"/>
      <c r="BI134" s="1695"/>
      <c r="BJ134" s="1695"/>
      <c r="BK134" s="1695"/>
      <c r="BL134" s="1695"/>
      <c r="BM134" s="1695"/>
      <c r="BN134" s="1695"/>
      <c r="BO134" s="1695"/>
      <c r="BP134" s="1695"/>
      <c r="BQ134" s="1695"/>
      <c r="BR134" s="1695"/>
      <c r="BS134" s="1695"/>
      <c r="BT134" s="1695"/>
      <c r="BU134" s="1695"/>
      <c r="BV134" s="1695"/>
      <c r="BW134" s="1695"/>
      <c r="BX134" s="1695"/>
      <c r="BY134" s="1695"/>
      <c r="BZ134" s="1695"/>
      <c r="CA134" s="1695"/>
      <c r="CB134" s="1695"/>
      <c r="CC134" s="1695"/>
      <c r="CD134" s="1695"/>
      <c r="CE134" s="1695"/>
      <c r="CF134" s="1695"/>
      <c r="CG134" s="1695"/>
      <c r="CH134" s="1695"/>
      <c r="CI134" s="1695"/>
      <c r="CJ134" s="1695"/>
      <c r="CK134" s="1695"/>
      <c r="CL134" s="1695"/>
      <c r="CM134" s="1695"/>
      <c r="CN134" s="1695"/>
      <c r="CO134" s="1695"/>
      <c r="CP134" s="1695"/>
      <c r="CQ134" s="1695"/>
      <c r="CR134" s="1695"/>
      <c r="CS134" s="1695"/>
      <c r="CT134" s="1695"/>
      <c r="CU134" s="1695"/>
      <c r="CV134" s="1695"/>
      <c r="CW134" s="1695"/>
      <c r="CX134" s="1695"/>
      <c r="CY134" s="1695"/>
      <c r="CZ134" s="1695"/>
      <c r="DA134" s="1695"/>
      <c r="DB134" s="1695"/>
      <c r="DC134" s="1695"/>
      <c r="DD134" s="1695"/>
      <c r="DE134" s="1695"/>
      <c r="DF134" s="1695"/>
      <c r="DG134" s="1695"/>
      <c r="DH134" s="1695"/>
      <c r="DI134" s="1695"/>
      <c r="DJ134" s="1695"/>
      <c r="DK134" s="1695"/>
      <c r="DL134" s="1695"/>
      <c r="DM134" s="1695"/>
      <c r="DN134" s="1695"/>
      <c r="DO134" s="1695"/>
      <c r="DP134" s="1695"/>
      <c r="DQ134" s="1695"/>
      <c r="DR134" s="1695"/>
      <c r="DS134" s="1695"/>
      <c r="DT134" s="1695"/>
      <c r="DU134" s="1695"/>
      <c r="DV134" s="1695"/>
      <c r="DW134" s="1695"/>
      <c r="DX134" s="1695"/>
      <c r="DY134" s="1695"/>
      <c r="DZ134" s="1695"/>
      <c r="EA134" s="1695"/>
      <c r="EB134" s="1695"/>
      <c r="EC134" s="1695"/>
      <c r="ED134" s="1695"/>
      <c r="EE134" s="1695"/>
      <c r="EF134" s="1695"/>
      <c r="EG134" s="1695"/>
      <c r="EH134" s="1695"/>
      <c r="EI134" s="1695"/>
      <c r="EJ134" s="1695"/>
      <c r="EK134" s="1695"/>
      <c r="EL134" s="1695"/>
      <c r="EM134" s="1695"/>
      <c r="EN134" s="1695"/>
      <c r="EO134" s="1695"/>
      <c r="EP134" s="1695"/>
      <c r="EQ134" s="1695"/>
      <c r="ER134" s="1695"/>
      <c r="ES134" s="1695"/>
      <c r="ET134" s="1695"/>
      <c r="EU134" s="1695"/>
      <c r="EV134" s="1695"/>
      <c r="EW134" s="1695"/>
      <c r="EX134" s="1695"/>
      <c r="EY134" s="1695"/>
      <c r="EZ134" s="1695"/>
      <c r="FA134" s="1695"/>
      <c r="FB134" s="1695"/>
      <c r="FC134" s="1695"/>
      <c r="FD134" s="1695"/>
      <c r="FE134" s="1695"/>
      <c r="FF134" s="1695"/>
      <c r="FG134" s="1695"/>
      <c r="FH134" s="1695"/>
      <c r="FI134" s="1695"/>
      <c r="FJ134" s="1695"/>
      <c r="FK134" s="1695"/>
      <c r="FL134" s="1695"/>
      <c r="FM134" s="1695"/>
      <c r="FN134" s="1695"/>
      <c r="FO134" s="1695"/>
      <c r="FP134" s="1695"/>
      <c r="FQ134" s="1695"/>
      <c r="FR134" s="1695"/>
      <c r="FS134" s="1695"/>
      <c r="FT134" s="1695"/>
      <c r="FU134" s="1695"/>
      <c r="FV134" s="1695"/>
      <c r="FW134" s="1695"/>
      <c r="FX134" s="1695"/>
      <c r="FY134" s="1695"/>
      <c r="FZ134" s="1695"/>
      <c r="GA134" s="1695"/>
      <c r="GB134" s="1695"/>
      <c r="GC134" s="1695"/>
      <c r="GD134" s="1695"/>
      <c r="GE134" s="1695"/>
      <c r="GF134" s="1695"/>
      <c r="GG134" s="1695"/>
      <c r="GH134" s="1695"/>
      <c r="GI134" s="1695"/>
      <c r="GJ134" s="1695"/>
      <c r="GK134" s="1695"/>
      <c r="GL134" s="1695"/>
      <c r="GM134" s="1695"/>
      <c r="GN134" s="1695"/>
      <c r="GO134" s="1695"/>
      <c r="GP134" s="1695"/>
      <c r="GQ134" s="1695"/>
      <c r="GR134" s="1695"/>
      <c r="GS134" s="1695"/>
      <c r="GT134" s="1695"/>
      <c r="GU134" s="1695"/>
      <c r="GV134" s="1695"/>
      <c r="GW134" s="1695"/>
      <c r="GX134" s="1695"/>
      <c r="GY134" s="1695"/>
      <c r="GZ134" s="1695"/>
      <c r="HA134" s="1695"/>
      <c r="HB134" s="1695"/>
      <c r="HC134" s="1695"/>
      <c r="HD134" s="1695"/>
      <c r="HE134" s="1695"/>
      <c r="HF134" s="1695"/>
      <c r="HG134" s="1695"/>
      <c r="HH134" s="1695"/>
      <c r="HI134" s="1695"/>
      <c r="HJ134" s="1695"/>
      <c r="HK134" s="1695"/>
      <c r="HL134" s="1695"/>
      <c r="HM134" s="1695"/>
      <c r="HN134" s="1695"/>
      <c r="HO134" s="1695"/>
      <c r="HP134" s="1695"/>
      <c r="HQ134" s="1695"/>
      <c r="HR134" s="1695"/>
      <c r="HS134" s="1695"/>
      <c r="HT134" s="1695"/>
      <c r="HU134" s="1695"/>
      <c r="HV134" s="1695"/>
      <c r="HW134" s="1695"/>
      <c r="HX134" s="1695"/>
      <c r="HY134" s="1695"/>
      <c r="HZ134" s="1695"/>
    </row>
    <row r="135" spans="1:234" s="1723" customFormat="1" ht="38.25">
      <c r="A135" s="1249"/>
      <c r="B135" s="1233" t="s">
        <v>8369</v>
      </c>
      <c r="C135" s="1227"/>
      <c r="D135" s="1228"/>
      <c r="E135" s="1232"/>
      <c r="F135" s="1699"/>
      <c r="G135" s="1695"/>
      <c r="H135" s="1695"/>
      <c r="I135" s="1695"/>
      <c r="J135" s="1695"/>
      <c r="K135" s="1695"/>
      <c r="L135" s="1695"/>
      <c r="M135" s="1695"/>
      <c r="N135" s="1695"/>
      <c r="O135" s="1695"/>
      <c r="P135" s="1695"/>
      <c r="Q135" s="1695"/>
      <c r="R135" s="1695"/>
      <c r="S135" s="1695"/>
      <c r="T135" s="1695"/>
      <c r="U135" s="1695"/>
      <c r="V135" s="1695"/>
      <c r="W135" s="1695"/>
      <c r="X135" s="1695"/>
      <c r="Y135" s="1695"/>
      <c r="Z135" s="1695"/>
      <c r="AA135" s="1695"/>
      <c r="AB135" s="1695"/>
      <c r="AC135" s="1695"/>
      <c r="AD135" s="1695"/>
      <c r="AE135" s="1695"/>
      <c r="AF135" s="1695"/>
      <c r="AG135" s="1695"/>
      <c r="AH135" s="1695"/>
      <c r="AI135" s="1695"/>
      <c r="AJ135" s="1695"/>
      <c r="AK135" s="1695"/>
      <c r="AL135" s="1695"/>
      <c r="AM135" s="1695"/>
      <c r="AN135" s="1695"/>
      <c r="AO135" s="1695"/>
      <c r="AP135" s="1695"/>
      <c r="AQ135" s="1695"/>
      <c r="AR135" s="1695"/>
      <c r="AS135" s="1695"/>
      <c r="AT135" s="1695"/>
      <c r="AU135" s="1695"/>
      <c r="AV135" s="1695"/>
      <c r="AW135" s="1695"/>
      <c r="AX135" s="1695"/>
      <c r="AY135" s="1695"/>
      <c r="AZ135" s="1695"/>
      <c r="BA135" s="1695"/>
      <c r="BB135" s="1695"/>
      <c r="BC135" s="1695"/>
      <c r="BD135" s="1695"/>
      <c r="BE135" s="1695"/>
      <c r="BF135" s="1695"/>
      <c r="BG135" s="1695"/>
      <c r="BH135" s="1695"/>
      <c r="BI135" s="1695"/>
      <c r="BJ135" s="1695"/>
      <c r="BK135" s="1695"/>
      <c r="BL135" s="1695"/>
      <c r="BM135" s="1695"/>
      <c r="BN135" s="1695"/>
      <c r="BO135" s="1695"/>
      <c r="BP135" s="1695"/>
      <c r="BQ135" s="1695"/>
      <c r="BR135" s="1695"/>
      <c r="BS135" s="1695"/>
      <c r="BT135" s="1695"/>
      <c r="BU135" s="1695"/>
      <c r="BV135" s="1695"/>
      <c r="BW135" s="1695"/>
      <c r="BX135" s="1695"/>
      <c r="BY135" s="1695"/>
      <c r="BZ135" s="1695"/>
      <c r="CA135" s="1695"/>
      <c r="CB135" s="1695"/>
      <c r="CC135" s="1695"/>
      <c r="CD135" s="1695"/>
      <c r="CE135" s="1695"/>
      <c r="CF135" s="1695"/>
      <c r="CG135" s="1695"/>
      <c r="CH135" s="1695"/>
      <c r="CI135" s="1695"/>
      <c r="CJ135" s="1695"/>
      <c r="CK135" s="1695"/>
      <c r="CL135" s="1695"/>
      <c r="CM135" s="1695"/>
      <c r="CN135" s="1695"/>
      <c r="CO135" s="1695"/>
      <c r="CP135" s="1695"/>
      <c r="CQ135" s="1695"/>
      <c r="CR135" s="1695"/>
      <c r="CS135" s="1695"/>
      <c r="CT135" s="1695"/>
      <c r="CU135" s="1695"/>
      <c r="CV135" s="1695"/>
      <c r="CW135" s="1695"/>
      <c r="CX135" s="1695"/>
      <c r="CY135" s="1695"/>
      <c r="CZ135" s="1695"/>
      <c r="DA135" s="1695"/>
      <c r="DB135" s="1695"/>
      <c r="DC135" s="1695"/>
      <c r="DD135" s="1695"/>
      <c r="DE135" s="1695"/>
      <c r="DF135" s="1695"/>
      <c r="DG135" s="1695"/>
      <c r="DH135" s="1695"/>
      <c r="DI135" s="1695"/>
      <c r="DJ135" s="1695"/>
      <c r="DK135" s="1695"/>
      <c r="DL135" s="1695"/>
      <c r="DM135" s="1695"/>
      <c r="DN135" s="1695"/>
      <c r="DO135" s="1695"/>
      <c r="DP135" s="1695"/>
      <c r="DQ135" s="1695"/>
      <c r="DR135" s="1695"/>
      <c r="DS135" s="1695"/>
      <c r="DT135" s="1695"/>
      <c r="DU135" s="1695"/>
      <c r="DV135" s="1695"/>
      <c r="DW135" s="1695"/>
      <c r="DX135" s="1695"/>
      <c r="DY135" s="1695"/>
      <c r="DZ135" s="1695"/>
      <c r="EA135" s="1695"/>
      <c r="EB135" s="1695"/>
      <c r="EC135" s="1695"/>
      <c r="ED135" s="1695"/>
      <c r="EE135" s="1695"/>
      <c r="EF135" s="1695"/>
      <c r="EG135" s="1695"/>
      <c r="EH135" s="1695"/>
      <c r="EI135" s="1695"/>
      <c r="EJ135" s="1695"/>
      <c r="EK135" s="1695"/>
      <c r="EL135" s="1695"/>
      <c r="EM135" s="1695"/>
      <c r="EN135" s="1695"/>
      <c r="EO135" s="1695"/>
      <c r="EP135" s="1695"/>
      <c r="EQ135" s="1695"/>
      <c r="ER135" s="1695"/>
      <c r="ES135" s="1695"/>
      <c r="ET135" s="1695"/>
      <c r="EU135" s="1695"/>
      <c r="EV135" s="1695"/>
      <c r="EW135" s="1695"/>
      <c r="EX135" s="1695"/>
      <c r="EY135" s="1695"/>
      <c r="EZ135" s="1695"/>
      <c r="FA135" s="1695"/>
      <c r="FB135" s="1695"/>
      <c r="FC135" s="1695"/>
      <c r="FD135" s="1695"/>
      <c r="FE135" s="1695"/>
      <c r="FF135" s="1695"/>
      <c r="FG135" s="1695"/>
      <c r="FH135" s="1695"/>
      <c r="FI135" s="1695"/>
      <c r="FJ135" s="1695"/>
      <c r="FK135" s="1695"/>
      <c r="FL135" s="1695"/>
      <c r="FM135" s="1695"/>
      <c r="FN135" s="1695"/>
      <c r="FO135" s="1695"/>
      <c r="FP135" s="1695"/>
      <c r="FQ135" s="1695"/>
      <c r="FR135" s="1695"/>
      <c r="FS135" s="1695"/>
      <c r="FT135" s="1695"/>
      <c r="FU135" s="1695"/>
      <c r="FV135" s="1695"/>
      <c r="FW135" s="1695"/>
      <c r="FX135" s="1695"/>
      <c r="FY135" s="1695"/>
      <c r="FZ135" s="1695"/>
      <c r="GA135" s="1695"/>
      <c r="GB135" s="1695"/>
      <c r="GC135" s="1695"/>
      <c r="GD135" s="1695"/>
      <c r="GE135" s="1695"/>
      <c r="GF135" s="1695"/>
      <c r="GG135" s="1695"/>
      <c r="GH135" s="1695"/>
      <c r="GI135" s="1695"/>
      <c r="GJ135" s="1695"/>
      <c r="GK135" s="1695"/>
      <c r="GL135" s="1695"/>
      <c r="GM135" s="1695"/>
      <c r="GN135" s="1695"/>
      <c r="GO135" s="1695"/>
      <c r="GP135" s="1695"/>
      <c r="GQ135" s="1695"/>
      <c r="GR135" s="1695"/>
      <c r="GS135" s="1695"/>
      <c r="GT135" s="1695"/>
      <c r="GU135" s="1695"/>
      <c r="GV135" s="1695"/>
      <c r="GW135" s="1695"/>
      <c r="GX135" s="1695"/>
      <c r="GY135" s="1695"/>
      <c r="GZ135" s="1695"/>
      <c r="HA135" s="1695"/>
      <c r="HB135" s="1695"/>
      <c r="HC135" s="1695"/>
      <c r="HD135" s="1695"/>
      <c r="HE135" s="1695"/>
      <c r="HF135" s="1695"/>
      <c r="HG135" s="1695"/>
      <c r="HH135" s="1695"/>
      <c r="HI135" s="1695"/>
      <c r="HJ135" s="1695"/>
      <c r="HK135" s="1695"/>
      <c r="HL135" s="1695"/>
      <c r="HM135" s="1695"/>
      <c r="HN135" s="1695"/>
      <c r="HO135" s="1695"/>
      <c r="HP135" s="1695"/>
      <c r="HQ135" s="1695"/>
      <c r="HR135" s="1695"/>
      <c r="HS135" s="1695"/>
      <c r="HT135" s="1695"/>
      <c r="HU135" s="1695"/>
      <c r="HV135" s="1695"/>
      <c r="HW135" s="1695"/>
      <c r="HX135" s="1695"/>
      <c r="HY135" s="1695"/>
      <c r="HZ135" s="1695"/>
    </row>
    <row r="136" spans="1:234" s="1723" customFormat="1" ht="25.5">
      <c r="A136" s="1249"/>
      <c r="B136" s="1233" t="s">
        <v>1737</v>
      </c>
      <c r="C136" s="1227"/>
      <c r="D136" s="1228"/>
      <c r="E136" s="1232"/>
      <c r="F136" s="1699"/>
      <c r="G136" s="1695"/>
      <c r="H136" s="1695"/>
      <c r="I136" s="1695"/>
      <c r="J136" s="1695"/>
      <c r="K136" s="1695"/>
      <c r="L136" s="1695"/>
      <c r="M136" s="1695"/>
      <c r="N136" s="1695"/>
      <c r="O136" s="1695"/>
      <c r="P136" s="1695"/>
      <c r="Q136" s="1695"/>
      <c r="R136" s="1695"/>
      <c r="S136" s="1695"/>
      <c r="T136" s="1695"/>
      <c r="U136" s="1695"/>
      <c r="V136" s="1695"/>
      <c r="W136" s="1695"/>
      <c r="X136" s="1695"/>
      <c r="Y136" s="1695"/>
      <c r="Z136" s="1695"/>
      <c r="AA136" s="1695"/>
      <c r="AB136" s="1695"/>
      <c r="AC136" s="1695"/>
      <c r="AD136" s="1695"/>
      <c r="AE136" s="1695"/>
      <c r="AF136" s="1695"/>
      <c r="AG136" s="1695"/>
      <c r="AH136" s="1695"/>
      <c r="AI136" s="1695"/>
      <c r="AJ136" s="1695"/>
      <c r="AK136" s="1695"/>
      <c r="AL136" s="1695"/>
      <c r="AM136" s="1695"/>
      <c r="AN136" s="1695"/>
      <c r="AO136" s="1695"/>
      <c r="AP136" s="1695"/>
      <c r="AQ136" s="1695"/>
      <c r="AR136" s="1695"/>
      <c r="AS136" s="1695"/>
      <c r="AT136" s="1695"/>
      <c r="AU136" s="1695"/>
      <c r="AV136" s="1695"/>
      <c r="AW136" s="1695"/>
      <c r="AX136" s="1695"/>
      <c r="AY136" s="1695"/>
      <c r="AZ136" s="1695"/>
      <c r="BA136" s="1695"/>
      <c r="BB136" s="1695"/>
      <c r="BC136" s="1695"/>
      <c r="BD136" s="1695"/>
      <c r="BE136" s="1695"/>
      <c r="BF136" s="1695"/>
      <c r="BG136" s="1695"/>
      <c r="BH136" s="1695"/>
      <c r="BI136" s="1695"/>
      <c r="BJ136" s="1695"/>
      <c r="BK136" s="1695"/>
      <c r="BL136" s="1695"/>
      <c r="BM136" s="1695"/>
      <c r="BN136" s="1695"/>
      <c r="BO136" s="1695"/>
      <c r="BP136" s="1695"/>
      <c r="BQ136" s="1695"/>
      <c r="BR136" s="1695"/>
      <c r="BS136" s="1695"/>
      <c r="BT136" s="1695"/>
      <c r="BU136" s="1695"/>
      <c r="BV136" s="1695"/>
      <c r="BW136" s="1695"/>
      <c r="BX136" s="1695"/>
      <c r="BY136" s="1695"/>
      <c r="BZ136" s="1695"/>
      <c r="CA136" s="1695"/>
      <c r="CB136" s="1695"/>
      <c r="CC136" s="1695"/>
      <c r="CD136" s="1695"/>
      <c r="CE136" s="1695"/>
      <c r="CF136" s="1695"/>
      <c r="CG136" s="1695"/>
      <c r="CH136" s="1695"/>
      <c r="CI136" s="1695"/>
      <c r="CJ136" s="1695"/>
      <c r="CK136" s="1695"/>
      <c r="CL136" s="1695"/>
      <c r="CM136" s="1695"/>
      <c r="CN136" s="1695"/>
      <c r="CO136" s="1695"/>
      <c r="CP136" s="1695"/>
      <c r="CQ136" s="1695"/>
      <c r="CR136" s="1695"/>
      <c r="CS136" s="1695"/>
      <c r="CT136" s="1695"/>
      <c r="CU136" s="1695"/>
      <c r="CV136" s="1695"/>
      <c r="CW136" s="1695"/>
      <c r="CX136" s="1695"/>
      <c r="CY136" s="1695"/>
      <c r="CZ136" s="1695"/>
      <c r="DA136" s="1695"/>
      <c r="DB136" s="1695"/>
      <c r="DC136" s="1695"/>
      <c r="DD136" s="1695"/>
      <c r="DE136" s="1695"/>
      <c r="DF136" s="1695"/>
      <c r="DG136" s="1695"/>
      <c r="DH136" s="1695"/>
      <c r="DI136" s="1695"/>
      <c r="DJ136" s="1695"/>
      <c r="DK136" s="1695"/>
      <c r="DL136" s="1695"/>
      <c r="DM136" s="1695"/>
      <c r="DN136" s="1695"/>
      <c r="DO136" s="1695"/>
      <c r="DP136" s="1695"/>
      <c r="DQ136" s="1695"/>
      <c r="DR136" s="1695"/>
      <c r="DS136" s="1695"/>
      <c r="DT136" s="1695"/>
      <c r="DU136" s="1695"/>
      <c r="DV136" s="1695"/>
      <c r="DW136" s="1695"/>
      <c r="DX136" s="1695"/>
      <c r="DY136" s="1695"/>
      <c r="DZ136" s="1695"/>
      <c r="EA136" s="1695"/>
      <c r="EB136" s="1695"/>
      <c r="EC136" s="1695"/>
      <c r="ED136" s="1695"/>
      <c r="EE136" s="1695"/>
      <c r="EF136" s="1695"/>
      <c r="EG136" s="1695"/>
      <c r="EH136" s="1695"/>
      <c r="EI136" s="1695"/>
      <c r="EJ136" s="1695"/>
      <c r="EK136" s="1695"/>
      <c r="EL136" s="1695"/>
      <c r="EM136" s="1695"/>
      <c r="EN136" s="1695"/>
      <c r="EO136" s="1695"/>
      <c r="EP136" s="1695"/>
      <c r="EQ136" s="1695"/>
      <c r="ER136" s="1695"/>
      <c r="ES136" s="1695"/>
      <c r="ET136" s="1695"/>
      <c r="EU136" s="1695"/>
      <c r="EV136" s="1695"/>
      <c r="EW136" s="1695"/>
      <c r="EX136" s="1695"/>
      <c r="EY136" s="1695"/>
      <c r="EZ136" s="1695"/>
      <c r="FA136" s="1695"/>
      <c r="FB136" s="1695"/>
      <c r="FC136" s="1695"/>
      <c r="FD136" s="1695"/>
      <c r="FE136" s="1695"/>
      <c r="FF136" s="1695"/>
      <c r="FG136" s="1695"/>
      <c r="FH136" s="1695"/>
      <c r="FI136" s="1695"/>
      <c r="FJ136" s="1695"/>
      <c r="FK136" s="1695"/>
      <c r="FL136" s="1695"/>
      <c r="FM136" s="1695"/>
      <c r="FN136" s="1695"/>
      <c r="FO136" s="1695"/>
      <c r="FP136" s="1695"/>
      <c r="FQ136" s="1695"/>
      <c r="FR136" s="1695"/>
      <c r="FS136" s="1695"/>
      <c r="FT136" s="1695"/>
      <c r="FU136" s="1695"/>
      <c r="FV136" s="1695"/>
      <c r="FW136" s="1695"/>
      <c r="FX136" s="1695"/>
      <c r="FY136" s="1695"/>
      <c r="FZ136" s="1695"/>
      <c r="GA136" s="1695"/>
      <c r="GB136" s="1695"/>
      <c r="GC136" s="1695"/>
      <c r="GD136" s="1695"/>
      <c r="GE136" s="1695"/>
      <c r="GF136" s="1695"/>
      <c r="GG136" s="1695"/>
      <c r="GH136" s="1695"/>
      <c r="GI136" s="1695"/>
      <c r="GJ136" s="1695"/>
      <c r="GK136" s="1695"/>
      <c r="GL136" s="1695"/>
      <c r="GM136" s="1695"/>
      <c r="GN136" s="1695"/>
      <c r="GO136" s="1695"/>
      <c r="GP136" s="1695"/>
      <c r="GQ136" s="1695"/>
      <c r="GR136" s="1695"/>
      <c r="GS136" s="1695"/>
      <c r="GT136" s="1695"/>
      <c r="GU136" s="1695"/>
      <c r="GV136" s="1695"/>
      <c r="GW136" s="1695"/>
      <c r="GX136" s="1695"/>
      <c r="GY136" s="1695"/>
      <c r="GZ136" s="1695"/>
      <c r="HA136" s="1695"/>
      <c r="HB136" s="1695"/>
      <c r="HC136" s="1695"/>
      <c r="HD136" s="1695"/>
      <c r="HE136" s="1695"/>
      <c r="HF136" s="1695"/>
      <c r="HG136" s="1695"/>
      <c r="HH136" s="1695"/>
      <c r="HI136" s="1695"/>
      <c r="HJ136" s="1695"/>
      <c r="HK136" s="1695"/>
      <c r="HL136" s="1695"/>
      <c r="HM136" s="1695"/>
      <c r="HN136" s="1695"/>
      <c r="HO136" s="1695"/>
      <c r="HP136" s="1695"/>
      <c r="HQ136" s="1695"/>
      <c r="HR136" s="1695"/>
      <c r="HS136" s="1695"/>
      <c r="HT136" s="1695"/>
      <c r="HU136" s="1695"/>
      <c r="HV136" s="1695"/>
      <c r="HW136" s="1695"/>
      <c r="HX136" s="1695"/>
      <c r="HY136" s="1695"/>
      <c r="HZ136" s="1695"/>
    </row>
    <row r="137" spans="1:234" s="1723" customFormat="1">
      <c r="A137" s="1249"/>
      <c r="B137" s="1233" t="s">
        <v>1738</v>
      </c>
      <c r="C137" s="1227"/>
      <c r="D137" s="1228"/>
      <c r="E137" s="1232"/>
      <c r="F137" s="1699"/>
      <c r="G137" s="1695"/>
      <c r="H137" s="1695"/>
      <c r="I137" s="1695"/>
      <c r="J137" s="1695"/>
      <c r="K137" s="1695"/>
      <c r="L137" s="1695"/>
      <c r="M137" s="1695"/>
      <c r="N137" s="1695"/>
      <c r="O137" s="1695"/>
      <c r="P137" s="1695"/>
      <c r="Q137" s="1695"/>
      <c r="R137" s="1695"/>
      <c r="S137" s="1695"/>
      <c r="T137" s="1695"/>
      <c r="U137" s="1695"/>
      <c r="V137" s="1695"/>
      <c r="W137" s="1695"/>
      <c r="X137" s="1695"/>
      <c r="Y137" s="1695"/>
      <c r="Z137" s="1695"/>
      <c r="AA137" s="1695"/>
      <c r="AB137" s="1695"/>
      <c r="AC137" s="1695"/>
      <c r="AD137" s="1695"/>
      <c r="AE137" s="1695"/>
      <c r="AF137" s="1695"/>
      <c r="AG137" s="1695"/>
      <c r="AH137" s="1695"/>
      <c r="AI137" s="1695"/>
      <c r="AJ137" s="1695"/>
      <c r="AK137" s="1695"/>
      <c r="AL137" s="1695"/>
      <c r="AM137" s="1695"/>
      <c r="AN137" s="1695"/>
      <c r="AO137" s="1695"/>
      <c r="AP137" s="1695"/>
      <c r="AQ137" s="1695"/>
      <c r="AR137" s="1695"/>
      <c r="AS137" s="1695"/>
      <c r="AT137" s="1695"/>
      <c r="AU137" s="1695"/>
      <c r="AV137" s="1695"/>
      <c r="AW137" s="1695"/>
      <c r="AX137" s="1695"/>
      <c r="AY137" s="1695"/>
      <c r="AZ137" s="1695"/>
      <c r="BA137" s="1695"/>
      <c r="BB137" s="1695"/>
      <c r="BC137" s="1695"/>
      <c r="BD137" s="1695"/>
      <c r="BE137" s="1695"/>
      <c r="BF137" s="1695"/>
      <c r="BG137" s="1695"/>
      <c r="BH137" s="1695"/>
      <c r="BI137" s="1695"/>
      <c r="BJ137" s="1695"/>
      <c r="BK137" s="1695"/>
      <c r="BL137" s="1695"/>
      <c r="BM137" s="1695"/>
      <c r="BN137" s="1695"/>
      <c r="BO137" s="1695"/>
      <c r="BP137" s="1695"/>
      <c r="BQ137" s="1695"/>
      <c r="BR137" s="1695"/>
      <c r="BS137" s="1695"/>
      <c r="BT137" s="1695"/>
      <c r="BU137" s="1695"/>
      <c r="BV137" s="1695"/>
      <c r="BW137" s="1695"/>
      <c r="BX137" s="1695"/>
      <c r="BY137" s="1695"/>
      <c r="BZ137" s="1695"/>
      <c r="CA137" s="1695"/>
      <c r="CB137" s="1695"/>
      <c r="CC137" s="1695"/>
      <c r="CD137" s="1695"/>
      <c r="CE137" s="1695"/>
      <c r="CF137" s="1695"/>
      <c r="CG137" s="1695"/>
      <c r="CH137" s="1695"/>
      <c r="CI137" s="1695"/>
      <c r="CJ137" s="1695"/>
      <c r="CK137" s="1695"/>
      <c r="CL137" s="1695"/>
      <c r="CM137" s="1695"/>
      <c r="CN137" s="1695"/>
      <c r="CO137" s="1695"/>
      <c r="CP137" s="1695"/>
      <c r="CQ137" s="1695"/>
      <c r="CR137" s="1695"/>
      <c r="CS137" s="1695"/>
      <c r="CT137" s="1695"/>
      <c r="CU137" s="1695"/>
      <c r="CV137" s="1695"/>
      <c r="CW137" s="1695"/>
      <c r="CX137" s="1695"/>
      <c r="CY137" s="1695"/>
      <c r="CZ137" s="1695"/>
      <c r="DA137" s="1695"/>
      <c r="DB137" s="1695"/>
      <c r="DC137" s="1695"/>
      <c r="DD137" s="1695"/>
      <c r="DE137" s="1695"/>
      <c r="DF137" s="1695"/>
      <c r="DG137" s="1695"/>
      <c r="DH137" s="1695"/>
      <c r="DI137" s="1695"/>
      <c r="DJ137" s="1695"/>
      <c r="DK137" s="1695"/>
      <c r="DL137" s="1695"/>
      <c r="DM137" s="1695"/>
      <c r="DN137" s="1695"/>
      <c r="DO137" s="1695"/>
      <c r="DP137" s="1695"/>
      <c r="DQ137" s="1695"/>
      <c r="DR137" s="1695"/>
      <c r="DS137" s="1695"/>
      <c r="DT137" s="1695"/>
      <c r="DU137" s="1695"/>
      <c r="DV137" s="1695"/>
      <c r="DW137" s="1695"/>
      <c r="DX137" s="1695"/>
      <c r="DY137" s="1695"/>
      <c r="DZ137" s="1695"/>
      <c r="EA137" s="1695"/>
      <c r="EB137" s="1695"/>
      <c r="EC137" s="1695"/>
      <c r="ED137" s="1695"/>
      <c r="EE137" s="1695"/>
      <c r="EF137" s="1695"/>
      <c r="EG137" s="1695"/>
      <c r="EH137" s="1695"/>
      <c r="EI137" s="1695"/>
      <c r="EJ137" s="1695"/>
      <c r="EK137" s="1695"/>
      <c r="EL137" s="1695"/>
      <c r="EM137" s="1695"/>
      <c r="EN137" s="1695"/>
      <c r="EO137" s="1695"/>
      <c r="EP137" s="1695"/>
      <c r="EQ137" s="1695"/>
      <c r="ER137" s="1695"/>
      <c r="ES137" s="1695"/>
      <c r="ET137" s="1695"/>
      <c r="EU137" s="1695"/>
      <c r="EV137" s="1695"/>
      <c r="EW137" s="1695"/>
      <c r="EX137" s="1695"/>
      <c r="EY137" s="1695"/>
      <c r="EZ137" s="1695"/>
      <c r="FA137" s="1695"/>
      <c r="FB137" s="1695"/>
      <c r="FC137" s="1695"/>
      <c r="FD137" s="1695"/>
      <c r="FE137" s="1695"/>
      <c r="FF137" s="1695"/>
      <c r="FG137" s="1695"/>
      <c r="FH137" s="1695"/>
      <c r="FI137" s="1695"/>
      <c r="FJ137" s="1695"/>
      <c r="FK137" s="1695"/>
      <c r="FL137" s="1695"/>
      <c r="FM137" s="1695"/>
      <c r="FN137" s="1695"/>
      <c r="FO137" s="1695"/>
      <c r="FP137" s="1695"/>
      <c r="FQ137" s="1695"/>
      <c r="FR137" s="1695"/>
      <c r="FS137" s="1695"/>
      <c r="FT137" s="1695"/>
      <c r="FU137" s="1695"/>
      <c r="FV137" s="1695"/>
      <c r="FW137" s="1695"/>
      <c r="FX137" s="1695"/>
      <c r="FY137" s="1695"/>
      <c r="FZ137" s="1695"/>
      <c r="GA137" s="1695"/>
      <c r="GB137" s="1695"/>
      <c r="GC137" s="1695"/>
      <c r="GD137" s="1695"/>
      <c r="GE137" s="1695"/>
      <c r="GF137" s="1695"/>
      <c r="GG137" s="1695"/>
      <c r="GH137" s="1695"/>
      <c r="GI137" s="1695"/>
      <c r="GJ137" s="1695"/>
      <c r="GK137" s="1695"/>
      <c r="GL137" s="1695"/>
      <c r="GM137" s="1695"/>
      <c r="GN137" s="1695"/>
      <c r="GO137" s="1695"/>
      <c r="GP137" s="1695"/>
      <c r="GQ137" s="1695"/>
      <c r="GR137" s="1695"/>
      <c r="GS137" s="1695"/>
      <c r="GT137" s="1695"/>
      <c r="GU137" s="1695"/>
      <c r="GV137" s="1695"/>
      <c r="GW137" s="1695"/>
      <c r="GX137" s="1695"/>
      <c r="GY137" s="1695"/>
      <c r="GZ137" s="1695"/>
      <c r="HA137" s="1695"/>
      <c r="HB137" s="1695"/>
      <c r="HC137" s="1695"/>
      <c r="HD137" s="1695"/>
      <c r="HE137" s="1695"/>
      <c r="HF137" s="1695"/>
      <c r="HG137" s="1695"/>
      <c r="HH137" s="1695"/>
      <c r="HI137" s="1695"/>
      <c r="HJ137" s="1695"/>
      <c r="HK137" s="1695"/>
      <c r="HL137" s="1695"/>
      <c r="HM137" s="1695"/>
      <c r="HN137" s="1695"/>
      <c r="HO137" s="1695"/>
      <c r="HP137" s="1695"/>
      <c r="HQ137" s="1695"/>
      <c r="HR137" s="1695"/>
      <c r="HS137" s="1695"/>
      <c r="HT137" s="1695"/>
      <c r="HU137" s="1695"/>
      <c r="HV137" s="1695"/>
      <c r="HW137" s="1695"/>
      <c r="HX137" s="1695"/>
      <c r="HY137" s="1695"/>
      <c r="HZ137" s="1695"/>
    </row>
    <row r="138" spans="1:234" s="1723" customFormat="1" ht="25.5">
      <c r="A138" s="1249"/>
      <c r="B138" s="1233" t="s">
        <v>8370</v>
      </c>
      <c r="C138" s="1227" t="s">
        <v>0</v>
      </c>
      <c r="D138" s="1228">
        <v>1</v>
      </c>
      <c r="E138" s="1232"/>
      <c r="F138" s="1699"/>
      <c r="G138" s="1695"/>
      <c r="H138" s="1695"/>
      <c r="I138" s="1695"/>
      <c r="J138" s="1695"/>
      <c r="K138" s="1695"/>
      <c r="L138" s="1695"/>
      <c r="M138" s="1695"/>
      <c r="N138" s="1695"/>
      <c r="O138" s="1695"/>
      <c r="P138" s="1695"/>
      <c r="Q138" s="1695"/>
      <c r="R138" s="1695"/>
      <c r="S138" s="1695"/>
      <c r="T138" s="1695"/>
      <c r="U138" s="1695"/>
      <c r="V138" s="1695"/>
      <c r="W138" s="1695"/>
      <c r="X138" s="1695"/>
      <c r="Y138" s="1695"/>
      <c r="Z138" s="1695"/>
      <c r="AA138" s="1695"/>
      <c r="AB138" s="1695"/>
      <c r="AC138" s="1695"/>
      <c r="AD138" s="1695"/>
      <c r="AE138" s="1695"/>
      <c r="AF138" s="1695"/>
      <c r="AG138" s="1695"/>
      <c r="AH138" s="1695"/>
      <c r="AI138" s="1695"/>
      <c r="AJ138" s="1695"/>
      <c r="AK138" s="1695"/>
      <c r="AL138" s="1695"/>
      <c r="AM138" s="1695"/>
      <c r="AN138" s="1695"/>
      <c r="AO138" s="1695"/>
      <c r="AP138" s="1695"/>
      <c r="AQ138" s="1695"/>
      <c r="AR138" s="1695"/>
      <c r="AS138" s="1695"/>
      <c r="AT138" s="1695"/>
      <c r="AU138" s="1695"/>
      <c r="AV138" s="1695"/>
      <c r="AW138" s="1695"/>
      <c r="AX138" s="1695"/>
      <c r="AY138" s="1695"/>
      <c r="AZ138" s="1695"/>
      <c r="BA138" s="1695"/>
      <c r="BB138" s="1695"/>
      <c r="BC138" s="1695"/>
      <c r="BD138" s="1695"/>
      <c r="BE138" s="1695"/>
      <c r="BF138" s="1695"/>
      <c r="BG138" s="1695"/>
      <c r="BH138" s="1695"/>
      <c r="BI138" s="1695"/>
      <c r="BJ138" s="1695"/>
      <c r="BK138" s="1695"/>
      <c r="BL138" s="1695"/>
      <c r="BM138" s="1695"/>
      <c r="BN138" s="1695"/>
      <c r="BO138" s="1695"/>
      <c r="BP138" s="1695"/>
      <c r="BQ138" s="1695"/>
      <c r="BR138" s="1695"/>
      <c r="BS138" s="1695"/>
      <c r="BT138" s="1695"/>
      <c r="BU138" s="1695"/>
      <c r="BV138" s="1695"/>
      <c r="BW138" s="1695"/>
      <c r="BX138" s="1695"/>
      <c r="BY138" s="1695"/>
      <c r="BZ138" s="1695"/>
      <c r="CA138" s="1695"/>
      <c r="CB138" s="1695"/>
      <c r="CC138" s="1695"/>
      <c r="CD138" s="1695"/>
      <c r="CE138" s="1695"/>
      <c r="CF138" s="1695"/>
      <c r="CG138" s="1695"/>
      <c r="CH138" s="1695"/>
      <c r="CI138" s="1695"/>
      <c r="CJ138" s="1695"/>
      <c r="CK138" s="1695"/>
      <c r="CL138" s="1695"/>
      <c r="CM138" s="1695"/>
      <c r="CN138" s="1695"/>
      <c r="CO138" s="1695"/>
      <c r="CP138" s="1695"/>
      <c r="CQ138" s="1695"/>
      <c r="CR138" s="1695"/>
      <c r="CS138" s="1695"/>
      <c r="CT138" s="1695"/>
      <c r="CU138" s="1695"/>
      <c r="CV138" s="1695"/>
      <c r="CW138" s="1695"/>
      <c r="CX138" s="1695"/>
      <c r="CY138" s="1695"/>
      <c r="CZ138" s="1695"/>
      <c r="DA138" s="1695"/>
      <c r="DB138" s="1695"/>
      <c r="DC138" s="1695"/>
      <c r="DD138" s="1695"/>
      <c r="DE138" s="1695"/>
      <c r="DF138" s="1695"/>
      <c r="DG138" s="1695"/>
      <c r="DH138" s="1695"/>
      <c r="DI138" s="1695"/>
      <c r="DJ138" s="1695"/>
      <c r="DK138" s="1695"/>
      <c r="DL138" s="1695"/>
      <c r="DM138" s="1695"/>
      <c r="DN138" s="1695"/>
      <c r="DO138" s="1695"/>
      <c r="DP138" s="1695"/>
      <c r="DQ138" s="1695"/>
      <c r="DR138" s="1695"/>
      <c r="DS138" s="1695"/>
      <c r="DT138" s="1695"/>
      <c r="DU138" s="1695"/>
      <c r="DV138" s="1695"/>
      <c r="DW138" s="1695"/>
      <c r="DX138" s="1695"/>
      <c r="DY138" s="1695"/>
      <c r="DZ138" s="1695"/>
      <c r="EA138" s="1695"/>
      <c r="EB138" s="1695"/>
      <c r="EC138" s="1695"/>
      <c r="ED138" s="1695"/>
      <c r="EE138" s="1695"/>
      <c r="EF138" s="1695"/>
      <c r="EG138" s="1695"/>
      <c r="EH138" s="1695"/>
      <c r="EI138" s="1695"/>
      <c r="EJ138" s="1695"/>
      <c r="EK138" s="1695"/>
      <c r="EL138" s="1695"/>
      <c r="EM138" s="1695"/>
      <c r="EN138" s="1695"/>
      <c r="EO138" s="1695"/>
      <c r="EP138" s="1695"/>
      <c r="EQ138" s="1695"/>
      <c r="ER138" s="1695"/>
      <c r="ES138" s="1695"/>
      <c r="ET138" s="1695"/>
      <c r="EU138" s="1695"/>
      <c r="EV138" s="1695"/>
      <c r="EW138" s="1695"/>
      <c r="EX138" s="1695"/>
      <c r="EY138" s="1695"/>
      <c r="EZ138" s="1695"/>
      <c r="FA138" s="1695"/>
      <c r="FB138" s="1695"/>
      <c r="FC138" s="1695"/>
      <c r="FD138" s="1695"/>
      <c r="FE138" s="1695"/>
      <c r="FF138" s="1695"/>
      <c r="FG138" s="1695"/>
      <c r="FH138" s="1695"/>
      <c r="FI138" s="1695"/>
      <c r="FJ138" s="1695"/>
      <c r="FK138" s="1695"/>
      <c r="FL138" s="1695"/>
      <c r="FM138" s="1695"/>
      <c r="FN138" s="1695"/>
      <c r="FO138" s="1695"/>
      <c r="FP138" s="1695"/>
      <c r="FQ138" s="1695"/>
      <c r="FR138" s="1695"/>
      <c r="FS138" s="1695"/>
      <c r="FT138" s="1695"/>
      <c r="FU138" s="1695"/>
      <c r="FV138" s="1695"/>
      <c r="FW138" s="1695"/>
      <c r="FX138" s="1695"/>
      <c r="FY138" s="1695"/>
      <c r="FZ138" s="1695"/>
      <c r="GA138" s="1695"/>
      <c r="GB138" s="1695"/>
      <c r="GC138" s="1695"/>
      <c r="GD138" s="1695"/>
      <c r="GE138" s="1695"/>
      <c r="GF138" s="1695"/>
      <c r="GG138" s="1695"/>
      <c r="GH138" s="1695"/>
      <c r="GI138" s="1695"/>
      <c r="GJ138" s="1695"/>
      <c r="GK138" s="1695"/>
      <c r="GL138" s="1695"/>
      <c r="GM138" s="1695"/>
      <c r="GN138" s="1695"/>
      <c r="GO138" s="1695"/>
      <c r="GP138" s="1695"/>
      <c r="GQ138" s="1695"/>
      <c r="GR138" s="1695"/>
      <c r="GS138" s="1695"/>
      <c r="GT138" s="1695"/>
      <c r="GU138" s="1695"/>
      <c r="GV138" s="1695"/>
      <c r="GW138" s="1695"/>
      <c r="GX138" s="1695"/>
      <c r="GY138" s="1695"/>
      <c r="GZ138" s="1695"/>
      <c r="HA138" s="1695"/>
      <c r="HB138" s="1695"/>
      <c r="HC138" s="1695"/>
      <c r="HD138" s="1695"/>
      <c r="HE138" s="1695"/>
      <c r="HF138" s="1695"/>
      <c r="HG138" s="1695"/>
      <c r="HH138" s="1695"/>
      <c r="HI138" s="1695"/>
      <c r="HJ138" s="1695"/>
      <c r="HK138" s="1695"/>
      <c r="HL138" s="1695"/>
      <c r="HM138" s="1695"/>
      <c r="HN138" s="1695"/>
      <c r="HO138" s="1695"/>
      <c r="HP138" s="1695"/>
      <c r="HQ138" s="1695"/>
      <c r="HR138" s="1695"/>
      <c r="HS138" s="1695"/>
      <c r="HT138" s="1695"/>
      <c r="HU138" s="1695"/>
      <c r="HV138" s="1695"/>
      <c r="HW138" s="1695"/>
      <c r="HX138" s="1695"/>
      <c r="HY138" s="1695"/>
      <c r="HZ138" s="1695"/>
    </row>
    <row r="139" spans="1:234" s="1723" customFormat="1">
      <c r="A139" s="1249"/>
      <c r="B139" s="1233" t="s">
        <v>1739</v>
      </c>
      <c r="C139" s="1227" t="s">
        <v>0</v>
      </c>
      <c r="D139" s="1228">
        <v>1</v>
      </c>
      <c r="E139" s="1232"/>
      <c r="F139" s="1699"/>
      <c r="G139" s="1695"/>
      <c r="H139" s="1695"/>
      <c r="I139" s="1695"/>
      <c r="J139" s="1695"/>
      <c r="K139" s="1695"/>
      <c r="L139" s="1695"/>
      <c r="M139" s="1695"/>
      <c r="N139" s="1695"/>
      <c r="O139" s="1695"/>
      <c r="P139" s="1695"/>
      <c r="Q139" s="1695"/>
      <c r="R139" s="1695"/>
      <c r="S139" s="1695"/>
      <c r="T139" s="1695"/>
      <c r="U139" s="1695"/>
      <c r="V139" s="1695"/>
      <c r="W139" s="1695"/>
      <c r="X139" s="1695"/>
      <c r="Y139" s="1695"/>
      <c r="Z139" s="1695"/>
      <c r="AA139" s="1695"/>
      <c r="AB139" s="1695"/>
      <c r="AC139" s="1695"/>
      <c r="AD139" s="1695"/>
      <c r="AE139" s="1695"/>
      <c r="AF139" s="1695"/>
      <c r="AG139" s="1695"/>
      <c r="AH139" s="1695"/>
      <c r="AI139" s="1695"/>
      <c r="AJ139" s="1695"/>
      <c r="AK139" s="1695"/>
      <c r="AL139" s="1695"/>
      <c r="AM139" s="1695"/>
      <c r="AN139" s="1695"/>
      <c r="AO139" s="1695"/>
      <c r="AP139" s="1695"/>
      <c r="AQ139" s="1695"/>
      <c r="AR139" s="1695"/>
      <c r="AS139" s="1695"/>
      <c r="AT139" s="1695"/>
      <c r="AU139" s="1695"/>
      <c r="AV139" s="1695"/>
      <c r="AW139" s="1695"/>
      <c r="AX139" s="1695"/>
      <c r="AY139" s="1695"/>
      <c r="AZ139" s="1695"/>
      <c r="BA139" s="1695"/>
      <c r="BB139" s="1695"/>
      <c r="BC139" s="1695"/>
      <c r="BD139" s="1695"/>
      <c r="BE139" s="1695"/>
      <c r="BF139" s="1695"/>
      <c r="BG139" s="1695"/>
      <c r="BH139" s="1695"/>
      <c r="BI139" s="1695"/>
      <c r="BJ139" s="1695"/>
      <c r="BK139" s="1695"/>
      <c r="BL139" s="1695"/>
      <c r="BM139" s="1695"/>
      <c r="BN139" s="1695"/>
      <c r="BO139" s="1695"/>
      <c r="BP139" s="1695"/>
      <c r="BQ139" s="1695"/>
      <c r="BR139" s="1695"/>
      <c r="BS139" s="1695"/>
      <c r="BT139" s="1695"/>
      <c r="BU139" s="1695"/>
      <c r="BV139" s="1695"/>
      <c r="BW139" s="1695"/>
      <c r="BX139" s="1695"/>
      <c r="BY139" s="1695"/>
      <c r="BZ139" s="1695"/>
      <c r="CA139" s="1695"/>
      <c r="CB139" s="1695"/>
      <c r="CC139" s="1695"/>
      <c r="CD139" s="1695"/>
      <c r="CE139" s="1695"/>
      <c r="CF139" s="1695"/>
      <c r="CG139" s="1695"/>
      <c r="CH139" s="1695"/>
      <c r="CI139" s="1695"/>
      <c r="CJ139" s="1695"/>
      <c r="CK139" s="1695"/>
      <c r="CL139" s="1695"/>
      <c r="CM139" s="1695"/>
      <c r="CN139" s="1695"/>
      <c r="CO139" s="1695"/>
      <c r="CP139" s="1695"/>
      <c r="CQ139" s="1695"/>
      <c r="CR139" s="1695"/>
      <c r="CS139" s="1695"/>
      <c r="CT139" s="1695"/>
      <c r="CU139" s="1695"/>
      <c r="CV139" s="1695"/>
      <c r="CW139" s="1695"/>
      <c r="CX139" s="1695"/>
      <c r="CY139" s="1695"/>
      <c r="CZ139" s="1695"/>
      <c r="DA139" s="1695"/>
      <c r="DB139" s="1695"/>
      <c r="DC139" s="1695"/>
      <c r="DD139" s="1695"/>
      <c r="DE139" s="1695"/>
      <c r="DF139" s="1695"/>
      <c r="DG139" s="1695"/>
      <c r="DH139" s="1695"/>
      <c r="DI139" s="1695"/>
      <c r="DJ139" s="1695"/>
      <c r="DK139" s="1695"/>
      <c r="DL139" s="1695"/>
      <c r="DM139" s="1695"/>
      <c r="DN139" s="1695"/>
      <c r="DO139" s="1695"/>
      <c r="DP139" s="1695"/>
      <c r="DQ139" s="1695"/>
      <c r="DR139" s="1695"/>
      <c r="DS139" s="1695"/>
      <c r="DT139" s="1695"/>
      <c r="DU139" s="1695"/>
      <c r="DV139" s="1695"/>
      <c r="DW139" s="1695"/>
      <c r="DX139" s="1695"/>
      <c r="DY139" s="1695"/>
      <c r="DZ139" s="1695"/>
      <c r="EA139" s="1695"/>
      <c r="EB139" s="1695"/>
      <c r="EC139" s="1695"/>
      <c r="ED139" s="1695"/>
      <c r="EE139" s="1695"/>
      <c r="EF139" s="1695"/>
      <c r="EG139" s="1695"/>
      <c r="EH139" s="1695"/>
      <c r="EI139" s="1695"/>
      <c r="EJ139" s="1695"/>
      <c r="EK139" s="1695"/>
      <c r="EL139" s="1695"/>
      <c r="EM139" s="1695"/>
      <c r="EN139" s="1695"/>
      <c r="EO139" s="1695"/>
      <c r="EP139" s="1695"/>
      <c r="EQ139" s="1695"/>
      <c r="ER139" s="1695"/>
      <c r="ES139" s="1695"/>
      <c r="ET139" s="1695"/>
      <c r="EU139" s="1695"/>
      <c r="EV139" s="1695"/>
      <c r="EW139" s="1695"/>
      <c r="EX139" s="1695"/>
      <c r="EY139" s="1695"/>
      <c r="EZ139" s="1695"/>
      <c r="FA139" s="1695"/>
      <c r="FB139" s="1695"/>
      <c r="FC139" s="1695"/>
      <c r="FD139" s="1695"/>
      <c r="FE139" s="1695"/>
      <c r="FF139" s="1695"/>
      <c r="FG139" s="1695"/>
      <c r="FH139" s="1695"/>
      <c r="FI139" s="1695"/>
      <c r="FJ139" s="1695"/>
      <c r="FK139" s="1695"/>
      <c r="FL139" s="1695"/>
      <c r="FM139" s="1695"/>
      <c r="FN139" s="1695"/>
      <c r="FO139" s="1695"/>
      <c r="FP139" s="1695"/>
      <c r="FQ139" s="1695"/>
      <c r="FR139" s="1695"/>
      <c r="FS139" s="1695"/>
      <c r="FT139" s="1695"/>
      <c r="FU139" s="1695"/>
      <c r="FV139" s="1695"/>
      <c r="FW139" s="1695"/>
      <c r="FX139" s="1695"/>
      <c r="FY139" s="1695"/>
      <c r="FZ139" s="1695"/>
      <c r="GA139" s="1695"/>
      <c r="GB139" s="1695"/>
      <c r="GC139" s="1695"/>
      <c r="GD139" s="1695"/>
      <c r="GE139" s="1695"/>
      <c r="GF139" s="1695"/>
      <c r="GG139" s="1695"/>
      <c r="GH139" s="1695"/>
      <c r="GI139" s="1695"/>
      <c r="GJ139" s="1695"/>
      <c r="GK139" s="1695"/>
      <c r="GL139" s="1695"/>
      <c r="GM139" s="1695"/>
      <c r="GN139" s="1695"/>
      <c r="GO139" s="1695"/>
      <c r="GP139" s="1695"/>
      <c r="GQ139" s="1695"/>
      <c r="GR139" s="1695"/>
      <c r="GS139" s="1695"/>
      <c r="GT139" s="1695"/>
      <c r="GU139" s="1695"/>
      <c r="GV139" s="1695"/>
      <c r="GW139" s="1695"/>
      <c r="GX139" s="1695"/>
      <c r="GY139" s="1695"/>
      <c r="GZ139" s="1695"/>
      <c r="HA139" s="1695"/>
      <c r="HB139" s="1695"/>
      <c r="HC139" s="1695"/>
      <c r="HD139" s="1695"/>
      <c r="HE139" s="1695"/>
      <c r="HF139" s="1695"/>
      <c r="HG139" s="1695"/>
      <c r="HH139" s="1695"/>
      <c r="HI139" s="1695"/>
      <c r="HJ139" s="1695"/>
      <c r="HK139" s="1695"/>
      <c r="HL139" s="1695"/>
      <c r="HM139" s="1695"/>
      <c r="HN139" s="1695"/>
      <c r="HO139" s="1695"/>
      <c r="HP139" s="1695"/>
      <c r="HQ139" s="1695"/>
      <c r="HR139" s="1695"/>
      <c r="HS139" s="1695"/>
      <c r="HT139" s="1695"/>
      <c r="HU139" s="1695"/>
      <c r="HV139" s="1695"/>
      <c r="HW139" s="1695"/>
      <c r="HX139" s="1695"/>
      <c r="HY139" s="1695"/>
      <c r="HZ139" s="1695"/>
    </row>
    <row r="140" spans="1:234" s="1723" customFormat="1">
      <c r="A140" s="1249"/>
      <c r="B140" s="1233" t="s">
        <v>1740</v>
      </c>
      <c r="C140" s="1227" t="s">
        <v>0</v>
      </c>
      <c r="D140" s="1228">
        <v>1</v>
      </c>
      <c r="E140" s="1232"/>
      <c r="F140" s="1699"/>
      <c r="G140" s="1695"/>
      <c r="H140" s="1695"/>
      <c r="I140" s="1695"/>
      <c r="J140" s="1695"/>
      <c r="K140" s="1695"/>
      <c r="L140" s="1695"/>
      <c r="M140" s="1695"/>
      <c r="N140" s="1695"/>
      <c r="O140" s="1695"/>
      <c r="P140" s="1695"/>
      <c r="Q140" s="1695"/>
      <c r="R140" s="1695"/>
      <c r="S140" s="1695"/>
      <c r="T140" s="1695"/>
      <c r="U140" s="1695"/>
      <c r="V140" s="1695"/>
      <c r="W140" s="1695"/>
      <c r="X140" s="1695"/>
      <c r="Y140" s="1695"/>
      <c r="Z140" s="1695"/>
      <c r="AA140" s="1695"/>
      <c r="AB140" s="1695"/>
      <c r="AC140" s="1695"/>
      <c r="AD140" s="1695"/>
      <c r="AE140" s="1695"/>
      <c r="AF140" s="1695"/>
      <c r="AG140" s="1695"/>
      <c r="AH140" s="1695"/>
      <c r="AI140" s="1695"/>
      <c r="AJ140" s="1695"/>
      <c r="AK140" s="1695"/>
      <c r="AL140" s="1695"/>
      <c r="AM140" s="1695"/>
      <c r="AN140" s="1695"/>
      <c r="AO140" s="1695"/>
      <c r="AP140" s="1695"/>
      <c r="AQ140" s="1695"/>
      <c r="AR140" s="1695"/>
      <c r="AS140" s="1695"/>
      <c r="AT140" s="1695"/>
      <c r="AU140" s="1695"/>
      <c r="AV140" s="1695"/>
      <c r="AW140" s="1695"/>
      <c r="AX140" s="1695"/>
      <c r="AY140" s="1695"/>
      <c r="AZ140" s="1695"/>
      <c r="BA140" s="1695"/>
      <c r="BB140" s="1695"/>
      <c r="BC140" s="1695"/>
      <c r="BD140" s="1695"/>
      <c r="BE140" s="1695"/>
      <c r="BF140" s="1695"/>
      <c r="BG140" s="1695"/>
      <c r="BH140" s="1695"/>
      <c r="BI140" s="1695"/>
      <c r="BJ140" s="1695"/>
      <c r="BK140" s="1695"/>
      <c r="BL140" s="1695"/>
      <c r="BM140" s="1695"/>
      <c r="BN140" s="1695"/>
      <c r="BO140" s="1695"/>
      <c r="BP140" s="1695"/>
      <c r="BQ140" s="1695"/>
      <c r="BR140" s="1695"/>
      <c r="BS140" s="1695"/>
      <c r="BT140" s="1695"/>
      <c r="BU140" s="1695"/>
      <c r="BV140" s="1695"/>
      <c r="BW140" s="1695"/>
      <c r="BX140" s="1695"/>
      <c r="BY140" s="1695"/>
      <c r="BZ140" s="1695"/>
      <c r="CA140" s="1695"/>
      <c r="CB140" s="1695"/>
      <c r="CC140" s="1695"/>
      <c r="CD140" s="1695"/>
      <c r="CE140" s="1695"/>
      <c r="CF140" s="1695"/>
      <c r="CG140" s="1695"/>
      <c r="CH140" s="1695"/>
      <c r="CI140" s="1695"/>
      <c r="CJ140" s="1695"/>
      <c r="CK140" s="1695"/>
      <c r="CL140" s="1695"/>
      <c r="CM140" s="1695"/>
      <c r="CN140" s="1695"/>
      <c r="CO140" s="1695"/>
      <c r="CP140" s="1695"/>
      <c r="CQ140" s="1695"/>
      <c r="CR140" s="1695"/>
      <c r="CS140" s="1695"/>
      <c r="CT140" s="1695"/>
      <c r="CU140" s="1695"/>
      <c r="CV140" s="1695"/>
      <c r="CW140" s="1695"/>
      <c r="CX140" s="1695"/>
      <c r="CY140" s="1695"/>
      <c r="CZ140" s="1695"/>
      <c r="DA140" s="1695"/>
      <c r="DB140" s="1695"/>
      <c r="DC140" s="1695"/>
      <c r="DD140" s="1695"/>
      <c r="DE140" s="1695"/>
      <c r="DF140" s="1695"/>
      <c r="DG140" s="1695"/>
      <c r="DH140" s="1695"/>
      <c r="DI140" s="1695"/>
      <c r="DJ140" s="1695"/>
      <c r="DK140" s="1695"/>
      <c r="DL140" s="1695"/>
      <c r="DM140" s="1695"/>
      <c r="DN140" s="1695"/>
      <c r="DO140" s="1695"/>
      <c r="DP140" s="1695"/>
      <c r="DQ140" s="1695"/>
      <c r="DR140" s="1695"/>
      <c r="DS140" s="1695"/>
      <c r="DT140" s="1695"/>
      <c r="DU140" s="1695"/>
      <c r="DV140" s="1695"/>
      <c r="DW140" s="1695"/>
      <c r="DX140" s="1695"/>
      <c r="DY140" s="1695"/>
      <c r="DZ140" s="1695"/>
      <c r="EA140" s="1695"/>
      <c r="EB140" s="1695"/>
      <c r="EC140" s="1695"/>
      <c r="ED140" s="1695"/>
      <c r="EE140" s="1695"/>
      <c r="EF140" s="1695"/>
      <c r="EG140" s="1695"/>
      <c r="EH140" s="1695"/>
      <c r="EI140" s="1695"/>
      <c r="EJ140" s="1695"/>
      <c r="EK140" s="1695"/>
      <c r="EL140" s="1695"/>
      <c r="EM140" s="1695"/>
      <c r="EN140" s="1695"/>
      <c r="EO140" s="1695"/>
      <c r="EP140" s="1695"/>
      <c r="EQ140" s="1695"/>
      <c r="ER140" s="1695"/>
      <c r="ES140" s="1695"/>
      <c r="ET140" s="1695"/>
      <c r="EU140" s="1695"/>
      <c r="EV140" s="1695"/>
      <c r="EW140" s="1695"/>
      <c r="EX140" s="1695"/>
      <c r="EY140" s="1695"/>
      <c r="EZ140" s="1695"/>
      <c r="FA140" s="1695"/>
      <c r="FB140" s="1695"/>
      <c r="FC140" s="1695"/>
      <c r="FD140" s="1695"/>
      <c r="FE140" s="1695"/>
      <c r="FF140" s="1695"/>
      <c r="FG140" s="1695"/>
      <c r="FH140" s="1695"/>
      <c r="FI140" s="1695"/>
      <c r="FJ140" s="1695"/>
      <c r="FK140" s="1695"/>
      <c r="FL140" s="1695"/>
      <c r="FM140" s="1695"/>
      <c r="FN140" s="1695"/>
      <c r="FO140" s="1695"/>
      <c r="FP140" s="1695"/>
      <c r="FQ140" s="1695"/>
      <c r="FR140" s="1695"/>
      <c r="FS140" s="1695"/>
      <c r="FT140" s="1695"/>
      <c r="FU140" s="1695"/>
      <c r="FV140" s="1695"/>
      <c r="FW140" s="1695"/>
      <c r="FX140" s="1695"/>
      <c r="FY140" s="1695"/>
      <c r="FZ140" s="1695"/>
      <c r="GA140" s="1695"/>
      <c r="GB140" s="1695"/>
      <c r="GC140" s="1695"/>
      <c r="GD140" s="1695"/>
      <c r="GE140" s="1695"/>
      <c r="GF140" s="1695"/>
      <c r="GG140" s="1695"/>
      <c r="GH140" s="1695"/>
      <c r="GI140" s="1695"/>
      <c r="GJ140" s="1695"/>
      <c r="GK140" s="1695"/>
      <c r="GL140" s="1695"/>
      <c r="GM140" s="1695"/>
      <c r="GN140" s="1695"/>
      <c r="GO140" s="1695"/>
      <c r="GP140" s="1695"/>
      <c r="GQ140" s="1695"/>
      <c r="GR140" s="1695"/>
      <c r="GS140" s="1695"/>
      <c r="GT140" s="1695"/>
      <c r="GU140" s="1695"/>
      <c r="GV140" s="1695"/>
      <c r="GW140" s="1695"/>
      <c r="GX140" s="1695"/>
      <c r="GY140" s="1695"/>
      <c r="GZ140" s="1695"/>
      <c r="HA140" s="1695"/>
      <c r="HB140" s="1695"/>
      <c r="HC140" s="1695"/>
      <c r="HD140" s="1695"/>
      <c r="HE140" s="1695"/>
      <c r="HF140" s="1695"/>
      <c r="HG140" s="1695"/>
      <c r="HH140" s="1695"/>
      <c r="HI140" s="1695"/>
      <c r="HJ140" s="1695"/>
      <c r="HK140" s="1695"/>
      <c r="HL140" s="1695"/>
      <c r="HM140" s="1695"/>
      <c r="HN140" s="1695"/>
      <c r="HO140" s="1695"/>
      <c r="HP140" s="1695"/>
      <c r="HQ140" s="1695"/>
      <c r="HR140" s="1695"/>
      <c r="HS140" s="1695"/>
      <c r="HT140" s="1695"/>
      <c r="HU140" s="1695"/>
      <c r="HV140" s="1695"/>
      <c r="HW140" s="1695"/>
      <c r="HX140" s="1695"/>
      <c r="HY140" s="1695"/>
      <c r="HZ140" s="1695"/>
    </row>
    <row r="141" spans="1:234" s="1723" customFormat="1">
      <c r="A141" s="1249"/>
      <c r="B141" s="1233" t="s">
        <v>1741</v>
      </c>
      <c r="C141" s="1227" t="s">
        <v>0</v>
      </c>
      <c r="D141" s="1228">
        <v>1</v>
      </c>
      <c r="E141" s="1232"/>
      <c r="F141" s="1699"/>
      <c r="G141" s="1695"/>
      <c r="H141" s="1695"/>
      <c r="I141" s="1695"/>
      <c r="J141" s="1695"/>
      <c r="K141" s="1695"/>
      <c r="L141" s="1695"/>
      <c r="M141" s="1695"/>
      <c r="N141" s="1695"/>
      <c r="O141" s="1695"/>
      <c r="P141" s="1695"/>
      <c r="Q141" s="1695"/>
      <c r="R141" s="1695"/>
      <c r="S141" s="1695"/>
      <c r="T141" s="1695"/>
      <c r="U141" s="1695"/>
      <c r="V141" s="1695"/>
      <c r="W141" s="1695"/>
      <c r="X141" s="1695"/>
      <c r="Y141" s="1695"/>
      <c r="Z141" s="1695"/>
      <c r="AA141" s="1695"/>
      <c r="AB141" s="1695"/>
      <c r="AC141" s="1695"/>
      <c r="AD141" s="1695"/>
      <c r="AE141" s="1695"/>
      <c r="AF141" s="1695"/>
      <c r="AG141" s="1695"/>
      <c r="AH141" s="1695"/>
      <c r="AI141" s="1695"/>
      <c r="AJ141" s="1695"/>
      <c r="AK141" s="1695"/>
      <c r="AL141" s="1695"/>
      <c r="AM141" s="1695"/>
      <c r="AN141" s="1695"/>
      <c r="AO141" s="1695"/>
      <c r="AP141" s="1695"/>
      <c r="AQ141" s="1695"/>
      <c r="AR141" s="1695"/>
      <c r="AS141" s="1695"/>
      <c r="AT141" s="1695"/>
      <c r="AU141" s="1695"/>
      <c r="AV141" s="1695"/>
      <c r="AW141" s="1695"/>
      <c r="AX141" s="1695"/>
      <c r="AY141" s="1695"/>
      <c r="AZ141" s="1695"/>
      <c r="BA141" s="1695"/>
      <c r="BB141" s="1695"/>
      <c r="BC141" s="1695"/>
      <c r="BD141" s="1695"/>
      <c r="BE141" s="1695"/>
      <c r="BF141" s="1695"/>
      <c r="BG141" s="1695"/>
      <c r="BH141" s="1695"/>
      <c r="BI141" s="1695"/>
      <c r="BJ141" s="1695"/>
      <c r="BK141" s="1695"/>
      <c r="BL141" s="1695"/>
      <c r="BM141" s="1695"/>
      <c r="BN141" s="1695"/>
      <c r="BO141" s="1695"/>
      <c r="BP141" s="1695"/>
      <c r="BQ141" s="1695"/>
      <c r="BR141" s="1695"/>
      <c r="BS141" s="1695"/>
      <c r="BT141" s="1695"/>
      <c r="BU141" s="1695"/>
      <c r="BV141" s="1695"/>
      <c r="BW141" s="1695"/>
      <c r="BX141" s="1695"/>
      <c r="BY141" s="1695"/>
      <c r="BZ141" s="1695"/>
      <c r="CA141" s="1695"/>
      <c r="CB141" s="1695"/>
      <c r="CC141" s="1695"/>
      <c r="CD141" s="1695"/>
      <c r="CE141" s="1695"/>
      <c r="CF141" s="1695"/>
      <c r="CG141" s="1695"/>
      <c r="CH141" s="1695"/>
      <c r="CI141" s="1695"/>
      <c r="CJ141" s="1695"/>
      <c r="CK141" s="1695"/>
      <c r="CL141" s="1695"/>
      <c r="CM141" s="1695"/>
      <c r="CN141" s="1695"/>
      <c r="CO141" s="1695"/>
      <c r="CP141" s="1695"/>
      <c r="CQ141" s="1695"/>
      <c r="CR141" s="1695"/>
      <c r="CS141" s="1695"/>
      <c r="CT141" s="1695"/>
      <c r="CU141" s="1695"/>
      <c r="CV141" s="1695"/>
      <c r="CW141" s="1695"/>
      <c r="CX141" s="1695"/>
      <c r="CY141" s="1695"/>
      <c r="CZ141" s="1695"/>
      <c r="DA141" s="1695"/>
      <c r="DB141" s="1695"/>
      <c r="DC141" s="1695"/>
      <c r="DD141" s="1695"/>
      <c r="DE141" s="1695"/>
      <c r="DF141" s="1695"/>
      <c r="DG141" s="1695"/>
      <c r="DH141" s="1695"/>
      <c r="DI141" s="1695"/>
      <c r="DJ141" s="1695"/>
      <c r="DK141" s="1695"/>
      <c r="DL141" s="1695"/>
      <c r="DM141" s="1695"/>
      <c r="DN141" s="1695"/>
      <c r="DO141" s="1695"/>
      <c r="DP141" s="1695"/>
      <c r="DQ141" s="1695"/>
      <c r="DR141" s="1695"/>
      <c r="DS141" s="1695"/>
      <c r="DT141" s="1695"/>
      <c r="DU141" s="1695"/>
      <c r="DV141" s="1695"/>
      <c r="DW141" s="1695"/>
      <c r="DX141" s="1695"/>
      <c r="DY141" s="1695"/>
      <c r="DZ141" s="1695"/>
      <c r="EA141" s="1695"/>
      <c r="EB141" s="1695"/>
      <c r="EC141" s="1695"/>
      <c r="ED141" s="1695"/>
      <c r="EE141" s="1695"/>
      <c r="EF141" s="1695"/>
      <c r="EG141" s="1695"/>
      <c r="EH141" s="1695"/>
      <c r="EI141" s="1695"/>
      <c r="EJ141" s="1695"/>
      <c r="EK141" s="1695"/>
      <c r="EL141" s="1695"/>
      <c r="EM141" s="1695"/>
      <c r="EN141" s="1695"/>
      <c r="EO141" s="1695"/>
      <c r="EP141" s="1695"/>
      <c r="EQ141" s="1695"/>
      <c r="ER141" s="1695"/>
      <c r="ES141" s="1695"/>
      <c r="ET141" s="1695"/>
      <c r="EU141" s="1695"/>
      <c r="EV141" s="1695"/>
      <c r="EW141" s="1695"/>
      <c r="EX141" s="1695"/>
      <c r="EY141" s="1695"/>
      <c r="EZ141" s="1695"/>
      <c r="FA141" s="1695"/>
      <c r="FB141" s="1695"/>
      <c r="FC141" s="1695"/>
      <c r="FD141" s="1695"/>
      <c r="FE141" s="1695"/>
      <c r="FF141" s="1695"/>
      <c r="FG141" s="1695"/>
      <c r="FH141" s="1695"/>
      <c r="FI141" s="1695"/>
      <c r="FJ141" s="1695"/>
      <c r="FK141" s="1695"/>
      <c r="FL141" s="1695"/>
      <c r="FM141" s="1695"/>
      <c r="FN141" s="1695"/>
      <c r="FO141" s="1695"/>
      <c r="FP141" s="1695"/>
      <c r="FQ141" s="1695"/>
      <c r="FR141" s="1695"/>
      <c r="FS141" s="1695"/>
      <c r="FT141" s="1695"/>
      <c r="FU141" s="1695"/>
      <c r="FV141" s="1695"/>
      <c r="FW141" s="1695"/>
      <c r="FX141" s="1695"/>
      <c r="FY141" s="1695"/>
      <c r="FZ141" s="1695"/>
      <c r="GA141" s="1695"/>
      <c r="GB141" s="1695"/>
      <c r="GC141" s="1695"/>
      <c r="GD141" s="1695"/>
      <c r="GE141" s="1695"/>
      <c r="GF141" s="1695"/>
      <c r="GG141" s="1695"/>
      <c r="GH141" s="1695"/>
      <c r="GI141" s="1695"/>
      <c r="GJ141" s="1695"/>
      <c r="GK141" s="1695"/>
      <c r="GL141" s="1695"/>
      <c r="GM141" s="1695"/>
      <c r="GN141" s="1695"/>
      <c r="GO141" s="1695"/>
      <c r="GP141" s="1695"/>
      <c r="GQ141" s="1695"/>
      <c r="GR141" s="1695"/>
      <c r="GS141" s="1695"/>
      <c r="GT141" s="1695"/>
      <c r="GU141" s="1695"/>
      <c r="GV141" s="1695"/>
      <c r="GW141" s="1695"/>
      <c r="GX141" s="1695"/>
      <c r="GY141" s="1695"/>
      <c r="GZ141" s="1695"/>
      <c r="HA141" s="1695"/>
      <c r="HB141" s="1695"/>
      <c r="HC141" s="1695"/>
      <c r="HD141" s="1695"/>
      <c r="HE141" s="1695"/>
      <c r="HF141" s="1695"/>
      <c r="HG141" s="1695"/>
      <c r="HH141" s="1695"/>
      <c r="HI141" s="1695"/>
      <c r="HJ141" s="1695"/>
      <c r="HK141" s="1695"/>
      <c r="HL141" s="1695"/>
      <c r="HM141" s="1695"/>
      <c r="HN141" s="1695"/>
      <c r="HO141" s="1695"/>
      <c r="HP141" s="1695"/>
      <c r="HQ141" s="1695"/>
      <c r="HR141" s="1695"/>
      <c r="HS141" s="1695"/>
      <c r="HT141" s="1695"/>
      <c r="HU141" s="1695"/>
      <c r="HV141" s="1695"/>
      <c r="HW141" s="1695"/>
      <c r="HX141" s="1695"/>
      <c r="HY141" s="1695"/>
      <c r="HZ141" s="1695"/>
    </row>
    <row r="142" spans="1:234" s="1723" customFormat="1" ht="25.5">
      <c r="A142" s="1249"/>
      <c r="B142" s="1233" t="s">
        <v>1742</v>
      </c>
      <c r="C142" s="1227" t="s">
        <v>0</v>
      </c>
      <c r="D142" s="1228">
        <v>1</v>
      </c>
      <c r="E142" s="1232"/>
      <c r="F142" s="1699"/>
      <c r="G142" s="1695"/>
      <c r="H142" s="1695"/>
      <c r="I142" s="1695"/>
      <c r="J142" s="1695"/>
      <c r="K142" s="1695"/>
      <c r="L142" s="1695"/>
      <c r="M142" s="1695"/>
      <c r="N142" s="1695"/>
      <c r="O142" s="1695"/>
      <c r="P142" s="1695"/>
      <c r="Q142" s="1695"/>
      <c r="R142" s="1695"/>
      <c r="S142" s="1695"/>
      <c r="T142" s="1695"/>
      <c r="U142" s="1695"/>
      <c r="V142" s="1695"/>
      <c r="W142" s="1695"/>
      <c r="X142" s="1695"/>
      <c r="Y142" s="1695"/>
      <c r="Z142" s="1695"/>
      <c r="AA142" s="1695"/>
      <c r="AB142" s="1695"/>
      <c r="AC142" s="1695"/>
      <c r="AD142" s="1695"/>
      <c r="AE142" s="1695"/>
      <c r="AF142" s="1695"/>
      <c r="AG142" s="1695"/>
      <c r="AH142" s="1695"/>
      <c r="AI142" s="1695"/>
      <c r="AJ142" s="1695"/>
      <c r="AK142" s="1695"/>
      <c r="AL142" s="1695"/>
      <c r="AM142" s="1695"/>
      <c r="AN142" s="1695"/>
      <c r="AO142" s="1695"/>
      <c r="AP142" s="1695"/>
      <c r="AQ142" s="1695"/>
      <c r="AR142" s="1695"/>
      <c r="AS142" s="1695"/>
      <c r="AT142" s="1695"/>
      <c r="AU142" s="1695"/>
      <c r="AV142" s="1695"/>
      <c r="AW142" s="1695"/>
      <c r="AX142" s="1695"/>
      <c r="AY142" s="1695"/>
      <c r="AZ142" s="1695"/>
      <c r="BA142" s="1695"/>
      <c r="BB142" s="1695"/>
      <c r="BC142" s="1695"/>
      <c r="BD142" s="1695"/>
      <c r="BE142" s="1695"/>
      <c r="BF142" s="1695"/>
      <c r="BG142" s="1695"/>
      <c r="BH142" s="1695"/>
      <c r="BI142" s="1695"/>
      <c r="BJ142" s="1695"/>
      <c r="BK142" s="1695"/>
      <c r="BL142" s="1695"/>
      <c r="BM142" s="1695"/>
      <c r="BN142" s="1695"/>
      <c r="BO142" s="1695"/>
      <c r="BP142" s="1695"/>
      <c r="BQ142" s="1695"/>
      <c r="BR142" s="1695"/>
      <c r="BS142" s="1695"/>
      <c r="BT142" s="1695"/>
      <c r="BU142" s="1695"/>
      <c r="BV142" s="1695"/>
      <c r="BW142" s="1695"/>
      <c r="BX142" s="1695"/>
      <c r="BY142" s="1695"/>
      <c r="BZ142" s="1695"/>
      <c r="CA142" s="1695"/>
      <c r="CB142" s="1695"/>
      <c r="CC142" s="1695"/>
      <c r="CD142" s="1695"/>
      <c r="CE142" s="1695"/>
      <c r="CF142" s="1695"/>
      <c r="CG142" s="1695"/>
      <c r="CH142" s="1695"/>
      <c r="CI142" s="1695"/>
      <c r="CJ142" s="1695"/>
      <c r="CK142" s="1695"/>
      <c r="CL142" s="1695"/>
      <c r="CM142" s="1695"/>
      <c r="CN142" s="1695"/>
      <c r="CO142" s="1695"/>
      <c r="CP142" s="1695"/>
      <c r="CQ142" s="1695"/>
      <c r="CR142" s="1695"/>
      <c r="CS142" s="1695"/>
      <c r="CT142" s="1695"/>
      <c r="CU142" s="1695"/>
      <c r="CV142" s="1695"/>
      <c r="CW142" s="1695"/>
      <c r="CX142" s="1695"/>
      <c r="CY142" s="1695"/>
      <c r="CZ142" s="1695"/>
      <c r="DA142" s="1695"/>
      <c r="DB142" s="1695"/>
      <c r="DC142" s="1695"/>
      <c r="DD142" s="1695"/>
      <c r="DE142" s="1695"/>
      <c r="DF142" s="1695"/>
      <c r="DG142" s="1695"/>
      <c r="DH142" s="1695"/>
      <c r="DI142" s="1695"/>
      <c r="DJ142" s="1695"/>
      <c r="DK142" s="1695"/>
      <c r="DL142" s="1695"/>
      <c r="DM142" s="1695"/>
      <c r="DN142" s="1695"/>
      <c r="DO142" s="1695"/>
      <c r="DP142" s="1695"/>
      <c r="DQ142" s="1695"/>
      <c r="DR142" s="1695"/>
      <c r="DS142" s="1695"/>
      <c r="DT142" s="1695"/>
      <c r="DU142" s="1695"/>
      <c r="DV142" s="1695"/>
      <c r="DW142" s="1695"/>
      <c r="DX142" s="1695"/>
      <c r="DY142" s="1695"/>
      <c r="DZ142" s="1695"/>
      <c r="EA142" s="1695"/>
      <c r="EB142" s="1695"/>
      <c r="EC142" s="1695"/>
      <c r="ED142" s="1695"/>
      <c r="EE142" s="1695"/>
      <c r="EF142" s="1695"/>
      <c r="EG142" s="1695"/>
      <c r="EH142" s="1695"/>
      <c r="EI142" s="1695"/>
      <c r="EJ142" s="1695"/>
      <c r="EK142" s="1695"/>
      <c r="EL142" s="1695"/>
      <c r="EM142" s="1695"/>
      <c r="EN142" s="1695"/>
      <c r="EO142" s="1695"/>
      <c r="EP142" s="1695"/>
      <c r="EQ142" s="1695"/>
      <c r="ER142" s="1695"/>
      <c r="ES142" s="1695"/>
      <c r="ET142" s="1695"/>
      <c r="EU142" s="1695"/>
      <c r="EV142" s="1695"/>
      <c r="EW142" s="1695"/>
      <c r="EX142" s="1695"/>
      <c r="EY142" s="1695"/>
      <c r="EZ142" s="1695"/>
      <c r="FA142" s="1695"/>
      <c r="FB142" s="1695"/>
      <c r="FC142" s="1695"/>
      <c r="FD142" s="1695"/>
      <c r="FE142" s="1695"/>
      <c r="FF142" s="1695"/>
      <c r="FG142" s="1695"/>
      <c r="FH142" s="1695"/>
      <c r="FI142" s="1695"/>
      <c r="FJ142" s="1695"/>
      <c r="FK142" s="1695"/>
      <c r="FL142" s="1695"/>
      <c r="FM142" s="1695"/>
      <c r="FN142" s="1695"/>
      <c r="FO142" s="1695"/>
      <c r="FP142" s="1695"/>
      <c r="FQ142" s="1695"/>
      <c r="FR142" s="1695"/>
      <c r="FS142" s="1695"/>
      <c r="FT142" s="1695"/>
      <c r="FU142" s="1695"/>
      <c r="FV142" s="1695"/>
      <c r="FW142" s="1695"/>
      <c r="FX142" s="1695"/>
      <c r="FY142" s="1695"/>
      <c r="FZ142" s="1695"/>
      <c r="GA142" s="1695"/>
      <c r="GB142" s="1695"/>
      <c r="GC142" s="1695"/>
      <c r="GD142" s="1695"/>
      <c r="GE142" s="1695"/>
      <c r="GF142" s="1695"/>
      <c r="GG142" s="1695"/>
      <c r="GH142" s="1695"/>
      <c r="GI142" s="1695"/>
      <c r="GJ142" s="1695"/>
      <c r="GK142" s="1695"/>
      <c r="GL142" s="1695"/>
      <c r="GM142" s="1695"/>
      <c r="GN142" s="1695"/>
      <c r="GO142" s="1695"/>
      <c r="GP142" s="1695"/>
      <c r="GQ142" s="1695"/>
      <c r="GR142" s="1695"/>
      <c r="GS142" s="1695"/>
      <c r="GT142" s="1695"/>
      <c r="GU142" s="1695"/>
      <c r="GV142" s="1695"/>
      <c r="GW142" s="1695"/>
      <c r="GX142" s="1695"/>
      <c r="GY142" s="1695"/>
      <c r="GZ142" s="1695"/>
      <c r="HA142" s="1695"/>
      <c r="HB142" s="1695"/>
      <c r="HC142" s="1695"/>
      <c r="HD142" s="1695"/>
      <c r="HE142" s="1695"/>
      <c r="HF142" s="1695"/>
      <c r="HG142" s="1695"/>
      <c r="HH142" s="1695"/>
      <c r="HI142" s="1695"/>
      <c r="HJ142" s="1695"/>
      <c r="HK142" s="1695"/>
      <c r="HL142" s="1695"/>
      <c r="HM142" s="1695"/>
      <c r="HN142" s="1695"/>
      <c r="HO142" s="1695"/>
      <c r="HP142" s="1695"/>
      <c r="HQ142" s="1695"/>
      <c r="HR142" s="1695"/>
      <c r="HS142" s="1695"/>
      <c r="HT142" s="1695"/>
      <c r="HU142" s="1695"/>
      <c r="HV142" s="1695"/>
      <c r="HW142" s="1695"/>
      <c r="HX142" s="1695"/>
      <c r="HY142" s="1695"/>
      <c r="HZ142" s="1695"/>
    </row>
    <row r="143" spans="1:234" s="1723" customFormat="1" ht="51">
      <c r="A143" s="1249"/>
      <c r="B143" s="1240" t="s">
        <v>1733</v>
      </c>
      <c r="C143" s="1227"/>
      <c r="D143" s="1228"/>
      <c r="E143" s="1232"/>
      <c r="F143" s="1699"/>
      <c r="G143" s="1695"/>
      <c r="H143" s="1695"/>
      <c r="I143" s="1695"/>
      <c r="J143" s="1695"/>
      <c r="K143" s="1695"/>
      <c r="L143" s="1695"/>
      <c r="M143" s="1695"/>
      <c r="N143" s="1695"/>
      <c r="O143" s="1695"/>
      <c r="P143" s="1695"/>
      <c r="Q143" s="1695"/>
      <c r="R143" s="1695"/>
      <c r="S143" s="1695"/>
      <c r="T143" s="1695"/>
      <c r="U143" s="1695"/>
      <c r="V143" s="1695"/>
      <c r="W143" s="1695"/>
      <c r="X143" s="1695"/>
      <c r="Y143" s="1695"/>
      <c r="Z143" s="1695"/>
      <c r="AA143" s="1695"/>
      <c r="AB143" s="1695"/>
      <c r="AC143" s="1695"/>
      <c r="AD143" s="1695"/>
      <c r="AE143" s="1695"/>
      <c r="AF143" s="1695"/>
      <c r="AG143" s="1695"/>
      <c r="AH143" s="1695"/>
      <c r="AI143" s="1695"/>
      <c r="AJ143" s="1695"/>
      <c r="AK143" s="1695"/>
      <c r="AL143" s="1695"/>
      <c r="AM143" s="1695"/>
      <c r="AN143" s="1695"/>
      <c r="AO143" s="1695"/>
      <c r="AP143" s="1695"/>
      <c r="AQ143" s="1695"/>
      <c r="AR143" s="1695"/>
      <c r="AS143" s="1695"/>
      <c r="AT143" s="1695"/>
      <c r="AU143" s="1695"/>
      <c r="AV143" s="1695"/>
      <c r="AW143" s="1695"/>
      <c r="AX143" s="1695"/>
      <c r="AY143" s="1695"/>
      <c r="AZ143" s="1695"/>
      <c r="BA143" s="1695"/>
      <c r="BB143" s="1695"/>
      <c r="BC143" s="1695"/>
      <c r="BD143" s="1695"/>
      <c r="BE143" s="1695"/>
      <c r="BF143" s="1695"/>
      <c r="BG143" s="1695"/>
      <c r="BH143" s="1695"/>
      <c r="BI143" s="1695"/>
      <c r="BJ143" s="1695"/>
      <c r="BK143" s="1695"/>
      <c r="BL143" s="1695"/>
      <c r="BM143" s="1695"/>
      <c r="BN143" s="1695"/>
      <c r="BO143" s="1695"/>
      <c r="BP143" s="1695"/>
      <c r="BQ143" s="1695"/>
      <c r="BR143" s="1695"/>
      <c r="BS143" s="1695"/>
      <c r="BT143" s="1695"/>
      <c r="BU143" s="1695"/>
      <c r="BV143" s="1695"/>
      <c r="BW143" s="1695"/>
      <c r="BX143" s="1695"/>
      <c r="BY143" s="1695"/>
      <c r="BZ143" s="1695"/>
      <c r="CA143" s="1695"/>
      <c r="CB143" s="1695"/>
      <c r="CC143" s="1695"/>
      <c r="CD143" s="1695"/>
      <c r="CE143" s="1695"/>
      <c r="CF143" s="1695"/>
      <c r="CG143" s="1695"/>
      <c r="CH143" s="1695"/>
      <c r="CI143" s="1695"/>
      <c r="CJ143" s="1695"/>
      <c r="CK143" s="1695"/>
      <c r="CL143" s="1695"/>
      <c r="CM143" s="1695"/>
      <c r="CN143" s="1695"/>
      <c r="CO143" s="1695"/>
      <c r="CP143" s="1695"/>
      <c r="CQ143" s="1695"/>
      <c r="CR143" s="1695"/>
      <c r="CS143" s="1695"/>
      <c r="CT143" s="1695"/>
      <c r="CU143" s="1695"/>
      <c r="CV143" s="1695"/>
      <c r="CW143" s="1695"/>
      <c r="CX143" s="1695"/>
      <c r="CY143" s="1695"/>
      <c r="CZ143" s="1695"/>
      <c r="DA143" s="1695"/>
      <c r="DB143" s="1695"/>
      <c r="DC143" s="1695"/>
      <c r="DD143" s="1695"/>
      <c r="DE143" s="1695"/>
      <c r="DF143" s="1695"/>
      <c r="DG143" s="1695"/>
      <c r="DH143" s="1695"/>
      <c r="DI143" s="1695"/>
      <c r="DJ143" s="1695"/>
      <c r="DK143" s="1695"/>
      <c r="DL143" s="1695"/>
      <c r="DM143" s="1695"/>
      <c r="DN143" s="1695"/>
      <c r="DO143" s="1695"/>
      <c r="DP143" s="1695"/>
      <c r="DQ143" s="1695"/>
      <c r="DR143" s="1695"/>
      <c r="DS143" s="1695"/>
      <c r="DT143" s="1695"/>
      <c r="DU143" s="1695"/>
      <c r="DV143" s="1695"/>
      <c r="DW143" s="1695"/>
      <c r="DX143" s="1695"/>
      <c r="DY143" s="1695"/>
      <c r="DZ143" s="1695"/>
      <c r="EA143" s="1695"/>
      <c r="EB143" s="1695"/>
      <c r="EC143" s="1695"/>
      <c r="ED143" s="1695"/>
      <c r="EE143" s="1695"/>
      <c r="EF143" s="1695"/>
      <c r="EG143" s="1695"/>
      <c r="EH143" s="1695"/>
      <c r="EI143" s="1695"/>
      <c r="EJ143" s="1695"/>
      <c r="EK143" s="1695"/>
      <c r="EL143" s="1695"/>
      <c r="EM143" s="1695"/>
      <c r="EN143" s="1695"/>
      <c r="EO143" s="1695"/>
      <c r="EP143" s="1695"/>
      <c r="EQ143" s="1695"/>
      <c r="ER143" s="1695"/>
      <c r="ES143" s="1695"/>
      <c r="ET143" s="1695"/>
      <c r="EU143" s="1695"/>
      <c r="EV143" s="1695"/>
      <c r="EW143" s="1695"/>
      <c r="EX143" s="1695"/>
      <c r="EY143" s="1695"/>
      <c r="EZ143" s="1695"/>
      <c r="FA143" s="1695"/>
      <c r="FB143" s="1695"/>
      <c r="FC143" s="1695"/>
      <c r="FD143" s="1695"/>
      <c r="FE143" s="1695"/>
      <c r="FF143" s="1695"/>
      <c r="FG143" s="1695"/>
      <c r="FH143" s="1695"/>
      <c r="FI143" s="1695"/>
      <c r="FJ143" s="1695"/>
      <c r="FK143" s="1695"/>
      <c r="FL143" s="1695"/>
      <c r="FM143" s="1695"/>
      <c r="FN143" s="1695"/>
      <c r="FO143" s="1695"/>
      <c r="FP143" s="1695"/>
      <c r="FQ143" s="1695"/>
      <c r="FR143" s="1695"/>
      <c r="FS143" s="1695"/>
      <c r="FT143" s="1695"/>
      <c r="FU143" s="1695"/>
      <c r="FV143" s="1695"/>
      <c r="FW143" s="1695"/>
      <c r="FX143" s="1695"/>
      <c r="FY143" s="1695"/>
      <c r="FZ143" s="1695"/>
      <c r="GA143" s="1695"/>
      <c r="GB143" s="1695"/>
      <c r="GC143" s="1695"/>
      <c r="GD143" s="1695"/>
      <c r="GE143" s="1695"/>
      <c r="GF143" s="1695"/>
      <c r="GG143" s="1695"/>
      <c r="GH143" s="1695"/>
      <c r="GI143" s="1695"/>
      <c r="GJ143" s="1695"/>
      <c r="GK143" s="1695"/>
      <c r="GL143" s="1695"/>
      <c r="GM143" s="1695"/>
      <c r="GN143" s="1695"/>
      <c r="GO143" s="1695"/>
      <c r="GP143" s="1695"/>
      <c r="GQ143" s="1695"/>
      <c r="GR143" s="1695"/>
      <c r="GS143" s="1695"/>
      <c r="GT143" s="1695"/>
      <c r="GU143" s="1695"/>
      <c r="GV143" s="1695"/>
      <c r="GW143" s="1695"/>
      <c r="GX143" s="1695"/>
      <c r="GY143" s="1695"/>
      <c r="GZ143" s="1695"/>
      <c r="HA143" s="1695"/>
      <c r="HB143" s="1695"/>
      <c r="HC143" s="1695"/>
      <c r="HD143" s="1695"/>
      <c r="HE143" s="1695"/>
      <c r="HF143" s="1695"/>
      <c r="HG143" s="1695"/>
      <c r="HH143" s="1695"/>
      <c r="HI143" s="1695"/>
      <c r="HJ143" s="1695"/>
      <c r="HK143" s="1695"/>
      <c r="HL143" s="1695"/>
      <c r="HM143" s="1695"/>
      <c r="HN143" s="1695"/>
      <c r="HO143" s="1695"/>
      <c r="HP143" s="1695"/>
      <c r="HQ143" s="1695"/>
      <c r="HR143" s="1695"/>
      <c r="HS143" s="1695"/>
      <c r="HT143" s="1695"/>
      <c r="HU143" s="1695"/>
      <c r="HV143" s="1695"/>
      <c r="HW143" s="1695"/>
      <c r="HX143" s="1695"/>
      <c r="HY143" s="1695"/>
      <c r="HZ143" s="1695"/>
    </row>
    <row r="144" spans="1:234" s="1723" customFormat="1">
      <c r="A144" s="1216"/>
      <c r="B144" s="1255" t="s">
        <v>1743</v>
      </c>
      <c r="C144" s="1245" t="s">
        <v>37</v>
      </c>
      <c r="D144" s="1247">
        <v>4</v>
      </c>
      <c r="E144" s="1715"/>
      <c r="F144" s="1699">
        <f>E144*D144</f>
        <v>0</v>
      </c>
      <c r="G144" s="1695"/>
      <c r="H144" s="1695"/>
      <c r="I144" s="1695"/>
      <c r="J144" s="1695"/>
      <c r="K144" s="1695"/>
      <c r="L144" s="1695"/>
      <c r="M144" s="1695"/>
      <c r="N144" s="1695"/>
      <c r="O144" s="1695"/>
      <c r="P144" s="1695"/>
      <c r="Q144" s="1695"/>
      <c r="R144" s="1695"/>
      <c r="S144" s="1695"/>
      <c r="T144" s="1695"/>
      <c r="U144" s="1695"/>
      <c r="V144" s="1695"/>
      <c r="W144" s="1695"/>
      <c r="X144" s="1695"/>
      <c r="Y144" s="1695"/>
      <c r="Z144" s="1695"/>
      <c r="AA144" s="1695"/>
      <c r="AB144" s="1695"/>
      <c r="AC144" s="1695"/>
      <c r="AD144" s="1695"/>
      <c r="AE144" s="1695"/>
      <c r="AF144" s="1695"/>
      <c r="AG144" s="1695"/>
      <c r="AH144" s="1695"/>
      <c r="AI144" s="1695"/>
      <c r="AJ144" s="1695"/>
      <c r="AK144" s="1695"/>
      <c r="AL144" s="1695"/>
      <c r="AM144" s="1695"/>
      <c r="AN144" s="1695"/>
      <c r="AO144" s="1695"/>
      <c r="AP144" s="1695"/>
      <c r="AQ144" s="1695"/>
      <c r="AR144" s="1695"/>
      <c r="AS144" s="1695"/>
      <c r="AT144" s="1695"/>
      <c r="AU144" s="1695"/>
      <c r="AV144" s="1695"/>
      <c r="AW144" s="1695"/>
      <c r="AX144" s="1695"/>
      <c r="AY144" s="1695"/>
      <c r="AZ144" s="1695"/>
      <c r="BA144" s="1695"/>
      <c r="BB144" s="1695"/>
      <c r="BC144" s="1695"/>
      <c r="BD144" s="1695"/>
      <c r="BE144" s="1695"/>
      <c r="BF144" s="1695"/>
      <c r="BG144" s="1695"/>
      <c r="BH144" s="1695"/>
      <c r="BI144" s="1695"/>
      <c r="BJ144" s="1695"/>
      <c r="BK144" s="1695"/>
      <c r="BL144" s="1695"/>
      <c r="BM144" s="1695"/>
      <c r="BN144" s="1695"/>
      <c r="BO144" s="1695"/>
      <c r="BP144" s="1695"/>
      <c r="BQ144" s="1695"/>
      <c r="BR144" s="1695"/>
      <c r="BS144" s="1695"/>
      <c r="BT144" s="1695"/>
      <c r="BU144" s="1695"/>
      <c r="BV144" s="1695"/>
      <c r="BW144" s="1695"/>
      <c r="BX144" s="1695"/>
      <c r="BY144" s="1695"/>
      <c r="BZ144" s="1695"/>
      <c r="CA144" s="1695"/>
      <c r="CB144" s="1695"/>
      <c r="CC144" s="1695"/>
      <c r="CD144" s="1695"/>
      <c r="CE144" s="1695"/>
      <c r="CF144" s="1695"/>
      <c r="CG144" s="1695"/>
      <c r="CH144" s="1695"/>
      <c r="CI144" s="1695"/>
      <c r="CJ144" s="1695"/>
      <c r="CK144" s="1695"/>
      <c r="CL144" s="1695"/>
      <c r="CM144" s="1695"/>
      <c r="CN144" s="1695"/>
      <c r="CO144" s="1695"/>
      <c r="CP144" s="1695"/>
      <c r="CQ144" s="1695"/>
      <c r="CR144" s="1695"/>
      <c r="CS144" s="1695"/>
      <c r="CT144" s="1695"/>
      <c r="CU144" s="1695"/>
      <c r="CV144" s="1695"/>
      <c r="CW144" s="1695"/>
      <c r="CX144" s="1695"/>
      <c r="CY144" s="1695"/>
      <c r="CZ144" s="1695"/>
      <c r="DA144" s="1695"/>
      <c r="DB144" s="1695"/>
      <c r="DC144" s="1695"/>
      <c r="DD144" s="1695"/>
      <c r="DE144" s="1695"/>
      <c r="DF144" s="1695"/>
      <c r="DG144" s="1695"/>
      <c r="DH144" s="1695"/>
      <c r="DI144" s="1695"/>
      <c r="DJ144" s="1695"/>
      <c r="DK144" s="1695"/>
      <c r="DL144" s="1695"/>
      <c r="DM144" s="1695"/>
      <c r="DN144" s="1695"/>
      <c r="DO144" s="1695"/>
      <c r="DP144" s="1695"/>
      <c r="DQ144" s="1695"/>
      <c r="DR144" s="1695"/>
      <c r="DS144" s="1695"/>
      <c r="DT144" s="1695"/>
      <c r="DU144" s="1695"/>
      <c r="DV144" s="1695"/>
      <c r="DW144" s="1695"/>
      <c r="DX144" s="1695"/>
      <c r="DY144" s="1695"/>
      <c r="DZ144" s="1695"/>
      <c r="EA144" s="1695"/>
      <c r="EB144" s="1695"/>
      <c r="EC144" s="1695"/>
      <c r="ED144" s="1695"/>
      <c r="EE144" s="1695"/>
      <c r="EF144" s="1695"/>
      <c r="EG144" s="1695"/>
      <c r="EH144" s="1695"/>
      <c r="EI144" s="1695"/>
      <c r="EJ144" s="1695"/>
      <c r="EK144" s="1695"/>
      <c r="EL144" s="1695"/>
      <c r="EM144" s="1695"/>
      <c r="EN144" s="1695"/>
      <c r="EO144" s="1695"/>
      <c r="EP144" s="1695"/>
      <c r="EQ144" s="1695"/>
      <c r="ER144" s="1695"/>
      <c r="ES144" s="1695"/>
      <c r="ET144" s="1695"/>
      <c r="EU144" s="1695"/>
      <c r="EV144" s="1695"/>
      <c r="EW144" s="1695"/>
      <c r="EX144" s="1695"/>
      <c r="EY144" s="1695"/>
      <c r="EZ144" s="1695"/>
      <c r="FA144" s="1695"/>
      <c r="FB144" s="1695"/>
      <c r="FC144" s="1695"/>
      <c r="FD144" s="1695"/>
      <c r="FE144" s="1695"/>
      <c r="FF144" s="1695"/>
      <c r="FG144" s="1695"/>
      <c r="FH144" s="1695"/>
      <c r="FI144" s="1695"/>
      <c r="FJ144" s="1695"/>
      <c r="FK144" s="1695"/>
      <c r="FL144" s="1695"/>
      <c r="FM144" s="1695"/>
      <c r="FN144" s="1695"/>
      <c r="FO144" s="1695"/>
      <c r="FP144" s="1695"/>
      <c r="FQ144" s="1695"/>
      <c r="FR144" s="1695"/>
      <c r="FS144" s="1695"/>
      <c r="FT144" s="1695"/>
      <c r="FU144" s="1695"/>
      <c r="FV144" s="1695"/>
      <c r="FW144" s="1695"/>
      <c r="FX144" s="1695"/>
      <c r="FY144" s="1695"/>
      <c r="FZ144" s="1695"/>
      <c r="GA144" s="1695"/>
      <c r="GB144" s="1695"/>
      <c r="GC144" s="1695"/>
      <c r="GD144" s="1695"/>
      <c r="GE144" s="1695"/>
      <c r="GF144" s="1695"/>
      <c r="GG144" s="1695"/>
      <c r="GH144" s="1695"/>
      <c r="GI144" s="1695"/>
      <c r="GJ144" s="1695"/>
      <c r="GK144" s="1695"/>
      <c r="GL144" s="1695"/>
      <c r="GM144" s="1695"/>
      <c r="GN144" s="1695"/>
      <c r="GO144" s="1695"/>
      <c r="GP144" s="1695"/>
      <c r="GQ144" s="1695"/>
      <c r="GR144" s="1695"/>
      <c r="GS144" s="1695"/>
      <c r="GT144" s="1695"/>
      <c r="GU144" s="1695"/>
      <c r="GV144" s="1695"/>
      <c r="GW144" s="1695"/>
      <c r="GX144" s="1695"/>
      <c r="GY144" s="1695"/>
      <c r="GZ144" s="1695"/>
      <c r="HA144" s="1695"/>
      <c r="HB144" s="1695"/>
      <c r="HC144" s="1695"/>
      <c r="HD144" s="1695"/>
      <c r="HE144" s="1695"/>
      <c r="HF144" s="1695"/>
      <c r="HG144" s="1695"/>
      <c r="HH144" s="1695"/>
      <c r="HI144" s="1695"/>
      <c r="HJ144" s="1695"/>
      <c r="HK144" s="1695"/>
      <c r="HL144" s="1695"/>
      <c r="HM144" s="1695"/>
      <c r="HN144" s="1695"/>
      <c r="HO144" s="1695"/>
      <c r="HP144" s="1695"/>
      <c r="HQ144" s="1695"/>
      <c r="HR144" s="1695"/>
      <c r="HS144" s="1695"/>
      <c r="HT144" s="1695"/>
      <c r="HU144" s="1695"/>
      <c r="HV144" s="1695"/>
      <c r="HW144" s="1695"/>
      <c r="HX144" s="1695"/>
      <c r="HY144" s="1695"/>
      <c r="HZ144" s="1695"/>
    </row>
    <row r="145" spans="1:234" s="1723" customFormat="1">
      <c r="A145" s="1249"/>
      <c r="B145" s="1238"/>
      <c r="C145" s="1227"/>
      <c r="D145" s="1228"/>
      <c r="E145" s="1232"/>
      <c r="F145" s="1699"/>
      <c r="G145" s="1695"/>
      <c r="H145" s="1695"/>
      <c r="I145" s="1695"/>
      <c r="J145" s="1695"/>
      <c r="K145" s="1695"/>
      <c r="L145" s="1695"/>
      <c r="M145" s="1695"/>
      <c r="N145" s="1695"/>
      <c r="O145" s="1695"/>
      <c r="P145" s="1695"/>
      <c r="Q145" s="1695"/>
      <c r="R145" s="1695"/>
      <c r="S145" s="1695"/>
      <c r="T145" s="1695"/>
      <c r="U145" s="1695"/>
      <c r="V145" s="1695"/>
      <c r="W145" s="1695"/>
      <c r="X145" s="1695"/>
      <c r="Y145" s="1695"/>
      <c r="Z145" s="1695"/>
      <c r="AA145" s="1695"/>
      <c r="AB145" s="1695"/>
      <c r="AC145" s="1695"/>
      <c r="AD145" s="1695"/>
      <c r="AE145" s="1695"/>
      <c r="AF145" s="1695"/>
      <c r="AG145" s="1695"/>
      <c r="AH145" s="1695"/>
      <c r="AI145" s="1695"/>
      <c r="AJ145" s="1695"/>
      <c r="AK145" s="1695"/>
      <c r="AL145" s="1695"/>
      <c r="AM145" s="1695"/>
      <c r="AN145" s="1695"/>
      <c r="AO145" s="1695"/>
      <c r="AP145" s="1695"/>
      <c r="AQ145" s="1695"/>
      <c r="AR145" s="1695"/>
      <c r="AS145" s="1695"/>
      <c r="AT145" s="1695"/>
      <c r="AU145" s="1695"/>
      <c r="AV145" s="1695"/>
      <c r="AW145" s="1695"/>
      <c r="AX145" s="1695"/>
      <c r="AY145" s="1695"/>
      <c r="AZ145" s="1695"/>
      <c r="BA145" s="1695"/>
      <c r="BB145" s="1695"/>
      <c r="BC145" s="1695"/>
      <c r="BD145" s="1695"/>
      <c r="BE145" s="1695"/>
      <c r="BF145" s="1695"/>
      <c r="BG145" s="1695"/>
      <c r="BH145" s="1695"/>
      <c r="BI145" s="1695"/>
      <c r="BJ145" s="1695"/>
      <c r="BK145" s="1695"/>
      <c r="BL145" s="1695"/>
      <c r="BM145" s="1695"/>
      <c r="BN145" s="1695"/>
      <c r="BO145" s="1695"/>
      <c r="BP145" s="1695"/>
      <c r="BQ145" s="1695"/>
      <c r="BR145" s="1695"/>
      <c r="BS145" s="1695"/>
      <c r="BT145" s="1695"/>
      <c r="BU145" s="1695"/>
      <c r="BV145" s="1695"/>
      <c r="BW145" s="1695"/>
      <c r="BX145" s="1695"/>
      <c r="BY145" s="1695"/>
      <c r="BZ145" s="1695"/>
      <c r="CA145" s="1695"/>
      <c r="CB145" s="1695"/>
      <c r="CC145" s="1695"/>
      <c r="CD145" s="1695"/>
      <c r="CE145" s="1695"/>
      <c r="CF145" s="1695"/>
      <c r="CG145" s="1695"/>
      <c r="CH145" s="1695"/>
      <c r="CI145" s="1695"/>
      <c r="CJ145" s="1695"/>
      <c r="CK145" s="1695"/>
      <c r="CL145" s="1695"/>
      <c r="CM145" s="1695"/>
      <c r="CN145" s="1695"/>
      <c r="CO145" s="1695"/>
      <c r="CP145" s="1695"/>
      <c r="CQ145" s="1695"/>
      <c r="CR145" s="1695"/>
      <c r="CS145" s="1695"/>
      <c r="CT145" s="1695"/>
      <c r="CU145" s="1695"/>
      <c r="CV145" s="1695"/>
      <c r="CW145" s="1695"/>
      <c r="CX145" s="1695"/>
      <c r="CY145" s="1695"/>
      <c r="CZ145" s="1695"/>
      <c r="DA145" s="1695"/>
      <c r="DB145" s="1695"/>
      <c r="DC145" s="1695"/>
      <c r="DD145" s="1695"/>
      <c r="DE145" s="1695"/>
      <c r="DF145" s="1695"/>
      <c r="DG145" s="1695"/>
      <c r="DH145" s="1695"/>
      <c r="DI145" s="1695"/>
      <c r="DJ145" s="1695"/>
      <c r="DK145" s="1695"/>
      <c r="DL145" s="1695"/>
      <c r="DM145" s="1695"/>
      <c r="DN145" s="1695"/>
      <c r="DO145" s="1695"/>
      <c r="DP145" s="1695"/>
      <c r="DQ145" s="1695"/>
      <c r="DR145" s="1695"/>
      <c r="DS145" s="1695"/>
      <c r="DT145" s="1695"/>
      <c r="DU145" s="1695"/>
      <c r="DV145" s="1695"/>
      <c r="DW145" s="1695"/>
      <c r="DX145" s="1695"/>
      <c r="DY145" s="1695"/>
      <c r="DZ145" s="1695"/>
      <c r="EA145" s="1695"/>
      <c r="EB145" s="1695"/>
      <c r="EC145" s="1695"/>
      <c r="ED145" s="1695"/>
      <c r="EE145" s="1695"/>
      <c r="EF145" s="1695"/>
      <c r="EG145" s="1695"/>
      <c r="EH145" s="1695"/>
      <c r="EI145" s="1695"/>
      <c r="EJ145" s="1695"/>
      <c r="EK145" s="1695"/>
      <c r="EL145" s="1695"/>
      <c r="EM145" s="1695"/>
      <c r="EN145" s="1695"/>
      <c r="EO145" s="1695"/>
      <c r="EP145" s="1695"/>
      <c r="EQ145" s="1695"/>
      <c r="ER145" s="1695"/>
      <c r="ES145" s="1695"/>
      <c r="ET145" s="1695"/>
      <c r="EU145" s="1695"/>
      <c r="EV145" s="1695"/>
      <c r="EW145" s="1695"/>
      <c r="EX145" s="1695"/>
      <c r="EY145" s="1695"/>
      <c r="EZ145" s="1695"/>
      <c r="FA145" s="1695"/>
      <c r="FB145" s="1695"/>
      <c r="FC145" s="1695"/>
      <c r="FD145" s="1695"/>
      <c r="FE145" s="1695"/>
      <c r="FF145" s="1695"/>
      <c r="FG145" s="1695"/>
      <c r="FH145" s="1695"/>
      <c r="FI145" s="1695"/>
      <c r="FJ145" s="1695"/>
      <c r="FK145" s="1695"/>
      <c r="FL145" s="1695"/>
      <c r="FM145" s="1695"/>
      <c r="FN145" s="1695"/>
      <c r="FO145" s="1695"/>
      <c r="FP145" s="1695"/>
      <c r="FQ145" s="1695"/>
      <c r="FR145" s="1695"/>
      <c r="FS145" s="1695"/>
      <c r="FT145" s="1695"/>
      <c r="FU145" s="1695"/>
      <c r="FV145" s="1695"/>
      <c r="FW145" s="1695"/>
      <c r="FX145" s="1695"/>
      <c r="FY145" s="1695"/>
      <c r="FZ145" s="1695"/>
      <c r="GA145" s="1695"/>
      <c r="GB145" s="1695"/>
      <c r="GC145" s="1695"/>
      <c r="GD145" s="1695"/>
      <c r="GE145" s="1695"/>
      <c r="GF145" s="1695"/>
      <c r="GG145" s="1695"/>
      <c r="GH145" s="1695"/>
      <c r="GI145" s="1695"/>
      <c r="GJ145" s="1695"/>
      <c r="GK145" s="1695"/>
      <c r="GL145" s="1695"/>
      <c r="GM145" s="1695"/>
      <c r="GN145" s="1695"/>
      <c r="GO145" s="1695"/>
      <c r="GP145" s="1695"/>
      <c r="GQ145" s="1695"/>
      <c r="GR145" s="1695"/>
      <c r="GS145" s="1695"/>
      <c r="GT145" s="1695"/>
      <c r="GU145" s="1695"/>
      <c r="GV145" s="1695"/>
      <c r="GW145" s="1695"/>
      <c r="GX145" s="1695"/>
      <c r="GY145" s="1695"/>
      <c r="GZ145" s="1695"/>
      <c r="HA145" s="1695"/>
      <c r="HB145" s="1695"/>
      <c r="HC145" s="1695"/>
      <c r="HD145" s="1695"/>
      <c r="HE145" s="1695"/>
      <c r="HF145" s="1695"/>
      <c r="HG145" s="1695"/>
      <c r="HH145" s="1695"/>
      <c r="HI145" s="1695"/>
      <c r="HJ145" s="1695"/>
      <c r="HK145" s="1695"/>
      <c r="HL145" s="1695"/>
      <c r="HM145" s="1695"/>
      <c r="HN145" s="1695"/>
      <c r="HO145" s="1695"/>
      <c r="HP145" s="1695"/>
      <c r="HQ145" s="1695"/>
      <c r="HR145" s="1695"/>
      <c r="HS145" s="1695"/>
      <c r="HT145" s="1695"/>
      <c r="HU145" s="1695"/>
      <c r="HV145" s="1695"/>
      <c r="HW145" s="1695"/>
      <c r="HX145" s="1695"/>
      <c r="HY145" s="1695"/>
      <c r="HZ145" s="1695"/>
    </row>
    <row r="146" spans="1:234" s="1723" customFormat="1">
      <c r="A146" s="1249"/>
      <c r="B146" s="1238"/>
      <c r="C146" s="1227"/>
      <c r="D146" s="1228"/>
      <c r="E146" s="1232"/>
      <c r="F146" s="1699"/>
      <c r="G146" s="1695"/>
      <c r="H146" s="1695"/>
      <c r="I146" s="1695"/>
      <c r="J146" s="1695"/>
      <c r="K146" s="1695"/>
      <c r="L146" s="1695"/>
      <c r="M146" s="1695"/>
      <c r="N146" s="1695"/>
      <c r="O146" s="1695"/>
      <c r="P146" s="1695"/>
      <c r="Q146" s="1695"/>
      <c r="R146" s="1695"/>
      <c r="S146" s="1695"/>
      <c r="T146" s="1695"/>
      <c r="U146" s="1695"/>
      <c r="V146" s="1695"/>
      <c r="W146" s="1695"/>
      <c r="X146" s="1695"/>
      <c r="Y146" s="1695"/>
      <c r="Z146" s="1695"/>
      <c r="AA146" s="1695"/>
      <c r="AB146" s="1695"/>
      <c r="AC146" s="1695"/>
      <c r="AD146" s="1695"/>
      <c r="AE146" s="1695"/>
      <c r="AF146" s="1695"/>
      <c r="AG146" s="1695"/>
      <c r="AH146" s="1695"/>
      <c r="AI146" s="1695"/>
      <c r="AJ146" s="1695"/>
      <c r="AK146" s="1695"/>
      <c r="AL146" s="1695"/>
      <c r="AM146" s="1695"/>
      <c r="AN146" s="1695"/>
      <c r="AO146" s="1695"/>
      <c r="AP146" s="1695"/>
      <c r="AQ146" s="1695"/>
      <c r="AR146" s="1695"/>
      <c r="AS146" s="1695"/>
      <c r="AT146" s="1695"/>
      <c r="AU146" s="1695"/>
      <c r="AV146" s="1695"/>
      <c r="AW146" s="1695"/>
      <c r="AX146" s="1695"/>
      <c r="AY146" s="1695"/>
      <c r="AZ146" s="1695"/>
      <c r="BA146" s="1695"/>
      <c r="BB146" s="1695"/>
      <c r="BC146" s="1695"/>
      <c r="BD146" s="1695"/>
      <c r="BE146" s="1695"/>
      <c r="BF146" s="1695"/>
      <c r="BG146" s="1695"/>
      <c r="BH146" s="1695"/>
      <c r="BI146" s="1695"/>
      <c r="BJ146" s="1695"/>
      <c r="BK146" s="1695"/>
      <c r="BL146" s="1695"/>
      <c r="BM146" s="1695"/>
      <c r="BN146" s="1695"/>
      <c r="BO146" s="1695"/>
      <c r="BP146" s="1695"/>
      <c r="BQ146" s="1695"/>
      <c r="BR146" s="1695"/>
      <c r="BS146" s="1695"/>
      <c r="BT146" s="1695"/>
      <c r="BU146" s="1695"/>
      <c r="BV146" s="1695"/>
      <c r="BW146" s="1695"/>
      <c r="BX146" s="1695"/>
      <c r="BY146" s="1695"/>
      <c r="BZ146" s="1695"/>
      <c r="CA146" s="1695"/>
      <c r="CB146" s="1695"/>
      <c r="CC146" s="1695"/>
      <c r="CD146" s="1695"/>
      <c r="CE146" s="1695"/>
      <c r="CF146" s="1695"/>
      <c r="CG146" s="1695"/>
      <c r="CH146" s="1695"/>
      <c r="CI146" s="1695"/>
      <c r="CJ146" s="1695"/>
      <c r="CK146" s="1695"/>
      <c r="CL146" s="1695"/>
      <c r="CM146" s="1695"/>
      <c r="CN146" s="1695"/>
      <c r="CO146" s="1695"/>
      <c r="CP146" s="1695"/>
      <c r="CQ146" s="1695"/>
      <c r="CR146" s="1695"/>
      <c r="CS146" s="1695"/>
      <c r="CT146" s="1695"/>
      <c r="CU146" s="1695"/>
      <c r="CV146" s="1695"/>
      <c r="CW146" s="1695"/>
      <c r="CX146" s="1695"/>
      <c r="CY146" s="1695"/>
      <c r="CZ146" s="1695"/>
      <c r="DA146" s="1695"/>
      <c r="DB146" s="1695"/>
      <c r="DC146" s="1695"/>
      <c r="DD146" s="1695"/>
      <c r="DE146" s="1695"/>
      <c r="DF146" s="1695"/>
      <c r="DG146" s="1695"/>
      <c r="DH146" s="1695"/>
      <c r="DI146" s="1695"/>
      <c r="DJ146" s="1695"/>
      <c r="DK146" s="1695"/>
      <c r="DL146" s="1695"/>
      <c r="DM146" s="1695"/>
      <c r="DN146" s="1695"/>
      <c r="DO146" s="1695"/>
      <c r="DP146" s="1695"/>
      <c r="DQ146" s="1695"/>
      <c r="DR146" s="1695"/>
      <c r="DS146" s="1695"/>
      <c r="DT146" s="1695"/>
      <c r="DU146" s="1695"/>
      <c r="DV146" s="1695"/>
      <c r="DW146" s="1695"/>
      <c r="DX146" s="1695"/>
      <c r="DY146" s="1695"/>
      <c r="DZ146" s="1695"/>
      <c r="EA146" s="1695"/>
      <c r="EB146" s="1695"/>
      <c r="EC146" s="1695"/>
      <c r="ED146" s="1695"/>
      <c r="EE146" s="1695"/>
      <c r="EF146" s="1695"/>
      <c r="EG146" s="1695"/>
      <c r="EH146" s="1695"/>
      <c r="EI146" s="1695"/>
      <c r="EJ146" s="1695"/>
      <c r="EK146" s="1695"/>
      <c r="EL146" s="1695"/>
      <c r="EM146" s="1695"/>
      <c r="EN146" s="1695"/>
      <c r="EO146" s="1695"/>
      <c r="EP146" s="1695"/>
      <c r="EQ146" s="1695"/>
      <c r="ER146" s="1695"/>
      <c r="ES146" s="1695"/>
      <c r="ET146" s="1695"/>
      <c r="EU146" s="1695"/>
      <c r="EV146" s="1695"/>
      <c r="EW146" s="1695"/>
      <c r="EX146" s="1695"/>
      <c r="EY146" s="1695"/>
      <c r="EZ146" s="1695"/>
      <c r="FA146" s="1695"/>
      <c r="FB146" s="1695"/>
      <c r="FC146" s="1695"/>
      <c r="FD146" s="1695"/>
      <c r="FE146" s="1695"/>
      <c r="FF146" s="1695"/>
      <c r="FG146" s="1695"/>
      <c r="FH146" s="1695"/>
      <c r="FI146" s="1695"/>
      <c r="FJ146" s="1695"/>
      <c r="FK146" s="1695"/>
      <c r="FL146" s="1695"/>
      <c r="FM146" s="1695"/>
      <c r="FN146" s="1695"/>
      <c r="FO146" s="1695"/>
      <c r="FP146" s="1695"/>
      <c r="FQ146" s="1695"/>
      <c r="FR146" s="1695"/>
      <c r="FS146" s="1695"/>
      <c r="FT146" s="1695"/>
      <c r="FU146" s="1695"/>
      <c r="FV146" s="1695"/>
      <c r="FW146" s="1695"/>
      <c r="FX146" s="1695"/>
      <c r="FY146" s="1695"/>
      <c r="FZ146" s="1695"/>
      <c r="GA146" s="1695"/>
      <c r="GB146" s="1695"/>
      <c r="GC146" s="1695"/>
      <c r="GD146" s="1695"/>
      <c r="GE146" s="1695"/>
      <c r="GF146" s="1695"/>
      <c r="GG146" s="1695"/>
      <c r="GH146" s="1695"/>
      <c r="GI146" s="1695"/>
      <c r="GJ146" s="1695"/>
      <c r="GK146" s="1695"/>
      <c r="GL146" s="1695"/>
      <c r="GM146" s="1695"/>
      <c r="GN146" s="1695"/>
      <c r="GO146" s="1695"/>
      <c r="GP146" s="1695"/>
      <c r="GQ146" s="1695"/>
      <c r="GR146" s="1695"/>
      <c r="GS146" s="1695"/>
      <c r="GT146" s="1695"/>
      <c r="GU146" s="1695"/>
      <c r="GV146" s="1695"/>
      <c r="GW146" s="1695"/>
      <c r="GX146" s="1695"/>
      <c r="GY146" s="1695"/>
      <c r="GZ146" s="1695"/>
      <c r="HA146" s="1695"/>
      <c r="HB146" s="1695"/>
      <c r="HC146" s="1695"/>
      <c r="HD146" s="1695"/>
      <c r="HE146" s="1695"/>
      <c r="HF146" s="1695"/>
      <c r="HG146" s="1695"/>
      <c r="HH146" s="1695"/>
      <c r="HI146" s="1695"/>
      <c r="HJ146" s="1695"/>
      <c r="HK146" s="1695"/>
      <c r="HL146" s="1695"/>
      <c r="HM146" s="1695"/>
      <c r="HN146" s="1695"/>
      <c r="HO146" s="1695"/>
      <c r="HP146" s="1695"/>
      <c r="HQ146" s="1695"/>
      <c r="HR146" s="1695"/>
      <c r="HS146" s="1695"/>
      <c r="HT146" s="1695"/>
      <c r="HU146" s="1695"/>
      <c r="HV146" s="1695"/>
      <c r="HW146" s="1695"/>
      <c r="HX146" s="1695"/>
      <c r="HY146" s="1695"/>
      <c r="HZ146" s="1695"/>
    </row>
    <row r="147" spans="1:234" s="1723" customFormat="1">
      <c r="A147" s="1249"/>
      <c r="B147" s="1238"/>
      <c r="C147" s="1227"/>
      <c r="D147" s="1228"/>
      <c r="E147" s="1232"/>
      <c r="F147" s="1699"/>
      <c r="G147" s="1695"/>
      <c r="H147" s="1695"/>
      <c r="I147" s="1695"/>
      <c r="J147" s="1695"/>
      <c r="K147" s="1695"/>
      <c r="L147" s="1695"/>
      <c r="M147" s="1695"/>
      <c r="N147" s="1695"/>
      <c r="O147" s="1695"/>
      <c r="P147" s="1695"/>
      <c r="Q147" s="1695"/>
      <c r="R147" s="1695"/>
      <c r="S147" s="1695"/>
      <c r="T147" s="1695"/>
      <c r="U147" s="1695"/>
      <c r="V147" s="1695"/>
      <c r="W147" s="1695"/>
      <c r="X147" s="1695"/>
      <c r="Y147" s="1695"/>
      <c r="Z147" s="1695"/>
      <c r="AA147" s="1695"/>
      <c r="AB147" s="1695"/>
      <c r="AC147" s="1695"/>
      <c r="AD147" s="1695"/>
      <c r="AE147" s="1695"/>
      <c r="AF147" s="1695"/>
      <c r="AG147" s="1695"/>
      <c r="AH147" s="1695"/>
      <c r="AI147" s="1695"/>
      <c r="AJ147" s="1695"/>
      <c r="AK147" s="1695"/>
      <c r="AL147" s="1695"/>
      <c r="AM147" s="1695"/>
      <c r="AN147" s="1695"/>
      <c r="AO147" s="1695"/>
      <c r="AP147" s="1695"/>
      <c r="AQ147" s="1695"/>
      <c r="AR147" s="1695"/>
      <c r="AS147" s="1695"/>
      <c r="AT147" s="1695"/>
      <c r="AU147" s="1695"/>
      <c r="AV147" s="1695"/>
      <c r="AW147" s="1695"/>
      <c r="AX147" s="1695"/>
      <c r="AY147" s="1695"/>
      <c r="AZ147" s="1695"/>
      <c r="BA147" s="1695"/>
      <c r="BB147" s="1695"/>
      <c r="BC147" s="1695"/>
      <c r="BD147" s="1695"/>
      <c r="BE147" s="1695"/>
      <c r="BF147" s="1695"/>
      <c r="BG147" s="1695"/>
      <c r="BH147" s="1695"/>
      <c r="BI147" s="1695"/>
      <c r="BJ147" s="1695"/>
      <c r="BK147" s="1695"/>
      <c r="BL147" s="1695"/>
      <c r="BM147" s="1695"/>
      <c r="BN147" s="1695"/>
      <c r="BO147" s="1695"/>
      <c r="BP147" s="1695"/>
      <c r="BQ147" s="1695"/>
      <c r="BR147" s="1695"/>
      <c r="BS147" s="1695"/>
      <c r="BT147" s="1695"/>
      <c r="BU147" s="1695"/>
      <c r="BV147" s="1695"/>
      <c r="BW147" s="1695"/>
      <c r="BX147" s="1695"/>
      <c r="BY147" s="1695"/>
      <c r="BZ147" s="1695"/>
      <c r="CA147" s="1695"/>
      <c r="CB147" s="1695"/>
      <c r="CC147" s="1695"/>
      <c r="CD147" s="1695"/>
      <c r="CE147" s="1695"/>
      <c r="CF147" s="1695"/>
      <c r="CG147" s="1695"/>
      <c r="CH147" s="1695"/>
      <c r="CI147" s="1695"/>
      <c r="CJ147" s="1695"/>
      <c r="CK147" s="1695"/>
      <c r="CL147" s="1695"/>
      <c r="CM147" s="1695"/>
      <c r="CN147" s="1695"/>
      <c r="CO147" s="1695"/>
      <c r="CP147" s="1695"/>
      <c r="CQ147" s="1695"/>
      <c r="CR147" s="1695"/>
      <c r="CS147" s="1695"/>
      <c r="CT147" s="1695"/>
      <c r="CU147" s="1695"/>
      <c r="CV147" s="1695"/>
      <c r="CW147" s="1695"/>
      <c r="CX147" s="1695"/>
      <c r="CY147" s="1695"/>
      <c r="CZ147" s="1695"/>
      <c r="DA147" s="1695"/>
      <c r="DB147" s="1695"/>
      <c r="DC147" s="1695"/>
      <c r="DD147" s="1695"/>
      <c r="DE147" s="1695"/>
      <c r="DF147" s="1695"/>
      <c r="DG147" s="1695"/>
      <c r="DH147" s="1695"/>
      <c r="DI147" s="1695"/>
      <c r="DJ147" s="1695"/>
      <c r="DK147" s="1695"/>
      <c r="DL147" s="1695"/>
      <c r="DM147" s="1695"/>
      <c r="DN147" s="1695"/>
      <c r="DO147" s="1695"/>
      <c r="DP147" s="1695"/>
      <c r="DQ147" s="1695"/>
      <c r="DR147" s="1695"/>
      <c r="DS147" s="1695"/>
      <c r="DT147" s="1695"/>
      <c r="DU147" s="1695"/>
      <c r="DV147" s="1695"/>
      <c r="DW147" s="1695"/>
      <c r="DX147" s="1695"/>
      <c r="DY147" s="1695"/>
      <c r="DZ147" s="1695"/>
      <c r="EA147" s="1695"/>
      <c r="EB147" s="1695"/>
      <c r="EC147" s="1695"/>
      <c r="ED147" s="1695"/>
      <c r="EE147" s="1695"/>
      <c r="EF147" s="1695"/>
      <c r="EG147" s="1695"/>
      <c r="EH147" s="1695"/>
      <c r="EI147" s="1695"/>
      <c r="EJ147" s="1695"/>
      <c r="EK147" s="1695"/>
      <c r="EL147" s="1695"/>
      <c r="EM147" s="1695"/>
      <c r="EN147" s="1695"/>
      <c r="EO147" s="1695"/>
      <c r="EP147" s="1695"/>
      <c r="EQ147" s="1695"/>
      <c r="ER147" s="1695"/>
      <c r="ES147" s="1695"/>
      <c r="ET147" s="1695"/>
      <c r="EU147" s="1695"/>
      <c r="EV147" s="1695"/>
      <c r="EW147" s="1695"/>
      <c r="EX147" s="1695"/>
      <c r="EY147" s="1695"/>
      <c r="EZ147" s="1695"/>
      <c r="FA147" s="1695"/>
      <c r="FB147" s="1695"/>
      <c r="FC147" s="1695"/>
      <c r="FD147" s="1695"/>
      <c r="FE147" s="1695"/>
      <c r="FF147" s="1695"/>
      <c r="FG147" s="1695"/>
      <c r="FH147" s="1695"/>
      <c r="FI147" s="1695"/>
      <c r="FJ147" s="1695"/>
      <c r="FK147" s="1695"/>
      <c r="FL147" s="1695"/>
      <c r="FM147" s="1695"/>
      <c r="FN147" s="1695"/>
      <c r="FO147" s="1695"/>
      <c r="FP147" s="1695"/>
      <c r="FQ147" s="1695"/>
      <c r="FR147" s="1695"/>
      <c r="FS147" s="1695"/>
      <c r="FT147" s="1695"/>
      <c r="FU147" s="1695"/>
      <c r="FV147" s="1695"/>
      <c r="FW147" s="1695"/>
      <c r="FX147" s="1695"/>
      <c r="FY147" s="1695"/>
      <c r="FZ147" s="1695"/>
      <c r="GA147" s="1695"/>
      <c r="GB147" s="1695"/>
      <c r="GC147" s="1695"/>
      <c r="GD147" s="1695"/>
      <c r="GE147" s="1695"/>
      <c r="GF147" s="1695"/>
      <c r="GG147" s="1695"/>
      <c r="GH147" s="1695"/>
      <c r="GI147" s="1695"/>
      <c r="GJ147" s="1695"/>
      <c r="GK147" s="1695"/>
      <c r="GL147" s="1695"/>
      <c r="GM147" s="1695"/>
      <c r="GN147" s="1695"/>
      <c r="GO147" s="1695"/>
      <c r="GP147" s="1695"/>
      <c r="GQ147" s="1695"/>
      <c r="GR147" s="1695"/>
      <c r="GS147" s="1695"/>
      <c r="GT147" s="1695"/>
      <c r="GU147" s="1695"/>
      <c r="GV147" s="1695"/>
      <c r="GW147" s="1695"/>
      <c r="GX147" s="1695"/>
      <c r="GY147" s="1695"/>
      <c r="GZ147" s="1695"/>
      <c r="HA147" s="1695"/>
      <c r="HB147" s="1695"/>
      <c r="HC147" s="1695"/>
      <c r="HD147" s="1695"/>
      <c r="HE147" s="1695"/>
      <c r="HF147" s="1695"/>
      <c r="HG147" s="1695"/>
      <c r="HH147" s="1695"/>
      <c r="HI147" s="1695"/>
      <c r="HJ147" s="1695"/>
      <c r="HK147" s="1695"/>
      <c r="HL147" s="1695"/>
      <c r="HM147" s="1695"/>
      <c r="HN147" s="1695"/>
      <c r="HO147" s="1695"/>
      <c r="HP147" s="1695"/>
      <c r="HQ147" s="1695"/>
      <c r="HR147" s="1695"/>
      <c r="HS147" s="1695"/>
      <c r="HT147" s="1695"/>
      <c r="HU147" s="1695"/>
      <c r="HV147" s="1695"/>
      <c r="HW147" s="1695"/>
      <c r="HX147" s="1695"/>
      <c r="HY147" s="1695"/>
      <c r="HZ147" s="1695"/>
    </row>
    <row r="148" spans="1:234" s="1723" customFormat="1">
      <c r="A148" s="1216" t="s">
        <v>76</v>
      </c>
      <c r="B148" s="1235" t="s">
        <v>1744</v>
      </c>
      <c r="C148" s="1236"/>
      <c r="D148" s="1236"/>
      <c r="E148" s="1237"/>
      <c r="F148" s="1237"/>
      <c r="G148" s="1695"/>
      <c r="H148" s="1695"/>
      <c r="I148" s="1695"/>
      <c r="J148" s="1695"/>
      <c r="K148" s="1695"/>
      <c r="L148" s="1695"/>
      <c r="M148" s="1695"/>
      <c r="N148" s="1695"/>
      <c r="O148" s="1695"/>
      <c r="P148" s="1695"/>
      <c r="Q148" s="1695"/>
      <c r="R148" s="1695"/>
      <c r="S148" s="1695"/>
      <c r="T148" s="1695"/>
      <c r="U148" s="1695"/>
      <c r="V148" s="1695"/>
      <c r="W148" s="1695"/>
      <c r="X148" s="1695"/>
      <c r="Y148" s="1695"/>
      <c r="Z148" s="1695"/>
      <c r="AA148" s="1695"/>
      <c r="AB148" s="1695"/>
      <c r="AC148" s="1695"/>
      <c r="AD148" s="1695"/>
      <c r="AE148" s="1695"/>
      <c r="AF148" s="1695"/>
      <c r="AG148" s="1695"/>
      <c r="AH148" s="1695"/>
      <c r="AI148" s="1695"/>
      <c r="AJ148" s="1695"/>
      <c r="AK148" s="1695"/>
      <c r="AL148" s="1695"/>
      <c r="AM148" s="1695"/>
      <c r="AN148" s="1695"/>
      <c r="AO148" s="1695"/>
      <c r="AP148" s="1695"/>
      <c r="AQ148" s="1695"/>
      <c r="AR148" s="1695"/>
      <c r="AS148" s="1695"/>
      <c r="AT148" s="1695"/>
      <c r="AU148" s="1695"/>
      <c r="AV148" s="1695"/>
      <c r="AW148" s="1695"/>
      <c r="AX148" s="1695"/>
      <c r="AY148" s="1695"/>
      <c r="AZ148" s="1695"/>
      <c r="BA148" s="1695"/>
      <c r="BB148" s="1695"/>
      <c r="BC148" s="1695"/>
      <c r="BD148" s="1695"/>
      <c r="BE148" s="1695"/>
      <c r="BF148" s="1695"/>
      <c r="BG148" s="1695"/>
      <c r="BH148" s="1695"/>
      <c r="BI148" s="1695"/>
      <c r="BJ148" s="1695"/>
      <c r="BK148" s="1695"/>
      <c r="BL148" s="1695"/>
      <c r="BM148" s="1695"/>
      <c r="BN148" s="1695"/>
      <c r="BO148" s="1695"/>
      <c r="BP148" s="1695"/>
      <c r="BQ148" s="1695"/>
      <c r="BR148" s="1695"/>
      <c r="BS148" s="1695"/>
      <c r="BT148" s="1695"/>
      <c r="BU148" s="1695"/>
      <c r="BV148" s="1695"/>
      <c r="BW148" s="1695"/>
      <c r="BX148" s="1695"/>
      <c r="BY148" s="1695"/>
      <c r="BZ148" s="1695"/>
      <c r="CA148" s="1695"/>
      <c r="CB148" s="1695"/>
      <c r="CC148" s="1695"/>
      <c r="CD148" s="1695"/>
      <c r="CE148" s="1695"/>
      <c r="CF148" s="1695"/>
      <c r="CG148" s="1695"/>
      <c r="CH148" s="1695"/>
      <c r="CI148" s="1695"/>
      <c r="CJ148" s="1695"/>
      <c r="CK148" s="1695"/>
      <c r="CL148" s="1695"/>
      <c r="CM148" s="1695"/>
      <c r="CN148" s="1695"/>
      <c r="CO148" s="1695"/>
      <c r="CP148" s="1695"/>
      <c r="CQ148" s="1695"/>
      <c r="CR148" s="1695"/>
      <c r="CS148" s="1695"/>
      <c r="CT148" s="1695"/>
      <c r="CU148" s="1695"/>
      <c r="CV148" s="1695"/>
      <c r="CW148" s="1695"/>
      <c r="CX148" s="1695"/>
      <c r="CY148" s="1695"/>
      <c r="CZ148" s="1695"/>
      <c r="DA148" s="1695"/>
      <c r="DB148" s="1695"/>
      <c r="DC148" s="1695"/>
      <c r="DD148" s="1695"/>
      <c r="DE148" s="1695"/>
      <c r="DF148" s="1695"/>
      <c r="DG148" s="1695"/>
      <c r="DH148" s="1695"/>
      <c r="DI148" s="1695"/>
      <c r="DJ148" s="1695"/>
      <c r="DK148" s="1695"/>
      <c r="DL148" s="1695"/>
      <c r="DM148" s="1695"/>
      <c r="DN148" s="1695"/>
      <c r="DO148" s="1695"/>
      <c r="DP148" s="1695"/>
      <c r="DQ148" s="1695"/>
      <c r="DR148" s="1695"/>
      <c r="DS148" s="1695"/>
      <c r="DT148" s="1695"/>
      <c r="DU148" s="1695"/>
      <c r="DV148" s="1695"/>
      <c r="DW148" s="1695"/>
      <c r="DX148" s="1695"/>
      <c r="DY148" s="1695"/>
      <c r="DZ148" s="1695"/>
      <c r="EA148" s="1695"/>
      <c r="EB148" s="1695"/>
      <c r="EC148" s="1695"/>
      <c r="ED148" s="1695"/>
      <c r="EE148" s="1695"/>
      <c r="EF148" s="1695"/>
      <c r="EG148" s="1695"/>
      <c r="EH148" s="1695"/>
      <c r="EI148" s="1695"/>
      <c r="EJ148" s="1695"/>
      <c r="EK148" s="1695"/>
      <c r="EL148" s="1695"/>
      <c r="EM148" s="1695"/>
      <c r="EN148" s="1695"/>
      <c r="EO148" s="1695"/>
      <c r="EP148" s="1695"/>
      <c r="EQ148" s="1695"/>
      <c r="ER148" s="1695"/>
      <c r="ES148" s="1695"/>
      <c r="ET148" s="1695"/>
      <c r="EU148" s="1695"/>
      <c r="EV148" s="1695"/>
      <c r="EW148" s="1695"/>
      <c r="EX148" s="1695"/>
      <c r="EY148" s="1695"/>
      <c r="EZ148" s="1695"/>
      <c r="FA148" s="1695"/>
      <c r="FB148" s="1695"/>
      <c r="FC148" s="1695"/>
      <c r="FD148" s="1695"/>
      <c r="FE148" s="1695"/>
      <c r="FF148" s="1695"/>
      <c r="FG148" s="1695"/>
      <c r="FH148" s="1695"/>
      <c r="FI148" s="1695"/>
      <c r="FJ148" s="1695"/>
      <c r="FK148" s="1695"/>
      <c r="FL148" s="1695"/>
      <c r="FM148" s="1695"/>
      <c r="FN148" s="1695"/>
      <c r="FO148" s="1695"/>
      <c r="FP148" s="1695"/>
      <c r="FQ148" s="1695"/>
      <c r="FR148" s="1695"/>
      <c r="FS148" s="1695"/>
      <c r="FT148" s="1695"/>
      <c r="FU148" s="1695"/>
      <c r="FV148" s="1695"/>
      <c r="FW148" s="1695"/>
      <c r="FX148" s="1695"/>
      <c r="FY148" s="1695"/>
      <c r="FZ148" s="1695"/>
      <c r="GA148" s="1695"/>
      <c r="GB148" s="1695"/>
      <c r="GC148" s="1695"/>
      <c r="GD148" s="1695"/>
      <c r="GE148" s="1695"/>
      <c r="GF148" s="1695"/>
      <c r="GG148" s="1695"/>
      <c r="GH148" s="1695"/>
      <c r="GI148" s="1695"/>
      <c r="GJ148" s="1695"/>
      <c r="GK148" s="1695"/>
      <c r="GL148" s="1695"/>
      <c r="GM148" s="1695"/>
      <c r="GN148" s="1695"/>
      <c r="GO148" s="1695"/>
      <c r="GP148" s="1695"/>
      <c r="GQ148" s="1695"/>
      <c r="GR148" s="1695"/>
      <c r="GS148" s="1695"/>
      <c r="GT148" s="1695"/>
      <c r="GU148" s="1695"/>
      <c r="GV148" s="1695"/>
      <c r="GW148" s="1695"/>
      <c r="GX148" s="1695"/>
      <c r="GY148" s="1695"/>
      <c r="GZ148" s="1695"/>
      <c r="HA148" s="1695"/>
      <c r="HB148" s="1695"/>
      <c r="HC148" s="1695"/>
      <c r="HD148" s="1695"/>
      <c r="HE148" s="1695"/>
      <c r="HF148" s="1695"/>
      <c r="HG148" s="1695"/>
      <c r="HH148" s="1695"/>
      <c r="HI148" s="1695"/>
      <c r="HJ148" s="1695"/>
      <c r="HK148" s="1695"/>
      <c r="HL148" s="1695"/>
      <c r="HM148" s="1695"/>
      <c r="HN148" s="1695"/>
      <c r="HO148" s="1695"/>
      <c r="HP148" s="1695"/>
      <c r="HQ148" s="1695"/>
      <c r="HR148" s="1695"/>
      <c r="HS148" s="1695"/>
      <c r="HT148" s="1695"/>
      <c r="HU148" s="1695"/>
      <c r="HV148" s="1695"/>
      <c r="HW148" s="1695"/>
      <c r="HX148" s="1695"/>
      <c r="HY148" s="1695"/>
      <c r="HZ148" s="1695"/>
    </row>
    <row r="149" spans="1:234" s="1723" customFormat="1">
      <c r="A149" s="1216" t="s">
        <v>7</v>
      </c>
      <c r="B149" s="1255" t="s">
        <v>1745</v>
      </c>
      <c r="C149" s="1227"/>
      <c r="D149" s="1228"/>
      <c r="E149" s="1232"/>
      <c r="F149" s="1699"/>
      <c r="G149" s="1695"/>
      <c r="H149" s="1695"/>
      <c r="I149" s="1695"/>
      <c r="J149" s="1695"/>
      <c r="K149" s="1695"/>
      <c r="L149" s="1695"/>
      <c r="M149" s="1695"/>
      <c r="N149" s="1695"/>
      <c r="O149" s="1695"/>
      <c r="P149" s="1695"/>
      <c r="Q149" s="1695"/>
      <c r="R149" s="1695"/>
      <c r="S149" s="1695"/>
      <c r="T149" s="1695"/>
      <c r="U149" s="1695"/>
      <c r="V149" s="1695"/>
      <c r="W149" s="1695"/>
      <c r="X149" s="1695"/>
      <c r="Y149" s="1695"/>
      <c r="Z149" s="1695"/>
      <c r="AA149" s="1695"/>
      <c r="AB149" s="1695"/>
      <c r="AC149" s="1695"/>
      <c r="AD149" s="1695"/>
      <c r="AE149" s="1695"/>
      <c r="AF149" s="1695"/>
      <c r="AG149" s="1695"/>
      <c r="AH149" s="1695"/>
      <c r="AI149" s="1695"/>
      <c r="AJ149" s="1695"/>
      <c r="AK149" s="1695"/>
      <c r="AL149" s="1695"/>
      <c r="AM149" s="1695"/>
      <c r="AN149" s="1695"/>
      <c r="AO149" s="1695"/>
      <c r="AP149" s="1695"/>
      <c r="AQ149" s="1695"/>
      <c r="AR149" s="1695"/>
      <c r="AS149" s="1695"/>
      <c r="AT149" s="1695"/>
      <c r="AU149" s="1695"/>
      <c r="AV149" s="1695"/>
      <c r="AW149" s="1695"/>
      <c r="AX149" s="1695"/>
      <c r="AY149" s="1695"/>
      <c r="AZ149" s="1695"/>
      <c r="BA149" s="1695"/>
      <c r="BB149" s="1695"/>
      <c r="BC149" s="1695"/>
      <c r="BD149" s="1695"/>
      <c r="BE149" s="1695"/>
      <c r="BF149" s="1695"/>
      <c r="BG149" s="1695"/>
      <c r="BH149" s="1695"/>
      <c r="BI149" s="1695"/>
      <c r="BJ149" s="1695"/>
      <c r="BK149" s="1695"/>
      <c r="BL149" s="1695"/>
      <c r="BM149" s="1695"/>
      <c r="BN149" s="1695"/>
      <c r="BO149" s="1695"/>
      <c r="BP149" s="1695"/>
      <c r="BQ149" s="1695"/>
      <c r="BR149" s="1695"/>
      <c r="BS149" s="1695"/>
      <c r="BT149" s="1695"/>
      <c r="BU149" s="1695"/>
      <c r="BV149" s="1695"/>
      <c r="BW149" s="1695"/>
      <c r="BX149" s="1695"/>
      <c r="BY149" s="1695"/>
      <c r="BZ149" s="1695"/>
      <c r="CA149" s="1695"/>
      <c r="CB149" s="1695"/>
      <c r="CC149" s="1695"/>
      <c r="CD149" s="1695"/>
      <c r="CE149" s="1695"/>
      <c r="CF149" s="1695"/>
      <c r="CG149" s="1695"/>
      <c r="CH149" s="1695"/>
      <c r="CI149" s="1695"/>
      <c r="CJ149" s="1695"/>
      <c r="CK149" s="1695"/>
      <c r="CL149" s="1695"/>
      <c r="CM149" s="1695"/>
      <c r="CN149" s="1695"/>
      <c r="CO149" s="1695"/>
      <c r="CP149" s="1695"/>
      <c r="CQ149" s="1695"/>
      <c r="CR149" s="1695"/>
      <c r="CS149" s="1695"/>
      <c r="CT149" s="1695"/>
      <c r="CU149" s="1695"/>
      <c r="CV149" s="1695"/>
      <c r="CW149" s="1695"/>
      <c r="CX149" s="1695"/>
      <c r="CY149" s="1695"/>
      <c r="CZ149" s="1695"/>
      <c r="DA149" s="1695"/>
      <c r="DB149" s="1695"/>
      <c r="DC149" s="1695"/>
      <c r="DD149" s="1695"/>
      <c r="DE149" s="1695"/>
      <c r="DF149" s="1695"/>
      <c r="DG149" s="1695"/>
      <c r="DH149" s="1695"/>
      <c r="DI149" s="1695"/>
      <c r="DJ149" s="1695"/>
      <c r="DK149" s="1695"/>
      <c r="DL149" s="1695"/>
      <c r="DM149" s="1695"/>
      <c r="DN149" s="1695"/>
      <c r="DO149" s="1695"/>
      <c r="DP149" s="1695"/>
      <c r="DQ149" s="1695"/>
      <c r="DR149" s="1695"/>
      <c r="DS149" s="1695"/>
      <c r="DT149" s="1695"/>
      <c r="DU149" s="1695"/>
      <c r="DV149" s="1695"/>
      <c r="DW149" s="1695"/>
      <c r="DX149" s="1695"/>
      <c r="DY149" s="1695"/>
      <c r="DZ149" s="1695"/>
      <c r="EA149" s="1695"/>
      <c r="EB149" s="1695"/>
      <c r="EC149" s="1695"/>
      <c r="ED149" s="1695"/>
      <c r="EE149" s="1695"/>
      <c r="EF149" s="1695"/>
      <c r="EG149" s="1695"/>
      <c r="EH149" s="1695"/>
      <c r="EI149" s="1695"/>
      <c r="EJ149" s="1695"/>
      <c r="EK149" s="1695"/>
      <c r="EL149" s="1695"/>
      <c r="EM149" s="1695"/>
      <c r="EN149" s="1695"/>
      <c r="EO149" s="1695"/>
      <c r="EP149" s="1695"/>
      <c r="EQ149" s="1695"/>
      <c r="ER149" s="1695"/>
      <c r="ES149" s="1695"/>
      <c r="ET149" s="1695"/>
      <c r="EU149" s="1695"/>
      <c r="EV149" s="1695"/>
      <c r="EW149" s="1695"/>
      <c r="EX149" s="1695"/>
      <c r="EY149" s="1695"/>
      <c r="EZ149" s="1695"/>
      <c r="FA149" s="1695"/>
      <c r="FB149" s="1695"/>
      <c r="FC149" s="1695"/>
      <c r="FD149" s="1695"/>
      <c r="FE149" s="1695"/>
      <c r="FF149" s="1695"/>
      <c r="FG149" s="1695"/>
      <c r="FH149" s="1695"/>
      <c r="FI149" s="1695"/>
      <c r="FJ149" s="1695"/>
      <c r="FK149" s="1695"/>
      <c r="FL149" s="1695"/>
      <c r="FM149" s="1695"/>
      <c r="FN149" s="1695"/>
      <c r="FO149" s="1695"/>
      <c r="FP149" s="1695"/>
      <c r="FQ149" s="1695"/>
      <c r="FR149" s="1695"/>
      <c r="FS149" s="1695"/>
      <c r="FT149" s="1695"/>
      <c r="FU149" s="1695"/>
      <c r="FV149" s="1695"/>
      <c r="FW149" s="1695"/>
      <c r="FX149" s="1695"/>
      <c r="FY149" s="1695"/>
      <c r="FZ149" s="1695"/>
      <c r="GA149" s="1695"/>
      <c r="GB149" s="1695"/>
      <c r="GC149" s="1695"/>
      <c r="GD149" s="1695"/>
      <c r="GE149" s="1695"/>
      <c r="GF149" s="1695"/>
      <c r="GG149" s="1695"/>
      <c r="GH149" s="1695"/>
      <c r="GI149" s="1695"/>
      <c r="GJ149" s="1695"/>
      <c r="GK149" s="1695"/>
      <c r="GL149" s="1695"/>
      <c r="GM149" s="1695"/>
      <c r="GN149" s="1695"/>
      <c r="GO149" s="1695"/>
      <c r="GP149" s="1695"/>
      <c r="GQ149" s="1695"/>
      <c r="GR149" s="1695"/>
      <c r="GS149" s="1695"/>
      <c r="GT149" s="1695"/>
      <c r="GU149" s="1695"/>
      <c r="GV149" s="1695"/>
      <c r="GW149" s="1695"/>
      <c r="GX149" s="1695"/>
      <c r="GY149" s="1695"/>
      <c r="GZ149" s="1695"/>
      <c r="HA149" s="1695"/>
      <c r="HB149" s="1695"/>
      <c r="HC149" s="1695"/>
      <c r="HD149" s="1695"/>
      <c r="HE149" s="1695"/>
      <c r="HF149" s="1695"/>
      <c r="HG149" s="1695"/>
      <c r="HH149" s="1695"/>
      <c r="HI149" s="1695"/>
      <c r="HJ149" s="1695"/>
      <c r="HK149" s="1695"/>
      <c r="HL149" s="1695"/>
      <c r="HM149" s="1695"/>
      <c r="HN149" s="1695"/>
      <c r="HO149" s="1695"/>
      <c r="HP149" s="1695"/>
      <c r="HQ149" s="1695"/>
      <c r="HR149" s="1695"/>
      <c r="HS149" s="1695"/>
      <c r="HT149" s="1695"/>
      <c r="HU149" s="1695"/>
      <c r="HV149" s="1695"/>
      <c r="HW149" s="1695"/>
      <c r="HX149" s="1695"/>
      <c r="HY149" s="1695"/>
      <c r="HZ149" s="1695"/>
    </row>
    <row r="150" spans="1:234" s="1723" customFormat="1" ht="38.25">
      <c r="A150" s="1249"/>
      <c r="B150" s="1233" t="s">
        <v>1746</v>
      </c>
      <c r="C150" s="1227"/>
      <c r="D150" s="1228"/>
      <c r="E150" s="1232"/>
      <c r="F150" s="1699"/>
      <c r="G150" s="1695"/>
      <c r="H150" s="1695"/>
      <c r="I150" s="1695"/>
      <c r="J150" s="1695"/>
      <c r="K150" s="1695"/>
      <c r="L150" s="1695"/>
      <c r="M150" s="1695"/>
      <c r="N150" s="1695"/>
      <c r="O150" s="1695"/>
      <c r="P150" s="1695"/>
      <c r="Q150" s="1695"/>
      <c r="R150" s="1695"/>
      <c r="S150" s="1695"/>
      <c r="T150" s="1695"/>
      <c r="U150" s="1695"/>
      <c r="V150" s="1695"/>
      <c r="W150" s="1695"/>
      <c r="X150" s="1695"/>
      <c r="Y150" s="1695"/>
      <c r="Z150" s="1695"/>
      <c r="AA150" s="1695"/>
      <c r="AB150" s="1695"/>
      <c r="AC150" s="1695"/>
      <c r="AD150" s="1695"/>
      <c r="AE150" s="1695"/>
      <c r="AF150" s="1695"/>
      <c r="AG150" s="1695"/>
      <c r="AH150" s="1695"/>
      <c r="AI150" s="1695"/>
      <c r="AJ150" s="1695"/>
      <c r="AK150" s="1695"/>
      <c r="AL150" s="1695"/>
      <c r="AM150" s="1695"/>
      <c r="AN150" s="1695"/>
      <c r="AO150" s="1695"/>
      <c r="AP150" s="1695"/>
      <c r="AQ150" s="1695"/>
      <c r="AR150" s="1695"/>
      <c r="AS150" s="1695"/>
      <c r="AT150" s="1695"/>
      <c r="AU150" s="1695"/>
      <c r="AV150" s="1695"/>
      <c r="AW150" s="1695"/>
      <c r="AX150" s="1695"/>
      <c r="AY150" s="1695"/>
      <c r="AZ150" s="1695"/>
      <c r="BA150" s="1695"/>
      <c r="BB150" s="1695"/>
      <c r="BC150" s="1695"/>
      <c r="BD150" s="1695"/>
      <c r="BE150" s="1695"/>
      <c r="BF150" s="1695"/>
      <c r="BG150" s="1695"/>
      <c r="BH150" s="1695"/>
      <c r="BI150" s="1695"/>
      <c r="BJ150" s="1695"/>
      <c r="BK150" s="1695"/>
      <c r="BL150" s="1695"/>
      <c r="BM150" s="1695"/>
      <c r="BN150" s="1695"/>
      <c r="BO150" s="1695"/>
      <c r="BP150" s="1695"/>
      <c r="BQ150" s="1695"/>
      <c r="BR150" s="1695"/>
      <c r="BS150" s="1695"/>
      <c r="BT150" s="1695"/>
      <c r="BU150" s="1695"/>
      <c r="BV150" s="1695"/>
      <c r="BW150" s="1695"/>
      <c r="BX150" s="1695"/>
      <c r="BY150" s="1695"/>
      <c r="BZ150" s="1695"/>
      <c r="CA150" s="1695"/>
      <c r="CB150" s="1695"/>
      <c r="CC150" s="1695"/>
      <c r="CD150" s="1695"/>
      <c r="CE150" s="1695"/>
      <c r="CF150" s="1695"/>
      <c r="CG150" s="1695"/>
      <c r="CH150" s="1695"/>
      <c r="CI150" s="1695"/>
      <c r="CJ150" s="1695"/>
      <c r="CK150" s="1695"/>
      <c r="CL150" s="1695"/>
      <c r="CM150" s="1695"/>
      <c r="CN150" s="1695"/>
      <c r="CO150" s="1695"/>
      <c r="CP150" s="1695"/>
      <c r="CQ150" s="1695"/>
      <c r="CR150" s="1695"/>
      <c r="CS150" s="1695"/>
      <c r="CT150" s="1695"/>
      <c r="CU150" s="1695"/>
      <c r="CV150" s="1695"/>
      <c r="CW150" s="1695"/>
      <c r="CX150" s="1695"/>
      <c r="CY150" s="1695"/>
      <c r="CZ150" s="1695"/>
      <c r="DA150" s="1695"/>
      <c r="DB150" s="1695"/>
      <c r="DC150" s="1695"/>
      <c r="DD150" s="1695"/>
      <c r="DE150" s="1695"/>
      <c r="DF150" s="1695"/>
      <c r="DG150" s="1695"/>
      <c r="DH150" s="1695"/>
      <c r="DI150" s="1695"/>
      <c r="DJ150" s="1695"/>
      <c r="DK150" s="1695"/>
      <c r="DL150" s="1695"/>
      <c r="DM150" s="1695"/>
      <c r="DN150" s="1695"/>
      <c r="DO150" s="1695"/>
      <c r="DP150" s="1695"/>
      <c r="DQ150" s="1695"/>
      <c r="DR150" s="1695"/>
      <c r="DS150" s="1695"/>
      <c r="DT150" s="1695"/>
      <c r="DU150" s="1695"/>
      <c r="DV150" s="1695"/>
      <c r="DW150" s="1695"/>
      <c r="DX150" s="1695"/>
      <c r="DY150" s="1695"/>
      <c r="DZ150" s="1695"/>
      <c r="EA150" s="1695"/>
      <c r="EB150" s="1695"/>
      <c r="EC150" s="1695"/>
      <c r="ED150" s="1695"/>
      <c r="EE150" s="1695"/>
      <c r="EF150" s="1695"/>
      <c r="EG150" s="1695"/>
      <c r="EH150" s="1695"/>
      <c r="EI150" s="1695"/>
      <c r="EJ150" s="1695"/>
      <c r="EK150" s="1695"/>
      <c r="EL150" s="1695"/>
      <c r="EM150" s="1695"/>
      <c r="EN150" s="1695"/>
      <c r="EO150" s="1695"/>
      <c r="EP150" s="1695"/>
      <c r="EQ150" s="1695"/>
      <c r="ER150" s="1695"/>
      <c r="ES150" s="1695"/>
      <c r="ET150" s="1695"/>
      <c r="EU150" s="1695"/>
      <c r="EV150" s="1695"/>
      <c r="EW150" s="1695"/>
      <c r="EX150" s="1695"/>
      <c r="EY150" s="1695"/>
      <c r="EZ150" s="1695"/>
      <c r="FA150" s="1695"/>
      <c r="FB150" s="1695"/>
      <c r="FC150" s="1695"/>
      <c r="FD150" s="1695"/>
      <c r="FE150" s="1695"/>
      <c r="FF150" s="1695"/>
      <c r="FG150" s="1695"/>
      <c r="FH150" s="1695"/>
      <c r="FI150" s="1695"/>
      <c r="FJ150" s="1695"/>
      <c r="FK150" s="1695"/>
      <c r="FL150" s="1695"/>
      <c r="FM150" s="1695"/>
      <c r="FN150" s="1695"/>
      <c r="FO150" s="1695"/>
      <c r="FP150" s="1695"/>
      <c r="FQ150" s="1695"/>
      <c r="FR150" s="1695"/>
      <c r="FS150" s="1695"/>
      <c r="FT150" s="1695"/>
      <c r="FU150" s="1695"/>
      <c r="FV150" s="1695"/>
      <c r="FW150" s="1695"/>
      <c r="FX150" s="1695"/>
      <c r="FY150" s="1695"/>
      <c r="FZ150" s="1695"/>
      <c r="GA150" s="1695"/>
      <c r="GB150" s="1695"/>
      <c r="GC150" s="1695"/>
      <c r="GD150" s="1695"/>
      <c r="GE150" s="1695"/>
      <c r="GF150" s="1695"/>
      <c r="GG150" s="1695"/>
      <c r="GH150" s="1695"/>
      <c r="GI150" s="1695"/>
      <c r="GJ150" s="1695"/>
      <c r="GK150" s="1695"/>
      <c r="GL150" s="1695"/>
      <c r="GM150" s="1695"/>
      <c r="GN150" s="1695"/>
      <c r="GO150" s="1695"/>
      <c r="GP150" s="1695"/>
      <c r="GQ150" s="1695"/>
      <c r="GR150" s="1695"/>
      <c r="GS150" s="1695"/>
      <c r="GT150" s="1695"/>
      <c r="GU150" s="1695"/>
      <c r="GV150" s="1695"/>
      <c r="GW150" s="1695"/>
      <c r="GX150" s="1695"/>
      <c r="GY150" s="1695"/>
      <c r="GZ150" s="1695"/>
      <c r="HA150" s="1695"/>
      <c r="HB150" s="1695"/>
      <c r="HC150" s="1695"/>
      <c r="HD150" s="1695"/>
      <c r="HE150" s="1695"/>
      <c r="HF150" s="1695"/>
      <c r="HG150" s="1695"/>
      <c r="HH150" s="1695"/>
      <c r="HI150" s="1695"/>
      <c r="HJ150" s="1695"/>
      <c r="HK150" s="1695"/>
      <c r="HL150" s="1695"/>
      <c r="HM150" s="1695"/>
      <c r="HN150" s="1695"/>
      <c r="HO150" s="1695"/>
      <c r="HP150" s="1695"/>
      <c r="HQ150" s="1695"/>
      <c r="HR150" s="1695"/>
      <c r="HS150" s="1695"/>
      <c r="HT150" s="1695"/>
      <c r="HU150" s="1695"/>
      <c r="HV150" s="1695"/>
      <c r="HW150" s="1695"/>
      <c r="HX150" s="1695"/>
      <c r="HY150" s="1695"/>
      <c r="HZ150" s="1695"/>
    </row>
    <row r="151" spans="1:234" s="1723" customFormat="1">
      <c r="A151" s="1249"/>
      <c r="B151" s="1238" t="s">
        <v>1747</v>
      </c>
      <c r="C151" s="1227"/>
      <c r="D151" s="1228"/>
      <c r="E151" s="1232"/>
      <c r="F151" s="1699"/>
      <c r="G151" s="1695"/>
      <c r="H151" s="1695"/>
      <c r="I151" s="1695"/>
      <c r="J151" s="1695"/>
      <c r="K151" s="1695"/>
      <c r="L151" s="1695"/>
      <c r="M151" s="1695"/>
      <c r="N151" s="1695"/>
      <c r="O151" s="1695"/>
      <c r="P151" s="1695"/>
      <c r="Q151" s="1695"/>
      <c r="R151" s="1695"/>
      <c r="S151" s="1695"/>
      <c r="T151" s="1695"/>
      <c r="U151" s="1695"/>
      <c r="V151" s="1695"/>
      <c r="W151" s="1695"/>
      <c r="X151" s="1695"/>
      <c r="Y151" s="1695"/>
      <c r="Z151" s="1695"/>
      <c r="AA151" s="1695"/>
      <c r="AB151" s="1695"/>
      <c r="AC151" s="1695"/>
      <c r="AD151" s="1695"/>
      <c r="AE151" s="1695"/>
      <c r="AF151" s="1695"/>
      <c r="AG151" s="1695"/>
      <c r="AH151" s="1695"/>
      <c r="AI151" s="1695"/>
      <c r="AJ151" s="1695"/>
      <c r="AK151" s="1695"/>
      <c r="AL151" s="1695"/>
      <c r="AM151" s="1695"/>
      <c r="AN151" s="1695"/>
      <c r="AO151" s="1695"/>
      <c r="AP151" s="1695"/>
      <c r="AQ151" s="1695"/>
      <c r="AR151" s="1695"/>
      <c r="AS151" s="1695"/>
      <c r="AT151" s="1695"/>
      <c r="AU151" s="1695"/>
      <c r="AV151" s="1695"/>
      <c r="AW151" s="1695"/>
      <c r="AX151" s="1695"/>
      <c r="AY151" s="1695"/>
      <c r="AZ151" s="1695"/>
      <c r="BA151" s="1695"/>
      <c r="BB151" s="1695"/>
      <c r="BC151" s="1695"/>
      <c r="BD151" s="1695"/>
      <c r="BE151" s="1695"/>
      <c r="BF151" s="1695"/>
      <c r="BG151" s="1695"/>
      <c r="BH151" s="1695"/>
      <c r="BI151" s="1695"/>
      <c r="BJ151" s="1695"/>
      <c r="BK151" s="1695"/>
      <c r="BL151" s="1695"/>
      <c r="BM151" s="1695"/>
      <c r="BN151" s="1695"/>
      <c r="BO151" s="1695"/>
      <c r="BP151" s="1695"/>
      <c r="BQ151" s="1695"/>
      <c r="BR151" s="1695"/>
      <c r="BS151" s="1695"/>
      <c r="BT151" s="1695"/>
      <c r="BU151" s="1695"/>
      <c r="BV151" s="1695"/>
      <c r="BW151" s="1695"/>
      <c r="BX151" s="1695"/>
      <c r="BY151" s="1695"/>
      <c r="BZ151" s="1695"/>
      <c r="CA151" s="1695"/>
      <c r="CB151" s="1695"/>
      <c r="CC151" s="1695"/>
      <c r="CD151" s="1695"/>
      <c r="CE151" s="1695"/>
      <c r="CF151" s="1695"/>
      <c r="CG151" s="1695"/>
      <c r="CH151" s="1695"/>
      <c r="CI151" s="1695"/>
      <c r="CJ151" s="1695"/>
      <c r="CK151" s="1695"/>
      <c r="CL151" s="1695"/>
      <c r="CM151" s="1695"/>
      <c r="CN151" s="1695"/>
      <c r="CO151" s="1695"/>
      <c r="CP151" s="1695"/>
      <c r="CQ151" s="1695"/>
      <c r="CR151" s="1695"/>
      <c r="CS151" s="1695"/>
      <c r="CT151" s="1695"/>
      <c r="CU151" s="1695"/>
      <c r="CV151" s="1695"/>
      <c r="CW151" s="1695"/>
      <c r="CX151" s="1695"/>
      <c r="CY151" s="1695"/>
      <c r="CZ151" s="1695"/>
      <c r="DA151" s="1695"/>
      <c r="DB151" s="1695"/>
      <c r="DC151" s="1695"/>
      <c r="DD151" s="1695"/>
      <c r="DE151" s="1695"/>
      <c r="DF151" s="1695"/>
      <c r="DG151" s="1695"/>
      <c r="DH151" s="1695"/>
      <c r="DI151" s="1695"/>
      <c r="DJ151" s="1695"/>
      <c r="DK151" s="1695"/>
      <c r="DL151" s="1695"/>
      <c r="DM151" s="1695"/>
      <c r="DN151" s="1695"/>
      <c r="DO151" s="1695"/>
      <c r="DP151" s="1695"/>
      <c r="DQ151" s="1695"/>
      <c r="DR151" s="1695"/>
      <c r="DS151" s="1695"/>
      <c r="DT151" s="1695"/>
      <c r="DU151" s="1695"/>
      <c r="DV151" s="1695"/>
      <c r="DW151" s="1695"/>
      <c r="DX151" s="1695"/>
      <c r="DY151" s="1695"/>
      <c r="DZ151" s="1695"/>
      <c r="EA151" s="1695"/>
      <c r="EB151" s="1695"/>
      <c r="EC151" s="1695"/>
      <c r="ED151" s="1695"/>
      <c r="EE151" s="1695"/>
      <c r="EF151" s="1695"/>
      <c r="EG151" s="1695"/>
      <c r="EH151" s="1695"/>
      <c r="EI151" s="1695"/>
      <c r="EJ151" s="1695"/>
      <c r="EK151" s="1695"/>
      <c r="EL151" s="1695"/>
      <c r="EM151" s="1695"/>
      <c r="EN151" s="1695"/>
      <c r="EO151" s="1695"/>
      <c r="EP151" s="1695"/>
      <c r="EQ151" s="1695"/>
      <c r="ER151" s="1695"/>
      <c r="ES151" s="1695"/>
      <c r="ET151" s="1695"/>
      <c r="EU151" s="1695"/>
      <c r="EV151" s="1695"/>
      <c r="EW151" s="1695"/>
      <c r="EX151" s="1695"/>
      <c r="EY151" s="1695"/>
      <c r="EZ151" s="1695"/>
      <c r="FA151" s="1695"/>
      <c r="FB151" s="1695"/>
      <c r="FC151" s="1695"/>
      <c r="FD151" s="1695"/>
      <c r="FE151" s="1695"/>
      <c r="FF151" s="1695"/>
      <c r="FG151" s="1695"/>
      <c r="FH151" s="1695"/>
      <c r="FI151" s="1695"/>
      <c r="FJ151" s="1695"/>
      <c r="FK151" s="1695"/>
      <c r="FL151" s="1695"/>
      <c r="FM151" s="1695"/>
      <c r="FN151" s="1695"/>
      <c r="FO151" s="1695"/>
      <c r="FP151" s="1695"/>
      <c r="FQ151" s="1695"/>
      <c r="FR151" s="1695"/>
      <c r="FS151" s="1695"/>
      <c r="FT151" s="1695"/>
      <c r="FU151" s="1695"/>
      <c r="FV151" s="1695"/>
      <c r="FW151" s="1695"/>
      <c r="FX151" s="1695"/>
      <c r="FY151" s="1695"/>
      <c r="FZ151" s="1695"/>
      <c r="GA151" s="1695"/>
      <c r="GB151" s="1695"/>
      <c r="GC151" s="1695"/>
      <c r="GD151" s="1695"/>
      <c r="GE151" s="1695"/>
      <c r="GF151" s="1695"/>
      <c r="GG151" s="1695"/>
      <c r="GH151" s="1695"/>
      <c r="GI151" s="1695"/>
      <c r="GJ151" s="1695"/>
      <c r="GK151" s="1695"/>
      <c r="GL151" s="1695"/>
      <c r="GM151" s="1695"/>
      <c r="GN151" s="1695"/>
      <c r="GO151" s="1695"/>
      <c r="GP151" s="1695"/>
      <c r="GQ151" s="1695"/>
      <c r="GR151" s="1695"/>
      <c r="GS151" s="1695"/>
      <c r="GT151" s="1695"/>
      <c r="GU151" s="1695"/>
      <c r="GV151" s="1695"/>
      <c r="GW151" s="1695"/>
      <c r="GX151" s="1695"/>
      <c r="GY151" s="1695"/>
      <c r="GZ151" s="1695"/>
      <c r="HA151" s="1695"/>
      <c r="HB151" s="1695"/>
      <c r="HC151" s="1695"/>
      <c r="HD151" s="1695"/>
      <c r="HE151" s="1695"/>
      <c r="HF151" s="1695"/>
      <c r="HG151" s="1695"/>
      <c r="HH151" s="1695"/>
      <c r="HI151" s="1695"/>
      <c r="HJ151" s="1695"/>
      <c r="HK151" s="1695"/>
      <c r="HL151" s="1695"/>
      <c r="HM151" s="1695"/>
      <c r="HN151" s="1695"/>
      <c r="HO151" s="1695"/>
      <c r="HP151" s="1695"/>
      <c r="HQ151" s="1695"/>
      <c r="HR151" s="1695"/>
      <c r="HS151" s="1695"/>
      <c r="HT151" s="1695"/>
      <c r="HU151" s="1695"/>
      <c r="HV151" s="1695"/>
      <c r="HW151" s="1695"/>
      <c r="HX151" s="1695"/>
      <c r="HY151" s="1695"/>
      <c r="HZ151" s="1695"/>
    </row>
    <row r="152" spans="1:234" s="1723" customFormat="1">
      <c r="A152" s="1249"/>
      <c r="B152" s="1238" t="s">
        <v>1748</v>
      </c>
      <c r="C152" s="1227" t="s">
        <v>0</v>
      </c>
      <c r="D152" s="1228">
        <v>1</v>
      </c>
      <c r="E152" s="1232"/>
      <c r="F152" s="1699"/>
      <c r="G152" s="1695"/>
      <c r="H152" s="1695"/>
      <c r="I152" s="1695"/>
      <c r="J152" s="1695"/>
      <c r="K152" s="1695"/>
      <c r="L152" s="1695"/>
      <c r="M152" s="1695"/>
      <c r="N152" s="1695"/>
      <c r="O152" s="1695"/>
      <c r="P152" s="1695"/>
      <c r="Q152" s="1695"/>
      <c r="R152" s="1695"/>
      <c r="S152" s="1695"/>
      <c r="T152" s="1695"/>
      <c r="U152" s="1695"/>
      <c r="V152" s="1695"/>
      <c r="W152" s="1695"/>
      <c r="X152" s="1695"/>
      <c r="Y152" s="1695"/>
      <c r="Z152" s="1695"/>
      <c r="AA152" s="1695"/>
      <c r="AB152" s="1695"/>
      <c r="AC152" s="1695"/>
      <c r="AD152" s="1695"/>
      <c r="AE152" s="1695"/>
      <c r="AF152" s="1695"/>
      <c r="AG152" s="1695"/>
      <c r="AH152" s="1695"/>
      <c r="AI152" s="1695"/>
      <c r="AJ152" s="1695"/>
      <c r="AK152" s="1695"/>
      <c r="AL152" s="1695"/>
      <c r="AM152" s="1695"/>
      <c r="AN152" s="1695"/>
      <c r="AO152" s="1695"/>
      <c r="AP152" s="1695"/>
      <c r="AQ152" s="1695"/>
      <c r="AR152" s="1695"/>
      <c r="AS152" s="1695"/>
      <c r="AT152" s="1695"/>
      <c r="AU152" s="1695"/>
      <c r="AV152" s="1695"/>
      <c r="AW152" s="1695"/>
      <c r="AX152" s="1695"/>
      <c r="AY152" s="1695"/>
      <c r="AZ152" s="1695"/>
      <c r="BA152" s="1695"/>
      <c r="BB152" s="1695"/>
      <c r="BC152" s="1695"/>
      <c r="BD152" s="1695"/>
      <c r="BE152" s="1695"/>
      <c r="BF152" s="1695"/>
      <c r="BG152" s="1695"/>
      <c r="BH152" s="1695"/>
      <c r="BI152" s="1695"/>
      <c r="BJ152" s="1695"/>
      <c r="BK152" s="1695"/>
      <c r="BL152" s="1695"/>
      <c r="BM152" s="1695"/>
      <c r="BN152" s="1695"/>
      <c r="BO152" s="1695"/>
      <c r="BP152" s="1695"/>
      <c r="BQ152" s="1695"/>
      <c r="BR152" s="1695"/>
      <c r="BS152" s="1695"/>
      <c r="BT152" s="1695"/>
      <c r="BU152" s="1695"/>
      <c r="BV152" s="1695"/>
      <c r="BW152" s="1695"/>
      <c r="BX152" s="1695"/>
      <c r="BY152" s="1695"/>
      <c r="BZ152" s="1695"/>
      <c r="CA152" s="1695"/>
      <c r="CB152" s="1695"/>
      <c r="CC152" s="1695"/>
      <c r="CD152" s="1695"/>
      <c r="CE152" s="1695"/>
      <c r="CF152" s="1695"/>
      <c r="CG152" s="1695"/>
      <c r="CH152" s="1695"/>
      <c r="CI152" s="1695"/>
      <c r="CJ152" s="1695"/>
      <c r="CK152" s="1695"/>
      <c r="CL152" s="1695"/>
      <c r="CM152" s="1695"/>
      <c r="CN152" s="1695"/>
      <c r="CO152" s="1695"/>
      <c r="CP152" s="1695"/>
      <c r="CQ152" s="1695"/>
      <c r="CR152" s="1695"/>
      <c r="CS152" s="1695"/>
      <c r="CT152" s="1695"/>
      <c r="CU152" s="1695"/>
      <c r="CV152" s="1695"/>
      <c r="CW152" s="1695"/>
      <c r="CX152" s="1695"/>
      <c r="CY152" s="1695"/>
      <c r="CZ152" s="1695"/>
      <c r="DA152" s="1695"/>
      <c r="DB152" s="1695"/>
      <c r="DC152" s="1695"/>
      <c r="DD152" s="1695"/>
      <c r="DE152" s="1695"/>
      <c r="DF152" s="1695"/>
      <c r="DG152" s="1695"/>
      <c r="DH152" s="1695"/>
      <c r="DI152" s="1695"/>
      <c r="DJ152" s="1695"/>
      <c r="DK152" s="1695"/>
      <c r="DL152" s="1695"/>
      <c r="DM152" s="1695"/>
      <c r="DN152" s="1695"/>
      <c r="DO152" s="1695"/>
      <c r="DP152" s="1695"/>
      <c r="DQ152" s="1695"/>
      <c r="DR152" s="1695"/>
      <c r="DS152" s="1695"/>
      <c r="DT152" s="1695"/>
      <c r="DU152" s="1695"/>
      <c r="DV152" s="1695"/>
      <c r="DW152" s="1695"/>
      <c r="DX152" s="1695"/>
      <c r="DY152" s="1695"/>
      <c r="DZ152" s="1695"/>
      <c r="EA152" s="1695"/>
      <c r="EB152" s="1695"/>
      <c r="EC152" s="1695"/>
      <c r="ED152" s="1695"/>
      <c r="EE152" s="1695"/>
      <c r="EF152" s="1695"/>
      <c r="EG152" s="1695"/>
      <c r="EH152" s="1695"/>
      <c r="EI152" s="1695"/>
      <c r="EJ152" s="1695"/>
      <c r="EK152" s="1695"/>
      <c r="EL152" s="1695"/>
      <c r="EM152" s="1695"/>
      <c r="EN152" s="1695"/>
      <c r="EO152" s="1695"/>
      <c r="EP152" s="1695"/>
      <c r="EQ152" s="1695"/>
      <c r="ER152" s="1695"/>
      <c r="ES152" s="1695"/>
      <c r="ET152" s="1695"/>
      <c r="EU152" s="1695"/>
      <c r="EV152" s="1695"/>
      <c r="EW152" s="1695"/>
      <c r="EX152" s="1695"/>
      <c r="EY152" s="1695"/>
      <c r="EZ152" s="1695"/>
      <c r="FA152" s="1695"/>
      <c r="FB152" s="1695"/>
      <c r="FC152" s="1695"/>
      <c r="FD152" s="1695"/>
      <c r="FE152" s="1695"/>
      <c r="FF152" s="1695"/>
      <c r="FG152" s="1695"/>
      <c r="FH152" s="1695"/>
      <c r="FI152" s="1695"/>
      <c r="FJ152" s="1695"/>
      <c r="FK152" s="1695"/>
      <c r="FL152" s="1695"/>
      <c r="FM152" s="1695"/>
      <c r="FN152" s="1695"/>
      <c r="FO152" s="1695"/>
      <c r="FP152" s="1695"/>
      <c r="FQ152" s="1695"/>
      <c r="FR152" s="1695"/>
      <c r="FS152" s="1695"/>
      <c r="FT152" s="1695"/>
      <c r="FU152" s="1695"/>
      <c r="FV152" s="1695"/>
      <c r="FW152" s="1695"/>
      <c r="FX152" s="1695"/>
      <c r="FY152" s="1695"/>
      <c r="FZ152" s="1695"/>
      <c r="GA152" s="1695"/>
      <c r="GB152" s="1695"/>
      <c r="GC152" s="1695"/>
      <c r="GD152" s="1695"/>
      <c r="GE152" s="1695"/>
      <c r="GF152" s="1695"/>
      <c r="GG152" s="1695"/>
      <c r="GH152" s="1695"/>
      <c r="GI152" s="1695"/>
      <c r="GJ152" s="1695"/>
      <c r="GK152" s="1695"/>
      <c r="GL152" s="1695"/>
      <c r="GM152" s="1695"/>
      <c r="GN152" s="1695"/>
      <c r="GO152" s="1695"/>
      <c r="GP152" s="1695"/>
      <c r="GQ152" s="1695"/>
      <c r="GR152" s="1695"/>
      <c r="GS152" s="1695"/>
      <c r="GT152" s="1695"/>
      <c r="GU152" s="1695"/>
      <c r="GV152" s="1695"/>
      <c r="GW152" s="1695"/>
      <c r="GX152" s="1695"/>
      <c r="GY152" s="1695"/>
      <c r="GZ152" s="1695"/>
      <c r="HA152" s="1695"/>
      <c r="HB152" s="1695"/>
      <c r="HC152" s="1695"/>
      <c r="HD152" s="1695"/>
      <c r="HE152" s="1695"/>
      <c r="HF152" s="1695"/>
      <c r="HG152" s="1695"/>
      <c r="HH152" s="1695"/>
      <c r="HI152" s="1695"/>
      <c r="HJ152" s="1695"/>
      <c r="HK152" s="1695"/>
      <c r="HL152" s="1695"/>
      <c r="HM152" s="1695"/>
      <c r="HN152" s="1695"/>
      <c r="HO152" s="1695"/>
      <c r="HP152" s="1695"/>
      <c r="HQ152" s="1695"/>
      <c r="HR152" s="1695"/>
      <c r="HS152" s="1695"/>
      <c r="HT152" s="1695"/>
      <c r="HU152" s="1695"/>
      <c r="HV152" s="1695"/>
      <c r="HW152" s="1695"/>
      <c r="HX152" s="1695"/>
      <c r="HY152" s="1695"/>
      <c r="HZ152" s="1695"/>
    </row>
    <row r="153" spans="1:234" s="1723" customFormat="1" ht="25.5">
      <c r="A153" s="1249"/>
      <c r="B153" s="1238" t="s">
        <v>1749</v>
      </c>
      <c r="C153" s="1227" t="s">
        <v>0</v>
      </c>
      <c r="D153" s="1228">
        <v>1</v>
      </c>
      <c r="E153" s="1232"/>
      <c r="F153" s="1699"/>
      <c r="G153" s="1695"/>
      <c r="H153" s="1695"/>
      <c r="I153" s="1695"/>
      <c r="J153" s="1695"/>
      <c r="K153" s="1695"/>
      <c r="L153" s="1695"/>
      <c r="M153" s="1695"/>
      <c r="N153" s="1695"/>
      <c r="O153" s="1695"/>
      <c r="P153" s="1695"/>
      <c r="Q153" s="1695"/>
      <c r="R153" s="1695"/>
      <c r="S153" s="1695"/>
      <c r="T153" s="1695"/>
      <c r="U153" s="1695"/>
      <c r="V153" s="1695"/>
      <c r="W153" s="1695"/>
      <c r="X153" s="1695"/>
      <c r="Y153" s="1695"/>
      <c r="Z153" s="1695"/>
      <c r="AA153" s="1695"/>
      <c r="AB153" s="1695"/>
      <c r="AC153" s="1695"/>
      <c r="AD153" s="1695"/>
      <c r="AE153" s="1695"/>
      <c r="AF153" s="1695"/>
      <c r="AG153" s="1695"/>
      <c r="AH153" s="1695"/>
      <c r="AI153" s="1695"/>
      <c r="AJ153" s="1695"/>
      <c r="AK153" s="1695"/>
      <c r="AL153" s="1695"/>
      <c r="AM153" s="1695"/>
      <c r="AN153" s="1695"/>
      <c r="AO153" s="1695"/>
      <c r="AP153" s="1695"/>
      <c r="AQ153" s="1695"/>
      <c r="AR153" s="1695"/>
      <c r="AS153" s="1695"/>
      <c r="AT153" s="1695"/>
      <c r="AU153" s="1695"/>
      <c r="AV153" s="1695"/>
      <c r="AW153" s="1695"/>
      <c r="AX153" s="1695"/>
      <c r="AY153" s="1695"/>
      <c r="AZ153" s="1695"/>
      <c r="BA153" s="1695"/>
      <c r="BB153" s="1695"/>
      <c r="BC153" s="1695"/>
      <c r="BD153" s="1695"/>
      <c r="BE153" s="1695"/>
      <c r="BF153" s="1695"/>
      <c r="BG153" s="1695"/>
      <c r="BH153" s="1695"/>
      <c r="BI153" s="1695"/>
      <c r="BJ153" s="1695"/>
      <c r="BK153" s="1695"/>
      <c r="BL153" s="1695"/>
      <c r="BM153" s="1695"/>
      <c r="BN153" s="1695"/>
      <c r="BO153" s="1695"/>
      <c r="BP153" s="1695"/>
      <c r="BQ153" s="1695"/>
      <c r="BR153" s="1695"/>
      <c r="BS153" s="1695"/>
      <c r="BT153" s="1695"/>
      <c r="BU153" s="1695"/>
      <c r="BV153" s="1695"/>
      <c r="BW153" s="1695"/>
      <c r="BX153" s="1695"/>
      <c r="BY153" s="1695"/>
      <c r="BZ153" s="1695"/>
      <c r="CA153" s="1695"/>
      <c r="CB153" s="1695"/>
      <c r="CC153" s="1695"/>
      <c r="CD153" s="1695"/>
      <c r="CE153" s="1695"/>
      <c r="CF153" s="1695"/>
      <c r="CG153" s="1695"/>
      <c r="CH153" s="1695"/>
      <c r="CI153" s="1695"/>
      <c r="CJ153" s="1695"/>
      <c r="CK153" s="1695"/>
      <c r="CL153" s="1695"/>
      <c r="CM153" s="1695"/>
      <c r="CN153" s="1695"/>
      <c r="CO153" s="1695"/>
      <c r="CP153" s="1695"/>
      <c r="CQ153" s="1695"/>
      <c r="CR153" s="1695"/>
      <c r="CS153" s="1695"/>
      <c r="CT153" s="1695"/>
      <c r="CU153" s="1695"/>
      <c r="CV153" s="1695"/>
      <c r="CW153" s="1695"/>
      <c r="CX153" s="1695"/>
      <c r="CY153" s="1695"/>
      <c r="CZ153" s="1695"/>
      <c r="DA153" s="1695"/>
      <c r="DB153" s="1695"/>
      <c r="DC153" s="1695"/>
      <c r="DD153" s="1695"/>
      <c r="DE153" s="1695"/>
      <c r="DF153" s="1695"/>
      <c r="DG153" s="1695"/>
      <c r="DH153" s="1695"/>
      <c r="DI153" s="1695"/>
      <c r="DJ153" s="1695"/>
      <c r="DK153" s="1695"/>
      <c r="DL153" s="1695"/>
      <c r="DM153" s="1695"/>
      <c r="DN153" s="1695"/>
      <c r="DO153" s="1695"/>
      <c r="DP153" s="1695"/>
      <c r="DQ153" s="1695"/>
      <c r="DR153" s="1695"/>
      <c r="DS153" s="1695"/>
      <c r="DT153" s="1695"/>
      <c r="DU153" s="1695"/>
      <c r="DV153" s="1695"/>
      <c r="DW153" s="1695"/>
      <c r="DX153" s="1695"/>
      <c r="DY153" s="1695"/>
      <c r="DZ153" s="1695"/>
      <c r="EA153" s="1695"/>
      <c r="EB153" s="1695"/>
      <c r="EC153" s="1695"/>
      <c r="ED153" s="1695"/>
      <c r="EE153" s="1695"/>
      <c r="EF153" s="1695"/>
      <c r="EG153" s="1695"/>
      <c r="EH153" s="1695"/>
      <c r="EI153" s="1695"/>
      <c r="EJ153" s="1695"/>
      <c r="EK153" s="1695"/>
      <c r="EL153" s="1695"/>
      <c r="EM153" s="1695"/>
      <c r="EN153" s="1695"/>
      <c r="EO153" s="1695"/>
      <c r="EP153" s="1695"/>
      <c r="EQ153" s="1695"/>
      <c r="ER153" s="1695"/>
      <c r="ES153" s="1695"/>
      <c r="ET153" s="1695"/>
      <c r="EU153" s="1695"/>
      <c r="EV153" s="1695"/>
      <c r="EW153" s="1695"/>
      <c r="EX153" s="1695"/>
      <c r="EY153" s="1695"/>
      <c r="EZ153" s="1695"/>
      <c r="FA153" s="1695"/>
      <c r="FB153" s="1695"/>
      <c r="FC153" s="1695"/>
      <c r="FD153" s="1695"/>
      <c r="FE153" s="1695"/>
      <c r="FF153" s="1695"/>
      <c r="FG153" s="1695"/>
      <c r="FH153" s="1695"/>
      <c r="FI153" s="1695"/>
      <c r="FJ153" s="1695"/>
      <c r="FK153" s="1695"/>
      <c r="FL153" s="1695"/>
      <c r="FM153" s="1695"/>
      <c r="FN153" s="1695"/>
      <c r="FO153" s="1695"/>
      <c r="FP153" s="1695"/>
      <c r="FQ153" s="1695"/>
      <c r="FR153" s="1695"/>
      <c r="FS153" s="1695"/>
      <c r="FT153" s="1695"/>
      <c r="FU153" s="1695"/>
      <c r="FV153" s="1695"/>
      <c r="FW153" s="1695"/>
      <c r="FX153" s="1695"/>
      <c r="FY153" s="1695"/>
      <c r="FZ153" s="1695"/>
      <c r="GA153" s="1695"/>
      <c r="GB153" s="1695"/>
      <c r="GC153" s="1695"/>
      <c r="GD153" s="1695"/>
      <c r="GE153" s="1695"/>
      <c r="GF153" s="1695"/>
      <c r="GG153" s="1695"/>
      <c r="GH153" s="1695"/>
      <c r="GI153" s="1695"/>
      <c r="GJ153" s="1695"/>
      <c r="GK153" s="1695"/>
      <c r="GL153" s="1695"/>
      <c r="GM153" s="1695"/>
      <c r="GN153" s="1695"/>
      <c r="GO153" s="1695"/>
      <c r="GP153" s="1695"/>
      <c r="GQ153" s="1695"/>
      <c r="GR153" s="1695"/>
      <c r="GS153" s="1695"/>
      <c r="GT153" s="1695"/>
      <c r="GU153" s="1695"/>
      <c r="GV153" s="1695"/>
      <c r="GW153" s="1695"/>
      <c r="GX153" s="1695"/>
      <c r="GY153" s="1695"/>
      <c r="GZ153" s="1695"/>
      <c r="HA153" s="1695"/>
      <c r="HB153" s="1695"/>
      <c r="HC153" s="1695"/>
      <c r="HD153" s="1695"/>
      <c r="HE153" s="1695"/>
      <c r="HF153" s="1695"/>
      <c r="HG153" s="1695"/>
      <c r="HH153" s="1695"/>
      <c r="HI153" s="1695"/>
      <c r="HJ153" s="1695"/>
      <c r="HK153" s="1695"/>
      <c r="HL153" s="1695"/>
      <c r="HM153" s="1695"/>
      <c r="HN153" s="1695"/>
      <c r="HO153" s="1695"/>
      <c r="HP153" s="1695"/>
      <c r="HQ153" s="1695"/>
      <c r="HR153" s="1695"/>
      <c r="HS153" s="1695"/>
      <c r="HT153" s="1695"/>
      <c r="HU153" s="1695"/>
      <c r="HV153" s="1695"/>
      <c r="HW153" s="1695"/>
      <c r="HX153" s="1695"/>
      <c r="HY153" s="1695"/>
      <c r="HZ153" s="1695"/>
    </row>
    <row r="154" spans="1:234" s="1723" customFormat="1">
      <c r="A154" s="1249"/>
      <c r="B154" s="1238" t="s">
        <v>1750</v>
      </c>
      <c r="C154" s="1227" t="s">
        <v>0</v>
      </c>
      <c r="D154" s="1228">
        <v>2</v>
      </c>
      <c r="E154" s="1232"/>
      <c r="F154" s="1699"/>
      <c r="G154" s="1695"/>
      <c r="H154" s="1695"/>
      <c r="I154" s="1695"/>
      <c r="J154" s="1695"/>
      <c r="K154" s="1695"/>
      <c r="L154" s="1695"/>
      <c r="M154" s="1695"/>
      <c r="N154" s="1695"/>
      <c r="O154" s="1695"/>
      <c r="P154" s="1695"/>
      <c r="Q154" s="1695"/>
      <c r="R154" s="1695"/>
      <c r="S154" s="1695"/>
      <c r="T154" s="1695"/>
      <c r="U154" s="1695"/>
      <c r="V154" s="1695"/>
      <c r="W154" s="1695"/>
      <c r="X154" s="1695"/>
      <c r="Y154" s="1695"/>
      <c r="Z154" s="1695"/>
      <c r="AA154" s="1695"/>
      <c r="AB154" s="1695"/>
      <c r="AC154" s="1695"/>
      <c r="AD154" s="1695"/>
      <c r="AE154" s="1695"/>
      <c r="AF154" s="1695"/>
      <c r="AG154" s="1695"/>
      <c r="AH154" s="1695"/>
      <c r="AI154" s="1695"/>
      <c r="AJ154" s="1695"/>
      <c r="AK154" s="1695"/>
      <c r="AL154" s="1695"/>
      <c r="AM154" s="1695"/>
      <c r="AN154" s="1695"/>
      <c r="AO154" s="1695"/>
      <c r="AP154" s="1695"/>
      <c r="AQ154" s="1695"/>
      <c r="AR154" s="1695"/>
      <c r="AS154" s="1695"/>
      <c r="AT154" s="1695"/>
      <c r="AU154" s="1695"/>
      <c r="AV154" s="1695"/>
      <c r="AW154" s="1695"/>
      <c r="AX154" s="1695"/>
      <c r="AY154" s="1695"/>
      <c r="AZ154" s="1695"/>
      <c r="BA154" s="1695"/>
      <c r="BB154" s="1695"/>
      <c r="BC154" s="1695"/>
      <c r="BD154" s="1695"/>
      <c r="BE154" s="1695"/>
      <c r="BF154" s="1695"/>
      <c r="BG154" s="1695"/>
      <c r="BH154" s="1695"/>
      <c r="BI154" s="1695"/>
      <c r="BJ154" s="1695"/>
      <c r="BK154" s="1695"/>
      <c r="BL154" s="1695"/>
      <c r="BM154" s="1695"/>
      <c r="BN154" s="1695"/>
      <c r="BO154" s="1695"/>
      <c r="BP154" s="1695"/>
      <c r="BQ154" s="1695"/>
      <c r="BR154" s="1695"/>
      <c r="BS154" s="1695"/>
      <c r="BT154" s="1695"/>
      <c r="BU154" s="1695"/>
      <c r="BV154" s="1695"/>
      <c r="BW154" s="1695"/>
      <c r="BX154" s="1695"/>
      <c r="BY154" s="1695"/>
      <c r="BZ154" s="1695"/>
      <c r="CA154" s="1695"/>
      <c r="CB154" s="1695"/>
      <c r="CC154" s="1695"/>
      <c r="CD154" s="1695"/>
      <c r="CE154" s="1695"/>
      <c r="CF154" s="1695"/>
      <c r="CG154" s="1695"/>
      <c r="CH154" s="1695"/>
      <c r="CI154" s="1695"/>
      <c r="CJ154" s="1695"/>
      <c r="CK154" s="1695"/>
      <c r="CL154" s="1695"/>
      <c r="CM154" s="1695"/>
      <c r="CN154" s="1695"/>
      <c r="CO154" s="1695"/>
      <c r="CP154" s="1695"/>
      <c r="CQ154" s="1695"/>
      <c r="CR154" s="1695"/>
      <c r="CS154" s="1695"/>
      <c r="CT154" s="1695"/>
      <c r="CU154" s="1695"/>
      <c r="CV154" s="1695"/>
      <c r="CW154" s="1695"/>
      <c r="CX154" s="1695"/>
      <c r="CY154" s="1695"/>
      <c r="CZ154" s="1695"/>
      <c r="DA154" s="1695"/>
      <c r="DB154" s="1695"/>
      <c r="DC154" s="1695"/>
      <c r="DD154" s="1695"/>
      <c r="DE154" s="1695"/>
      <c r="DF154" s="1695"/>
      <c r="DG154" s="1695"/>
      <c r="DH154" s="1695"/>
      <c r="DI154" s="1695"/>
      <c r="DJ154" s="1695"/>
      <c r="DK154" s="1695"/>
      <c r="DL154" s="1695"/>
      <c r="DM154" s="1695"/>
      <c r="DN154" s="1695"/>
      <c r="DO154" s="1695"/>
      <c r="DP154" s="1695"/>
      <c r="DQ154" s="1695"/>
      <c r="DR154" s="1695"/>
      <c r="DS154" s="1695"/>
      <c r="DT154" s="1695"/>
      <c r="DU154" s="1695"/>
      <c r="DV154" s="1695"/>
      <c r="DW154" s="1695"/>
      <c r="DX154" s="1695"/>
      <c r="DY154" s="1695"/>
      <c r="DZ154" s="1695"/>
      <c r="EA154" s="1695"/>
      <c r="EB154" s="1695"/>
      <c r="EC154" s="1695"/>
      <c r="ED154" s="1695"/>
      <c r="EE154" s="1695"/>
      <c r="EF154" s="1695"/>
      <c r="EG154" s="1695"/>
      <c r="EH154" s="1695"/>
      <c r="EI154" s="1695"/>
      <c r="EJ154" s="1695"/>
      <c r="EK154" s="1695"/>
      <c r="EL154" s="1695"/>
      <c r="EM154" s="1695"/>
      <c r="EN154" s="1695"/>
      <c r="EO154" s="1695"/>
      <c r="EP154" s="1695"/>
      <c r="EQ154" s="1695"/>
      <c r="ER154" s="1695"/>
      <c r="ES154" s="1695"/>
      <c r="ET154" s="1695"/>
      <c r="EU154" s="1695"/>
      <c r="EV154" s="1695"/>
      <c r="EW154" s="1695"/>
      <c r="EX154" s="1695"/>
      <c r="EY154" s="1695"/>
      <c r="EZ154" s="1695"/>
      <c r="FA154" s="1695"/>
      <c r="FB154" s="1695"/>
      <c r="FC154" s="1695"/>
      <c r="FD154" s="1695"/>
      <c r="FE154" s="1695"/>
      <c r="FF154" s="1695"/>
      <c r="FG154" s="1695"/>
      <c r="FH154" s="1695"/>
      <c r="FI154" s="1695"/>
      <c r="FJ154" s="1695"/>
      <c r="FK154" s="1695"/>
      <c r="FL154" s="1695"/>
      <c r="FM154" s="1695"/>
      <c r="FN154" s="1695"/>
      <c r="FO154" s="1695"/>
      <c r="FP154" s="1695"/>
      <c r="FQ154" s="1695"/>
      <c r="FR154" s="1695"/>
      <c r="FS154" s="1695"/>
      <c r="FT154" s="1695"/>
      <c r="FU154" s="1695"/>
      <c r="FV154" s="1695"/>
      <c r="FW154" s="1695"/>
      <c r="FX154" s="1695"/>
      <c r="FY154" s="1695"/>
      <c r="FZ154" s="1695"/>
      <c r="GA154" s="1695"/>
      <c r="GB154" s="1695"/>
      <c r="GC154" s="1695"/>
      <c r="GD154" s="1695"/>
      <c r="GE154" s="1695"/>
      <c r="GF154" s="1695"/>
      <c r="GG154" s="1695"/>
      <c r="GH154" s="1695"/>
      <c r="GI154" s="1695"/>
      <c r="GJ154" s="1695"/>
      <c r="GK154" s="1695"/>
      <c r="GL154" s="1695"/>
      <c r="GM154" s="1695"/>
      <c r="GN154" s="1695"/>
      <c r="GO154" s="1695"/>
      <c r="GP154" s="1695"/>
      <c r="GQ154" s="1695"/>
      <c r="GR154" s="1695"/>
      <c r="GS154" s="1695"/>
      <c r="GT154" s="1695"/>
      <c r="GU154" s="1695"/>
      <c r="GV154" s="1695"/>
      <c r="GW154" s="1695"/>
      <c r="GX154" s="1695"/>
      <c r="GY154" s="1695"/>
      <c r="GZ154" s="1695"/>
      <c r="HA154" s="1695"/>
      <c r="HB154" s="1695"/>
      <c r="HC154" s="1695"/>
      <c r="HD154" s="1695"/>
      <c r="HE154" s="1695"/>
      <c r="HF154" s="1695"/>
      <c r="HG154" s="1695"/>
      <c r="HH154" s="1695"/>
      <c r="HI154" s="1695"/>
      <c r="HJ154" s="1695"/>
      <c r="HK154" s="1695"/>
      <c r="HL154" s="1695"/>
      <c r="HM154" s="1695"/>
      <c r="HN154" s="1695"/>
      <c r="HO154" s="1695"/>
      <c r="HP154" s="1695"/>
      <c r="HQ154" s="1695"/>
      <c r="HR154" s="1695"/>
      <c r="HS154" s="1695"/>
      <c r="HT154" s="1695"/>
      <c r="HU154" s="1695"/>
      <c r="HV154" s="1695"/>
      <c r="HW154" s="1695"/>
      <c r="HX154" s="1695"/>
      <c r="HY154" s="1695"/>
      <c r="HZ154" s="1695"/>
    </row>
    <row r="155" spans="1:234" s="1723" customFormat="1">
      <c r="A155" s="1249"/>
      <c r="B155" s="1238" t="s">
        <v>1751</v>
      </c>
      <c r="C155" s="1227" t="s">
        <v>0</v>
      </c>
      <c r="D155" s="1228">
        <v>2</v>
      </c>
      <c r="E155" s="1232"/>
      <c r="F155" s="1699"/>
      <c r="G155" s="1695"/>
      <c r="H155" s="1695"/>
      <c r="I155" s="1695"/>
      <c r="J155" s="1695"/>
      <c r="K155" s="1695"/>
      <c r="L155" s="1695"/>
      <c r="M155" s="1695"/>
      <c r="N155" s="1695"/>
      <c r="O155" s="1695"/>
      <c r="P155" s="1695"/>
      <c r="Q155" s="1695"/>
      <c r="R155" s="1695"/>
      <c r="S155" s="1695"/>
      <c r="T155" s="1695"/>
      <c r="U155" s="1695"/>
      <c r="V155" s="1695"/>
      <c r="W155" s="1695"/>
      <c r="X155" s="1695"/>
      <c r="Y155" s="1695"/>
      <c r="Z155" s="1695"/>
      <c r="AA155" s="1695"/>
      <c r="AB155" s="1695"/>
      <c r="AC155" s="1695"/>
      <c r="AD155" s="1695"/>
      <c r="AE155" s="1695"/>
      <c r="AF155" s="1695"/>
      <c r="AG155" s="1695"/>
      <c r="AH155" s="1695"/>
      <c r="AI155" s="1695"/>
      <c r="AJ155" s="1695"/>
      <c r="AK155" s="1695"/>
      <c r="AL155" s="1695"/>
      <c r="AM155" s="1695"/>
      <c r="AN155" s="1695"/>
      <c r="AO155" s="1695"/>
      <c r="AP155" s="1695"/>
      <c r="AQ155" s="1695"/>
      <c r="AR155" s="1695"/>
      <c r="AS155" s="1695"/>
      <c r="AT155" s="1695"/>
      <c r="AU155" s="1695"/>
      <c r="AV155" s="1695"/>
      <c r="AW155" s="1695"/>
      <c r="AX155" s="1695"/>
      <c r="AY155" s="1695"/>
      <c r="AZ155" s="1695"/>
      <c r="BA155" s="1695"/>
      <c r="BB155" s="1695"/>
      <c r="BC155" s="1695"/>
      <c r="BD155" s="1695"/>
      <c r="BE155" s="1695"/>
      <c r="BF155" s="1695"/>
      <c r="BG155" s="1695"/>
      <c r="BH155" s="1695"/>
      <c r="BI155" s="1695"/>
      <c r="BJ155" s="1695"/>
      <c r="BK155" s="1695"/>
      <c r="BL155" s="1695"/>
      <c r="BM155" s="1695"/>
      <c r="BN155" s="1695"/>
      <c r="BO155" s="1695"/>
      <c r="BP155" s="1695"/>
      <c r="BQ155" s="1695"/>
      <c r="BR155" s="1695"/>
      <c r="BS155" s="1695"/>
      <c r="BT155" s="1695"/>
      <c r="BU155" s="1695"/>
      <c r="BV155" s="1695"/>
      <c r="BW155" s="1695"/>
      <c r="BX155" s="1695"/>
      <c r="BY155" s="1695"/>
      <c r="BZ155" s="1695"/>
      <c r="CA155" s="1695"/>
      <c r="CB155" s="1695"/>
      <c r="CC155" s="1695"/>
      <c r="CD155" s="1695"/>
      <c r="CE155" s="1695"/>
      <c r="CF155" s="1695"/>
      <c r="CG155" s="1695"/>
      <c r="CH155" s="1695"/>
      <c r="CI155" s="1695"/>
      <c r="CJ155" s="1695"/>
      <c r="CK155" s="1695"/>
      <c r="CL155" s="1695"/>
      <c r="CM155" s="1695"/>
      <c r="CN155" s="1695"/>
      <c r="CO155" s="1695"/>
      <c r="CP155" s="1695"/>
      <c r="CQ155" s="1695"/>
      <c r="CR155" s="1695"/>
      <c r="CS155" s="1695"/>
      <c r="CT155" s="1695"/>
      <c r="CU155" s="1695"/>
      <c r="CV155" s="1695"/>
      <c r="CW155" s="1695"/>
      <c r="CX155" s="1695"/>
      <c r="CY155" s="1695"/>
      <c r="CZ155" s="1695"/>
      <c r="DA155" s="1695"/>
      <c r="DB155" s="1695"/>
      <c r="DC155" s="1695"/>
      <c r="DD155" s="1695"/>
      <c r="DE155" s="1695"/>
      <c r="DF155" s="1695"/>
      <c r="DG155" s="1695"/>
      <c r="DH155" s="1695"/>
      <c r="DI155" s="1695"/>
      <c r="DJ155" s="1695"/>
      <c r="DK155" s="1695"/>
      <c r="DL155" s="1695"/>
      <c r="DM155" s="1695"/>
      <c r="DN155" s="1695"/>
      <c r="DO155" s="1695"/>
      <c r="DP155" s="1695"/>
      <c r="DQ155" s="1695"/>
      <c r="DR155" s="1695"/>
      <c r="DS155" s="1695"/>
      <c r="DT155" s="1695"/>
      <c r="DU155" s="1695"/>
      <c r="DV155" s="1695"/>
      <c r="DW155" s="1695"/>
      <c r="DX155" s="1695"/>
      <c r="DY155" s="1695"/>
      <c r="DZ155" s="1695"/>
      <c r="EA155" s="1695"/>
      <c r="EB155" s="1695"/>
      <c r="EC155" s="1695"/>
      <c r="ED155" s="1695"/>
      <c r="EE155" s="1695"/>
      <c r="EF155" s="1695"/>
      <c r="EG155" s="1695"/>
      <c r="EH155" s="1695"/>
      <c r="EI155" s="1695"/>
      <c r="EJ155" s="1695"/>
      <c r="EK155" s="1695"/>
      <c r="EL155" s="1695"/>
      <c r="EM155" s="1695"/>
      <c r="EN155" s="1695"/>
      <c r="EO155" s="1695"/>
      <c r="EP155" s="1695"/>
      <c r="EQ155" s="1695"/>
      <c r="ER155" s="1695"/>
      <c r="ES155" s="1695"/>
      <c r="ET155" s="1695"/>
      <c r="EU155" s="1695"/>
      <c r="EV155" s="1695"/>
      <c r="EW155" s="1695"/>
      <c r="EX155" s="1695"/>
      <c r="EY155" s="1695"/>
      <c r="EZ155" s="1695"/>
      <c r="FA155" s="1695"/>
      <c r="FB155" s="1695"/>
      <c r="FC155" s="1695"/>
      <c r="FD155" s="1695"/>
      <c r="FE155" s="1695"/>
      <c r="FF155" s="1695"/>
      <c r="FG155" s="1695"/>
      <c r="FH155" s="1695"/>
      <c r="FI155" s="1695"/>
      <c r="FJ155" s="1695"/>
      <c r="FK155" s="1695"/>
      <c r="FL155" s="1695"/>
      <c r="FM155" s="1695"/>
      <c r="FN155" s="1695"/>
      <c r="FO155" s="1695"/>
      <c r="FP155" s="1695"/>
      <c r="FQ155" s="1695"/>
      <c r="FR155" s="1695"/>
      <c r="FS155" s="1695"/>
      <c r="FT155" s="1695"/>
      <c r="FU155" s="1695"/>
      <c r="FV155" s="1695"/>
      <c r="FW155" s="1695"/>
      <c r="FX155" s="1695"/>
      <c r="FY155" s="1695"/>
      <c r="FZ155" s="1695"/>
      <c r="GA155" s="1695"/>
      <c r="GB155" s="1695"/>
      <c r="GC155" s="1695"/>
      <c r="GD155" s="1695"/>
      <c r="GE155" s="1695"/>
      <c r="GF155" s="1695"/>
      <c r="GG155" s="1695"/>
      <c r="GH155" s="1695"/>
      <c r="GI155" s="1695"/>
      <c r="GJ155" s="1695"/>
      <c r="GK155" s="1695"/>
      <c r="GL155" s="1695"/>
      <c r="GM155" s="1695"/>
      <c r="GN155" s="1695"/>
      <c r="GO155" s="1695"/>
      <c r="GP155" s="1695"/>
      <c r="GQ155" s="1695"/>
      <c r="GR155" s="1695"/>
      <c r="GS155" s="1695"/>
      <c r="GT155" s="1695"/>
      <c r="GU155" s="1695"/>
      <c r="GV155" s="1695"/>
      <c r="GW155" s="1695"/>
      <c r="GX155" s="1695"/>
      <c r="GY155" s="1695"/>
      <c r="GZ155" s="1695"/>
      <c r="HA155" s="1695"/>
      <c r="HB155" s="1695"/>
      <c r="HC155" s="1695"/>
      <c r="HD155" s="1695"/>
      <c r="HE155" s="1695"/>
      <c r="HF155" s="1695"/>
      <c r="HG155" s="1695"/>
      <c r="HH155" s="1695"/>
      <c r="HI155" s="1695"/>
      <c r="HJ155" s="1695"/>
      <c r="HK155" s="1695"/>
      <c r="HL155" s="1695"/>
      <c r="HM155" s="1695"/>
      <c r="HN155" s="1695"/>
      <c r="HO155" s="1695"/>
      <c r="HP155" s="1695"/>
      <c r="HQ155" s="1695"/>
      <c r="HR155" s="1695"/>
      <c r="HS155" s="1695"/>
      <c r="HT155" s="1695"/>
      <c r="HU155" s="1695"/>
      <c r="HV155" s="1695"/>
      <c r="HW155" s="1695"/>
      <c r="HX155" s="1695"/>
      <c r="HY155" s="1695"/>
      <c r="HZ155" s="1695"/>
    </row>
    <row r="156" spans="1:234" s="1723" customFormat="1">
      <c r="A156" s="1249"/>
      <c r="B156" s="1238" t="s">
        <v>1752</v>
      </c>
      <c r="C156" s="1227" t="s">
        <v>0</v>
      </c>
      <c r="D156" s="1228">
        <v>2</v>
      </c>
      <c r="E156" s="1232"/>
      <c r="F156" s="1699"/>
      <c r="G156" s="1695"/>
      <c r="H156" s="1695"/>
      <c r="I156" s="1695"/>
      <c r="J156" s="1695"/>
      <c r="K156" s="1695"/>
      <c r="L156" s="1695"/>
      <c r="M156" s="1695"/>
      <c r="N156" s="1695"/>
      <c r="O156" s="1695"/>
      <c r="P156" s="1695"/>
      <c r="Q156" s="1695"/>
      <c r="R156" s="1695"/>
      <c r="S156" s="1695"/>
      <c r="T156" s="1695"/>
      <c r="U156" s="1695"/>
      <c r="V156" s="1695"/>
      <c r="W156" s="1695"/>
      <c r="X156" s="1695"/>
      <c r="Y156" s="1695"/>
      <c r="Z156" s="1695"/>
      <c r="AA156" s="1695"/>
      <c r="AB156" s="1695"/>
      <c r="AC156" s="1695"/>
      <c r="AD156" s="1695"/>
      <c r="AE156" s="1695"/>
      <c r="AF156" s="1695"/>
      <c r="AG156" s="1695"/>
      <c r="AH156" s="1695"/>
      <c r="AI156" s="1695"/>
      <c r="AJ156" s="1695"/>
      <c r="AK156" s="1695"/>
      <c r="AL156" s="1695"/>
      <c r="AM156" s="1695"/>
      <c r="AN156" s="1695"/>
      <c r="AO156" s="1695"/>
      <c r="AP156" s="1695"/>
      <c r="AQ156" s="1695"/>
      <c r="AR156" s="1695"/>
      <c r="AS156" s="1695"/>
      <c r="AT156" s="1695"/>
      <c r="AU156" s="1695"/>
      <c r="AV156" s="1695"/>
      <c r="AW156" s="1695"/>
      <c r="AX156" s="1695"/>
      <c r="AY156" s="1695"/>
      <c r="AZ156" s="1695"/>
      <c r="BA156" s="1695"/>
      <c r="BB156" s="1695"/>
      <c r="BC156" s="1695"/>
      <c r="BD156" s="1695"/>
      <c r="BE156" s="1695"/>
      <c r="BF156" s="1695"/>
      <c r="BG156" s="1695"/>
      <c r="BH156" s="1695"/>
      <c r="BI156" s="1695"/>
      <c r="BJ156" s="1695"/>
      <c r="BK156" s="1695"/>
      <c r="BL156" s="1695"/>
      <c r="BM156" s="1695"/>
      <c r="BN156" s="1695"/>
      <c r="BO156" s="1695"/>
      <c r="BP156" s="1695"/>
      <c r="BQ156" s="1695"/>
      <c r="BR156" s="1695"/>
      <c r="BS156" s="1695"/>
      <c r="BT156" s="1695"/>
      <c r="BU156" s="1695"/>
      <c r="BV156" s="1695"/>
      <c r="BW156" s="1695"/>
      <c r="BX156" s="1695"/>
      <c r="BY156" s="1695"/>
      <c r="BZ156" s="1695"/>
      <c r="CA156" s="1695"/>
      <c r="CB156" s="1695"/>
      <c r="CC156" s="1695"/>
      <c r="CD156" s="1695"/>
      <c r="CE156" s="1695"/>
      <c r="CF156" s="1695"/>
      <c r="CG156" s="1695"/>
      <c r="CH156" s="1695"/>
      <c r="CI156" s="1695"/>
      <c r="CJ156" s="1695"/>
      <c r="CK156" s="1695"/>
      <c r="CL156" s="1695"/>
      <c r="CM156" s="1695"/>
      <c r="CN156" s="1695"/>
      <c r="CO156" s="1695"/>
      <c r="CP156" s="1695"/>
      <c r="CQ156" s="1695"/>
      <c r="CR156" s="1695"/>
      <c r="CS156" s="1695"/>
      <c r="CT156" s="1695"/>
      <c r="CU156" s="1695"/>
      <c r="CV156" s="1695"/>
      <c r="CW156" s="1695"/>
      <c r="CX156" s="1695"/>
      <c r="CY156" s="1695"/>
      <c r="CZ156" s="1695"/>
      <c r="DA156" s="1695"/>
      <c r="DB156" s="1695"/>
      <c r="DC156" s="1695"/>
      <c r="DD156" s="1695"/>
      <c r="DE156" s="1695"/>
      <c r="DF156" s="1695"/>
      <c r="DG156" s="1695"/>
      <c r="DH156" s="1695"/>
      <c r="DI156" s="1695"/>
      <c r="DJ156" s="1695"/>
      <c r="DK156" s="1695"/>
      <c r="DL156" s="1695"/>
      <c r="DM156" s="1695"/>
      <c r="DN156" s="1695"/>
      <c r="DO156" s="1695"/>
      <c r="DP156" s="1695"/>
      <c r="DQ156" s="1695"/>
      <c r="DR156" s="1695"/>
      <c r="DS156" s="1695"/>
      <c r="DT156" s="1695"/>
      <c r="DU156" s="1695"/>
      <c r="DV156" s="1695"/>
      <c r="DW156" s="1695"/>
      <c r="DX156" s="1695"/>
      <c r="DY156" s="1695"/>
      <c r="DZ156" s="1695"/>
      <c r="EA156" s="1695"/>
      <c r="EB156" s="1695"/>
      <c r="EC156" s="1695"/>
      <c r="ED156" s="1695"/>
      <c r="EE156" s="1695"/>
      <c r="EF156" s="1695"/>
      <c r="EG156" s="1695"/>
      <c r="EH156" s="1695"/>
      <c r="EI156" s="1695"/>
      <c r="EJ156" s="1695"/>
      <c r="EK156" s="1695"/>
      <c r="EL156" s="1695"/>
      <c r="EM156" s="1695"/>
      <c r="EN156" s="1695"/>
      <c r="EO156" s="1695"/>
      <c r="EP156" s="1695"/>
      <c r="EQ156" s="1695"/>
      <c r="ER156" s="1695"/>
      <c r="ES156" s="1695"/>
      <c r="ET156" s="1695"/>
      <c r="EU156" s="1695"/>
      <c r="EV156" s="1695"/>
      <c r="EW156" s="1695"/>
      <c r="EX156" s="1695"/>
      <c r="EY156" s="1695"/>
      <c r="EZ156" s="1695"/>
      <c r="FA156" s="1695"/>
      <c r="FB156" s="1695"/>
      <c r="FC156" s="1695"/>
      <c r="FD156" s="1695"/>
      <c r="FE156" s="1695"/>
      <c r="FF156" s="1695"/>
      <c r="FG156" s="1695"/>
      <c r="FH156" s="1695"/>
      <c r="FI156" s="1695"/>
      <c r="FJ156" s="1695"/>
      <c r="FK156" s="1695"/>
      <c r="FL156" s="1695"/>
      <c r="FM156" s="1695"/>
      <c r="FN156" s="1695"/>
      <c r="FO156" s="1695"/>
      <c r="FP156" s="1695"/>
      <c r="FQ156" s="1695"/>
      <c r="FR156" s="1695"/>
      <c r="FS156" s="1695"/>
      <c r="FT156" s="1695"/>
      <c r="FU156" s="1695"/>
      <c r="FV156" s="1695"/>
      <c r="FW156" s="1695"/>
      <c r="FX156" s="1695"/>
      <c r="FY156" s="1695"/>
      <c r="FZ156" s="1695"/>
      <c r="GA156" s="1695"/>
      <c r="GB156" s="1695"/>
      <c r="GC156" s="1695"/>
      <c r="GD156" s="1695"/>
      <c r="GE156" s="1695"/>
      <c r="GF156" s="1695"/>
      <c r="GG156" s="1695"/>
      <c r="GH156" s="1695"/>
      <c r="GI156" s="1695"/>
      <c r="GJ156" s="1695"/>
      <c r="GK156" s="1695"/>
      <c r="GL156" s="1695"/>
      <c r="GM156" s="1695"/>
      <c r="GN156" s="1695"/>
      <c r="GO156" s="1695"/>
      <c r="GP156" s="1695"/>
      <c r="GQ156" s="1695"/>
      <c r="GR156" s="1695"/>
      <c r="GS156" s="1695"/>
      <c r="GT156" s="1695"/>
      <c r="GU156" s="1695"/>
      <c r="GV156" s="1695"/>
      <c r="GW156" s="1695"/>
      <c r="GX156" s="1695"/>
      <c r="GY156" s="1695"/>
      <c r="GZ156" s="1695"/>
      <c r="HA156" s="1695"/>
      <c r="HB156" s="1695"/>
      <c r="HC156" s="1695"/>
      <c r="HD156" s="1695"/>
      <c r="HE156" s="1695"/>
      <c r="HF156" s="1695"/>
      <c r="HG156" s="1695"/>
      <c r="HH156" s="1695"/>
      <c r="HI156" s="1695"/>
      <c r="HJ156" s="1695"/>
      <c r="HK156" s="1695"/>
      <c r="HL156" s="1695"/>
      <c r="HM156" s="1695"/>
      <c r="HN156" s="1695"/>
      <c r="HO156" s="1695"/>
      <c r="HP156" s="1695"/>
      <c r="HQ156" s="1695"/>
      <c r="HR156" s="1695"/>
      <c r="HS156" s="1695"/>
      <c r="HT156" s="1695"/>
      <c r="HU156" s="1695"/>
      <c r="HV156" s="1695"/>
      <c r="HW156" s="1695"/>
      <c r="HX156" s="1695"/>
      <c r="HY156" s="1695"/>
      <c r="HZ156" s="1695"/>
    </row>
    <row r="157" spans="1:234" s="1723" customFormat="1">
      <c r="A157" s="1249"/>
      <c r="B157" s="1238" t="s">
        <v>1753</v>
      </c>
      <c r="C157" s="1227" t="s">
        <v>0</v>
      </c>
      <c r="D157" s="1228">
        <v>1</v>
      </c>
      <c r="E157" s="1232"/>
      <c r="F157" s="1699"/>
      <c r="G157" s="1695"/>
      <c r="H157" s="1695"/>
      <c r="I157" s="1695"/>
      <c r="J157" s="1695"/>
      <c r="K157" s="1695"/>
      <c r="L157" s="1695"/>
      <c r="M157" s="1695"/>
      <c r="N157" s="1695"/>
      <c r="O157" s="1695"/>
      <c r="P157" s="1695"/>
      <c r="Q157" s="1695"/>
      <c r="R157" s="1695"/>
      <c r="S157" s="1695"/>
      <c r="T157" s="1695"/>
      <c r="U157" s="1695"/>
      <c r="V157" s="1695"/>
      <c r="W157" s="1695"/>
      <c r="X157" s="1695"/>
      <c r="Y157" s="1695"/>
      <c r="Z157" s="1695"/>
      <c r="AA157" s="1695"/>
      <c r="AB157" s="1695"/>
      <c r="AC157" s="1695"/>
      <c r="AD157" s="1695"/>
      <c r="AE157" s="1695"/>
      <c r="AF157" s="1695"/>
      <c r="AG157" s="1695"/>
      <c r="AH157" s="1695"/>
      <c r="AI157" s="1695"/>
      <c r="AJ157" s="1695"/>
      <c r="AK157" s="1695"/>
      <c r="AL157" s="1695"/>
      <c r="AM157" s="1695"/>
      <c r="AN157" s="1695"/>
      <c r="AO157" s="1695"/>
      <c r="AP157" s="1695"/>
      <c r="AQ157" s="1695"/>
      <c r="AR157" s="1695"/>
      <c r="AS157" s="1695"/>
      <c r="AT157" s="1695"/>
      <c r="AU157" s="1695"/>
      <c r="AV157" s="1695"/>
      <c r="AW157" s="1695"/>
      <c r="AX157" s="1695"/>
      <c r="AY157" s="1695"/>
      <c r="AZ157" s="1695"/>
      <c r="BA157" s="1695"/>
      <c r="BB157" s="1695"/>
      <c r="BC157" s="1695"/>
      <c r="BD157" s="1695"/>
      <c r="BE157" s="1695"/>
      <c r="BF157" s="1695"/>
      <c r="BG157" s="1695"/>
      <c r="BH157" s="1695"/>
      <c r="BI157" s="1695"/>
      <c r="BJ157" s="1695"/>
      <c r="BK157" s="1695"/>
      <c r="BL157" s="1695"/>
      <c r="BM157" s="1695"/>
      <c r="BN157" s="1695"/>
      <c r="BO157" s="1695"/>
      <c r="BP157" s="1695"/>
      <c r="BQ157" s="1695"/>
      <c r="BR157" s="1695"/>
      <c r="BS157" s="1695"/>
      <c r="BT157" s="1695"/>
      <c r="BU157" s="1695"/>
      <c r="BV157" s="1695"/>
      <c r="BW157" s="1695"/>
      <c r="BX157" s="1695"/>
      <c r="BY157" s="1695"/>
      <c r="BZ157" s="1695"/>
      <c r="CA157" s="1695"/>
      <c r="CB157" s="1695"/>
      <c r="CC157" s="1695"/>
      <c r="CD157" s="1695"/>
      <c r="CE157" s="1695"/>
      <c r="CF157" s="1695"/>
      <c r="CG157" s="1695"/>
      <c r="CH157" s="1695"/>
      <c r="CI157" s="1695"/>
      <c r="CJ157" s="1695"/>
      <c r="CK157" s="1695"/>
      <c r="CL157" s="1695"/>
      <c r="CM157" s="1695"/>
      <c r="CN157" s="1695"/>
      <c r="CO157" s="1695"/>
      <c r="CP157" s="1695"/>
      <c r="CQ157" s="1695"/>
      <c r="CR157" s="1695"/>
      <c r="CS157" s="1695"/>
      <c r="CT157" s="1695"/>
      <c r="CU157" s="1695"/>
      <c r="CV157" s="1695"/>
      <c r="CW157" s="1695"/>
      <c r="CX157" s="1695"/>
      <c r="CY157" s="1695"/>
      <c r="CZ157" s="1695"/>
      <c r="DA157" s="1695"/>
      <c r="DB157" s="1695"/>
      <c r="DC157" s="1695"/>
      <c r="DD157" s="1695"/>
      <c r="DE157" s="1695"/>
      <c r="DF157" s="1695"/>
      <c r="DG157" s="1695"/>
      <c r="DH157" s="1695"/>
      <c r="DI157" s="1695"/>
      <c r="DJ157" s="1695"/>
      <c r="DK157" s="1695"/>
      <c r="DL157" s="1695"/>
      <c r="DM157" s="1695"/>
      <c r="DN157" s="1695"/>
      <c r="DO157" s="1695"/>
      <c r="DP157" s="1695"/>
      <c r="DQ157" s="1695"/>
      <c r="DR157" s="1695"/>
      <c r="DS157" s="1695"/>
      <c r="DT157" s="1695"/>
      <c r="DU157" s="1695"/>
      <c r="DV157" s="1695"/>
      <c r="DW157" s="1695"/>
      <c r="DX157" s="1695"/>
      <c r="DY157" s="1695"/>
      <c r="DZ157" s="1695"/>
      <c r="EA157" s="1695"/>
      <c r="EB157" s="1695"/>
      <c r="EC157" s="1695"/>
      <c r="ED157" s="1695"/>
      <c r="EE157" s="1695"/>
      <c r="EF157" s="1695"/>
      <c r="EG157" s="1695"/>
      <c r="EH157" s="1695"/>
      <c r="EI157" s="1695"/>
      <c r="EJ157" s="1695"/>
      <c r="EK157" s="1695"/>
      <c r="EL157" s="1695"/>
      <c r="EM157" s="1695"/>
      <c r="EN157" s="1695"/>
      <c r="EO157" s="1695"/>
      <c r="EP157" s="1695"/>
      <c r="EQ157" s="1695"/>
      <c r="ER157" s="1695"/>
      <c r="ES157" s="1695"/>
      <c r="ET157" s="1695"/>
      <c r="EU157" s="1695"/>
      <c r="EV157" s="1695"/>
      <c r="EW157" s="1695"/>
      <c r="EX157" s="1695"/>
      <c r="EY157" s="1695"/>
      <c r="EZ157" s="1695"/>
      <c r="FA157" s="1695"/>
      <c r="FB157" s="1695"/>
      <c r="FC157" s="1695"/>
      <c r="FD157" s="1695"/>
      <c r="FE157" s="1695"/>
      <c r="FF157" s="1695"/>
      <c r="FG157" s="1695"/>
      <c r="FH157" s="1695"/>
      <c r="FI157" s="1695"/>
      <c r="FJ157" s="1695"/>
      <c r="FK157" s="1695"/>
      <c r="FL157" s="1695"/>
      <c r="FM157" s="1695"/>
      <c r="FN157" s="1695"/>
      <c r="FO157" s="1695"/>
      <c r="FP157" s="1695"/>
      <c r="FQ157" s="1695"/>
      <c r="FR157" s="1695"/>
      <c r="FS157" s="1695"/>
      <c r="FT157" s="1695"/>
      <c r="FU157" s="1695"/>
      <c r="FV157" s="1695"/>
      <c r="FW157" s="1695"/>
      <c r="FX157" s="1695"/>
      <c r="FY157" s="1695"/>
      <c r="FZ157" s="1695"/>
      <c r="GA157" s="1695"/>
      <c r="GB157" s="1695"/>
      <c r="GC157" s="1695"/>
      <c r="GD157" s="1695"/>
      <c r="GE157" s="1695"/>
      <c r="GF157" s="1695"/>
      <c r="GG157" s="1695"/>
      <c r="GH157" s="1695"/>
      <c r="GI157" s="1695"/>
      <c r="GJ157" s="1695"/>
      <c r="GK157" s="1695"/>
      <c r="GL157" s="1695"/>
      <c r="GM157" s="1695"/>
      <c r="GN157" s="1695"/>
      <c r="GO157" s="1695"/>
      <c r="GP157" s="1695"/>
      <c r="GQ157" s="1695"/>
      <c r="GR157" s="1695"/>
      <c r="GS157" s="1695"/>
      <c r="GT157" s="1695"/>
      <c r="GU157" s="1695"/>
      <c r="GV157" s="1695"/>
      <c r="GW157" s="1695"/>
      <c r="GX157" s="1695"/>
      <c r="GY157" s="1695"/>
      <c r="GZ157" s="1695"/>
      <c r="HA157" s="1695"/>
      <c r="HB157" s="1695"/>
      <c r="HC157" s="1695"/>
      <c r="HD157" s="1695"/>
      <c r="HE157" s="1695"/>
      <c r="HF157" s="1695"/>
      <c r="HG157" s="1695"/>
      <c r="HH157" s="1695"/>
      <c r="HI157" s="1695"/>
      <c r="HJ157" s="1695"/>
      <c r="HK157" s="1695"/>
      <c r="HL157" s="1695"/>
      <c r="HM157" s="1695"/>
      <c r="HN157" s="1695"/>
      <c r="HO157" s="1695"/>
      <c r="HP157" s="1695"/>
      <c r="HQ157" s="1695"/>
      <c r="HR157" s="1695"/>
      <c r="HS157" s="1695"/>
      <c r="HT157" s="1695"/>
      <c r="HU157" s="1695"/>
      <c r="HV157" s="1695"/>
      <c r="HW157" s="1695"/>
      <c r="HX157" s="1695"/>
      <c r="HY157" s="1695"/>
      <c r="HZ157" s="1695"/>
    </row>
    <row r="158" spans="1:234" s="1723" customFormat="1">
      <c r="A158" s="1249"/>
      <c r="B158" s="1238" t="s">
        <v>1754</v>
      </c>
      <c r="C158" s="1227" t="s">
        <v>0</v>
      </c>
      <c r="D158" s="1228">
        <v>1</v>
      </c>
      <c r="E158" s="1232"/>
      <c r="F158" s="1699"/>
      <c r="G158" s="1695"/>
      <c r="H158" s="1695"/>
      <c r="I158" s="1695"/>
      <c r="J158" s="1695"/>
      <c r="K158" s="1695"/>
      <c r="L158" s="1695"/>
      <c r="M158" s="1695"/>
      <c r="N158" s="1695"/>
      <c r="O158" s="1695"/>
      <c r="P158" s="1695"/>
      <c r="Q158" s="1695"/>
      <c r="R158" s="1695"/>
      <c r="S158" s="1695"/>
      <c r="T158" s="1695"/>
      <c r="U158" s="1695"/>
      <c r="V158" s="1695"/>
      <c r="W158" s="1695"/>
      <c r="X158" s="1695"/>
      <c r="Y158" s="1695"/>
      <c r="Z158" s="1695"/>
      <c r="AA158" s="1695"/>
      <c r="AB158" s="1695"/>
      <c r="AC158" s="1695"/>
      <c r="AD158" s="1695"/>
      <c r="AE158" s="1695"/>
      <c r="AF158" s="1695"/>
      <c r="AG158" s="1695"/>
      <c r="AH158" s="1695"/>
      <c r="AI158" s="1695"/>
      <c r="AJ158" s="1695"/>
      <c r="AK158" s="1695"/>
      <c r="AL158" s="1695"/>
      <c r="AM158" s="1695"/>
      <c r="AN158" s="1695"/>
      <c r="AO158" s="1695"/>
      <c r="AP158" s="1695"/>
      <c r="AQ158" s="1695"/>
      <c r="AR158" s="1695"/>
      <c r="AS158" s="1695"/>
      <c r="AT158" s="1695"/>
      <c r="AU158" s="1695"/>
      <c r="AV158" s="1695"/>
      <c r="AW158" s="1695"/>
      <c r="AX158" s="1695"/>
      <c r="AY158" s="1695"/>
      <c r="AZ158" s="1695"/>
      <c r="BA158" s="1695"/>
      <c r="BB158" s="1695"/>
      <c r="BC158" s="1695"/>
      <c r="BD158" s="1695"/>
      <c r="BE158" s="1695"/>
      <c r="BF158" s="1695"/>
      <c r="BG158" s="1695"/>
      <c r="BH158" s="1695"/>
      <c r="BI158" s="1695"/>
      <c r="BJ158" s="1695"/>
      <c r="BK158" s="1695"/>
      <c r="BL158" s="1695"/>
      <c r="BM158" s="1695"/>
      <c r="BN158" s="1695"/>
      <c r="BO158" s="1695"/>
      <c r="BP158" s="1695"/>
      <c r="BQ158" s="1695"/>
      <c r="BR158" s="1695"/>
      <c r="BS158" s="1695"/>
      <c r="BT158" s="1695"/>
      <c r="BU158" s="1695"/>
      <c r="BV158" s="1695"/>
      <c r="BW158" s="1695"/>
      <c r="BX158" s="1695"/>
      <c r="BY158" s="1695"/>
      <c r="BZ158" s="1695"/>
      <c r="CA158" s="1695"/>
      <c r="CB158" s="1695"/>
      <c r="CC158" s="1695"/>
      <c r="CD158" s="1695"/>
      <c r="CE158" s="1695"/>
      <c r="CF158" s="1695"/>
      <c r="CG158" s="1695"/>
      <c r="CH158" s="1695"/>
      <c r="CI158" s="1695"/>
      <c r="CJ158" s="1695"/>
      <c r="CK158" s="1695"/>
      <c r="CL158" s="1695"/>
      <c r="CM158" s="1695"/>
      <c r="CN158" s="1695"/>
      <c r="CO158" s="1695"/>
      <c r="CP158" s="1695"/>
      <c r="CQ158" s="1695"/>
      <c r="CR158" s="1695"/>
      <c r="CS158" s="1695"/>
      <c r="CT158" s="1695"/>
      <c r="CU158" s="1695"/>
      <c r="CV158" s="1695"/>
      <c r="CW158" s="1695"/>
      <c r="CX158" s="1695"/>
      <c r="CY158" s="1695"/>
      <c r="CZ158" s="1695"/>
      <c r="DA158" s="1695"/>
      <c r="DB158" s="1695"/>
      <c r="DC158" s="1695"/>
      <c r="DD158" s="1695"/>
      <c r="DE158" s="1695"/>
      <c r="DF158" s="1695"/>
      <c r="DG158" s="1695"/>
      <c r="DH158" s="1695"/>
      <c r="DI158" s="1695"/>
      <c r="DJ158" s="1695"/>
      <c r="DK158" s="1695"/>
      <c r="DL158" s="1695"/>
      <c r="DM158" s="1695"/>
      <c r="DN158" s="1695"/>
      <c r="DO158" s="1695"/>
      <c r="DP158" s="1695"/>
      <c r="DQ158" s="1695"/>
      <c r="DR158" s="1695"/>
      <c r="DS158" s="1695"/>
      <c r="DT158" s="1695"/>
      <c r="DU158" s="1695"/>
      <c r="DV158" s="1695"/>
      <c r="DW158" s="1695"/>
      <c r="DX158" s="1695"/>
      <c r="DY158" s="1695"/>
      <c r="DZ158" s="1695"/>
      <c r="EA158" s="1695"/>
      <c r="EB158" s="1695"/>
      <c r="EC158" s="1695"/>
      <c r="ED158" s="1695"/>
      <c r="EE158" s="1695"/>
      <c r="EF158" s="1695"/>
      <c r="EG158" s="1695"/>
      <c r="EH158" s="1695"/>
      <c r="EI158" s="1695"/>
      <c r="EJ158" s="1695"/>
      <c r="EK158" s="1695"/>
      <c r="EL158" s="1695"/>
      <c r="EM158" s="1695"/>
      <c r="EN158" s="1695"/>
      <c r="EO158" s="1695"/>
      <c r="EP158" s="1695"/>
      <c r="EQ158" s="1695"/>
      <c r="ER158" s="1695"/>
      <c r="ES158" s="1695"/>
      <c r="ET158" s="1695"/>
      <c r="EU158" s="1695"/>
      <c r="EV158" s="1695"/>
      <c r="EW158" s="1695"/>
      <c r="EX158" s="1695"/>
      <c r="EY158" s="1695"/>
      <c r="EZ158" s="1695"/>
      <c r="FA158" s="1695"/>
      <c r="FB158" s="1695"/>
      <c r="FC158" s="1695"/>
      <c r="FD158" s="1695"/>
      <c r="FE158" s="1695"/>
      <c r="FF158" s="1695"/>
      <c r="FG158" s="1695"/>
      <c r="FH158" s="1695"/>
      <c r="FI158" s="1695"/>
      <c r="FJ158" s="1695"/>
      <c r="FK158" s="1695"/>
      <c r="FL158" s="1695"/>
      <c r="FM158" s="1695"/>
      <c r="FN158" s="1695"/>
      <c r="FO158" s="1695"/>
      <c r="FP158" s="1695"/>
      <c r="FQ158" s="1695"/>
      <c r="FR158" s="1695"/>
      <c r="FS158" s="1695"/>
      <c r="FT158" s="1695"/>
      <c r="FU158" s="1695"/>
      <c r="FV158" s="1695"/>
      <c r="FW158" s="1695"/>
      <c r="FX158" s="1695"/>
      <c r="FY158" s="1695"/>
      <c r="FZ158" s="1695"/>
      <c r="GA158" s="1695"/>
      <c r="GB158" s="1695"/>
      <c r="GC158" s="1695"/>
      <c r="GD158" s="1695"/>
      <c r="GE158" s="1695"/>
      <c r="GF158" s="1695"/>
      <c r="GG158" s="1695"/>
      <c r="GH158" s="1695"/>
      <c r="GI158" s="1695"/>
      <c r="GJ158" s="1695"/>
      <c r="GK158" s="1695"/>
      <c r="GL158" s="1695"/>
      <c r="GM158" s="1695"/>
      <c r="GN158" s="1695"/>
      <c r="GO158" s="1695"/>
      <c r="GP158" s="1695"/>
      <c r="GQ158" s="1695"/>
      <c r="GR158" s="1695"/>
      <c r="GS158" s="1695"/>
      <c r="GT158" s="1695"/>
      <c r="GU158" s="1695"/>
      <c r="GV158" s="1695"/>
      <c r="GW158" s="1695"/>
      <c r="GX158" s="1695"/>
      <c r="GY158" s="1695"/>
      <c r="GZ158" s="1695"/>
      <c r="HA158" s="1695"/>
      <c r="HB158" s="1695"/>
      <c r="HC158" s="1695"/>
      <c r="HD158" s="1695"/>
      <c r="HE158" s="1695"/>
      <c r="HF158" s="1695"/>
      <c r="HG158" s="1695"/>
      <c r="HH158" s="1695"/>
      <c r="HI158" s="1695"/>
      <c r="HJ158" s="1695"/>
      <c r="HK158" s="1695"/>
      <c r="HL158" s="1695"/>
      <c r="HM158" s="1695"/>
      <c r="HN158" s="1695"/>
      <c r="HO158" s="1695"/>
      <c r="HP158" s="1695"/>
      <c r="HQ158" s="1695"/>
      <c r="HR158" s="1695"/>
      <c r="HS158" s="1695"/>
      <c r="HT158" s="1695"/>
      <c r="HU158" s="1695"/>
      <c r="HV158" s="1695"/>
      <c r="HW158" s="1695"/>
      <c r="HX158" s="1695"/>
      <c r="HY158" s="1695"/>
      <c r="HZ158" s="1695"/>
    </row>
    <row r="159" spans="1:234" s="1723" customFormat="1">
      <c r="A159" s="1249"/>
      <c r="B159" s="1238" t="s">
        <v>1755</v>
      </c>
      <c r="C159" s="1227" t="s">
        <v>0</v>
      </c>
      <c r="D159" s="1228">
        <v>1</v>
      </c>
      <c r="E159" s="1232"/>
      <c r="F159" s="1699"/>
      <c r="G159" s="1695"/>
      <c r="H159" s="1695"/>
      <c r="I159" s="1695"/>
      <c r="J159" s="1695"/>
      <c r="K159" s="1695"/>
      <c r="L159" s="1695"/>
      <c r="M159" s="1695"/>
      <c r="N159" s="1695"/>
      <c r="O159" s="1695"/>
      <c r="P159" s="1695"/>
      <c r="Q159" s="1695"/>
      <c r="R159" s="1695"/>
      <c r="S159" s="1695"/>
      <c r="T159" s="1695"/>
      <c r="U159" s="1695"/>
      <c r="V159" s="1695"/>
      <c r="W159" s="1695"/>
      <c r="X159" s="1695"/>
      <c r="Y159" s="1695"/>
      <c r="Z159" s="1695"/>
      <c r="AA159" s="1695"/>
      <c r="AB159" s="1695"/>
      <c r="AC159" s="1695"/>
      <c r="AD159" s="1695"/>
      <c r="AE159" s="1695"/>
      <c r="AF159" s="1695"/>
      <c r="AG159" s="1695"/>
      <c r="AH159" s="1695"/>
      <c r="AI159" s="1695"/>
      <c r="AJ159" s="1695"/>
      <c r="AK159" s="1695"/>
      <c r="AL159" s="1695"/>
      <c r="AM159" s="1695"/>
      <c r="AN159" s="1695"/>
      <c r="AO159" s="1695"/>
      <c r="AP159" s="1695"/>
      <c r="AQ159" s="1695"/>
      <c r="AR159" s="1695"/>
      <c r="AS159" s="1695"/>
      <c r="AT159" s="1695"/>
      <c r="AU159" s="1695"/>
      <c r="AV159" s="1695"/>
      <c r="AW159" s="1695"/>
      <c r="AX159" s="1695"/>
      <c r="AY159" s="1695"/>
      <c r="AZ159" s="1695"/>
      <c r="BA159" s="1695"/>
      <c r="BB159" s="1695"/>
      <c r="BC159" s="1695"/>
      <c r="BD159" s="1695"/>
      <c r="BE159" s="1695"/>
      <c r="BF159" s="1695"/>
      <c r="BG159" s="1695"/>
      <c r="BH159" s="1695"/>
      <c r="BI159" s="1695"/>
      <c r="BJ159" s="1695"/>
      <c r="BK159" s="1695"/>
      <c r="BL159" s="1695"/>
      <c r="BM159" s="1695"/>
      <c r="BN159" s="1695"/>
      <c r="BO159" s="1695"/>
      <c r="BP159" s="1695"/>
      <c r="BQ159" s="1695"/>
      <c r="BR159" s="1695"/>
      <c r="BS159" s="1695"/>
      <c r="BT159" s="1695"/>
      <c r="BU159" s="1695"/>
      <c r="BV159" s="1695"/>
      <c r="BW159" s="1695"/>
      <c r="BX159" s="1695"/>
      <c r="BY159" s="1695"/>
      <c r="BZ159" s="1695"/>
      <c r="CA159" s="1695"/>
      <c r="CB159" s="1695"/>
      <c r="CC159" s="1695"/>
      <c r="CD159" s="1695"/>
      <c r="CE159" s="1695"/>
      <c r="CF159" s="1695"/>
      <c r="CG159" s="1695"/>
      <c r="CH159" s="1695"/>
      <c r="CI159" s="1695"/>
      <c r="CJ159" s="1695"/>
      <c r="CK159" s="1695"/>
      <c r="CL159" s="1695"/>
      <c r="CM159" s="1695"/>
      <c r="CN159" s="1695"/>
      <c r="CO159" s="1695"/>
      <c r="CP159" s="1695"/>
      <c r="CQ159" s="1695"/>
      <c r="CR159" s="1695"/>
      <c r="CS159" s="1695"/>
      <c r="CT159" s="1695"/>
      <c r="CU159" s="1695"/>
      <c r="CV159" s="1695"/>
      <c r="CW159" s="1695"/>
      <c r="CX159" s="1695"/>
      <c r="CY159" s="1695"/>
      <c r="CZ159" s="1695"/>
      <c r="DA159" s="1695"/>
      <c r="DB159" s="1695"/>
      <c r="DC159" s="1695"/>
      <c r="DD159" s="1695"/>
      <c r="DE159" s="1695"/>
      <c r="DF159" s="1695"/>
      <c r="DG159" s="1695"/>
      <c r="DH159" s="1695"/>
      <c r="DI159" s="1695"/>
      <c r="DJ159" s="1695"/>
      <c r="DK159" s="1695"/>
      <c r="DL159" s="1695"/>
      <c r="DM159" s="1695"/>
      <c r="DN159" s="1695"/>
      <c r="DO159" s="1695"/>
      <c r="DP159" s="1695"/>
      <c r="DQ159" s="1695"/>
      <c r="DR159" s="1695"/>
      <c r="DS159" s="1695"/>
      <c r="DT159" s="1695"/>
      <c r="DU159" s="1695"/>
      <c r="DV159" s="1695"/>
      <c r="DW159" s="1695"/>
      <c r="DX159" s="1695"/>
      <c r="DY159" s="1695"/>
      <c r="DZ159" s="1695"/>
      <c r="EA159" s="1695"/>
      <c r="EB159" s="1695"/>
      <c r="EC159" s="1695"/>
      <c r="ED159" s="1695"/>
      <c r="EE159" s="1695"/>
      <c r="EF159" s="1695"/>
      <c r="EG159" s="1695"/>
      <c r="EH159" s="1695"/>
      <c r="EI159" s="1695"/>
      <c r="EJ159" s="1695"/>
      <c r="EK159" s="1695"/>
      <c r="EL159" s="1695"/>
      <c r="EM159" s="1695"/>
      <c r="EN159" s="1695"/>
      <c r="EO159" s="1695"/>
      <c r="EP159" s="1695"/>
      <c r="EQ159" s="1695"/>
      <c r="ER159" s="1695"/>
      <c r="ES159" s="1695"/>
      <c r="ET159" s="1695"/>
      <c r="EU159" s="1695"/>
      <c r="EV159" s="1695"/>
      <c r="EW159" s="1695"/>
      <c r="EX159" s="1695"/>
      <c r="EY159" s="1695"/>
      <c r="EZ159" s="1695"/>
      <c r="FA159" s="1695"/>
      <c r="FB159" s="1695"/>
      <c r="FC159" s="1695"/>
      <c r="FD159" s="1695"/>
      <c r="FE159" s="1695"/>
      <c r="FF159" s="1695"/>
      <c r="FG159" s="1695"/>
      <c r="FH159" s="1695"/>
      <c r="FI159" s="1695"/>
      <c r="FJ159" s="1695"/>
      <c r="FK159" s="1695"/>
      <c r="FL159" s="1695"/>
      <c r="FM159" s="1695"/>
      <c r="FN159" s="1695"/>
      <c r="FO159" s="1695"/>
      <c r="FP159" s="1695"/>
      <c r="FQ159" s="1695"/>
      <c r="FR159" s="1695"/>
      <c r="FS159" s="1695"/>
      <c r="FT159" s="1695"/>
      <c r="FU159" s="1695"/>
      <c r="FV159" s="1695"/>
      <c r="FW159" s="1695"/>
      <c r="FX159" s="1695"/>
      <c r="FY159" s="1695"/>
      <c r="FZ159" s="1695"/>
      <c r="GA159" s="1695"/>
      <c r="GB159" s="1695"/>
      <c r="GC159" s="1695"/>
      <c r="GD159" s="1695"/>
      <c r="GE159" s="1695"/>
      <c r="GF159" s="1695"/>
      <c r="GG159" s="1695"/>
      <c r="GH159" s="1695"/>
      <c r="GI159" s="1695"/>
      <c r="GJ159" s="1695"/>
      <c r="GK159" s="1695"/>
      <c r="GL159" s="1695"/>
      <c r="GM159" s="1695"/>
      <c r="GN159" s="1695"/>
      <c r="GO159" s="1695"/>
      <c r="GP159" s="1695"/>
      <c r="GQ159" s="1695"/>
      <c r="GR159" s="1695"/>
      <c r="GS159" s="1695"/>
      <c r="GT159" s="1695"/>
      <c r="GU159" s="1695"/>
      <c r="GV159" s="1695"/>
      <c r="GW159" s="1695"/>
      <c r="GX159" s="1695"/>
      <c r="GY159" s="1695"/>
      <c r="GZ159" s="1695"/>
      <c r="HA159" s="1695"/>
      <c r="HB159" s="1695"/>
      <c r="HC159" s="1695"/>
      <c r="HD159" s="1695"/>
      <c r="HE159" s="1695"/>
      <c r="HF159" s="1695"/>
      <c r="HG159" s="1695"/>
      <c r="HH159" s="1695"/>
      <c r="HI159" s="1695"/>
      <c r="HJ159" s="1695"/>
      <c r="HK159" s="1695"/>
      <c r="HL159" s="1695"/>
      <c r="HM159" s="1695"/>
      <c r="HN159" s="1695"/>
      <c r="HO159" s="1695"/>
      <c r="HP159" s="1695"/>
      <c r="HQ159" s="1695"/>
      <c r="HR159" s="1695"/>
      <c r="HS159" s="1695"/>
      <c r="HT159" s="1695"/>
      <c r="HU159" s="1695"/>
      <c r="HV159" s="1695"/>
      <c r="HW159" s="1695"/>
      <c r="HX159" s="1695"/>
      <c r="HY159" s="1695"/>
      <c r="HZ159" s="1695"/>
    </row>
    <row r="160" spans="1:234" s="1723" customFormat="1">
      <c r="A160" s="1249"/>
      <c r="B160" s="1238" t="s">
        <v>1756</v>
      </c>
      <c r="C160" s="1227" t="s">
        <v>1723</v>
      </c>
      <c r="D160" s="1227">
        <v>1</v>
      </c>
      <c r="E160" s="1232"/>
      <c r="F160" s="1699"/>
      <c r="G160" s="1695"/>
      <c r="H160" s="1695"/>
      <c r="I160" s="1695"/>
      <c r="J160" s="1695"/>
      <c r="K160" s="1695"/>
      <c r="L160" s="1695"/>
      <c r="M160" s="1695"/>
      <c r="N160" s="1695"/>
      <c r="O160" s="1695"/>
      <c r="P160" s="1695"/>
      <c r="Q160" s="1695"/>
      <c r="R160" s="1695"/>
      <c r="S160" s="1695"/>
      <c r="T160" s="1695"/>
      <c r="U160" s="1695"/>
      <c r="V160" s="1695"/>
      <c r="W160" s="1695"/>
      <c r="X160" s="1695"/>
      <c r="Y160" s="1695"/>
      <c r="Z160" s="1695"/>
      <c r="AA160" s="1695"/>
      <c r="AB160" s="1695"/>
      <c r="AC160" s="1695"/>
      <c r="AD160" s="1695"/>
      <c r="AE160" s="1695"/>
      <c r="AF160" s="1695"/>
      <c r="AG160" s="1695"/>
      <c r="AH160" s="1695"/>
      <c r="AI160" s="1695"/>
      <c r="AJ160" s="1695"/>
      <c r="AK160" s="1695"/>
      <c r="AL160" s="1695"/>
      <c r="AM160" s="1695"/>
      <c r="AN160" s="1695"/>
      <c r="AO160" s="1695"/>
      <c r="AP160" s="1695"/>
      <c r="AQ160" s="1695"/>
      <c r="AR160" s="1695"/>
      <c r="AS160" s="1695"/>
      <c r="AT160" s="1695"/>
      <c r="AU160" s="1695"/>
      <c r="AV160" s="1695"/>
      <c r="AW160" s="1695"/>
      <c r="AX160" s="1695"/>
      <c r="AY160" s="1695"/>
      <c r="AZ160" s="1695"/>
      <c r="BA160" s="1695"/>
      <c r="BB160" s="1695"/>
      <c r="BC160" s="1695"/>
      <c r="BD160" s="1695"/>
      <c r="BE160" s="1695"/>
      <c r="BF160" s="1695"/>
      <c r="BG160" s="1695"/>
      <c r="BH160" s="1695"/>
      <c r="BI160" s="1695"/>
      <c r="BJ160" s="1695"/>
      <c r="BK160" s="1695"/>
      <c r="BL160" s="1695"/>
      <c r="BM160" s="1695"/>
      <c r="BN160" s="1695"/>
      <c r="BO160" s="1695"/>
      <c r="BP160" s="1695"/>
      <c r="BQ160" s="1695"/>
      <c r="BR160" s="1695"/>
      <c r="BS160" s="1695"/>
      <c r="BT160" s="1695"/>
      <c r="BU160" s="1695"/>
      <c r="BV160" s="1695"/>
      <c r="BW160" s="1695"/>
      <c r="BX160" s="1695"/>
      <c r="BY160" s="1695"/>
      <c r="BZ160" s="1695"/>
      <c r="CA160" s="1695"/>
      <c r="CB160" s="1695"/>
      <c r="CC160" s="1695"/>
      <c r="CD160" s="1695"/>
      <c r="CE160" s="1695"/>
      <c r="CF160" s="1695"/>
      <c r="CG160" s="1695"/>
      <c r="CH160" s="1695"/>
      <c r="CI160" s="1695"/>
      <c r="CJ160" s="1695"/>
      <c r="CK160" s="1695"/>
      <c r="CL160" s="1695"/>
      <c r="CM160" s="1695"/>
      <c r="CN160" s="1695"/>
      <c r="CO160" s="1695"/>
      <c r="CP160" s="1695"/>
      <c r="CQ160" s="1695"/>
      <c r="CR160" s="1695"/>
      <c r="CS160" s="1695"/>
      <c r="CT160" s="1695"/>
      <c r="CU160" s="1695"/>
      <c r="CV160" s="1695"/>
      <c r="CW160" s="1695"/>
      <c r="CX160" s="1695"/>
      <c r="CY160" s="1695"/>
      <c r="CZ160" s="1695"/>
      <c r="DA160" s="1695"/>
      <c r="DB160" s="1695"/>
      <c r="DC160" s="1695"/>
      <c r="DD160" s="1695"/>
      <c r="DE160" s="1695"/>
      <c r="DF160" s="1695"/>
      <c r="DG160" s="1695"/>
      <c r="DH160" s="1695"/>
      <c r="DI160" s="1695"/>
      <c r="DJ160" s="1695"/>
      <c r="DK160" s="1695"/>
      <c r="DL160" s="1695"/>
      <c r="DM160" s="1695"/>
      <c r="DN160" s="1695"/>
      <c r="DO160" s="1695"/>
      <c r="DP160" s="1695"/>
      <c r="DQ160" s="1695"/>
      <c r="DR160" s="1695"/>
      <c r="DS160" s="1695"/>
      <c r="DT160" s="1695"/>
      <c r="DU160" s="1695"/>
      <c r="DV160" s="1695"/>
      <c r="DW160" s="1695"/>
      <c r="DX160" s="1695"/>
      <c r="DY160" s="1695"/>
      <c r="DZ160" s="1695"/>
      <c r="EA160" s="1695"/>
      <c r="EB160" s="1695"/>
      <c r="EC160" s="1695"/>
      <c r="ED160" s="1695"/>
      <c r="EE160" s="1695"/>
      <c r="EF160" s="1695"/>
      <c r="EG160" s="1695"/>
      <c r="EH160" s="1695"/>
      <c r="EI160" s="1695"/>
      <c r="EJ160" s="1695"/>
      <c r="EK160" s="1695"/>
      <c r="EL160" s="1695"/>
      <c r="EM160" s="1695"/>
      <c r="EN160" s="1695"/>
      <c r="EO160" s="1695"/>
      <c r="EP160" s="1695"/>
      <c r="EQ160" s="1695"/>
      <c r="ER160" s="1695"/>
      <c r="ES160" s="1695"/>
      <c r="ET160" s="1695"/>
      <c r="EU160" s="1695"/>
      <c r="EV160" s="1695"/>
      <c r="EW160" s="1695"/>
      <c r="EX160" s="1695"/>
      <c r="EY160" s="1695"/>
      <c r="EZ160" s="1695"/>
      <c r="FA160" s="1695"/>
      <c r="FB160" s="1695"/>
      <c r="FC160" s="1695"/>
      <c r="FD160" s="1695"/>
      <c r="FE160" s="1695"/>
      <c r="FF160" s="1695"/>
      <c r="FG160" s="1695"/>
      <c r="FH160" s="1695"/>
      <c r="FI160" s="1695"/>
      <c r="FJ160" s="1695"/>
      <c r="FK160" s="1695"/>
      <c r="FL160" s="1695"/>
      <c r="FM160" s="1695"/>
      <c r="FN160" s="1695"/>
      <c r="FO160" s="1695"/>
      <c r="FP160" s="1695"/>
      <c r="FQ160" s="1695"/>
      <c r="FR160" s="1695"/>
      <c r="FS160" s="1695"/>
      <c r="FT160" s="1695"/>
      <c r="FU160" s="1695"/>
      <c r="FV160" s="1695"/>
      <c r="FW160" s="1695"/>
      <c r="FX160" s="1695"/>
      <c r="FY160" s="1695"/>
      <c r="FZ160" s="1695"/>
      <c r="GA160" s="1695"/>
      <c r="GB160" s="1695"/>
      <c r="GC160" s="1695"/>
      <c r="GD160" s="1695"/>
      <c r="GE160" s="1695"/>
      <c r="GF160" s="1695"/>
      <c r="GG160" s="1695"/>
      <c r="GH160" s="1695"/>
      <c r="GI160" s="1695"/>
      <c r="GJ160" s="1695"/>
      <c r="GK160" s="1695"/>
      <c r="GL160" s="1695"/>
      <c r="GM160" s="1695"/>
      <c r="GN160" s="1695"/>
      <c r="GO160" s="1695"/>
      <c r="GP160" s="1695"/>
      <c r="GQ160" s="1695"/>
      <c r="GR160" s="1695"/>
      <c r="GS160" s="1695"/>
      <c r="GT160" s="1695"/>
      <c r="GU160" s="1695"/>
      <c r="GV160" s="1695"/>
      <c r="GW160" s="1695"/>
      <c r="GX160" s="1695"/>
      <c r="GY160" s="1695"/>
      <c r="GZ160" s="1695"/>
      <c r="HA160" s="1695"/>
      <c r="HB160" s="1695"/>
      <c r="HC160" s="1695"/>
      <c r="HD160" s="1695"/>
      <c r="HE160" s="1695"/>
      <c r="HF160" s="1695"/>
      <c r="HG160" s="1695"/>
      <c r="HH160" s="1695"/>
      <c r="HI160" s="1695"/>
      <c r="HJ160" s="1695"/>
      <c r="HK160" s="1695"/>
      <c r="HL160" s="1695"/>
      <c r="HM160" s="1695"/>
      <c r="HN160" s="1695"/>
      <c r="HO160" s="1695"/>
      <c r="HP160" s="1695"/>
      <c r="HQ160" s="1695"/>
      <c r="HR160" s="1695"/>
      <c r="HS160" s="1695"/>
      <c r="HT160" s="1695"/>
      <c r="HU160" s="1695"/>
      <c r="HV160" s="1695"/>
      <c r="HW160" s="1695"/>
      <c r="HX160" s="1695"/>
      <c r="HY160" s="1695"/>
      <c r="HZ160" s="1695"/>
    </row>
    <row r="161" spans="1:234" s="1723" customFormat="1" ht="63.75">
      <c r="A161" s="1249"/>
      <c r="B161" s="1240" t="s">
        <v>1757</v>
      </c>
      <c r="C161" s="1695"/>
      <c r="D161" s="1695"/>
      <c r="E161" s="1232"/>
      <c r="F161" s="1699"/>
      <c r="G161" s="1695"/>
      <c r="H161" s="1695"/>
      <c r="I161" s="1695"/>
      <c r="J161" s="1695"/>
      <c r="K161" s="1695"/>
      <c r="L161" s="1695"/>
      <c r="M161" s="1695"/>
      <c r="N161" s="1695"/>
      <c r="O161" s="1695"/>
      <c r="P161" s="1695"/>
      <c r="Q161" s="1695"/>
      <c r="R161" s="1695"/>
      <c r="S161" s="1695"/>
      <c r="T161" s="1695"/>
      <c r="U161" s="1695"/>
      <c r="V161" s="1695"/>
      <c r="W161" s="1695"/>
      <c r="X161" s="1695"/>
      <c r="Y161" s="1695"/>
      <c r="Z161" s="1695"/>
      <c r="AA161" s="1695"/>
      <c r="AB161" s="1695"/>
      <c r="AC161" s="1695"/>
      <c r="AD161" s="1695"/>
      <c r="AE161" s="1695"/>
      <c r="AF161" s="1695"/>
      <c r="AG161" s="1695"/>
      <c r="AH161" s="1695"/>
      <c r="AI161" s="1695"/>
      <c r="AJ161" s="1695"/>
      <c r="AK161" s="1695"/>
      <c r="AL161" s="1695"/>
      <c r="AM161" s="1695"/>
      <c r="AN161" s="1695"/>
      <c r="AO161" s="1695"/>
      <c r="AP161" s="1695"/>
      <c r="AQ161" s="1695"/>
      <c r="AR161" s="1695"/>
      <c r="AS161" s="1695"/>
      <c r="AT161" s="1695"/>
      <c r="AU161" s="1695"/>
      <c r="AV161" s="1695"/>
      <c r="AW161" s="1695"/>
      <c r="AX161" s="1695"/>
      <c r="AY161" s="1695"/>
      <c r="AZ161" s="1695"/>
      <c r="BA161" s="1695"/>
      <c r="BB161" s="1695"/>
      <c r="BC161" s="1695"/>
      <c r="BD161" s="1695"/>
      <c r="BE161" s="1695"/>
      <c r="BF161" s="1695"/>
      <c r="BG161" s="1695"/>
      <c r="BH161" s="1695"/>
      <c r="BI161" s="1695"/>
      <c r="BJ161" s="1695"/>
      <c r="BK161" s="1695"/>
      <c r="BL161" s="1695"/>
      <c r="BM161" s="1695"/>
      <c r="BN161" s="1695"/>
      <c r="BO161" s="1695"/>
      <c r="BP161" s="1695"/>
      <c r="BQ161" s="1695"/>
      <c r="BR161" s="1695"/>
      <c r="BS161" s="1695"/>
      <c r="BT161" s="1695"/>
      <c r="BU161" s="1695"/>
      <c r="BV161" s="1695"/>
      <c r="BW161" s="1695"/>
      <c r="BX161" s="1695"/>
      <c r="BY161" s="1695"/>
      <c r="BZ161" s="1695"/>
      <c r="CA161" s="1695"/>
      <c r="CB161" s="1695"/>
      <c r="CC161" s="1695"/>
      <c r="CD161" s="1695"/>
      <c r="CE161" s="1695"/>
      <c r="CF161" s="1695"/>
      <c r="CG161" s="1695"/>
      <c r="CH161" s="1695"/>
      <c r="CI161" s="1695"/>
      <c r="CJ161" s="1695"/>
      <c r="CK161" s="1695"/>
      <c r="CL161" s="1695"/>
      <c r="CM161" s="1695"/>
      <c r="CN161" s="1695"/>
      <c r="CO161" s="1695"/>
      <c r="CP161" s="1695"/>
      <c r="CQ161" s="1695"/>
      <c r="CR161" s="1695"/>
      <c r="CS161" s="1695"/>
      <c r="CT161" s="1695"/>
      <c r="CU161" s="1695"/>
      <c r="CV161" s="1695"/>
      <c r="CW161" s="1695"/>
      <c r="CX161" s="1695"/>
      <c r="CY161" s="1695"/>
      <c r="CZ161" s="1695"/>
      <c r="DA161" s="1695"/>
      <c r="DB161" s="1695"/>
      <c r="DC161" s="1695"/>
      <c r="DD161" s="1695"/>
      <c r="DE161" s="1695"/>
      <c r="DF161" s="1695"/>
      <c r="DG161" s="1695"/>
      <c r="DH161" s="1695"/>
      <c r="DI161" s="1695"/>
      <c r="DJ161" s="1695"/>
      <c r="DK161" s="1695"/>
      <c r="DL161" s="1695"/>
      <c r="DM161" s="1695"/>
      <c r="DN161" s="1695"/>
      <c r="DO161" s="1695"/>
      <c r="DP161" s="1695"/>
      <c r="DQ161" s="1695"/>
      <c r="DR161" s="1695"/>
      <c r="DS161" s="1695"/>
      <c r="DT161" s="1695"/>
      <c r="DU161" s="1695"/>
      <c r="DV161" s="1695"/>
      <c r="DW161" s="1695"/>
      <c r="DX161" s="1695"/>
      <c r="DY161" s="1695"/>
      <c r="DZ161" s="1695"/>
      <c r="EA161" s="1695"/>
      <c r="EB161" s="1695"/>
      <c r="EC161" s="1695"/>
      <c r="ED161" s="1695"/>
      <c r="EE161" s="1695"/>
      <c r="EF161" s="1695"/>
      <c r="EG161" s="1695"/>
      <c r="EH161" s="1695"/>
      <c r="EI161" s="1695"/>
      <c r="EJ161" s="1695"/>
      <c r="EK161" s="1695"/>
      <c r="EL161" s="1695"/>
      <c r="EM161" s="1695"/>
      <c r="EN161" s="1695"/>
      <c r="EO161" s="1695"/>
      <c r="EP161" s="1695"/>
      <c r="EQ161" s="1695"/>
      <c r="ER161" s="1695"/>
      <c r="ES161" s="1695"/>
      <c r="ET161" s="1695"/>
      <c r="EU161" s="1695"/>
      <c r="EV161" s="1695"/>
      <c r="EW161" s="1695"/>
      <c r="EX161" s="1695"/>
      <c r="EY161" s="1695"/>
      <c r="EZ161" s="1695"/>
      <c r="FA161" s="1695"/>
      <c r="FB161" s="1695"/>
      <c r="FC161" s="1695"/>
      <c r="FD161" s="1695"/>
      <c r="FE161" s="1695"/>
      <c r="FF161" s="1695"/>
      <c r="FG161" s="1695"/>
      <c r="FH161" s="1695"/>
      <c r="FI161" s="1695"/>
      <c r="FJ161" s="1695"/>
      <c r="FK161" s="1695"/>
      <c r="FL161" s="1695"/>
      <c r="FM161" s="1695"/>
      <c r="FN161" s="1695"/>
      <c r="FO161" s="1695"/>
      <c r="FP161" s="1695"/>
      <c r="FQ161" s="1695"/>
      <c r="FR161" s="1695"/>
      <c r="FS161" s="1695"/>
      <c r="FT161" s="1695"/>
      <c r="FU161" s="1695"/>
      <c r="FV161" s="1695"/>
      <c r="FW161" s="1695"/>
      <c r="FX161" s="1695"/>
      <c r="FY161" s="1695"/>
      <c r="FZ161" s="1695"/>
      <c r="GA161" s="1695"/>
      <c r="GB161" s="1695"/>
      <c r="GC161" s="1695"/>
      <c r="GD161" s="1695"/>
      <c r="GE161" s="1695"/>
      <c r="GF161" s="1695"/>
      <c r="GG161" s="1695"/>
      <c r="GH161" s="1695"/>
      <c r="GI161" s="1695"/>
      <c r="GJ161" s="1695"/>
      <c r="GK161" s="1695"/>
      <c r="GL161" s="1695"/>
      <c r="GM161" s="1695"/>
      <c r="GN161" s="1695"/>
      <c r="GO161" s="1695"/>
      <c r="GP161" s="1695"/>
      <c r="GQ161" s="1695"/>
      <c r="GR161" s="1695"/>
      <c r="GS161" s="1695"/>
      <c r="GT161" s="1695"/>
      <c r="GU161" s="1695"/>
      <c r="GV161" s="1695"/>
      <c r="GW161" s="1695"/>
      <c r="GX161" s="1695"/>
      <c r="GY161" s="1695"/>
      <c r="GZ161" s="1695"/>
      <c r="HA161" s="1695"/>
      <c r="HB161" s="1695"/>
      <c r="HC161" s="1695"/>
      <c r="HD161" s="1695"/>
      <c r="HE161" s="1695"/>
      <c r="HF161" s="1695"/>
      <c r="HG161" s="1695"/>
      <c r="HH161" s="1695"/>
      <c r="HI161" s="1695"/>
      <c r="HJ161" s="1695"/>
      <c r="HK161" s="1695"/>
      <c r="HL161" s="1695"/>
      <c r="HM161" s="1695"/>
      <c r="HN161" s="1695"/>
      <c r="HO161" s="1695"/>
      <c r="HP161" s="1695"/>
      <c r="HQ161" s="1695"/>
      <c r="HR161" s="1695"/>
      <c r="HS161" s="1695"/>
      <c r="HT161" s="1695"/>
      <c r="HU161" s="1695"/>
      <c r="HV161" s="1695"/>
      <c r="HW161" s="1695"/>
      <c r="HX161" s="1695"/>
      <c r="HY161" s="1695"/>
      <c r="HZ161" s="1695"/>
    </row>
    <row r="162" spans="1:234" s="1723" customFormat="1">
      <c r="A162" s="1216"/>
      <c r="B162" s="1255" t="s">
        <v>1758</v>
      </c>
      <c r="C162" s="1245" t="s">
        <v>37</v>
      </c>
      <c r="D162" s="1247">
        <v>1</v>
      </c>
      <c r="E162" s="1715"/>
      <c r="F162" s="1699">
        <f>+D162*E162</f>
        <v>0</v>
      </c>
      <c r="G162" s="1695"/>
      <c r="H162" s="1695"/>
      <c r="I162" s="1695"/>
      <c r="J162" s="1695"/>
      <c r="K162" s="1695"/>
      <c r="L162" s="1695"/>
      <c r="M162" s="1695"/>
      <c r="N162" s="1695"/>
      <c r="O162" s="1695"/>
      <c r="P162" s="1695"/>
      <c r="Q162" s="1695"/>
      <c r="R162" s="1695"/>
      <c r="S162" s="1695"/>
      <c r="T162" s="1695"/>
      <c r="U162" s="1695"/>
      <c r="V162" s="1695"/>
      <c r="W162" s="1695"/>
      <c r="X162" s="1695"/>
      <c r="Y162" s="1695"/>
      <c r="Z162" s="1695"/>
      <c r="AA162" s="1695"/>
      <c r="AB162" s="1695"/>
      <c r="AC162" s="1695"/>
      <c r="AD162" s="1695"/>
      <c r="AE162" s="1695"/>
      <c r="AF162" s="1695"/>
      <c r="AG162" s="1695"/>
      <c r="AH162" s="1695"/>
      <c r="AI162" s="1695"/>
      <c r="AJ162" s="1695"/>
      <c r="AK162" s="1695"/>
      <c r="AL162" s="1695"/>
      <c r="AM162" s="1695"/>
      <c r="AN162" s="1695"/>
      <c r="AO162" s="1695"/>
      <c r="AP162" s="1695"/>
      <c r="AQ162" s="1695"/>
      <c r="AR162" s="1695"/>
      <c r="AS162" s="1695"/>
      <c r="AT162" s="1695"/>
      <c r="AU162" s="1695"/>
      <c r="AV162" s="1695"/>
      <c r="AW162" s="1695"/>
      <c r="AX162" s="1695"/>
      <c r="AY162" s="1695"/>
      <c r="AZ162" s="1695"/>
      <c r="BA162" s="1695"/>
      <c r="BB162" s="1695"/>
      <c r="BC162" s="1695"/>
      <c r="BD162" s="1695"/>
      <c r="BE162" s="1695"/>
      <c r="BF162" s="1695"/>
      <c r="BG162" s="1695"/>
      <c r="BH162" s="1695"/>
      <c r="BI162" s="1695"/>
      <c r="BJ162" s="1695"/>
      <c r="BK162" s="1695"/>
      <c r="BL162" s="1695"/>
      <c r="BM162" s="1695"/>
      <c r="BN162" s="1695"/>
      <c r="BO162" s="1695"/>
      <c r="BP162" s="1695"/>
      <c r="BQ162" s="1695"/>
      <c r="BR162" s="1695"/>
      <c r="BS162" s="1695"/>
      <c r="BT162" s="1695"/>
      <c r="BU162" s="1695"/>
      <c r="BV162" s="1695"/>
      <c r="BW162" s="1695"/>
      <c r="BX162" s="1695"/>
      <c r="BY162" s="1695"/>
      <c r="BZ162" s="1695"/>
      <c r="CA162" s="1695"/>
      <c r="CB162" s="1695"/>
      <c r="CC162" s="1695"/>
      <c r="CD162" s="1695"/>
      <c r="CE162" s="1695"/>
      <c r="CF162" s="1695"/>
      <c r="CG162" s="1695"/>
      <c r="CH162" s="1695"/>
      <c r="CI162" s="1695"/>
      <c r="CJ162" s="1695"/>
      <c r="CK162" s="1695"/>
      <c r="CL162" s="1695"/>
      <c r="CM162" s="1695"/>
      <c r="CN162" s="1695"/>
      <c r="CO162" s="1695"/>
      <c r="CP162" s="1695"/>
      <c r="CQ162" s="1695"/>
      <c r="CR162" s="1695"/>
      <c r="CS162" s="1695"/>
      <c r="CT162" s="1695"/>
      <c r="CU162" s="1695"/>
      <c r="CV162" s="1695"/>
      <c r="CW162" s="1695"/>
      <c r="CX162" s="1695"/>
      <c r="CY162" s="1695"/>
      <c r="CZ162" s="1695"/>
      <c r="DA162" s="1695"/>
      <c r="DB162" s="1695"/>
      <c r="DC162" s="1695"/>
      <c r="DD162" s="1695"/>
      <c r="DE162" s="1695"/>
      <c r="DF162" s="1695"/>
      <c r="DG162" s="1695"/>
      <c r="DH162" s="1695"/>
      <c r="DI162" s="1695"/>
      <c r="DJ162" s="1695"/>
      <c r="DK162" s="1695"/>
      <c r="DL162" s="1695"/>
      <c r="DM162" s="1695"/>
      <c r="DN162" s="1695"/>
      <c r="DO162" s="1695"/>
      <c r="DP162" s="1695"/>
      <c r="DQ162" s="1695"/>
      <c r="DR162" s="1695"/>
      <c r="DS162" s="1695"/>
      <c r="DT162" s="1695"/>
      <c r="DU162" s="1695"/>
      <c r="DV162" s="1695"/>
      <c r="DW162" s="1695"/>
      <c r="DX162" s="1695"/>
      <c r="DY162" s="1695"/>
      <c r="DZ162" s="1695"/>
      <c r="EA162" s="1695"/>
      <c r="EB162" s="1695"/>
      <c r="EC162" s="1695"/>
      <c r="ED162" s="1695"/>
      <c r="EE162" s="1695"/>
      <c r="EF162" s="1695"/>
      <c r="EG162" s="1695"/>
      <c r="EH162" s="1695"/>
      <c r="EI162" s="1695"/>
      <c r="EJ162" s="1695"/>
      <c r="EK162" s="1695"/>
      <c r="EL162" s="1695"/>
      <c r="EM162" s="1695"/>
      <c r="EN162" s="1695"/>
      <c r="EO162" s="1695"/>
      <c r="EP162" s="1695"/>
      <c r="EQ162" s="1695"/>
      <c r="ER162" s="1695"/>
      <c r="ES162" s="1695"/>
      <c r="ET162" s="1695"/>
      <c r="EU162" s="1695"/>
      <c r="EV162" s="1695"/>
      <c r="EW162" s="1695"/>
      <c r="EX162" s="1695"/>
      <c r="EY162" s="1695"/>
      <c r="EZ162" s="1695"/>
      <c r="FA162" s="1695"/>
      <c r="FB162" s="1695"/>
      <c r="FC162" s="1695"/>
      <c r="FD162" s="1695"/>
      <c r="FE162" s="1695"/>
      <c r="FF162" s="1695"/>
      <c r="FG162" s="1695"/>
      <c r="FH162" s="1695"/>
      <c r="FI162" s="1695"/>
      <c r="FJ162" s="1695"/>
      <c r="FK162" s="1695"/>
      <c r="FL162" s="1695"/>
      <c r="FM162" s="1695"/>
      <c r="FN162" s="1695"/>
      <c r="FO162" s="1695"/>
      <c r="FP162" s="1695"/>
      <c r="FQ162" s="1695"/>
      <c r="FR162" s="1695"/>
      <c r="FS162" s="1695"/>
      <c r="FT162" s="1695"/>
      <c r="FU162" s="1695"/>
      <c r="FV162" s="1695"/>
      <c r="FW162" s="1695"/>
      <c r="FX162" s="1695"/>
      <c r="FY162" s="1695"/>
      <c r="FZ162" s="1695"/>
      <c r="GA162" s="1695"/>
      <c r="GB162" s="1695"/>
      <c r="GC162" s="1695"/>
      <c r="GD162" s="1695"/>
      <c r="GE162" s="1695"/>
      <c r="GF162" s="1695"/>
      <c r="GG162" s="1695"/>
      <c r="GH162" s="1695"/>
      <c r="GI162" s="1695"/>
      <c r="GJ162" s="1695"/>
      <c r="GK162" s="1695"/>
      <c r="GL162" s="1695"/>
      <c r="GM162" s="1695"/>
      <c r="GN162" s="1695"/>
      <c r="GO162" s="1695"/>
      <c r="GP162" s="1695"/>
      <c r="GQ162" s="1695"/>
      <c r="GR162" s="1695"/>
      <c r="GS162" s="1695"/>
      <c r="GT162" s="1695"/>
      <c r="GU162" s="1695"/>
      <c r="GV162" s="1695"/>
      <c r="GW162" s="1695"/>
      <c r="GX162" s="1695"/>
      <c r="GY162" s="1695"/>
      <c r="GZ162" s="1695"/>
      <c r="HA162" s="1695"/>
      <c r="HB162" s="1695"/>
      <c r="HC162" s="1695"/>
      <c r="HD162" s="1695"/>
      <c r="HE162" s="1695"/>
      <c r="HF162" s="1695"/>
      <c r="HG162" s="1695"/>
      <c r="HH162" s="1695"/>
      <c r="HI162" s="1695"/>
      <c r="HJ162" s="1695"/>
      <c r="HK162" s="1695"/>
      <c r="HL162" s="1695"/>
      <c r="HM162" s="1695"/>
      <c r="HN162" s="1695"/>
      <c r="HO162" s="1695"/>
      <c r="HP162" s="1695"/>
      <c r="HQ162" s="1695"/>
      <c r="HR162" s="1695"/>
      <c r="HS162" s="1695"/>
      <c r="HT162" s="1695"/>
      <c r="HU162" s="1695"/>
      <c r="HV162" s="1695"/>
      <c r="HW162" s="1695"/>
      <c r="HX162" s="1695"/>
      <c r="HY162" s="1695"/>
      <c r="HZ162" s="1695"/>
    </row>
    <row r="163" spans="1:234" s="1723" customFormat="1">
      <c r="A163" s="1249"/>
      <c r="B163" s="1238"/>
      <c r="C163" s="1227"/>
      <c r="D163" s="1227"/>
      <c r="E163" s="1232"/>
      <c r="F163" s="1699"/>
      <c r="G163" s="1695"/>
      <c r="H163" s="1695"/>
      <c r="I163" s="1695"/>
      <c r="J163" s="1695"/>
      <c r="K163" s="1695"/>
      <c r="L163" s="1695"/>
      <c r="M163" s="1695"/>
      <c r="N163" s="1695"/>
      <c r="O163" s="1695"/>
      <c r="P163" s="1695"/>
      <c r="Q163" s="1695"/>
      <c r="R163" s="1695"/>
      <c r="S163" s="1695"/>
      <c r="T163" s="1695"/>
      <c r="U163" s="1695"/>
      <c r="V163" s="1695"/>
      <c r="W163" s="1695"/>
      <c r="X163" s="1695"/>
      <c r="Y163" s="1695"/>
      <c r="Z163" s="1695"/>
      <c r="AA163" s="1695"/>
      <c r="AB163" s="1695"/>
      <c r="AC163" s="1695"/>
      <c r="AD163" s="1695"/>
      <c r="AE163" s="1695"/>
      <c r="AF163" s="1695"/>
      <c r="AG163" s="1695"/>
      <c r="AH163" s="1695"/>
      <c r="AI163" s="1695"/>
      <c r="AJ163" s="1695"/>
      <c r="AK163" s="1695"/>
      <c r="AL163" s="1695"/>
      <c r="AM163" s="1695"/>
      <c r="AN163" s="1695"/>
      <c r="AO163" s="1695"/>
      <c r="AP163" s="1695"/>
      <c r="AQ163" s="1695"/>
      <c r="AR163" s="1695"/>
      <c r="AS163" s="1695"/>
      <c r="AT163" s="1695"/>
      <c r="AU163" s="1695"/>
      <c r="AV163" s="1695"/>
      <c r="AW163" s="1695"/>
      <c r="AX163" s="1695"/>
      <c r="AY163" s="1695"/>
      <c r="AZ163" s="1695"/>
      <c r="BA163" s="1695"/>
      <c r="BB163" s="1695"/>
      <c r="BC163" s="1695"/>
      <c r="BD163" s="1695"/>
      <c r="BE163" s="1695"/>
      <c r="BF163" s="1695"/>
      <c r="BG163" s="1695"/>
      <c r="BH163" s="1695"/>
      <c r="BI163" s="1695"/>
      <c r="BJ163" s="1695"/>
      <c r="BK163" s="1695"/>
      <c r="BL163" s="1695"/>
      <c r="BM163" s="1695"/>
      <c r="BN163" s="1695"/>
      <c r="BO163" s="1695"/>
      <c r="BP163" s="1695"/>
      <c r="BQ163" s="1695"/>
      <c r="BR163" s="1695"/>
      <c r="BS163" s="1695"/>
      <c r="BT163" s="1695"/>
      <c r="BU163" s="1695"/>
      <c r="BV163" s="1695"/>
      <c r="BW163" s="1695"/>
      <c r="BX163" s="1695"/>
      <c r="BY163" s="1695"/>
      <c r="BZ163" s="1695"/>
      <c r="CA163" s="1695"/>
      <c r="CB163" s="1695"/>
      <c r="CC163" s="1695"/>
      <c r="CD163" s="1695"/>
      <c r="CE163" s="1695"/>
      <c r="CF163" s="1695"/>
      <c r="CG163" s="1695"/>
      <c r="CH163" s="1695"/>
      <c r="CI163" s="1695"/>
      <c r="CJ163" s="1695"/>
      <c r="CK163" s="1695"/>
      <c r="CL163" s="1695"/>
      <c r="CM163" s="1695"/>
      <c r="CN163" s="1695"/>
      <c r="CO163" s="1695"/>
      <c r="CP163" s="1695"/>
      <c r="CQ163" s="1695"/>
      <c r="CR163" s="1695"/>
      <c r="CS163" s="1695"/>
      <c r="CT163" s="1695"/>
      <c r="CU163" s="1695"/>
      <c r="CV163" s="1695"/>
      <c r="CW163" s="1695"/>
      <c r="CX163" s="1695"/>
      <c r="CY163" s="1695"/>
      <c r="CZ163" s="1695"/>
      <c r="DA163" s="1695"/>
      <c r="DB163" s="1695"/>
      <c r="DC163" s="1695"/>
      <c r="DD163" s="1695"/>
      <c r="DE163" s="1695"/>
      <c r="DF163" s="1695"/>
      <c r="DG163" s="1695"/>
      <c r="DH163" s="1695"/>
      <c r="DI163" s="1695"/>
      <c r="DJ163" s="1695"/>
      <c r="DK163" s="1695"/>
      <c r="DL163" s="1695"/>
      <c r="DM163" s="1695"/>
      <c r="DN163" s="1695"/>
      <c r="DO163" s="1695"/>
      <c r="DP163" s="1695"/>
      <c r="DQ163" s="1695"/>
      <c r="DR163" s="1695"/>
      <c r="DS163" s="1695"/>
      <c r="DT163" s="1695"/>
      <c r="DU163" s="1695"/>
      <c r="DV163" s="1695"/>
      <c r="DW163" s="1695"/>
      <c r="DX163" s="1695"/>
      <c r="DY163" s="1695"/>
      <c r="DZ163" s="1695"/>
      <c r="EA163" s="1695"/>
      <c r="EB163" s="1695"/>
      <c r="EC163" s="1695"/>
      <c r="ED163" s="1695"/>
      <c r="EE163" s="1695"/>
      <c r="EF163" s="1695"/>
      <c r="EG163" s="1695"/>
      <c r="EH163" s="1695"/>
      <c r="EI163" s="1695"/>
      <c r="EJ163" s="1695"/>
      <c r="EK163" s="1695"/>
      <c r="EL163" s="1695"/>
      <c r="EM163" s="1695"/>
      <c r="EN163" s="1695"/>
      <c r="EO163" s="1695"/>
      <c r="EP163" s="1695"/>
      <c r="EQ163" s="1695"/>
      <c r="ER163" s="1695"/>
      <c r="ES163" s="1695"/>
      <c r="ET163" s="1695"/>
      <c r="EU163" s="1695"/>
      <c r="EV163" s="1695"/>
      <c r="EW163" s="1695"/>
      <c r="EX163" s="1695"/>
      <c r="EY163" s="1695"/>
      <c r="EZ163" s="1695"/>
      <c r="FA163" s="1695"/>
      <c r="FB163" s="1695"/>
      <c r="FC163" s="1695"/>
      <c r="FD163" s="1695"/>
      <c r="FE163" s="1695"/>
      <c r="FF163" s="1695"/>
      <c r="FG163" s="1695"/>
      <c r="FH163" s="1695"/>
      <c r="FI163" s="1695"/>
      <c r="FJ163" s="1695"/>
      <c r="FK163" s="1695"/>
      <c r="FL163" s="1695"/>
      <c r="FM163" s="1695"/>
      <c r="FN163" s="1695"/>
      <c r="FO163" s="1695"/>
      <c r="FP163" s="1695"/>
      <c r="FQ163" s="1695"/>
      <c r="FR163" s="1695"/>
      <c r="FS163" s="1695"/>
      <c r="FT163" s="1695"/>
      <c r="FU163" s="1695"/>
      <c r="FV163" s="1695"/>
      <c r="FW163" s="1695"/>
      <c r="FX163" s="1695"/>
      <c r="FY163" s="1695"/>
      <c r="FZ163" s="1695"/>
      <c r="GA163" s="1695"/>
      <c r="GB163" s="1695"/>
      <c r="GC163" s="1695"/>
      <c r="GD163" s="1695"/>
      <c r="GE163" s="1695"/>
      <c r="GF163" s="1695"/>
      <c r="GG163" s="1695"/>
      <c r="GH163" s="1695"/>
      <c r="GI163" s="1695"/>
      <c r="GJ163" s="1695"/>
      <c r="GK163" s="1695"/>
      <c r="GL163" s="1695"/>
      <c r="GM163" s="1695"/>
      <c r="GN163" s="1695"/>
      <c r="GO163" s="1695"/>
      <c r="GP163" s="1695"/>
      <c r="GQ163" s="1695"/>
      <c r="GR163" s="1695"/>
      <c r="GS163" s="1695"/>
      <c r="GT163" s="1695"/>
      <c r="GU163" s="1695"/>
      <c r="GV163" s="1695"/>
      <c r="GW163" s="1695"/>
      <c r="GX163" s="1695"/>
      <c r="GY163" s="1695"/>
      <c r="GZ163" s="1695"/>
      <c r="HA163" s="1695"/>
      <c r="HB163" s="1695"/>
      <c r="HC163" s="1695"/>
      <c r="HD163" s="1695"/>
      <c r="HE163" s="1695"/>
      <c r="HF163" s="1695"/>
      <c r="HG163" s="1695"/>
      <c r="HH163" s="1695"/>
      <c r="HI163" s="1695"/>
      <c r="HJ163" s="1695"/>
      <c r="HK163" s="1695"/>
      <c r="HL163" s="1695"/>
      <c r="HM163" s="1695"/>
      <c r="HN163" s="1695"/>
      <c r="HO163" s="1695"/>
      <c r="HP163" s="1695"/>
      <c r="HQ163" s="1695"/>
      <c r="HR163" s="1695"/>
      <c r="HS163" s="1695"/>
      <c r="HT163" s="1695"/>
      <c r="HU163" s="1695"/>
      <c r="HV163" s="1695"/>
      <c r="HW163" s="1695"/>
      <c r="HX163" s="1695"/>
      <c r="HY163" s="1695"/>
      <c r="HZ163" s="1695"/>
    </row>
    <row r="164" spans="1:234" s="1723" customFormat="1">
      <c r="A164" s="1216" t="s">
        <v>8</v>
      </c>
      <c r="B164" s="1255" t="s">
        <v>1759</v>
      </c>
      <c r="C164" s="1227"/>
      <c r="D164" s="1228"/>
      <c r="E164" s="1232"/>
      <c r="F164" s="1699"/>
      <c r="G164" s="1695"/>
      <c r="H164" s="1695"/>
      <c r="I164" s="1695"/>
      <c r="J164" s="1695"/>
      <c r="K164" s="1695"/>
      <c r="L164" s="1695"/>
      <c r="M164" s="1695"/>
      <c r="N164" s="1695"/>
      <c r="O164" s="1695"/>
      <c r="P164" s="1695"/>
      <c r="Q164" s="1695"/>
      <c r="R164" s="1695"/>
      <c r="S164" s="1695"/>
      <c r="T164" s="1695"/>
      <c r="U164" s="1695"/>
      <c r="V164" s="1695"/>
      <c r="W164" s="1695"/>
      <c r="X164" s="1695"/>
      <c r="Y164" s="1695"/>
      <c r="Z164" s="1695"/>
      <c r="AA164" s="1695"/>
      <c r="AB164" s="1695"/>
      <c r="AC164" s="1695"/>
      <c r="AD164" s="1695"/>
      <c r="AE164" s="1695"/>
      <c r="AF164" s="1695"/>
      <c r="AG164" s="1695"/>
      <c r="AH164" s="1695"/>
      <c r="AI164" s="1695"/>
      <c r="AJ164" s="1695"/>
      <c r="AK164" s="1695"/>
      <c r="AL164" s="1695"/>
      <c r="AM164" s="1695"/>
      <c r="AN164" s="1695"/>
      <c r="AO164" s="1695"/>
      <c r="AP164" s="1695"/>
      <c r="AQ164" s="1695"/>
      <c r="AR164" s="1695"/>
      <c r="AS164" s="1695"/>
      <c r="AT164" s="1695"/>
      <c r="AU164" s="1695"/>
      <c r="AV164" s="1695"/>
      <c r="AW164" s="1695"/>
      <c r="AX164" s="1695"/>
      <c r="AY164" s="1695"/>
      <c r="AZ164" s="1695"/>
      <c r="BA164" s="1695"/>
      <c r="BB164" s="1695"/>
      <c r="BC164" s="1695"/>
      <c r="BD164" s="1695"/>
      <c r="BE164" s="1695"/>
      <c r="BF164" s="1695"/>
      <c r="BG164" s="1695"/>
      <c r="BH164" s="1695"/>
      <c r="BI164" s="1695"/>
      <c r="BJ164" s="1695"/>
      <c r="BK164" s="1695"/>
      <c r="BL164" s="1695"/>
      <c r="BM164" s="1695"/>
      <c r="BN164" s="1695"/>
      <c r="BO164" s="1695"/>
      <c r="BP164" s="1695"/>
      <c r="BQ164" s="1695"/>
      <c r="BR164" s="1695"/>
      <c r="BS164" s="1695"/>
      <c r="BT164" s="1695"/>
      <c r="BU164" s="1695"/>
      <c r="BV164" s="1695"/>
      <c r="BW164" s="1695"/>
      <c r="BX164" s="1695"/>
      <c r="BY164" s="1695"/>
      <c r="BZ164" s="1695"/>
      <c r="CA164" s="1695"/>
      <c r="CB164" s="1695"/>
      <c r="CC164" s="1695"/>
      <c r="CD164" s="1695"/>
      <c r="CE164" s="1695"/>
      <c r="CF164" s="1695"/>
      <c r="CG164" s="1695"/>
      <c r="CH164" s="1695"/>
      <c r="CI164" s="1695"/>
      <c r="CJ164" s="1695"/>
      <c r="CK164" s="1695"/>
      <c r="CL164" s="1695"/>
      <c r="CM164" s="1695"/>
      <c r="CN164" s="1695"/>
      <c r="CO164" s="1695"/>
      <c r="CP164" s="1695"/>
      <c r="CQ164" s="1695"/>
      <c r="CR164" s="1695"/>
      <c r="CS164" s="1695"/>
      <c r="CT164" s="1695"/>
      <c r="CU164" s="1695"/>
      <c r="CV164" s="1695"/>
      <c r="CW164" s="1695"/>
      <c r="CX164" s="1695"/>
      <c r="CY164" s="1695"/>
      <c r="CZ164" s="1695"/>
      <c r="DA164" s="1695"/>
      <c r="DB164" s="1695"/>
      <c r="DC164" s="1695"/>
      <c r="DD164" s="1695"/>
      <c r="DE164" s="1695"/>
      <c r="DF164" s="1695"/>
      <c r="DG164" s="1695"/>
      <c r="DH164" s="1695"/>
      <c r="DI164" s="1695"/>
      <c r="DJ164" s="1695"/>
      <c r="DK164" s="1695"/>
      <c r="DL164" s="1695"/>
      <c r="DM164" s="1695"/>
      <c r="DN164" s="1695"/>
      <c r="DO164" s="1695"/>
      <c r="DP164" s="1695"/>
      <c r="DQ164" s="1695"/>
      <c r="DR164" s="1695"/>
      <c r="DS164" s="1695"/>
      <c r="DT164" s="1695"/>
      <c r="DU164" s="1695"/>
      <c r="DV164" s="1695"/>
      <c r="DW164" s="1695"/>
      <c r="DX164" s="1695"/>
      <c r="DY164" s="1695"/>
      <c r="DZ164" s="1695"/>
      <c r="EA164" s="1695"/>
      <c r="EB164" s="1695"/>
      <c r="EC164" s="1695"/>
      <c r="ED164" s="1695"/>
      <c r="EE164" s="1695"/>
      <c r="EF164" s="1695"/>
      <c r="EG164" s="1695"/>
      <c r="EH164" s="1695"/>
      <c r="EI164" s="1695"/>
      <c r="EJ164" s="1695"/>
      <c r="EK164" s="1695"/>
      <c r="EL164" s="1695"/>
      <c r="EM164" s="1695"/>
      <c r="EN164" s="1695"/>
      <c r="EO164" s="1695"/>
      <c r="EP164" s="1695"/>
      <c r="EQ164" s="1695"/>
      <c r="ER164" s="1695"/>
      <c r="ES164" s="1695"/>
      <c r="ET164" s="1695"/>
      <c r="EU164" s="1695"/>
      <c r="EV164" s="1695"/>
      <c r="EW164" s="1695"/>
      <c r="EX164" s="1695"/>
      <c r="EY164" s="1695"/>
      <c r="EZ164" s="1695"/>
      <c r="FA164" s="1695"/>
      <c r="FB164" s="1695"/>
      <c r="FC164" s="1695"/>
      <c r="FD164" s="1695"/>
      <c r="FE164" s="1695"/>
      <c r="FF164" s="1695"/>
      <c r="FG164" s="1695"/>
      <c r="FH164" s="1695"/>
      <c r="FI164" s="1695"/>
      <c r="FJ164" s="1695"/>
      <c r="FK164" s="1695"/>
      <c r="FL164" s="1695"/>
      <c r="FM164" s="1695"/>
      <c r="FN164" s="1695"/>
      <c r="FO164" s="1695"/>
      <c r="FP164" s="1695"/>
      <c r="FQ164" s="1695"/>
      <c r="FR164" s="1695"/>
      <c r="FS164" s="1695"/>
      <c r="FT164" s="1695"/>
      <c r="FU164" s="1695"/>
      <c r="FV164" s="1695"/>
      <c r="FW164" s="1695"/>
      <c r="FX164" s="1695"/>
      <c r="FY164" s="1695"/>
      <c r="FZ164" s="1695"/>
      <c r="GA164" s="1695"/>
      <c r="GB164" s="1695"/>
      <c r="GC164" s="1695"/>
      <c r="GD164" s="1695"/>
      <c r="GE164" s="1695"/>
      <c r="GF164" s="1695"/>
      <c r="GG164" s="1695"/>
      <c r="GH164" s="1695"/>
      <c r="GI164" s="1695"/>
      <c r="GJ164" s="1695"/>
      <c r="GK164" s="1695"/>
      <c r="GL164" s="1695"/>
      <c r="GM164" s="1695"/>
      <c r="GN164" s="1695"/>
      <c r="GO164" s="1695"/>
      <c r="GP164" s="1695"/>
      <c r="GQ164" s="1695"/>
      <c r="GR164" s="1695"/>
      <c r="GS164" s="1695"/>
      <c r="GT164" s="1695"/>
      <c r="GU164" s="1695"/>
      <c r="GV164" s="1695"/>
      <c r="GW164" s="1695"/>
      <c r="GX164" s="1695"/>
      <c r="GY164" s="1695"/>
      <c r="GZ164" s="1695"/>
      <c r="HA164" s="1695"/>
      <c r="HB164" s="1695"/>
      <c r="HC164" s="1695"/>
      <c r="HD164" s="1695"/>
      <c r="HE164" s="1695"/>
      <c r="HF164" s="1695"/>
      <c r="HG164" s="1695"/>
      <c r="HH164" s="1695"/>
      <c r="HI164" s="1695"/>
      <c r="HJ164" s="1695"/>
      <c r="HK164" s="1695"/>
      <c r="HL164" s="1695"/>
      <c r="HM164" s="1695"/>
      <c r="HN164" s="1695"/>
      <c r="HO164" s="1695"/>
      <c r="HP164" s="1695"/>
      <c r="HQ164" s="1695"/>
      <c r="HR164" s="1695"/>
      <c r="HS164" s="1695"/>
      <c r="HT164" s="1695"/>
      <c r="HU164" s="1695"/>
      <c r="HV164" s="1695"/>
      <c r="HW164" s="1695"/>
      <c r="HX164" s="1695"/>
      <c r="HY164" s="1695"/>
      <c r="HZ164" s="1695"/>
    </row>
    <row r="165" spans="1:234" s="1723" customFormat="1" ht="25.5">
      <c r="A165" s="1249"/>
      <c r="B165" s="1233" t="s">
        <v>1760</v>
      </c>
      <c r="C165" s="1227"/>
      <c r="D165" s="1228"/>
      <c r="E165" s="1232"/>
      <c r="F165" s="1699"/>
      <c r="G165" s="1695"/>
      <c r="H165" s="1695"/>
      <c r="I165" s="1695"/>
      <c r="J165" s="1695"/>
      <c r="K165" s="1695"/>
      <c r="L165" s="1695"/>
      <c r="M165" s="1695"/>
      <c r="N165" s="1695"/>
      <c r="O165" s="1695"/>
      <c r="P165" s="1695"/>
      <c r="Q165" s="1695"/>
      <c r="R165" s="1695"/>
      <c r="S165" s="1695"/>
      <c r="T165" s="1695"/>
      <c r="U165" s="1695"/>
      <c r="V165" s="1695"/>
      <c r="W165" s="1695"/>
      <c r="X165" s="1695"/>
      <c r="Y165" s="1695"/>
      <c r="Z165" s="1695"/>
      <c r="AA165" s="1695"/>
      <c r="AB165" s="1695"/>
      <c r="AC165" s="1695"/>
      <c r="AD165" s="1695"/>
      <c r="AE165" s="1695"/>
      <c r="AF165" s="1695"/>
      <c r="AG165" s="1695"/>
      <c r="AH165" s="1695"/>
      <c r="AI165" s="1695"/>
      <c r="AJ165" s="1695"/>
      <c r="AK165" s="1695"/>
      <c r="AL165" s="1695"/>
      <c r="AM165" s="1695"/>
      <c r="AN165" s="1695"/>
      <c r="AO165" s="1695"/>
      <c r="AP165" s="1695"/>
      <c r="AQ165" s="1695"/>
      <c r="AR165" s="1695"/>
      <c r="AS165" s="1695"/>
      <c r="AT165" s="1695"/>
      <c r="AU165" s="1695"/>
      <c r="AV165" s="1695"/>
      <c r="AW165" s="1695"/>
      <c r="AX165" s="1695"/>
      <c r="AY165" s="1695"/>
      <c r="AZ165" s="1695"/>
      <c r="BA165" s="1695"/>
      <c r="BB165" s="1695"/>
      <c r="BC165" s="1695"/>
      <c r="BD165" s="1695"/>
      <c r="BE165" s="1695"/>
      <c r="BF165" s="1695"/>
      <c r="BG165" s="1695"/>
      <c r="BH165" s="1695"/>
      <c r="BI165" s="1695"/>
      <c r="BJ165" s="1695"/>
      <c r="BK165" s="1695"/>
      <c r="BL165" s="1695"/>
      <c r="BM165" s="1695"/>
      <c r="BN165" s="1695"/>
      <c r="BO165" s="1695"/>
      <c r="BP165" s="1695"/>
      <c r="BQ165" s="1695"/>
      <c r="BR165" s="1695"/>
      <c r="BS165" s="1695"/>
      <c r="BT165" s="1695"/>
      <c r="BU165" s="1695"/>
      <c r="BV165" s="1695"/>
      <c r="BW165" s="1695"/>
      <c r="BX165" s="1695"/>
      <c r="BY165" s="1695"/>
      <c r="BZ165" s="1695"/>
      <c r="CA165" s="1695"/>
      <c r="CB165" s="1695"/>
      <c r="CC165" s="1695"/>
      <c r="CD165" s="1695"/>
      <c r="CE165" s="1695"/>
      <c r="CF165" s="1695"/>
      <c r="CG165" s="1695"/>
      <c r="CH165" s="1695"/>
      <c r="CI165" s="1695"/>
      <c r="CJ165" s="1695"/>
      <c r="CK165" s="1695"/>
      <c r="CL165" s="1695"/>
      <c r="CM165" s="1695"/>
      <c r="CN165" s="1695"/>
      <c r="CO165" s="1695"/>
      <c r="CP165" s="1695"/>
      <c r="CQ165" s="1695"/>
      <c r="CR165" s="1695"/>
      <c r="CS165" s="1695"/>
      <c r="CT165" s="1695"/>
      <c r="CU165" s="1695"/>
      <c r="CV165" s="1695"/>
      <c r="CW165" s="1695"/>
      <c r="CX165" s="1695"/>
      <c r="CY165" s="1695"/>
      <c r="CZ165" s="1695"/>
      <c r="DA165" s="1695"/>
      <c r="DB165" s="1695"/>
      <c r="DC165" s="1695"/>
      <c r="DD165" s="1695"/>
      <c r="DE165" s="1695"/>
      <c r="DF165" s="1695"/>
      <c r="DG165" s="1695"/>
      <c r="DH165" s="1695"/>
      <c r="DI165" s="1695"/>
      <c r="DJ165" s="1695"/>
      <c r="DK165" s="1695"/>
      <c r="DL165" s="1695"/>
      <c r="DM165" s="1695"/>
      <c r="DN165" s="1695"/>
      <c r="DO165" s="1695"/>
      <c r="DP165" s="1695"/>
      <c r="DQ165" s="1695"/>
      <c r="DR165" s="1695"/>
      <c r="DS165" s="1695"/>
      <c r="DT165" s="1695"/>
      <c r="DU165" s="1695"/>
      <c r="DV165" s="1695"/>
      <c r="DW165" s="1695"/>
      <c r="DX165" s="1695"/>
      <c r="DY165" s="1695"/>
      <c r="DZ165" s="1695"/>
      <c r="EA165" s="1695"/>
      <c r="EB165" s="1695"/>
      <c r="EC165" s="1695"/>
      <c r="ED165" s="1695"/>
      <c r="EE165" s="1695"/>
      <c r="EF165" s="1695"/>
      <c r="EG165" s="1695"/>
      <c r="EH165" s="1695"/>
      <c r="EI165" s="1695"/>
      <c r="EJ165" s="1695"/>
      <c r="EK165" s="1695"/>
      <c r="EL165" s="1695"/>
      <c r="EM165" s="1695"/>
      <c r="EN165" s="1695"/>
      <c r="EO165" s="1695"/>
      <c r="EP165" s="1695"/>
      <c r="EQ165" s="1695"/>
      <c r="ER165" s="1695"/>
      <c r="ES165" s="1695"/>
      <c r="ET165" s="1695"/>
      <c r="EU165" s="1695"/>
      <c r="EV165" s="1695"/>
      <c r="EW165" s="1695"/>
      <c r="EX165" s="1695"/>
      <c r="EY165" s="1695"/>
      <c r="EZ165" s="1695"/>
      <c r="FA165" s="1695"/>
      <c r="FB165" s="1695"/>
      <c r="FC165" s="1695"/>
      <c r="FD165" s="1695"/>
      <c r="FE165" s="1695"/>
      <c r="FF165" s="1695"/>
      <c r="FG165" s="1695"/>
      <c r="FH165" s="1695"/>
      <c r="FI165" s="1695"/>
      <c r="FJ165" s="1695"/>
      <c r="FK165" s="1695"/>
      <c r="FL165" s="1695"/>
      <c r="FM165" s="1695"/>
      <c r="FN165" s="1695"/>
      <c r="FO165" s="1695"/>
      <c r="FP165" s="1695"/>
      <c r="FQ165" s="1695"/>
      <c r="FR165" s="1695"/>
      <c r="FS165" s="1695"/>
      <c r="FT165" s="1695"/>
      <c r="FU165" s="1695"/>
      <c r="FV165" s="1695"/>
      <c r="FW165" s="1695"/>
      <c r="FX165" s="1695"/>
      <c r="FY165" s="1695"/>
      <c r="FZ165" s="1695"/>
      <c r="GA165" s="1695"/>
      <c r="GB165" s="1695"/>
      <c r="GC165" s="1695"/>
      <c r="GD165" s="1695"/>
      <c r="GE165" s="1695"/>
      <c r="GF165" s="1695"/>
      <c r="GG165" s="1695"/>
      <c r="GH165" s="1695"/>
      <c r="GI165" s="1695"/>
      <c r="GJ165" s="1695"/>
      <c r="GK165" s="1695"/>
      <c r="GL165" s="1695"/>
      <c r="GM165" s="1695"/>
      <c r="GN165" s="1695"/>
      <c r="GO165" s="1695"/>
      <c r="GP165" s="1695"/>
      <c r="GQ165" s="1695"/>
      <c r="GR165" s="1695"/>
      <c r="GS165" s="1695"/>
      <c r="GT165" s="1695"/>
      <c r="GU165" s="1695"/>
      <c r="GV165" s="1695"/>
      <c r="GW165" s="1695"/>
      <c r="GX165" s="1695"/>
      <c r="GY165" s="1695"/>
      <c r="GZ165" s="1695"/>
      <c r="HA165" s="1695"/>
      <c r="HB165" s="1695"/>
      <c r="HC165" s="1695"/>
      <c r="HD165" s="1695"/>
      <c r="HE165" s="1695"/>
      <c r="HF165" s="1695"/>
      <c r="HG165" s="1695"/>
      <c r="HH165" s="1695"/>
      <c r="HI165" s="1695"/>
      <c r="HJ165" s="1695"/>
      <c r="HK165" s="1695"/>
      <c r="HL165" s="1695"/>
      <c r="HM165" s="1695"/>
      <c r="HN165" s="1695"/>
      <c r="HO165" s="1695"/>
      <c r="HP165" s="1695"/>
      <c r="HQ165" s="1695"/>
      <c r="HR165" s="1695"/>
      <c r="HS165" s="1695"/>
      <c r="HT165" s="1695"/>
      <c r="HU165" s="1695"/>
      <c r="HV165" s="1695"/>
      <c r="HW165" s="1695"/>
      <c r="HX165" s="1695"/>
      <c r="HY165" s="1695"/>
      <c r="HZ165" s="1695"/>
    </row>
    <row r="166" spans="1:234" s="1723" customFormat="1" ht="38.25">
      <c r="A166" s="1249"/>
      <c r="B166" s="1238" t="s">
        <v>2442</v>
      </c>
      <c r="C166" s="1227"/>
      <c r="D166" s="1228"/>
      <c r="E166" s="1232"/>
      <c r="F166" s="1699"/>
      <c r="G166" s="1695"/>
      <c r="H166" s="1695"/>
      <c r="I166" s="1695"/>
      <c r="J166" s="1695"/>
      <c r="K166" s="1695"/>
      <c r="L166" s="1695"/>
      <c r="M166" s="1695"/>
      <c r="N166" s="1695"/>
      <c r="O166" s="1695"/>
      <c r="P166" s="1695"/>
      <c r="Q166" s="1695"/>
      <c r="R166" s="1695"/>
      <c r="S166" s="1695"/>
      <c r="T166" s="1695"/>
      <c r="U166" s="1695"/>
      <c r="V166" s="1695"/>
      <c r="W166" s="1695"/>
      <c r="X166" s="1695"/>
      <c r="Y166" s="1695"/>
      <c r="Z166" s="1695"/>
      <c r="AA166" s="1695"/>
      <c r="AB166" s="1695"/>
      <c r="AC166" s="1695"/>
      <c r="AD166" s="1695"/>
      <c r="AE166" s="1695"/>
      <c r="AF166" s="1695"/>
      <c r="AG166" s="1695"/>
      <c r="AH166" s="1695"/>
      <c r="AI166" s="1695"/>
      <c r="AJ166" s="1695"/>
      <c r="AK166" s="1695"/>
      <c r="AL166" s="1695"/>
      <c r="AM166" s="1695"/>
      <c r="AN166" s="1695"/>
      <c r="AO166" s="1695"/>
      <c r="AP166" s="1695"/>
      <c r="AQ166" s="1695"/>
      <c r="AR166" s="1695"/>
      <c r="AS166" s="1695"/>
      <c r="AT166" s="1695"/>
      <c r="AU166" s="1695"/>
      <c r="AV166" s="1695"/>
      <c r="AW166" s="1695"/>
      <c r="AX166" s="1695"/>
      <c r="AY166" s="1695"/>
      <c r="AZ166" s="1695"/>
      <c r="BA166" s="1695"/>
      <c r="BB166" s="1695"/>
      <c r="BC166" s="1695"/>
      <c r="BD166" s="1695"/>
      <c r="BE166" s="1695"/>
      <c r="BF166" s="1695"/>
      <c r="BG166" s="1695"/>
      <c r="BH166" s="1695"/>
      <c r="BI166" s="1695"/>
      <c r="BJ166" s="1695"/>
      <c r="BK166" s="1695"/>
      <c r="BL166" s="1695"/>
      <c r="BM166" s="1695"/>
      <c r="BN166" s="1695"/>
      <c r="BO166" s="1695"/>
      <c r="BP166" s="1695"/>
      <c r="BQ166" s="1695"/>
      <c r="BR166" s="1695"/>
      <c r="BS166" s="1695"/>
      <c r="BT166" s="1695"/>
      <c r="BU166" s="1695"/>
      <c r="BV166" s="1695"/>
      <c r="BW166" s="1695"/>
      <c r="BX166" s="1695"/>
      <c r="BY166" s="1695"/>
      <c r="BZ166" s="1695"/>
      <c r="CA166" s="1695"/>
      <c r="CB166" s="1695"/>
      <c r="CC166" s="1695"/>
      <c r="CD166" s="1695"/>
      <c r="CE166" s="1695"/>
      <c r="CF166" s="1695"/>
      <c r="CG166" s="1695"/>
      <c r="CH166" s="1695"/>
      <c r="CI166" s="1695"/>
      <c r="CJ166" s="1695"/>
      <c r="CK166" s="1695"/>
      <c r="CL166" s="1695"/>
      <c r="CM166" s="1695"/>
      <c r="CN166" s="1695"/>
      <c r="CO166" s="1695"/>
      <c r="CP166" s="1695"/>
      <c r="CQ166" s="1695"/>
      <c r="CR166" s="1695"/>
      <c r="CS166" s="1695"/>
      <c r="CT166" s="1695"/>
      <c r="CU166" s="1695"/>
      <c r="CV166" s="1695"/>
      <c r="CW166" s="1695"/>
      <c r="CX166" s="1695"/>
      <c r="CY166" s="1695"/>
      <c r="CZ166" s="1695"/>
      <c r="DA166" s="1695"/>
      <c r="DB166" s="1695"/>
      <c r="DC166" s="1695"/>
      <c r="DD166" s="1695"/>
      <c r="DE166" s="1695"/>
      <c r="DF166" s="1695"/>
      <c r="DG166" s="1695"/>
      <c r="DH166" s="1695"/>
      <c r="DI166" s="1695"/>
      <c r="DJ166" s="1695"/>
      <c r="DK166" s="1695"/>
      <c r="DL166" s="1695"/>
      <c r="DM166" s="1695"/>
      <c r="DN166" s="1695"/>
      <c r="DO166" s="1695"/>
      <c r="DP166" s="1695"/>
      <c r="DQ166" s="1695"/>
      <c r="DR166" s="1695"/>
      <c r="DS166" s="1695"/>
      <c r="DT166" s="1695"/>
      <c r="DU166" s="1695"/>
      <c r="DV166" s="1695"/>
      <c r="DW166" s="1695"/>
      <c r="DX166" s="1695"/>
      <c r="DY166" s="1695"/>
      <c r="DZ166" s="1695"/>
      <c r="EA166" s="1695"/>
      <c r="EB166" s="1695"/>
      <c r="EC166" s="1695"/>
      <c r="ED166" s="1695"/>
      <c r="EE166" s="1695"/>
      <c r="EF166" s="1695"/>
      <c r="EG166" s="1695"/>
      <c r="EH166" s="1695"/>
      <c r="EI166" s="1695"/>
      <c r="EJ166" s="1695"/>
      <c r="EK166" s="1695"/>
      <c r="EL166" s="1695"/>
      <c r="EM166" s="1695"/>
      <c r="EN166" s="1695"/>
      <c r="EO166" s="1695"/>
      <c r="EP166" s="1695"/>
      <c r="EQ166" s="1695"/>
      <c r="ER166" s="1695"/>
      <c r="ES166" s="1695"/>
      <c r="ET166" s="1695"/>
      <c r="EU166" s="1695"/>
      <c r="EV166" s="1695"/>
      <c r="EW166" s="1695"/>
      <c r="EX166" s="1695"/>
      <c r="EY166" s="1695"/>
      <c r="EZ166" s="1695"/>
      <c r="FA166" s="1695"/>
      <c r="FB166" s="1695"/>
      <c r="FC166" s="1695"/>
      <c r="FD166" s="1695"/>
      <c r="FE166" s="1695"/>
      <c r="FF166" s="1695"/>
      <c r="FG166" s="1695"/>
      <c r="FH166" s="1695"/>
      <c r="FI166" s="1695"/>
      <c r="FJ166" s="1695"/>
      <c r="FK166" s="1695"/>
      <c r="FL166" s="1695"/>
      <c r="FM166" s="1695"/>
      <c r="FN166" s="1695"/>
      <c r="FO166" s="1695"/>
      <c r="FP166" s="1695"/>
      <c r="FQ166" s="1695"/>
      <c r="FR166" s="1695"/>
      <c r="FS166" s="1695"/>
      <c r="FT166" s="1695"/>
      <c r="FU166" s="1695"/>
      <c r="FV166" s="1695"/>
      <c r="FW166" s="1695"/>
      <c r="FX166" s="1695"/>
      <c r="FY166" s="1695"/>
      <c r="FZ166" s="1695"/>
      <c r="GA166" s="1695"/>
      <c r="GB166" s="1695"/>
      <c r="GC166" s="1695"/>
      <c r="GD166" s="1695"/>
      <c r="GE166" s="1695"/>
      <c r="GF166" s="1695"/>
      <c r="GG166" s="1695"/>
      <c r="GH166" s="1695"/>
      <c r="GI166" s="1695"/>
      <c r="GJ166" s="1695"/>
      <c r="GK166" s="1695"/>
      <c r="GL166" s="1695"/>
      <c r="GM166" s="1695"/>
      <c r="GN166" s="1695"/>
      <c r="GO166" s="1695"/>
      <c r="GP166" s="1695"/>
      <c r="GQ166" s="1695"/>
      <c r="GR166" s="1695"/>
      <c r="GS166" s="1695"/>
      <c r="GT166" s="1695"/>
      <c r="GU166" s="1695"/>
      <c r="GV166" s="1695"/>
      <c r="GW166" s="1695"/>
      <c r="GX166" s="1695"/>
      <c r="GY166" s="1695"/>
      <c r="GZ166" s="1695"/>
      <c r="HA166" s="1695"/>
      <c r="HB166" s="1695"/>
      <c r="HC166" s="1695"/>
      <c r="HD166" s="1695"/>
      <c r="HE166" s="1695"/>
      <c r="HF166" s="1695"/>
      <c r="HG166" s="1695"/>
      <c r="HH166" s="1695"/>
      <c r="HI166" s="1695"/>
      <c r="HJ166" s="1695"/>
      <c r="HK166" s="1695"/>
      <c r="HL166" s="1695"/>
      <c r="HM166" s="1695"/>
      <c r="HN166" s="1695"/>
      <c r="HO166" s="1695"/>
      <c r="HP166" s="1695"/>
      <c r="HQ166" s="1695"/>
      <c r="HR166" s="1695"/>
      <c r="HS166" s="1695"/>
      <c r="HT166" s="1695"/>
      <c r="HU166" s="1695"/>
      <c r="HV166" s="1695"/>
      <c r="HW166" s="1695"/>
      <c r="HX166" s="1695"/>
      <c r="HY166" s="1695"/>
      <c r="HZ166" s="1695"/>
    </row>
    <row r="167" spans="1:234" s="1723" customFormat="1">
      <c r="A167" s="1249"/>
      <c r="B167" s="1238" t="s">
        <v>1748</v>
      </c>
      <c r="C167" s="1227" t="s">
        <v>0</v>
      </c>
      <c r="D167" s="1228">
        <v>1</v>
      </c>
      <c r="E167" s="1232"/>
      <c r="F167" s="1699"/>
      <c r="G167" s="1695"/>
      <c r="H167" s="1695"/>
      <c r="I167" s="1695"/>
      <c r="J167" s="1695"/>
      <c r="K167" s="1695"/>
      <c r="L167" s="1695"/>
      <c r="M167" s="1695"/>
      <c r="N167" s="1695"/>
      <c r="O167" s="1695"/>
      <c r="P167" s="1695"/>
      <c r="Q167" s="1695"/>
      <c r="R167" s="1695"/>
      <c r="S167" s="1695"/>
      <c r="T167" s="1695"/>
      <c r="U167" s="1695"/>
      <c r="V167" s="1695"/>
      <c r="W167" s="1695"/>
      <c r="X167" s="1695"/>
      <c r="Y167" s="1695"/>
      <c r="Z167" s="1695"/>
      <c r="AA167" s="1695"/>
      <c r="AB167" s="1695"/>
      <c r="AC167" s="1695"/>
      <c r="AD167" s="1695"/>
      <c r="AE167" s="1695"/>
      <c r="AF167" s="1695"/>
      <c r="AG167" s="1695"/>
      <c r="AH167" s="1695"/>
      <c r="AI167" s="1695"/>
      <c r="AJ167" s="1695"/>
      <c r="AK167" s="1695"/>
      <c r="AL167" s="1695"/>
      <c r="AM167" s="1695"/>
      <c r="AN167" s="1695"/>
      <c r="AO167" s="1695"/>
      <c r="AP167" s="1695"/>
      <c r="AQ167" s="1695"/>
      <c r="AR167" s="1695"/>
      <c r="AS167" s="1695"/>
      <c r="AT167" s="1695"/>
      <c r="AU167" s="1695"/>
      <c r="AV167" s="1695"/>
      <c r="AW167" s="1695"/>
      <c r="AX167" s="1695"/>
      <c r="AY167" s="1695"/>
      <c r="AZ167" s="1695"/>
      <c r="BA167" s="1695"/>
      <c r="BB167" s="1695"/>
      <c r="BC167" s="1695"/>
      <c r="BD167" s="1695"/>
      <c r="BE167" s="1695"/>
      <c r="BF167" s="1695"/>
      <c r="BG167" s="1695"/>
      <c r="BH167" s="1695"/>
      <c r="BI167" s="1695"/>
      <c r="BJ167" s="1695"/>
      <c r="BK167" s="1695"/>
      <c r="BL167" s="1695"/>
      <c r="BM167" s="1695"/>
      <c r="BN167" s="1695"/>
      <c r="BO167" s="1695"/>
      <c r="BP167" s="1695"/>
      <c r="BQ167" s="1695"/>
      <c r="BR167" s="1695"/>
      <c r="BS167" s="1695"/>
      <c r="BT167" s="1695"/>
      <c r="BU167" s="1695"/>
      <c r="BV167" s="1695"/>
      <c r="BW167" s="1695"/>
      <c r="BX167" s="1695"/>
      <c r="BY167" s="1695"/>
      <c r="BZ167" s="1695"/>
      <c r="CA167" s="1695"/>
      <c r="CB167" s="1695"/>
      <c r="CC167" s="1695"/>
      <c r="CD167" s="1695"/>
      <c r="CE167" s="1695"/>
      <c r="CF167" s="1695"/>
      <c r="CG167" s="1695"/>
      <c r="CH167" s="1695"/>
      <c r="CI167" s="1695"/>
      <c r="CJ167" s="1695"/>
      <c r="CK167" s="1695"/>
      <c r="CL167" s="1695"/>
      <c r="CM167" s="1695"/>
      <c r="CN167" s="1695"/>
      <c r="CO167" s="1695"/>
      <c r="CP167" s="1695"/>
      <c r="CQ167" s="1695"/>
      <c r="CR167" s="1695"/>
      <c r="CS167" s="1695"/>
      <c r="CT167" s="1695"/>
      <c r="CU167" s="1695"/>
      <c r="CV167" s="1695"/>
      <c r="CW167" s="1695"/>
      <c r="CX167" s="1695"/>
      <c r="CY167" s="1695"/>
      <c r="CZ167" s="1695"/>
      <c r="DA167" s="1695"/>
      <c r="DB167" s="1695"/>
      <c r="DC167" s="1695"/>
      <c r="DD167" s="1695"/>
      <c r="DE167" s="1695"/>
      <c r="DF167" s="1695"/>
      <c r="DG167" s="1695"/>
      <c r="DH167" s="1695"/>
      <c r="DI167" s="1695"/>
      <c r="DJ167" s="1695"/>
      <c r="DK167" s="1695"/>
      <c r="DL167" s="1695"/>
      <c r="DM167" s="1695"/>
      <c r="DN167" s="1695"/>
      <c r="DO167" s="1695"/>
      <c r="DP167" s="1695"/>
      <c r="DQ167" s="1695"/>
      <c r="DR167" s="1695"/>
      <c r="DS167" s="1695"/>
      <c r="DT167" s="1695"/>
      <c r="DU167" s="1695"/>
      <c r="DV167" s="1695"/>
      <c r="DW167" s="1695"/>
      <c r="DX167" s="1695"/>
      <c r="DY167" s="1695"/>
      <c r="DZ167" s="1695"/>
      <c r="EA167" s="1695"/>
      <c r="EB167" s="1695"/>
      <c r="EC167" s="1695"/>
      <c r="ED167" s="1695"/>
      <c r="EE167" s="1695"/>
      <c r="EF167" s="1695"/>
      <c r="EG167" s="1695"/>
      <c r="EH167" s="1695"/>
      <c r="EI167" s="1695"/>
      <c r="EJ167" s="1695"/>
      <c r="EK167" s="1695"/>
      <c r="EL167" s="1695"/>
      <c r="EM167" s="1695"/>
      <c r="EN167" s="1695"/>
      <c r="EO167" s="1695"/>
      <c r="EP167" s="1695"/>
      <c r="EQ167" s="1695"/>
      <c r="ER167" s="1695"/>
      <c r="ES167" s="1695"/>
      <c r="ET167" s="1695"/>
      <c r="EU167" s="1695"/>
      <c r="EV167" s="1695"/>
      <c r="EW167" s="1695"/>
      <c r="EX167" s="1695"/>
      <c r="EY167" s="1695"/>
      <c r="EZ167" s="1695"/>
      <c r="FA167" s="1695"/>
      <c r="FB167" s="1695"/>
      <c r="FC167" s="1695"/>
      <c r="FD167" s="1695"/>
      <c r="FE167" s="1695"/>
      <c r="FF167" s="1695"/>
      <c r="FG167" s="1695"/>
      <c r="FH167" s="1695"/>
      <c r="FI167" s="1695"/>
      <c r="FJ167" s="1695"/>
      <c r="FK167" s="1695"/>
      <c r="FL167" s="1695"/>
      <c r="FM167" s="1695"/>
      <c r="FN167" s="1695"/>
      <c r="FO167" s="1695"/>
      <c r="FP167" s="1695"/>
      <c r="FQ167" s="1695"/>
      <c r="FR167" s="1695"/>
      <c r="FS167" s="1695"/>
      <c r="FT167" s="1695"/>
      <c r="FU167" s="1695"/>
      <c r="FV167" s="1695"/>
      <c r="FW167" s="1695"/>
      <c r="FX167" s="1695"/>
      <c r="FY167" s="1695"/>
      <c r="FZ167" s="1695"/>
      <c r="GA167" s="1695"/>
      <c r="GB167" s="1695"/>
      <c r="GC167" s="1695"/>
      <c r="GD167" s="1695"/>
      <c r="GE167" s="1695"/>
      <c r="GF167" s="1695"/>
      <c r="GG167" s="1695"/>
      <c r="GH167" s="1695"/>
      <c r="GI167" s="1695"/>
      <c r="GJ167" s="1695"/>
      <c r="GK167" s="1695"/>
      <c r="GL167" s="1695"/>
      <c r="GM167" s="1695"/>
      <c r="GN167" s="1695"/>
      <c r="GO167" s="1695"/>
      <c r="GP167" s="1695"/>
      <c r="GQ167" s="1695"/>
      <c r="GR167" s="1695"/>
      <c r="GS167" s="1695"/>
      <c r="GT167" s="1695"/>
      <c r="GU167" s="1695"/>
      <c r="GV167" s="1695"/>
      <c r="GW167" s="1695"/>
      <c r="GX167" s="1695"/>
      <c r="GY167" s="1695"/>
      <c r="GZ167" s="1695"/>
      <c r="HA167" s="1695"/>
      <c r="HB167" s="1695"/>
      <c r="HC167" s="1695"/>
      <c r="HD167" s="1695"/>
      <c r="HE167" s="1695"/>
      <c r="HF167" s="1695"/>
      <c r="HG167" s="1695"/>
      <c r="HH167" s="1695"/>
      <c r="HI167" s="1695"/>
      <c r="HJ167" s="1695"/>
      <c r="HK167" s="1695"/>
      <c r="HL167" s="1695"/>
      <c r="HM167" s="1695"/>
      <c r="HN167" s="1695"/>
      <c r="HO167" s="1695"/>
      <c r="HP167" s="1695"/>
      <c r="HQ167" s="1695"/>
      <c r="HR167" s="1695"/>
      <c r="HS167" s="1695"/>
      <c r="HT167" s="1695"/>
      <c r="HU167" s="1695"/>
      <c r="HV167" s="1695"/>
      <c r="HW167" s="1695"/>
      <c r="HX167" s="1695"/>
      <c r="HY167" s="1695"/>
      <c r="HZ167" s="1695"/>
    </row>
    <row r="168" spans="1:234" s="1723" customFormat="1">
      <c r="A168" s="1249"/>
      <c r="B168" s="1238" t="s">
        <v>1761</v>
      </c>
      <c r="C168" s="1227" t="s">
        <v>0</v>
      </c>
      <c r="D168" s="1228">
        <v>1</v>
      </c>
      <c r="E168" s="1232"/>
      <c r="F168" s="1699"/>
      <c r="G168" s="1695"/>
      <c r="H168" s="1695"/>
      <c r="I168" s="1695"/>
      <c r="J168" s="1695"/>
      <c r="K168" s="1695"/>
      <c r="L168" s="1695"/>
      <c r="M168" s="1695"/>
      <c r="N168" s="1695"/>
      <c r="O168" s="1695"/>
      <c r="P168" s="1695"/>
      <c r="Q168" s="1695"/>
      <c r="R168" s="1695"/>
      <c r="S168" s="1695"/>
      <c r="T168" s="1695"/>
      <c r="U168" s="1695"/>
      <c r="V168" s="1695"/>
      <c r="W168" s="1695"/>
      <c r="X168" s="1695"/>
      <c r="Y168" s="1695"/>
      <c r="Z168" s="1695"/>
      <c r="AA168" s="1695"/>
      <c r="AB168" s="1695"/>
      <c r="AC168" s="1695"/>
      <c r="AD168" s="1695"/>
      <c r="AE168" s="1695"/>
      <c r="AF168" s="1695"/>
      <c r="AG168" s="1695"/>
      <c r="AH168" s="1695"/>
      <c r="AI168" s="1695"/>
      <c r="AJ168" s="1695"/>
      <c r="AK168" s="1695"/>
      <c r="AL168" s="1695"/>
      <c r="AM168" s="1695"/>
      <c r="AN168" s="1695"/>
      <c r="AO168" s="1695"/>
      <c r="AP168" s="1695"/>
      <c r="AQ168" s="1695"/>
      <c r="AR168" s="1695"/>
      <c r="AS168" s="1695"/>
      <c r="AT168" s="1695"/>
      <c r="AU168" s="1695"/>
      <c r="AV168" s="1695"/>
      <c r="AW168" s="1695"/>
      <c r="AX168" s="1695"/>
      <c r="AY168" s="1695"/>
      <c r="AZ168" s="1695"/>
      <c r="BA168" s="1695"/>
      <c r="BB168" s="1695"/>
      <c r="BC168" s="1695"/>
      <c r="BD168" s="1695"/>
      <c r="BE168" s="1695"/>
      <c r="BF168" s="1695"/>
      <c r="BG168" s="1695"/>
      <c r="BH168" s="1695"/>
      <c r="BI168" s="1695"/>
      <c r="BJ168" s="1695"/>
      <c r="BK168" s="1695"/>
      <c r="BL168" s="1695"/>
      <c r="BM168" s="1695"/>
      <c r="BN168" s="1695"/>
      <c r="BO168" s="1695"/>
      <c r="BP168" s="1695"/>
      <c r="BQ168" s="1695"/>
      <c r="BR168" s="1695"/>
      <c r="BS168" s="1695"/>
      <c r="BT168" s="1695"/>
      <c r="BU168" s="1695"/>
      <c r="BV168" s="1695"/>
      <c r="BW168" s="1695"/>
      <c r="BX168" s="1695"/>
      <c r="BY168" s="1695"/>
      <c r="BZ168" s="1695"/>
      <c r="CA168" s="1695"/>
      <c r="CB168" s="1695"/>
      <c r="CC168" s="1695"/>
      <c r="CD168" s="1695"/>
      <c r="CE168" s="1695"/>
      <c r="CF168" s="1695"/>
      <c r="CG168" s="1695"/>
      <c r="CH168" s="1695"/>
      <c r="CI168" s="1695"/>
      <c r="CJ168" s="1695"/>
      <c r="CK168" s="1695"/>
      <c r="CL168" s="1695"/>
      <c r="CM168" s="1695"/>
      <c r="CN168" s="1695"/>
      <c r="CO168" s="1695"/>
      <c r="CP168" s="1695"/>
      <c r="CQ168" s="1695"/>
      <c r="CR168" s="1695"/>
      <c r="CS168" s="1695"/>
      <c r="CT168" s="1695"/>
      <c r="CU168" s="1695"/>
      <c r="CV168" s="1695"/>
      <c r="CW168" s="1695"/>
      <c r="CX168" s="1695"/>
      <c r="CY168" s="1695"/>
      <c r="CZ168" s="1695"/>
      <c r="DA168" s="1695"/>
      <c r="DB168" s="1695"/>
      <c r="DC168" s="1695"/>
      <c r="DD168" s="1695"/>
      <c r="DE168" s="1695"/>
      <c r="DF168" s="1695"/>
      <c r="DG168" s="1695"/>
      <c r="DH168" s="1695"/>
      <c r="DI168" s="1695"/>
      <c r="DJ168" s="1695"/>
      <c r="DK168" s="1695"/>
      <c r="DL168" s="1695"/>
      <c r="DM168" s="1695"/>
      <c r="DN168" s="1695"/>
      <c r="DO168" s="1695"/>
      <c r="DP168" s="1695"/>
      <c r="DQ168" s="1695"/>
      <c r="DR168" s="1695"/>
      <c r="DS168" s="1695"/>
      <c r="DT168" s="1695"/>
      <c r="DU168" s="1695"/>
      <c r="DV168" s="1695"/>
      <c r="DW168" s="1695"/>
      <c r="DX168" s="1695"/>
      <c r="DY168" s="1695"/>
      <c r="DZ168" s="1695"/>
      <c r="EA168" s="1695"/>
      <c r="EB168" s="1695"/>
      <c r="EC168" s="1695"/>
      <c r="ED168" s="1695"/>
      <c r="EE168" s="1695"/>
      <c r="EF168" s="1695"/>
      <c r="EG168" s="1695"/>
      <c r="EH168" s="1695"/>
      <c r="EI168" s="1695"/>
      <c r="EJ168" s="1695"/>
      <c r="EK168" s="1695"/>
      <c r="EL168" s="1695"/>
      <c r="EM168" s="1695"/>
      <c r="EN168" s="1695"/>
      <c r="EO168" s="1695"/>
      <c r="EP168" s="1695"/>
      <c r="EQ168" s="1695"/>
      <c r="ER168" s="1695"/>
      <c r="ES168" s="1695"/>
      <c r="ET168" s="1695"/>
      <c r="EU168" s="1695"/>
      <c r="EV168" s="1695"/>
      <c r="EW168" s="1695"/>
      <c r="EX168" s="1695"/>
      <c r="EY168" s="1695"/>
      <c r="EZ168" s="1695"/>
      <c r="FA168" s="1695"/>
      <c r="FB168" s="1695"/>
      <c r="FC168" s="1695"/>
      <c r="FD168" s="1695"/>
      <c r="FE168" s="1695"/>
      <c r="FF168" s="1695"/>
      <c r="FG168" s="1695"/>
      <c r="FH168" s="1695"/>
      <c r="FI168" s="1695"/>
      <c r="FJ168" s="1695"/>
      <c r="FK168" s="1695"/>
      <c r="FL168" s="1695"/>
      <c r="FM168" s="1695"/>
      <c r="FN168" s="1695"/>
      <c r="FO168" s="1695"/>
      <c r="FP168" s="1695"/>
      <c r="FQ168" s="1695"/>
      <c r="FR168" s="1695"/>
      <c r="FS168" s="1695"/>
      <c r="FT168" s="1695"/>
      <c r="FU168" s="1695"/>
      <c r="FV168" s="1695"/>
      <c r="FW168" s="1695"/>
      <c r="FX168" s="1695"/>
      <c r="FY168" s="1695"/>
      <c r="FZ168" s="1695"/>
      <c r="GA168" s="1695"/>
      <c r="GB168" s="1695"/>
      <c r="GC168" s="1695"/>
      <c r="GD168" s="1695"/>
      <c r="GE168" s="1695"/>
      <c r="GF168" s="1695"/>
      <c r="GG168" s="1695"/>
      <c r="GH168" s="1695"/>
      <c r="GI168" s="1695"/>
      <c r="GJ168" s="1695"/>
      <c r="GK168" s="1695"/>
      <c r="GL168" s="1695"/>
      <c r="GM168" s="1695"/>
      <c r="GN168" s="1695"/>
      <c r="GO168" s="1695"/>
      <c r="GP168" s="1695"/>
      <c r="GQ168" s="1695"/>
      <c r="GR168" s="1695"/>
      <c r="GS168" s="1695"/>
      <c r="GT168" s="1695"/>
      <c r="GU168" s="1695"/>
      <c r="GV168" s="1695"/>
      <c r="GW168" s="1695"/>
      <c r="GX168" s="1695"/>
      <c r="GY168" s="1695"/>
      <c r="GZ168" s="1695"/>
      <c r="HA168" s="1695"/>
      <c r="HB168" s="1695"/>
      <c r="HC168" s="1695"/>
      <c r="HD168" s="1695"/>
      <c r="HE168" s="1695"/>
      <c r="HF168" s="1695"/>
      <c r="HG168" s="1695"/>
      <c r="HH168" s="1695"/>
      <c r="HI168" s="1695"/>
      <c r="HJ168" s="1695"/>
      <c r="HK168" s="1695"/>
      <c r="HL168" s="1695"/>
      <c r="HM168" s="1695"/>
      <c r="HN168" s="1695"/>
      <c r="HO168" s="1695"/>
      <c r="HP168" s="1695"/>
      <c r="HQ168" s="1695"/>
      <c r="HR168" s="1695"/>
      <c r="HS168" s="1695"/>
      <c r="HT168" s="1695"/>
      <c r="HU168" s="1695"/>
      <c r="HV168" s="1695"/>
      <c r="HW168" s="1695"/>
      <c r="HX168" s="1695"/>
      <c r="HY168" s="1695"/>
      <c r="HZ168" s="1695"/>
    </row>
    <row r="169" spans="1:234" s="1723" customFormat="1">
      <c r="A169" s="1249"/>
      <c r="B169" s="1238" t="s">
        <v>1750</v>
      </c>
      <c r="C169" s="1227" t="s">
        <v>0</v>
      </c>
      <c r="D169" s="1228">
        <v>2</v>
      </c>
      <c r="E169" s="1232"/>
      <c r="F169" s="1699"/>
      <c r="G169" s="1695"/>
      <c r="H169" s="1695"/>
      <c r="I169" s="1695"/>
      <c r="J169" s="1695"/>
      <c r="K169" s="1695"/>
      <c r="L169" s="1695"/>
      <c r="M169" s="1695"/>
      <c r="N169" s="1695"/>
      <c r="O169" s="1695"/>
      <c r="P169" s="1695"/>
      <c r="Q169" s="1695"/>
      <c r="R169" s="1695"/>
      <c r="S169" s="1695"/>
      <c r="T169" s="1695"/>
      <c r="U169" s="1695"/>
      <c r="V169" s="1695"/>
      <c r="W169" s="1695"/>
      <c r="X169" s="1695"/>
      <c r="Y169" s="1695"/>
      <c r="Z169" s="1695"/>
      <c r="AA169" s="1695"/>
      <c r="AB169" s="1695"/>
      <c r="AC169" s="1695"/>
      <c r="AD169" s="1695"/>
      <c r="AE169" s="1695"/>
      <c r="AF169" s="1695"/>
      <c r="AG169" s="1695"/>
      <c r="AH169" s="1695"/>
      <c r="AI169" s="1695"/>
      <c r="AJ169" s="1695"/>
      <c r="AK169" s="1695"/>
      <c r="AL169" s="1695"/>
      <c r="AM169" s="1695"/>
      <c r="AN169" s="1695"/>
      <c r="AO169" s="1695"/>
      <c r="AP169" s="1695"/>
      <c r="AQ169" s="1695"/>
      <c r="AR169" s="1695"/>
      <c r="AS169" s="1695"/>
      <c r="AT169" s="1695"/>
      <c r="AU169" s="1695"/>
      <c r="AV169" s="1695"/>
      <c r="AW169" s="1695"/>
      <c r="AX169" s="1695"/>
      <c r="AY169" s="1695"/>
      <c r="AZ169" s="1695"/>
      <c r="BA169" s="1695"/>
      <c r="BB169" s="1695"/>
      <c r="BC169" s="1695"/>
      <c r="BD169" s="1695"/>
      <c r="BE169" s="1695"/>
      <c r="BF169" s="1695"/>
      <c r="BG169" s="1695"/>
      <c r="BH169" s="1695"/>
      <c r="BI169" s="1695"/>
      <c r="BJ169" s="1695"/>
      <c r="BK169" s="1695"/>
      <c r="BL169" s="1695"/>
      <c r="BM169" s="1695"/>
      <c r="BN169" s="1695"/>
      <c r="BO169" s="1695"/>
      <c r="BP169" s="1695"/>
      <c r="BQ169" s="1695"/>
      <c r="BR169" s="1695"/>
      <c r="BS169" s="1695"/>
      <c r="BT169" s="1695"/>
      <c r="BU169" s="1695"/>
      <c r="BV169" s="1695"/>
      <c r="BW169" s="1695"/>
      <c r="BX169" s="1695"/>
      <c r="BY169" s="1695"/>
      <c r="BZ169" s="1695"/>
      <c r="CA169" s="1695"/>
      <c r="CB169" s="1695"/>
      <c r="CC169" s="1695"/>
      <c r="CD169" s="1695"/>
      <c r="CE169" s="1695"/>
      <c r="CF169" s="1695"/>
      <c r="CG169" s="1695"/>
      <c r="CH169" s="1695"/>
      <c r="CI169" s="1695"/>
      <c r="CJ169" s="1695"/>
      <c r="CK169" s="1695"/>
      <c r="CL169" s="1695"/>
      <c r="CM169" s="1695"/>
      <c r="CN169" s="1695"/>
      <c r="CO169" s="1695"/>
      <c r="CP169" s="1695"/>
      <c r="CQ169" s="1695"/>
      <c r="CR169" s="1695"/>
      <c r="CS169" s="1695"/>
      <c r="CT169" s="1695"/>
      <c r="CU169" s="1695"/>
      <c r="CV169" s="1695"/>
      <c r="CW169" s="1695"/>
      <c r="CX169" s="1695"/>
      <c r="CY169" s="1695"/>
      <c r="CZ169" s="1695"/>
      <c r="DA169" s="1695"/>
      <c r="DB169" s="1695"/>
      <c r="DC169" s="1695"/>
      <c r="DD169" s="1695"/>
      <c r="DE169" s="1695"/>
      <c r="DF169" s="1695"/>
      <c r="DG169" s="1695"/>
      <c r="DH169" s="1695"/>
      <c r="DI169" s="1695"/>
      <c r="DJ169" s="1695"/>
      <c r="DK169" s="1695"/>
      <c r="DL169" s="1695"/>
      <c r="DM169" s="1695"/>
      <c r="DN169" s="1695"/>
      <c r="DO169" s="1695"/>
      <c r="DP169" s="1695"/>
      <c r="DQ169" s="1695"/>
      <c r="DR169" s="1695"/>
      <c r="DS169" s="1695"/>
      <c r="DT169" s="1695"/>
      <c r="DU169" s="1695"/>
      <c r="DV169" s="1695"/>
      <c r="DW169" s="1695"/>
      <c r="DX169" s="1695"/>
      <c r="DY169" s="1695"/>
      <c r="DZ169" s="1695"/>
      <c r="EA169" s="1695"/>
      <c r="EB169" s="1695"/>
      <c r="EC169" s="1695"/>
      <c r="ED169" s="1695"/>
      <c r="EE169" s="1695"/>
      <c r="EF169" s="1695"/>
      <c r="EG169" s="1695"/>
      <c r="EH169" s="1695"/>
      <c r="EI169" s="1695"/>
      <c r="EJ169" s="1695"/>
      <c r="EK169" s="1695"/>
      <c r="EL169" s="1695"/>
      <c r="EM169" s="1695"/>
      <c r="EN169" s="1695"/>
      <c r="EO169" s="1695"/>
      <c r="EP169" s="1695"/>
      <c r="EQ169" s="1695"/>
      <c r="ER169" s="1695"/>
      <c r="ES169" s="1695"/>
      <c r="ET169" s="1695"/>
      <c r="EU169" s="1695"/>
      <c r="EV169" s="1695"/>
      <c r="EW169" s="1695"/>
      <c r="EX169" s="1695"/>
      <c r="EY169" s="1695"/>
      <c r="EZ169" s="1695"/>
      <c r="FA169" s="1695"/>
      <c r="FB169" s="1695"/>
      <c r="FC169" s="1695"/>
      <c r="FD169" s="1695"/>
      <c r="FE169" s="1695"/>
      <c r="FF169" s="1695"/>
      <c r="FG169" s="1695"/>
      <c r="FH169" s="1695"/>
      <c r="FI169" s="1695"/>
      <c r="FJ169" s="1695"/>
      <c r="FK169" s="1695"/>
      <c r="FL169" s="1695"/>
      <c r="FM169" s="1695"/>
      <c r="FN169" s="1695"/>
      <c r="FO169" s="1695"/>
      <c r="FP169" s="1695"/>
      <c r="FQ169" s="1695"/>
      <c r="FR169" s="1695"/>
      <c r="FS169" s="1695"/>
      <c r="FT169" s="1695"/>
      <c r="FU169" s="1695"/>
      <c r="FV169" s="1695"/>
      <c r="FW169" s="1695"/>
      <c r="FX169" s="1695"/>
      <c r="FY169" s="1695"/>
      <c r="FZ169" s="1695"/>
      <c r="GA169" s="1695"/>
      <c r="GB169" s="1695"/>
      <c r="GC169" s="1695"/>
      <c r="GD169" s="1695"/>
      <c r="GE169" s="1695"/>
      <c r="GF169" s="1695"/>
      <c r="GG169" s="1695"/>
      <c r="GH169" s="1695"/>
      <c r="GI169" s="1695"/>
      <c r="GJ169" s="1695"/>
      <c r="GK169" s="1695"/>
      <c r="GL169" s="1695"/>
      <c r="GM169" s="1695"/>
      <c r="GN169" s="1695"/>
      <c r="GO169" s="1695"/>
      <c r="GP169" s="1695"/>
      <c r="GQ169" s="1695"/>
      <c r="GR169" s="1695"/>
      <c r="GS169" s="1695"/>
      <c r="GT169" s="1695"/>
      <c r="GU169" s="1695"/>
      <c r="GV169" s="1695"/>
      <c r="GW169" s="1695"/>
      <c r="GX169" s="1695"/>
      <c r="GY169" s="1695"/>
      <c r="GZ169" s="1695"/>
      <c r="HA169" s="1695"/>
      <c r="HB169" s="1695"/>
      <c r="HC169" s="1695"/>
      <c r="HD169" s="1695"/>
      <c r="HE169" s="1695"/>
      <c r="HF169" s="1695"/>
      <c r="HG169" s="1695"/>
      <c r="HH169" s="1695"/>
      <c r="HI169" s="1695"/>
      <c r="HJ169" s="1695"/>
      <c r="HK169" s="1695"/>
      <c r="HL169" s="1695"/>
      <c r="HM169" s="1695"/>
      <c r="HN169" s="1695"/>
      <c r="HO169" s="1695"/>
      <c r="HP169" s="1695"/>
      <c r="HQ169" s="1695"/>
      <c r="HR169" s="1695"/>
      <c r="HS169" s="1695"/>
      <c r="HT169" s="1695"/>
      <c r="HU169" s="1695"/>
      <c r="HV169" s="1695"/>
      <c r="HW169" s="1695"/>
      <c r="HX169" s="1695"/>
      <c r="HY169" s="1695"/>
      <c r="HZ169" s="1695"/>
    </row>
    <row r="170" spans="1:234" s="1723" customFormat="1">
      <c r="A170" s="1249"/>
      <c r="B170" s="1238" t="s">
        <v>1751</v>
      </c>
      <c r="C170" s="1227" t="s">
        <v>0</v>
      </c>
      <c r="D170" s="1228">
        <v>2</v>
      </c>
      <c r="E170" s="1232"/>
      <c r="F170" s="1699"/>
      <c r="G170" s="1695"/>
      <c r="H170" s="1695"/>
      <c r="I170" s="1695"/>
      <c r="J170" s="1695"/>
      <c r="K170" s="1695"/>
      <c r="L170" s="1695"/>
      <c r="M170" s="1695"/>
      <c r="N170" s="1695"/>
      <c r="O170" s="1695"/>
      <c r="P170" s="1695"/>
      <c r="Q170" s="1695"/>
      <c r="R170" s="1695"/>
      <c r="S170" s="1695"/>
      <c r="T170" s="1695"/>
      <c r="U170" s="1695"/>
      <c r="V170" s="1695"/>
      <c r="W170" s="1695"/>
      <c r="X170" s="1695"/>
      <c r="Y170" s="1695"/>
      <c r="Z170" s="1695"/>
      <c r="AA170" s="1695"/>
      <c r="AB170" s="1695"/>
      <c r="AC170" s="1695"/>
      <c r="AD170" s="1695"/>
      <c r="AE170" s="1695"/>
      <c r="AF170" s="1695"/>
      <c r="AG170" s="1695"/>
      <c r="AH170" s="1695"/>
      <c r="AI170" s="1695"/>
      <c r="AJ170" s="1695"/>
      <c r="AK170" s="1695"/>
      <c r="AL170" s="1695"/>
      <c r="AM170" s="1695"/>
      <c r="AN170" s="1695"/>
      <c r="AO170" s="1695"/>
      <c r="AP170" s="1695"/>
      <c r="AQ170" s="1695"/>
      <c r="AR170" s="1695"/>
      <c r="AS170" s="1695"/>
      <c r="AT170" s="1695"/>
      <c r="AU170" s="1695"/>
      <c r="AV170" s="1695"/>
      <c r="AW170" s="1695"/>
      <c r="AX170" s="1695"/>
      <c r="AY170" s="1695"/>
      <c r="AZ170" s="1695"/>
      <c r="BA170" s="1695"/>
      <c r="BB170" s="1695"/>
      <c r="BC170" s="1695"/>
      <c r="BD170" s="1695"/>
      <c r="BE170" s="1695"/>
      <c r="BF170" s="1695"/>
      <c r="BG170" s="1695"/>
      <c r="BH170" s="1695"/>
      <c r="BI170" s="1695"/>
      <c r="BJ170" s="1695"/>
      <c r="BK170" s="1695"/>
      <c r="BL170" s="1695"/>
      <c r="BM170" s="1695"/>
      <c r="BN170" s="1695"/>
      <c r="BO170" s="1695"/>
      <c r="BP170" s="1695"/>
      <c r="BQ170" s="1695"/>
      <c r="BR170" s="1695"/>
      <c r="BS170" s="1695"/>
      <c r="BT170" s="1695"/>
      <c r="BU170" s="1695"/>
      <c r="BV170" s="1695"/>
      <c r="BW170" s="1695"/>
      <c r="BX170" s="1695"/>
      <c r="BY170" s="1695"/>
      <c r="BZ170" s="1695"/>
      <c r="CA170" s="1695"/>
      <c r="CB170" s="1695"/>
      <c r="CC170" s="1695"/>
      <c r="CD170" s="1695"/>
      <c r="CE170" s="1695"/>
      <c r="CF170" s="1695"/>
      <c r="CG170" s="1695"/>
      <c r="CH170" s="1695"/>
      <c r="CI170" s="1695"/>
      <c r="CJ170" s="1695"/>
      <c r="CK170" s="1695"/>
      <c r="CL170" s="1695"/>
      <c r="CM170" s="1695"/>
      <c r="CN170" s="1695"/>
      <c r="CO170" s="1695"/>
      <c r="CP170" s="1695"/>
      <c r="CQ170" s="1695"/>
      <c r="CR170" s="1695"/>
      <c r="CS170" s="1695"/>
      <c r="CT170" s="1695"/>
      <c r="CU170" s="1695"/>
      <c r="CV170" s="1695"/>
      <c r="CW170" s="1695"/>
      <c r="CX170" s="1695"/>
      <c r="CY170" s="1695"/>
      <c r="CZ170" s="1695"/>
      <c r="DA170" s="1695"/>
      <c r="DB170" s="1695"/>
      <c r="DC170" s="1695"/>
      <c r="DD170" s="1695"/>
      <c r="DE170" s="1695"/>
      <c r="DF170" s="1695"/>
      <c r="DG170" s="1695"/>
      <c r="DH170" s="1695"/>
      <c r="DI170" s="1695"/>
      <c r="DJ170" s="1695"/>
      <c r="DK170" s="1695"/>
      <c r="DL170" s="1695"/>
      <c r="DM170" s="1695"/>
      <c r="DN170" s="1695"/>
      <c r="DO170" s="1695"/>
      <c r="DP170" s="1695"/>
      <c r="DQ170" s="1695"/>
      <c r="DR170" s="1695"/>
      <c r="DS170" s="1695"/>
      <c r="DT170" s="1695"/>
      <c r="DU170" s="1695"/>
      <c r="DV170" s="1695"/>
      <c r="DW170" s="1695"/>
      <c r="DX170" s="1695"/>
      <c r="DY170" s="1695"/>
      <c r="DZ170" s="1695"/>
      <c r="EA170" s="1695"/>
      <c r="EB170" s="1695"/>
      <c r="EC170" s="1695"/>
      <c r="ED170" s="1695"/>
      <c r="EE170" s="1695"/>
      <c r="EF170" s="1695"/>
      <c r="EG170" s="1695"/>
      <c r="EH170" s="1695"/>
      <c r="EI170" s="1695"/>
      <c r="EJ170" s="1695"/>
      <c r="EK170" s="1695"/>
      <c r="EL170" s="1695"/>
      <c r="EM170" s="1695"/>
      <c r="EN170" s="1695"/>
      <c r="EO170" s="1695"/>
      <c r="EP170" s="1695"/>
      <c r="EQ170" s="1695"/>
      <c r="ER170" s="1695"/>
      <c r="ES170" s="1695"/>
      <c r="ET170" s="1695"/>
      <c r="EU170" s="1695"/>
      <c r="EV170" s="1695"/>
      <c r="EW170" s="1695"/>
      <c r="EX170" s="1695"/>
      <c r="EY170" s="1695"/>
      <c r="EZ170" s="1695"/>
      <c r="FA170" s="1695"/>
      <c r="FB170" s="1695"/>
      <c r="FC170" s="1695"/>
      <c r="FD170" s="1695"/>
      <c r="FE170" s="1695"/>
      <c r="FF170" s="1695"/>
      <c r="FG170" s="1695"/>
      <c r="FH170" s="1695"/>
      <c r="FI170" s="1695"/>
      <c r="FJ170" s="1695"/>
      <c r="FK170" s="1695"/>
      <c r="FL170" s="1695"/>
      <c r="FM170" s="1695"/>
      <c r="FN170" s="1695"/>
      <c r="FO170" s="1695"/>
      <c r="FP170" s="1695"/>
      <c r="FQ170" s="1695"/>
      <c r="FR170" s="1695"/>
      <c r="FS170" s="1695"/>
      <c r="FT170" s="1695"/>
      <c r="FU170" s="1695"/>
      <c r="FV170" s="1695"/>
      <c r="FW170" s="1695"/>
      <c r="FX170" s="1695"/>
      <c r="FY170" s="1695"/>
      <c r="FZ170" s="1695"/>
      <c r="GA170" s="1695"/>
      <c r="GB170" s="1695"/>
      <c r="GC170" s="1695"/>
      <c r="GD170" s="1695"/>
      <c r="GE170" s="1695"/>
      <c r="GF170" s="1695"/>
      <c r="GG170" s="1695"/>
      <c r="GH170" s="1695"/>
      <c r="GI170" s="1695"/>
      <c r="GJ170" s="1695"/>
      <c r="GK170" s="1695"/>
      <c r="GL170" s="1695"/>
      <c r="GM170" s="1695"/>
      <c r="GN170" s="1695"/>
      <c r="GO170" s="1695"/>
      <c r="GP170" s="1695"/>
      <c r="GQ170" s="1695"/>
      <c r="GR170" s="1695"/>
      <c r="GS170" s="1695"/>
      <c r="GT170" s="1695"/>
      <c r="GU170" s="1695"/>
      <c r="GV170" s="1695"/>
      <c r="GW170" s="1695"/>
      <c r="GX170" s="1695"/>
      <c r="GY170" s="1695"/>
      <c r="GZ170" s="1695"/>
      <c r="HA170" s="1695"/>
      <c r="HB170" s="1695"/>
      <c r="HC170" s="1695"/>
      <c r="HD170" s="1695"/>
      <c r="HE170" s="1695"/>
      <c r="HF170" s="1695"/>
      <c r="HG170" s="1695"/>
      <c r="HH170" s="1695"/>
      <c r="HI170" s="1695"/>
      <c r="HJ170" s="1695"/>
      <c r="HK170" s="1695"/>
      <c r="HL170" s="1695"/>
      <c r="HM170" s="1695"/>
      <c r="HN170" s="1695"/>
      <c r="HO170" s="1695"/>
      <c r="HP170" s="1695"/>
      <c r="HQ170" s="1695"/>
      <c r="HR170" s="1695"/>
      <c r="HS170" s="1695"/>
      <c r="HT170" s="1695"/>
      <c r="HU170" s="1695"/>
      <c r="HV170" s="1695"/>
      <c r="HW170" s="1695"/>
      <c r="HX170" s="1695"/>
      <c r="HY170" s="1695"/>
      <c r="HZ170" s="1695"/>
    </row>
    <row r="171" spans="1:234" s="1723" customFormat="1">
      <c r="A171" s="1249"/>
      <c r="B171" s="1238" t="s">
        <v>1752</v>
      </c>
      <c r="C171" s="1227" t="s">
        <v>0</v>
      </c>
      <c r="D171" s="1228">
        <v>2</v>
      </c>
      <c r="E171" s="1232"/>
      <c r="F171" s="1699"/>
      <c r="G171" s="1695"/>
      <c r="H171" s="1695"/>
      <c r="I171" s="1695"/>
      <c r="J171" s="1695"/>
      <c r="K171" s="1695"/>
      <c r="L171" s="1695"/>
      <c r="M171" s="1695"/>
      <c r="N171" s="1695"/>
      <c r="O171" s="1695"/>
      <c r="P171" s="1695"/>
      <c r="Q171" s="1695"/>
      <c r="R171" s="1695"/>
      <c r="S171" s="1695"/>
      <c r="T171" s="1695"/>
      <c r="U171" s="1695"/>
      <c r="V171" s="1695"/>
      <c r="W171" s="1695"/>
      <c r="X171" s="1695"/>
      <c r="Y171" s="1695"/>
      <c r="Z171" s="1695"/>
      <c r="AA171" s="1695"/>
      <c r="AB171" s="1695"/>
      <c r="AC171" s="1695"/>
      <c r="AD171" s="1695"/>
      <c r="AE171" s="1695"/>
      <c r="AF171" s="1695"/>
      <c r="AG171" s="1695"/>
      <c r="AH171" s="1695"/>
      <c r="AI171" s="1695"/>
      <c r="AJ171" s="1695"/>
      <c r="AK171" s="1695"/>
      <c r="AL171" s="1695"/>
      <c r="AM171" s="1695"/>
      <c r="AN171" s="1695"/>
      <c r="AO171" s="1695"/>
      <c r="AP171" s="1695"/>
      <c r="AQ171" s="1695"/>
      <c r="AR171" s="1695"/>
      <c r="AS171" s="1695"/>
      <c r="AT171" s="1695"/>
      <c r="AU171" s="1695"/>
      <c r="AV171" s="1695"/>
      <c r="AW171" s="1695"/>
      <c r="AX171" s="1695"/>
      <c r="AY171" s="1695"/>
      <c r="AZ171" s="1695"/>
      <c r="BA171" s="1695"/>
      <c r="BB171" s="1695"/>
      <c r="BC171" s="1695"/>
      <c r="BD171" s="1695"/>
      <c r="BE171" s="1695"/>
      <c r="BF171" s="1695"/>
      <c r="BG171" s="1695"/>
      <c r="BH171" s="1695"/>
      <c r="BI171" s="1695"/>
      <c r="BJ171" s="1695"/>
      <c r="BK171" s="1695"/>
      <c r="BL171" s="1695"/>
      <c r="BM171" s="1695"/>
      <c r="BN171" s="1695"/>
      <c r="BO171" s="1695"/>
      <c r="BP171" s="1695"/>
      <c r="BQ171" s="1695"/>
      <c r="BR171" s="1695"/>
      <c r="BS171" s="1695"/>
      <c r="BT171" s="1695"/>
      <c r="BU171" s="1695"/>
      <c r="BV171" s="1695"/>
      <c r="BW171" s="1695"/>
      <c r="BX171" s="1695"/>
      <c r="BY171" s="1695"/>
      <c r="BZ171" s="1695"/>
      <c r="CA171" s="1695"/>
      <c r="CB171" s="1695"/>
      <c r="CC171" s="1695"/>
      <c r="CD171" s="1695"/>
      <c r="CE171" s="1695"/>
      <c r="CF171" s="1695"/>
      <c r="CG171" s="1695"/>
      <c r="CH171" s="1695"/>
      <c r="CI171" s="1695"/>
      <c r="CJ171" s="1695"/>
      <c r="CK171" s="1695"/>
      <c r="CL171" s="1695"/>
      <c r="CM171" s="1695"/>
      <c r="CN171" s="1695"/>
      <c r="CO171" s="1695"/>
      <c r="CP171" s="1695"/>
      <c r="CQ171" s="1695"/>
      <c r="CR171" s="1695"/>
      <c r="CS171" s="1695"/>
      <c r="CT171" s="1695"/>
      <c r="CU171" s="1695"/>
      <c r="CV171" s="1695"/>
      <c r="CW171" s="1695"/>
      <c r="CX171" s="1695"/>
      <c r="CY171" s="1695"/>
      <c r="CZ171" s="1695"/>
      <c r="DA171" s="1695"/>
      <c r="DB171" s="1695"/>
      <c r="DC171" s="1695"/>
      <c r="DD171" s="1695"/>
      <c r="DE171" s="1695"/>
      <c r="DF171" s="1695"/>
      <c r="DG171" s="1695"/>
      <c r="DH171" s="1695"/>
      <c r="DI171" s="1695"/>
      <c r="DJ171" s="1695"/>
      <c r="DK171" s="1695"/>
      <c r="DL171" s="1695"/>
      <c r="DM171" s="1695"/>
      <c r="DN171" s="1695"/>
      <c r="DO171" s="1695"/>
      <c r="DP171" s="1695"/>
      <c r="DQ171" s="1695"/>
      <c r="DR171" s="1695"/>
      <c r="DS171" s="1695"/>
      <c r="DT171" s="1695"/>
      <c r="DU171" s="1695"/>
      <c r="DV171" s="1695"/>
      <c r="DW171" s="1695"/>
      <c r="DX171" s="1695"/>
      <c r="DY171" s="1695"/>
      <c r="DZ171" s="1695"/>
      <c r="EA171" s="1695"/>
      <c r="EB171" s="1695"/>
      <c r="EC171" s="1695"/>
      <c r="ED171" s="1695"/>
      <c r="EE171" s="1695"/>
      <c r="EF171" s="1695"/>
      <c r="EG171" s="1695"/>
      <c r="EH171" s="1695"/>
      <c r="EI171" s="1695"/>
      <c r="EJ171" s="1695"/>
      <c r="EK171" s="1695"/>
      <c r="EL171" s="1695"/>
      <c r="EM171" s="1695"/>
      <c r="EN171" s="1695"/>
      <c r="EO171" s="1695"/>
      <c r="EP171" s="1695"/>
      <c r="EQ171" s="1695"/>
      <c r="ER171" s="1695"/>
      <c r="ES171" s="1695"/>
      <c r="ET171" s="1695"/>
      <c r="EU171" s="1695"/>
      <c r="EV171" s="1695"/>
      <c r="EW171" s="1695"/>
      <c r="EX171" s="1695"/>
      <c r="EY171" s="1695"/>
      <c r="EZ171" s="1695"/>
      <c r="FA171" s="1695"/>
      <c r="FB171" s="1695"/>
      <c r="FC171" s="1695"/>
      <c r="FD171" s="1695"/>
      <c r="FE171" s="1695"/>
      <c r="FF171" s="1695"/>
      <c r="FG171" s="1695"/>
      <c r="FH171" s="1695"/>
      <c r="FI171" s="1695"/>
      <c r="FJ171" s="1695"/>
      <c r="FK171" s="1695"/>
      <c r="FL171" s="1695"/>
      <c r="FM171" s="1695"/>
      <c r="FN171" s="1695"/>
      <c r="FO171" s="1695"/>
      <c r="FP171" s="1695"/>
      <c r="FQ171" s="1695"/>
      <c r="FR171" s="1695"/>
      <c r="FS171" s="1695"/>
      <c r="FT171" s="1695"/>
      <c r="FU171" s="1695"/>
      <c r="FV171" s="1695"/>
      <c r="FW171" s="1695"/>
      <c r="FX171" s="1695"/>
      <c r="FY171" s="1695"/>
      <c r="FZ171" s="1695"/>
      <c r="GA171" s="1695"/>
      <c r="GB171" s="1695"/>
      <c r="GC171" s="1695"/>
      <c r="GD171" s="1695"/>
      <c r="GE171" s="1695"/>
      <c r="GF171" s="1695"/>
      <c r="GG171" s="1695"/>
      <c r="GH171" s="1695"/>
      <c r="GI171" s="1695"/>
      <c r="GJ171" s="1695"/>
      <c r="GK171" s="1695"/>
      <c r="GL171" s="1695"/>
      <c r="GM171" s="1695"/>
      <c r="GN171" s="1695"/>
      <c r="GO171" s="1695"/>
      <c r="GP171" s="1695"/>
      <c r="GQ171" s="1695"/>
      <c r="GR171" s="1695"/>
      <c r="GS171" s="1695"/>
      <c r="GT171" s="1695"/>
      <c r="GU171" s="1695"/>
      <c r="GV171" s="1695"/>
      <c r="GW171" s="1695"/>
      <c r="GX171" s="1695"/>
      <c r="GY171" s="1695"/>
      <c r="GZ171" s="1695"/>
      <c r="HA171" s="1695"/>
      <c r="HB171" s="1695"/>
      <c r="HC171" s="1695"/>
      <c r="HD171" s="1695"/>
      <c r="HE171" s="1695"/>
      <c r="HF171" s="1695"/>
      <c r="HG171" s="1695"/>
      <c r="HH171" s="1695"/>
      <c r="HI171" s="1695"/>
      <c r="HJ171" s="1695"/>
      <c r="HK171" s="1695"/>
      <c r="HL171" s="1695"/>
      <c r="HM171" s="1695"/>
      <c r="HN171" s="1695"/>
      <c r="HO171" s="1695"/>
      <c r="HP171" s="1695"/>
      <c r="HQ171" s="1695"/>
      <c r="HR171" s="1695"/>
      <c r="HS171" s="1695"/>
      <c r="HT171" s="1695"/>
      <c r="HU171" s="1695"/>
      <c r="HV171" s="1695"/>
      <c r="HW171" s="1695"/>
      <c r="HX171" s="1695"/>
      <c r="HY171" s="1695"/>
      <c r="HZ171" s="1695"/>
    </row>
    <row r="172" spans="1:234" s="1723" customFormat="1">
      <c r="A172" s="1249"/>
      <c r="B172" s="1238" t="s">
        <v>1762</v>
      </c>
      <c r="C172" s="1227" t="s">
        <v>0</v>
      </c>
      <c r="D172" s="1228">
        <v>1</v>
      </c>
      <c r="E172" s="1232"/>
      <c r="F172" s="1699"/>
      <c r="G172" s="1695"/>
      <c r="H172" s="1695"/>
      <c r="I172" s="1695"/>
      <c r="J172" s="1695"/>
      <c r="K172" s="1695"/>
      <c r="L172" s="1695"/>
      <c r="M172" s="1695"/>
      <c r="N172" s="1695"/>
      <c r="O172" s="1695"/>
      <c r="P172" s="1695"/>
      <c r="Q172" s="1695"/>
      <c r="R172" s="1695"/>
      <c r="S172" s="1695"/>
      <c r="T172" s="1695"/>
      <c r="U172" s="1695"/>
      <c r="V172" s="1695"/>
      <c r="W172" s="1695"/>
      <c r="X172" s="1695"/>
      <c r="Y172" s="1695"/>
      <c r="Z172" s="1695"/>
      <c r="AA172" s="1695"/>
      <c r="AB172" s="1695"/>
      <c r="AC172" s="1695"/>
      <c r="AD172" s="1695"/>
      <c r="AE172" s="1695"/>
      <c r="AF172" s="1695"/>
      <c r="AG172" s="1695"/>
      <c r="AH172" s="1695"/>
      <c r="AI172" s="1695"/>
      <c r="AJ172" s="1695"/>
      <c r="AK172" s="1695"/>
      <c r="AL172" s="1695"/>
      <c r="AM172" s="1695"/>
      <c r="AN172" s="1695"/>
      <c r="AO172" s="1695"/>
      <c r="AP172" s="1695"/>
      <c r="AQ172" s="1695"/>
      <c r="AR172" s="1695"/>
      <c r="AS172" s="1695"/>
      <c r="AT172" s="1695"/>
      <c r="AU172" s="1695"/>
      <c r="AV172" s="1695"/>
      <c r="AW172" s="1695"/>
      <c r="AX172" s="1695"/>
      <c r="AY172" s="1695"/>
      <c r="AZ172" s="1695"/>
      <c r="BA172" s="1695"/>
      <c r="BB172" s="1695"/>
      <c r="BC172" s="1695"/>
      <c r="BD172" s="1695"/>
      <c r="BE172" s="1695"/>
      <c r="BF172" s="1695"/>
      <c r="BG172" s="1695"/>
      <c r="BH172" s="1695"/>
      <c r="BI172" s="1695"/>
      <c r="BJ172" s="1695"/>
      <c r="BK172" s="1695"/>
      <c r="BL172" s="1695"/>
      <c r="BM172" s="1695"/>
      <c r="BN172" s="1695"/>
      <c r="BO172" s="1695"/>
      <c r="BP172" s="1695"/>
      <c r="BQ172" s="1695"/>
      <c r="BR172" s="1695"/>
      <c r="BS172" s="1695"/>
      <c r="BT172" s="1695"/>
      <c r="BU172" s="1695"/>
      <c r="BV172" s="1695"/>
      <c r="BW172" s="1695"/>
      <c r="BX172" s="1695"/>
      <c r="BY172" s="1695"/>
      <c r="BZ172" s="1695"/>
      <c r="CA172" s="1695"/>
      <c r="CB172" s="1695"/>
      <c r="CC172" s="1695"/>
      <c r="CD172" s="1695"/>
      <c r="CE172" s="1695"/>
      <c r="CF172" s="1695"/>
      <c r="CG172" s="1695"/>
      <c r="CH172" s="1695"/>
      <c r="CI172" s="1695"/>
      <c r="CJ172" s="1695"/>
      <c r="CK172" s="1695"/>
      <c r="CL172" s="1695"/>
      <c r="CM172" s="1695"/>
      <c r="CN172" s="1695"/>
      <c r="CO172" s="1695"/>
      <c r="CP172" s="1695"/>
      <c r="CQ172" s="1695"/>
      <c r="CR172" s="1695"/>
      <c r="CS172" s="1695"/>
      <c r="CT172" s="1695"/>
      <c r="CU172" s="1695"/>
      <c r="CV172" s="1695"/>
      <c r="CW172" s="1695"/>
      <c r="CX172" s="1695"/>
      <c r="CY172" s="1695"/>
      <c r="CZ172" s="1695"/>
      <c r="DA172" s="1695"/>
      <c r="DB172" s="1695"/>
      <c r="DC172" s="1695"/>
      <c r="DD172" s="1695"/>
      <c r="DE172" s="1695"/>
      <c r="DF172" s="1695"/>
      <c r="DG172" s="1695"/>
      <c r="DH172" s="1695"/>
      <c r="DI172" s="1695"/>
      <c r="DJ172" s="1695"/>
      <c r="DK172" s="1695"/>
      <c r="DL172" s="1695"/>
      <c r="DM172" s="1695"/>
      <c r="DN172" s="1695"/>
      <c r="DO172" s="1695"/>
      <c r="DP172" s="1695"/>
      <c r="DQ172" s="1695"/>
      <c r="DR172" s="1695"/>
      <c r="DS172" s="1695"/>
      <c r="DT172" s="1695"/>
      <c r="DU172" s="1695"/>
      <c r="DV172" s="1695"/>
      <c r="DW172" s="1695"/>
      <c r="DX172" s="1695"/>
      <c r="DY172" s="1695"/>
      <c r="DZ172" s="1695"/>
      <c r="EA172" s="1695"/>
      <c r="EB172" s="1695"/>
      <c r="EC172" s="1695"/>
      <c r="ED172" s="1695"/>
      <c r="EE172" s="1695"/>
      <c r="EF172" s="1695"/>
      <c r="EG172" s="1695"/>
      <c r="EH172" s="1695"/>
      <c r="EI172" s="1695"/>
      <c r="EJ172" s="1695"/>
      <c r="EK172" s="1695"/>
      <c r="EL172" s="1695"/>
      <c r="EM172" s="1695"/>
      <c r="EN172" s="1695"/>
      <c r="EO172" s="1695"/>
      <c r="EP172" s="1695"/>
      <c r="EQ172" s="1695"/>
      <c r="ER172" s="1695"/>
      <c r="ES172" s="1695"/>
      <c r="ET172" s="1695"/>
      <c r="EU172" s="1695"/>
      <c r="EV172" s="1695"/>
      <c r="EW172" s="1695"/>
      <c r="EX172" s="1695"/>
      <c r="EY172" s="1695"/>
      <c r="EZ172" s="1695"/>
      <c r="FA172" s="1695"/>
      <c r="FB172" s="1695"/>
      <c r="FC172" s="1695"/>
      <c r="FD172" s="1695"/>
      <c r="FE172" s="1695"/>
      <c r="FF172" s="1695"/>
      <c r="FG172" s="1695"/>
      <c r="FH172" s="1695"/>
      <c r="FI172" s="1695"/>
      <c r="FJ172" s="1695"/>
      <c r="FK172" s="1695"/>
      <c r="FL172" s="1695"/>
      <c r="FM172" s="1695"/>
      <c r="FN172" s="1695"/>
      <c r="FO172" s="1695"/>
      <c r="FP172" s="1695"/>
      <c r="FQ172" s="1695"/>
      <c r="FR172" s="1695"/>
      <c r="FS172" s="1695"/>
      <c r="FT172" s="1695"/>
      <c r="FU172" s="1695"/>
      <c r="FV172" s="1695"/>
      <c r="FW172" s="1695"/>
      <c r="FX172" s="1695"/>
      <c r="FY172" s="1695"/>
      <c r="FZ172" s="1695"/>
      <c r="GA172" s="1695"/>
      <c r="GB172" s="1695"/>
      <c r="GC172" s="1695"/>
      <c r="GD172" s="1695"/>
      <c r="GE172" s="1695"/>
      <c r="GF172" s="1695"/>
      <c r="GG172" s="1695"/>
      <c r="GH172" s="1695"/>
      <c r="GI172" s="1695"/>
      <c r="GJ172" s="1695"/>
      <c r="GK172" s="1695"/>
      <c r="GL172" s="1695"/>
      <c r="GM172" s="1695"/>
      <c r="GN172" s="1695"/>
      <c r="GO172" s="1695"/>
      <c r="GP172" s="1695"/>
      <c r="GQ172" s="1695"/>
      <c r="GR172" s="1695"/>
      <c r="GS172" s="1695"/>
      <c r="GT172" s="1695"/>
      <c r="GU172" s="1695"/>
      <c r="GV172" s="1695"/>
      <c r="GW172" s="1695"/>
      <c r="GX172" s="1695"/>
      <c r="GY172" s="1695"/>
      <c r="GZ172" s="1695"/>
      <c r="HA172" s="1695"/>
      <c r="HB172" s="1695"/>
      <c r="HC172" s="1695"/>
      <c r="HD172" s="1695"/>
      <c r="HE172" s="1695"/>
      <c r="HF172" s="1695"/>
      <c r="HG172" s="1695"/>
      <c r="HH172" s="1695"/>
      <c r="HI172" s="1695"/>
      <c r="HJ172" s="1695"/>
      <c r="HK172" s="1695"/>
      <c r="HL172" s="1695"/>
      <c r="HM172" s="1695"/>
      <c r="HN172" s="1695"/>
      <c r="HO172" s="1695"/>
      <c r="HP172" s="1695"/>
      <c r="HQ172" s="1695"/>
      <c r="HR172" s="1695"/>
      <c r="HS172" s="1695"/>
      <c r="HT172" s="1695"/>
      <c r="HU172" s="1695"/>
      <c r="HV172" s="1695"/>
      <c r="HW172" s="1695"/>
      <c r="HX172" s="1695"/>
      <c r="HY172" s="1695"/>
      <c r="HZ172" s="1695"/>
    </row>
    <row r="173" spans="1:234" s="1723" customFormat="1">
      <c r="A173" s="1249"/>
      <c r="B173" s="1238" t="s">
        <v>1763</v>
      </c>
      <c r="C173" s="1227"/>
      <c r="D173" s="1228"/>
      <c r="E173" s="1232"/>
      <c r="F173" s="1699"/>
      <c r="G173" s="1695"/>
      <c r="H173" s="1695"/>
      <c r="I173" s="1695"/>
      <c r="J173" s="1695"/>
      <c r="K173" s="1695"/>
      <c r="L173" s="1695"/>
      <c r="M173" s="1695"/>
      <c r="N173" s="1695"/>
      <c r="O173" s="1695"/>
      <c r="P173" s="1695"/>
      <c r="Q173" s="1695"/>
      <c r="R173" s="1695"/>
      <c r="S173" s="1695"/>
      <c r="T173" s="1695"/>
      <c r="U173" s="1695"/>
      <c r="V173" s="1695"/>
      <c r="W173" s="1695"/>
      <c r="X173" s="1695"/>
      <c r="Y173" s="1695"/>
      <c r="Z173" s="1695"/>
      <c r="AA173" s="1695"/>
      <c r="AB173" s="1695"/>
      <c r="AC173" s="1695"/>
      <c r="AD173" s="1695"/>
      <c r="AE173" s="1695"/>
      <c r="AF173" s="1695"/>
      <c r="AG173" s="1695"/>
      <c r="AH173" s="1695"/>
      <c r="AI173" s="1695"/>
      <c r="AJ173" s="1695"/>
      <c r="AK173" s="1695"/>
      <c r="AL173" s="1695"/>
      <c r="AM173" s="1695"/>
      <c r="AN173" s="1695"/>
      <c r="AO173" s="1695"/>
      <c r="AP173" s="1695"/>
      <c r="AQ173" s="1695"/>
      <c r="AR173" s="1695"/>
      <c r="AS173" s="1695"/>
      <c r="AT173" s="1695"/>
      <c r="AU173" s="1695"/>
      <c r="AV173" s="1695"/>
      <c r="AW173" s="1695"/>
      <c r="AX173" s="1695"/>
      <c r="AY173" s="1695"/>
      <c r="AZ173" s="1695"/>
      <c r="BA173" s="1695"/>
      <c r="BB173" s="1695"/>
      <c r="BC173" s="1695"/>
      <c r="BD173" s="1695"/>
      <c r="BE173" s="1695"/>
      <c r="BF173" s="1695"/>
      <c r="BG173" s="1695"/>
      <c r="BH173" s="1695"/>
      <c r="BI173" s="1695"/>
      <c r="BJ173" s="1695"/>
      <c r="BK173" s="1695"/>
      <c r="BL173" s="1695"/>
      <c r="BM173" s="1695"/>
      <c r="BN173" s="1695"/>
      <c r="BO173" s="1695"/>
      <c r="BP173" s="1695"/>
      <c r="BQ173" s="1695"/>
      <c r="BR173" s="1695"/>
      <c r="BS173" s="1695"/>
      <c r="BT173" s="1695"/>
      <c r="BU173" s="1695"/>
      <c r="BV173" s="1695"/>
      <c r="BW173" s="1695"/>
      <c r="BX173" s="1695"/>
      <c r="BY173" s="1695"/>
      <c r="BZ173" s="1695"/>
      <c r="CA173" s="1695"/>
      <c r="CB173" s="1695"/>
      <c r="CC173" s="1695"/>
      <c r="CD173" s="1695"/>
      <c r="CE173" s="1695"/>
      <c r="CF173" s="1695"/>
      <c r="CG173" s="1695"/>
      <c r="CH173" s="1695"/>
      <c r="CI173" s="1695"/>
      <c r="CJ173" s="1695"/>
      <c r="CK173" s="1695"/>
      <c r="CL173" s="1695"/>
      <c r="CM173" s="1695"/>
      <c r="CN173" s="1695"/>
      <c r="CO173" s="1695"/>
      <c r="CP173" s="1695"/>
      <c r="CQ173" s="1695"/>
      <c r="CR173" s="1695"/>
      <c r="CS173" s="1695"/>
      <c r="CT173" s="1695"/>
      <c r="CU173" s="1695"/>
      <c r="CV173" s="1695"/>
      <c r="CW173" s="1695"/>
      <c r="CX173" s="1695"/>
      <c r="CY173" s="1695"/>
      <c r="CZ173" s="1695"/>
      <c r="DA173" s="1695"/>
      <c r="DB173" s="1695"/>
      <c r="DC173" s="1695"/>
      <c r="DD173" s="1695"/>
      <c r="DE173" s="1695"/>
      <c r="DF173" s="1695"/>
      <c r="DG173" s="1695"/>
      <c r="DH173" s="1695"/>
      <c r="DI173" s="1695"/>
      <c r="DJ173" s="1695"/>
      <c r="DK173" s="1695"/>
      <c r="DL173" s="1695"/>
      <c r="DM173" s="1695"/>
      <c r="DN173" s="1695"/>
      <c r="DO173" s="1695"/>
      <c r="DP173" s="1695"/>
      <c r="DQ173" s="1695"/>
      <c r="DR173" s="1695"/>
      <c r="DS173" s="1695"/>
      <c r="DT173" s="1695"/>
      <c r="DU173" s="1695"/>
      <c r="DV173" s="1695"/>
      <c r="DW173" s="1695"/>
      <c r="DX173" s="1695"/>
      <c r="DY173" s="1695"/>
      <c r="DZ173" s="1695"/>
      <c r="EA173" s="1695"/>
      <c r="EB173" s="1695"/>
      <c r="EC173" s="1695"/>
      <c r="ED173" s="1695"/>
      <c r="EE173" s="1695"/>
      <c r="EF173" s="1695"/>
      <c r="EG173" s="1695"/>
      <c r="EH173" s="1695"/>
      <c r="EI173" s="1695"/>
      <c r="EJ173" s="1695"/>
      <c r="EK173" s="1695"/>
      <c r="EL173" s="1695"/>
      <c r="EM173" s="1695"/>
      <c r="EN173" s="1695"/>
      <c r="EO173" s="1695"/>
      <c r="EP173" s="1695"/>
      <c r="EQ173" s="1695"/>
      <c r="ER173" s="1695"/>
      <c r="ES173" s="1695"/>
      <c r="ET173" s="1695"/>
      <c r="EU173" s="1695"/>
      <c r="EV173" s="1695"/>
      <c r="EW173" s="1695"/>
      <c r="EX173" s="1695"/>
      <c r="EY173" s="1695"/>
      <c r="EZ173" s="1695"/>
      <c r="FA173" s="1695"/>
      <c r="FB173" s="1695"/>
      <c r="FC173" s="1695"/>
      <c r="FD173" s="1695"/>
      <c r="FE173" s="1695"/>
      <c r="FF173" s="1695"/>
      <c r="FG173" s="1695"/>
      <c r="FH173" s="1695"/>
      <c r="FI173" s="1695"/>
      <c r="FJ173" s="1695"/>
      <c r="FK173" s="1695"/>
      <c r="FL173" s="1695"/>
      <c r="FM173" s="1695"/>
      <c r="FN173" s="1695"/>
      <c r="FO173" s="1695"/>
      <c r="FP173" s="1695"/>
      <c r="FQ173" s="1695"/>
      <c r="FR173" s="1695"/>
      <c r="FS173" s="1695"/>
      <c r="FT173" s="1695"/>
      <c r="FU173" s="1695"/>
      <c r="FV173" s="1695"/>
      <c r="FW173" s="1695"/>
      <c r="FX173" s="1695"/>
      <c r="FY173" s="1695"/>
      <c r="FZ173" s="1695"/>
      <c r="GA173" s="1695"/>
      <c r="GB173" s="1695"/>
      <c r="GC173" s="1695"/>
      <c r="GD173" s="1695"/>
      <c r="GE173" s="1695"/>
      <c r="GF173" s="1695"/>
      <c r="GG173" s="1695"/>
      <c r="GH173" s="1695"/>
      <c r="GI173" s="1695"/>
      <c r="GJ173" s="1695"/>
      <c r="GK173" s="1695"/>
      <c r="GL173" s="1695"/>
      <c r="GM173" s="1695"/>
      <c r="GN173" s="1695"/>
      <c r="GO173" s="1695"/>
      <c r="GP173" s="1695"/>
      <c r="GQ173" s="1695"/>
      <c r="GR173" s="1695"/>
      <c r="GS173" s="1695"/>
      <c r="GT173" s="1695"/>
      <c r="GU173" s="1695"/>
      <c r="GV173" s="1695"/>
      <c r="GW173" s="1695"/>
      <c r="GX173" s="1695"/>
      <c r="GY173" s="1695"/>
      <c r="GZ173" s="1695"/>
      <c r="HA173" s="1695"/>
      <c r="HB173" s="1695"/>
      <c r="HC173" s="1695"/>
      <c r="HD173" s="1695"/>
      <c r="HE173" s="1695"/>
      <c r="HF173" s="1695"/>
      <c r="HG173" s="1695"/>
      <c r="HH173" s="1695"/>
      <c r="HI173" s="1695"/>
      <c r="HJ173" s="1695"/>
      <c r="HK173" s="1695"/>
      <c r="HL173" s="1695"/>
      <c r="HM173" s="1695"/>
      <c r="HN173" s="1695"/>
      <c r="HO173" s="1695"/>
      <c r="HP173" s="1695"/>
      <c r="HQ173" s="1695"/>
      <c r="HR173" s="1695"/>
      <c r="HS173" s="1695"/>
      <c r="HT173" s="1695"/>
      <c r="HU173" s="1695"/>
      <c r="HV173" s="1695"/>
      <c r="HW173" s="1695"/>
      <c r="HX173" s="1695"/>
      <c r="HY173" s="1695"/>
      <c r="HZ173" s="1695"/>
    </row>
    <row r="174" spans="1:234" s="1723" customFormat="1" ht="63.75">
      <c r="A174" s="1249"/>
      <c r="B174" s="1240" t="s">
        <v>1757</v>
      </c>
      <c r="C174" s="1695"/>
      <c r="D174" s="1695"/>
      <c r="E174" s="1232"/>
      <c r="F174" s="1699"/>
      <c r="G174" s="1695"/>
      <c r="H174" s="1695"/>
      <c r="I174" s="1695"/>
      <c r="J174" s="1695"/>
      <c r="K174" s="1695"/>
      <c r="L174" s="1695"/>
      <c r="M174" s="1695"/>
      <c r="N174" s="1695"/>
      <c r="O174" s="1695"/>
      <c r="P174" s="1695"/>
      <c r="Q174" s="1695"/>
      <c r="R174" s="1695"/>
      <c r="S174" s="1695"/>
      <c r="T174" s="1695"/>
      <c r="U174" s="1695"/>
      <c r="V174" s="1695"/>
      <c r="W174" s="1695"/>
      <c r="X174" s="1695"/>
      <c r="Y174" s="1695"/>
      <c r="Z174" s="1695"/>
      <c r="AA174" s="1695"/>
      <c r="AB174" s="1695"/>
      <c r="AC174" s="1695"/>
      <c r="AD174" s="1695"/>
      <c r="AE174" s="1695"/>
      <c r="AF174" s="1695"/>
      <c r="AG174" s="1695"/>
      <c r="AH174" s="1695"/>
      <c r="AI174" s="1695"/>
      <c r="AJ174" s="1695"/>
      <c r="AK174" s="1695"/>
      <c r="AL174" s="1695"/>
      <c r="AM174" s="1695"/>
      <c r="AN174" s="1695"/>
      <c r="AO174" s="1695"/>
      <c r="AP174" s="1695"/>
      <c r="AQ174" s="1695"/>
      <c r="AR174" s="1695"/>
      <c r="AS174" s="1695"/>
      <c r="AT174" s="1695"/>
      <c r="AU174" s="1695"/>
      <c r="AV174" s="1695"/>
      <c r="AW174" s="1695"/>
      <c r="AX174" s="1695"/>
      <c r="AY174" s="1695"/>
      <c r="AZ174" s="1695"/>
      <c r="BA174" s="1695"/>
      <c r="BB174" s="1695"/>
      <c r="BC174" s="1695"/>
      <c r="BD174" s="1695"/>
      <c r="BE174" s="1695"/>
      <c r="BF174" s="1695"/>
      <c r="BG174" s="1695"/>
      <c r="BH174" s="1695"/>
      <c r="BI174" s="1695"/>
      <c r="BJ174" s="1695"/>
      <c r="BK174" s="1695"/>
      <c r="BL174" s="1695"/>
      <c r="BM174" s="1695"/>
      <c r="BN174" s="1695"/>
      <c r="BO174" s="1695"/>
      <c r="BP174" s="1695"/>
      <c r="BQ174" s="1695"/>
      <c r="BR174" s="1695"/>
      <c r="BS174" s="1695"/>
      <c r="BT174" s="1695"/>
      <c r="BU174" s="1695"/>
      <c r="BV174" s="1695"/>
      <c r="BW174" s="1695"/>
      <c r="BX174" s="1695"/>
      <c r="BY174" s="1695"/>
      <c r="BZ174" s="1695"/>
      <c r="CA174" s="1695"/>
      <c r="CB174" s="1695"/>
      <c r="CC174" s="1695"/>
      <c r="CD174" s="1695"/>
      <c r="CE174" s="1695"/>
      <c r="CF174" s="1695"/>
      <c r="CG174" s="1695"/>
      <c r="CH174" s="1695"/>
      <c r="CI174" s="1695"/>
      <c r="CJ174" s="1695"/>
      <c r="CK174" s="1695"/>
      <c r="CL174" s="1695"/>
      <c r="CM174" s="1695"/>
      <c r="CN174" s="1695"/>
      <c r="CO174" s="1695"/>
      <c r="CP174" s="1695"/>
      <c r="CQ174" s="1695"/>
      <c r="CR174" s="1695"/>
      <c r="CS174" s="1695"/>
      <c r="CT174" s="1695"/>
      <c r="CU174" s="1695"/>
      <c r="CV174" s="1695"/>
      <c r="CW174" s="1695"/>
      <c r="CX174" s="1695"/>
      <c r="CY174" s="1695"/>
      <c r="CZ174" s="1695"/>
      <c r="DA174" s="1695"/>
      <c r="DB174" s="1695"/>
      <c r="DC174" s="1695"/>
      <c r="DD174" s="1695"/>
      <c r="DE174" s="1695"/>
      <c r="DF174" s="1695"/>
      <c r="DG174" s="1695"/>
      <c r="DH174" s="1695"/>
      <c r="DI174" s="1695"/>
      <c r="DJ174" s="1695"/>
      <c r="DK174" s="1695"/>
      <c r="DL174" s="1695"/>
      <c r="DM174" s="1695"/>
      <c r="DN174" s="1695"/>
      <c r="DO174" s="1695"/>
      <c r="DP174" s="1695"/>
      <c r="DQ174" s="1695"/>
      <c r="DR174" s="1695"/>
      <c r="DS174" s="1695"/>
      <c r="DT174" s="1695"/>
      <c r="DU174" s="1695"/>
      <c r="DV174" s="1695"/>
      <c r="DW174" s="1695"/>
      <c r="DX174" s="1695"/>
      <c r="DY174" s="1695"/>
      <c r="DZ174" s="1695"/>
      <c r="EA174" s="1695"/>
      <c r="EB174" s="1695"/>
      <c r="EC174" s="1695"/>
      <c r="ED174" s="1695"/>
      <c r="EE174" s="1695"/>
      <c r="EF174" s="1695"/>
      <c r="EG174" s="1695"/>
      <c r="EH174" s="1695"/>
      <c r="EI174" s="1695"/>
      <c r="EJ174" s="1695"/>
      <c r="EK174" s="1695"/>
      <c r="EL174" s="1695"/>
      <c r="EM174" s="1695"/>
      <c r="EN174" s="1695"/>
      <c r="EO174" s="1695"/>
      <c r="EP174" s="1695"/>
      <c r="EQ174" s="1695"/>
      <c r="ER174" s="1695"/>
      <c r="ES174" s="1695"/>
      <c r="ET174" s="1695"/>
      <c r="EU174" s="1695"/>
      <c r="EV174" s="1695"/>
      <c r="EW174" s="1695"/>
      <c r="EX174" s="1695"/>
      <c r="EY174" s="1695"/>
      <c r="EZ174" s="1695"/>
      <c r="FA174" s="1695"/>
      <c r="FB174" s="1695"/>
      <c r="FC174" s="1695"/>
      <c r="FD174" s="1695"/>
      <c r="FE174" s="1695"/>
      <c r="FF174" s="1695"/>
      <c r="FG174" s="1695"/>
      <c r="FH174" s="1695"/>
      <c r="FI174" s="1695"/>
      <c r="FJ174" s="1695"/>
      <c r="FK174" s="1695"/>
      <c r="FL174" s="1695"/>
      <c r="FM174" s="1695"/>
      <c r="FN174" s="1695"/>
      <c r="FO174" s="1695"/>
      <c r="FP174" s="1695"/>
      <c r="FQ174" s="1695"/>
      <c r="FR174" s="1695"/>
      <c r="FS174" s="1695"/>
      <c r="FT174" s="1695"/>
      <c r="FU174" s="1695"/>
      <c r="FV174" s="1695"/>
      <c r="FW174" s="1695"/>
      <c r="FX174" s="1695"/>
      <c r="FY174" s="1695"/>
      <c r="FZ174" s="1695"/>
      <c r="GA174" s="1695"/>
      <c r="GB174" s="1695"/>
      <c r="GC174" s="1695"/>
      <c r="GD174" s="1695"/>
      <c r="GE174" s="1695"/>
      <c r="GF174" s="1695"/>
      <c r="GG174" s="1695"/>
      <c r="GH174" s="1695"/>
      <c r="GI174" s="1695"/>
      <c r="GJ174" s="1695"/>
      <c r="GK174" s="1695"/>
      <c r="GL174" s="1695"/>
      <c r="GM174" s="1695"/>
      <c r="GN174" s="1695"/>
      <c r="GO174" s="1695"/>
      <c r="GP174" s="1695"/>
      <c r="GQ174" s="1695"/>
      <c r="GR174" s="1695"/>
      <c r="GS174" s="1695"/>
      <c r="GT174" s="1695"/>
      <c r="GU174" s="1695"/>
      <c r="GV174" s="1695"/>
      <c r="GW174" s="1695"/>
      <c r="GX174" s="1695"/>
      <c r="GY174" s="1695"/>
      <c r="GZ174" s="1695"/>
      <c r="HA174" s="1695"/>
      <c r="HB174" s="1695"/>
      <c r="HC174" s="1695"/>
      <c r="HD174" s="1695"/>
      <c r="HE174" s="1695"/>
      <c r="HF174" s="1695"/>
      <c r="HG174" s="1695"/>
      <c r="HH174" s="1695"/>
      <c r="HI174" s="1695"/>
      <c r="HJ174" s="1695"/>
      <c r="HK174" s="1695"/>
      <c r="HL174" s="1695"/>
      <c r="HM174" s="1695"/>
      <c r="HN174" s="1695"/>
      <c r="HO174" s="1695"/>
      <c r="HP174" s="1695"/>
      <c r="HQ174" s="1695"/>
      <c r="HR174" s="1695"/>
      <c r="HS174" s="1695"/>
      <c r="HT174" s="1695"/>
      <c r="HU174" s="1695"/>
      <c r="HV174" s="1695"/>
      <c r="HW174" s="1695"/>
      <c r="HX174" s="1695"/>
      <c r="HY174" s="1695"/>
      <c r="HZ174" s="1695"/>
    </row>
    <row r="175" spans="1:234" s="1723" customFormat="1">
      <c r="A175" s="1216"/>
      <c r="B175" s="1255" t="s">
        <v>1764</v>
      </c>
      <c r="C175" s="1245" t="s">
        <v>37</v>
      </c>
      <c r="D175" s="1247">
        <v>2</v>
      </c>
      <c r="E175" s="1715"/>
      <c r="F175" s="1699">
        <f>+D175*E175</f>
        <v>0</v>
      </c>
      <c r="G175" s="1695"/>
      <c r="H175" s="1695"/>
      <c r="I175" s="1695"/>
      <c r="J175" s="1695"/>
      <c r="K175" s="1695"/>
      <c r="L175" s="1695"/>
      <c r="M175" s="1695"/>
      <c r="N175" s="1695"/>
      <c r="O175" s="1695"/>
      <c r="P175" s="1695"/>
      <c r="Q175" s="1695"/>
      <c r="R175" s="1695"/>
      <c r="S175" s="1695"/>
      <c r="T175" s="1695"/>
      <c r="U175" s="1695"/>
      <c r="V175" s="1695"/>
      <c r="W175" s="1695"/>
      <c r="X175" s="1695"/>
      <c r="Y175" s="1695"/>
      <c r="Z175" s="1695"/>
      <c r="AA175" s="1695"/>
      <c r="AB175" s="1695"/>
      <c r="AC175" s="1695"/>
      <c r="AD175" s="1695"/>
      <c r="AE175" s="1695"/>
      <c r="AF175" s="1695"/>
      <c r="AG175" s="1695"/>
      <c r="AH175" s="1695"/>
      <c r="AI175" s="1695"/>
      <c r="AJ175" s="1695"/>
      <c r="AK175" s="1695"/>
      <c r="AL175" s="1695"/>
      <c r="AM175" s="1695"/>
      <c r="AN175" s="1695"/>
      <c r="AO175" s="1695"/>
      <c r="AP175" s="1695"/>
      <c r="AQ175" s="1695"/>
      <c r="AR175" s="1695"/>
      <c r="AS175" s="1695"/>
      <c r="AT175" s="1695"/>
      <c r="AU175" s="1695"/>
      <c r="AV175" s="1695"/>
      <c r="AW175" s="1695"/>
      <c r="AX175" s="1695"/>
      <c r="AY175" s="1695"/>
      <c r="AZ175" s="1695"/>
      <c r="BA175" s="1695"/>
      <c r="BB175" s="1695"/>
      <c r="BC175" s="1695"/>
      <c r="BD175" s="1695"/>
      <c r="BE175" s="1695"/>
      <c r="BF175" s="1695"/>
      <c r="BG175" s="1695"/>
      <c r="BH175" s="1695"/>
      <c r="BI175" s="1695"/>
      <c r="BJ175" s="1695"/>
      <c r="BK175" s="1695"/>
      <c r="BL175" s="1695"/>
      <c r="BM175" s="1695"/>
      <c r="BN175" s="1695"/>
      <c r="BO175" s="1695"/>
      <c r="BP175" s="1695"/>
      <c r="BQ175" s="1695"/>
      <c r="BR175" s="1695"/>
      <c r="BS175" s="1695"/>
      <c r="BT175" s="1695"/>
      <c r="BU175" s="1695"/>
      <c r="BV175" s="1695"/>
      <c r="BW175" s="1695"/>
      <c r="BX175" s="1695"/>
      <c r="BY175" s="1695"/>
      <c r="BZ175" s="1695"/>
      <c r="CA175" s="1695"/>
      <c r="CB175" s="1695"/>
      <c r="CC175" s="1695"/>
      <c r="CD175" s="1695"/>
      <c r="CE175" s="1695"/>
      <c r="CF175" s="1695"/>
      <c r="CG175" s="1695"/>
      <c r="CH175" s="1695"/>
      <c r="CI175" s="1695"/>
      <c r="CJ175" s="1695"/>
      <c r="CK175" s="1695"/>
      <c r="CL175" s="1695"/>
      <c r="CM175" s="1695"/>
      <c r="CN175" s="1695"/>
      <c r="CO175" s="1695"/>
      <c r="CP175" s="1695"/>
      <c r="CQ175" s="1695"/>
      <c r="CR175" s="1695"/>
      <c r="CS175" s="1695"/>
      <c r="CT175" s="1695"/>
      <c r="CU175" s="1695"/>
      <c r="CV175" s="1695"/>
      <c r="CW175" s="1695"/>
      <c r="CX175" s="1695"/>
      <c r="CY175" s="1695"/>
      <c r="CZ175" s="1695"/>
      <c r="DA175" s="1695"/>
      <c r="DB175" s="1695"/>
      <c r="DC175" s="1695"/>
      <c r="DD175" s="1695"/>
      <c r="DE175" s="1695"/>
      <c r="DF175" s="1695"/>
      <c r="DG175" s="1695"/>
      <c r="DH175" s="1695"/>
      <c r="DI175" s="1695"/>
      <c r="DJ175" s="1695"/>
      <c r="DK175" s="1695"/>
      <c r="DL175" s="1695"/>
      <c r="DM175" s="1695"/>
      <c r="DN175" s="1695"/>
      <c r="DO175" s="1695"/>
      <c r="DP175" s="1695"/>
      <c r="DQ175" s="1695"/>
      <c r="DR175" s="1695"/>
      <c r="DS175" s="1695"/>
      <c r="DT175" s="1695"/>
      <c r="DU175" s="1695"/>
      <c r="DV175" s="1695"/>
      <c r="DW175" s="1695"/>
      <c r="DX175" s="1695"/>
      <c r="DY175" s="1695"/>
      <c r="DZ175" s="1695"/>
      <c r="EA175" s="1695"/>
      <c r="EB175" s="1695"/>
      <c r="EC175" s="1695"/>
      <c r="ED175" s="1695"/>
      <c r="EE175" s="1695"/>
      <c r="EF175" s="1695"/>
      <c r="EG175" s="1695"/>
      <c r="EH175" s="1695"/>
      <c r="EI175" s="1695"/>
      <c r="EJ175" s="1695"/>
      <c r="EK175" s="1695"/>
      <c r="EL175" s="1695"/>
      <c r="EM175" s="1695"/>
      <c r="EN175" s="1695"/>
      <c r="EO175" s="1695"/>
      <c r="EP175" s="1695"/>
      <c r="EQ175" s="1695"/>
      <c r="ER175" s="1695"/>
      <c r="ES175" s="1695"/>
      <c r="ET175" s="1695"/>
      <c r="EU175" s="1695"/>
      <c r="EV175" s="1695"/>
      <c r="EW175" s="1695"/>
      <c r="EX175" s="1695"/>
      <c r="EY175" s="1695"/>
      <c r="EZ175" s="1695"/>
      <c r="FA175" s="1695"/>
      <c r="FB175" s="1695"/>
      <c r="FC175" s="1695"/>
      <c r="FD175" s="1695"/>
      <c r="FE175" s="1695"/>
      <c r="FF175" s="1695"/>
      <c r="FG175" s="1695"/>
      <c r="FH175" s="1695"/>
      <c r="FI175" s="1695"/>
      <c r="FJ175" s="1695"/>
      <c r="FK175" s="1695"/>
      <c r="FL175" s="1695"/>
      <c r="FM175" s="1695"/>
      <c r="FN175" s="1695"/>
      <c r="FO175" s="1695"/>
      <c r="FP175" s="1695"/>
      <c r="FQ175" s="1695"/>
      <c r="FR175" s="1695"/>
      <c r="FS175" s="1695"/>
      <c r="FT175" s="1695"/>
      <c r="FU175" s="1695"/>
      <c r="FV175" s="1695"/>
      <c r="FW175" s="1695"/>
      <c r="FX175" s="1695"/>
      <c r="FY175" s="1695"/>
      <c r="FZ175" s="1695"/>
      <c r="GA175" s="1695"/>
      <c r="GB175" s="1695"/>
      <c r="GC175" s="1695"/>
      <c r="GD175" s="1695"/>
      <c r="GE175" s="1695"/>
      <c r="GF175" s="1695"/>
      <c r="GG175" s="1695"/>
      <c r="GH175" s="1695"/>
      <c r="GI175" s="1695"/>
      <c r="GJ175" s="1695"/>
      <c r="GK175" s="1695"/>
      <c r="GL175" s="1695"/>
      <c r="GM175" s="1695"/>
      <c r="GN175" s="1695"/>
      <c r="GO175" s="1695"/>
      <c r="GP175" s="1695"/>
      <c r="GQ175" s="1695"/>
      <c r="GR175" s="1695"/>
      <c r="GS175" s="1695"/>
      <c r="GT175" s="1695"/>
      <c r="GU175" s="1695"/>
      <c r="GV175" s="1695"/>
      <c r="GW175" s="1695"/>
      <c r="GX175" s="1695"/>
      <c r="GY175" s="1695"/>
      <c r="GZ175" s="1695"/>
      <c r="HA175" s="1695"/>
      <c r="HB175" s="1695"/>
      <c r="HC175" s="1695"/>
      <c r="HD175" s="1695"/>
      <c r="HE175" s="1695"/>
      <c r="HF175" s="1695"/>
      <c r="HG175" s="1695"/>
      <c r="HH175" s="1695"/>
      <c r="HI175" s="1695"/>
      <c r="HJ175" s="1695"/>
      <c r="HK175" s="1695"/>
      <c r="HL175" s="1695"/>
      <c r="HM175" s="1695"/>
      <c r="HN175" s="1695"/>
      <c r="HO175" s="1695"/>
      <c r="HP175" s="1695"/>
      <c r="HQ175" s="1695"/>
      <c r="HR175" s="1695"/>
      <c r="HS175" s="1695"/>
      <c r="HT175" s="1695"/>
      <c r="HU175" s="1695"/>
      <c r="HV175" s="1695"/>
      <c r="HW175" s="1695"/>
      <c r="HX175" s="1695"/>
      <c r="HY175" s="1695"/>
      <c r="HZ175" s="1695"/>
    </row>
    <row r="176" spans="1:234" s="1723" customFormat="1">
      <c r="A176" s="1249"/>
      <c r="B176" s="1238"/>
      <c r="C176" s="1227"/>
      <c r="D176" s="1228"/>
      <c r="E176" s="1232"/>
      <c r="F176" s="1699"/>
      <c r="G176" s="1695"/>
      <c r="H176" s="1695"/>
      <c r="I176" s="1695"/>
      <c r="J176" s="1695"/>
      <c r="K176" s="1695"/>
      <c r="L176" s="1695"/>
      <c r="M176" s="1695"/>
      <c r="N176" s="1695"/>
      <c r="O176" s="1695"/>
      <c r="P176" s="1695"/>
      <c r="Q176" s="1695"/>
      <c r="R176" s="1695"/>
      <c r="S176" s="1695"/>
      <c r="T176" s="1695"/>
      <c r="U176" s="1695"/>
      <c r="V176" s="1695"/>
      <c r="W176" s="1695"/>
      <c r="X176" s="1695"/>
      <c r="Y176" s="1695"/>
      <c r="Z176" s="1695"/>
      <c r="AA176" s="1695"/>
      <c r="AB176" s="1695"/>
      <c r="AC176" s="1695"/>
      <c r="AD176" s="1695"/>
      <c r="AE176" s="1695"/>
      <c r="AF176" s="1695"/>
      <c r="AG176" s="1695"/>
      <c r="AH176" s="1695"/>
      <c r="AI176" s="1695"/>
      <c r="AJ176" s="1695"/>
      <c r="AK176" s="1695"/>
      <c r="AL176" s="1695"/>
      <c r="AM176" s="1695"/>
      <c r="AN176" s="1695"/>
      <c r="AO176" s="1695"/>
      <c r="AP176" s="1695"/>
      <c r="AQ176" s="1695"/>
      <c r="AR176" s="1695"/>
      <c r="AS176" s="1695"/>
      <c r="AT176" s="1695"/>
      <c r="AU176" s="1695"/>
      <c r="AV176" s="1695"/>
      <c r="AW176" s="1695"/>
      <c r="AX176" s="1695"/>
      <c r="AY176" s="1695"/>
      <c r="AZ176" s="1695"/>
      <c r="BA176" s="1695"/>
      <c r="BB176" s="1695"/>
      <c r="BC176" s="1695"/>
      <c r="BD176" s="1695"/>
      <c r="BE176" s="1695"/>
      <c r="BF176" s="1695"/>
      <c r="BG176" s="1695"/>
      <c r="BH176" s="1695"/>
      <c r="BI176" s="1695"/>
      <c r="BJ176" s="1695"/>
      <c r="BK176" s="1695"/>
      <c r="BL176" s="1695"/>
      <c r="BM176" s="1695"/>
      <c r="BN176" s="1695"/>
      <c r="BO176" s="1695"/>
      <c r="BP176" s="1695"/>
      <c r="BQ176" s="1695"/>
      <c r="BR176" s="1695"/>
      <c r="BS176" s="1695"/>
      <c r="BT176" s="1695"/>
      <c r="BU176" s="1695"/>
      <c r="BV176" s="1695"/>
      <c r="BW176" s="1695"/>
      <c r="BX176" s="1695"/>
      <c r="BY176" s="1695"/>
      <c r="BZ176" s="1695"/>
      <c r="CA176" s="1695"/>
      <c r="CB176" s="1695"/>
      <c r="CC176" s="1695"/>
      <c r="CD176" s="1695"/>
      <c r="CE176" s="1695"/>
      <c r="CF176" s="1695"/>
      <c r="CG176" s="1695"/>
      <c r="CH176" s="1695"/>
      <c r="CI176" s="1695"/>
      <c r="CJ176" s="1695"/>
      <c r="CK176" s="1695"/>
      <c r="CL176" s="1695"/>
      <c r="CM176" s="1695"/>
      <c r="CN176" s="1695"/>
      <c r="CO176" s="1695"/>
      <c r="CP176" s="1695"/>
      <c r="CQ176" s="1695"/>
      <c r="CR176" s="1695"/>
      <c r="CS176" s="1695"/>
      <c r="CT176" s="1695"/>
      <c r="CU176" s="1695"/>
      <c r="CV176" s="1695"/>
      <c r="CW176" s="1695"/>
      <c r="CX176" s="1695"/>
      <c r="CY176" s="1695"/>
      <c r="CZ176" s="1695"/>
      <c r="DA176" s="1695"/>
      <c r="DB176" s="1695"/>
      <c r="DC176" s="1695"/>
      <c r="DD176" s="1695"/>
      <c r="DE176" s="1695"/>
      <c r="DF176" s="1695"/>
      <c r="DG176" s="1695"/>
      <c r="DH176" s="1695"/>
      <c r="DI176" s="1695"/>
      <c r="DJ176" s="1695"/>
      <c r="DK176" s="1695"/>
      <c r="DL176" s="1695"/>
      <c r="DM176" s="1695"/>
      <c r="DN176" s="1695"/>
      <c r="DO176" s="1695"/>
      <c r="DP176" s="1695"/>
      <c r="DQ176" s="1695"/>
      <c r="DR176" s="1695"/>
      <c r="DS176" s="1695"/>
      <c r="DT176" s="1695"/>
      <c r="DU176" s="1695"/>
      <c r="DV176" s="1695"/>
      <c r="DW176" s="1695"/>
      <c r="DX176" s="1695"/>
      <c r="DY176" s="1695"/>
      <c r="DZ176" s="1695"/>
      <c r="EA176" s="1695"/>
      <c r="EB176" s="1695"/>
      <c r="EC176" s="1695"/>
      <c r="ED176" s="1695"/>
      <c r="EE176" s="1695"/>
      <c r="EF176" s="1695"/>
      <c r="EG176" s="1695"/>
      <c r="EH176" s="1695"/>
      <c r="EI176" s="1695"/>
      <c r="EJ176" s="1695"/>
      <c r="EK176" s="1695"/>
      <c r="EL176" s="1695"/>
      <c r="EM176" s="1695"/>
      <c r="EN176" s="1695"/>
      <c r="EO176" s="1695"/>
      <c r="EP176" s="1695"/>
      <c r="EQ176" s="1695"/>
      <c r="ER176" s="1695"/>
      <c r="ES176" s="1695"/>
      <c r="ET176" s="1695"/>
      <c r="EU176" s="1695"/>
      <c r="EV176" s="1695"/>
      <c r="EW176" s="1695"/>
      <c r="EX176" s="1695"/>
      <c r="EY176" s="1695"/>
      <c r="EZ176" s="1695"/>
      <c r="FA176" s="1695"/>
      <c r="FB176" s="1695"/>
      <c r="FC176" s="1695"/>
      <c r="FD176" s="1695"/>
      <c r="FE176" s="1695"/>
      <c r="FF176" s="1695"/>
      <c r="FG176" s="1695"/>
      <c r="FH176" s="1695"/>
      <c r="FI176" s="1695"/>
      <c r="FJ176" s="1695"/>
      <c r="FK176" s="1695"/>
      <c r="FL176" s="1695"/>
      <c r="FM176" s="1695"/>
      <c r="FN176" s="1695"/>
      <c r="FO176" s="1695"/>
      <c r="FP176" s="1695"/>
      <c r="FQ176" s="1695"/>
      <c r="FR176" s="1695"/>
      <c r="FS176" s="1695"/>
      <c r="FT176" s="1695"/>
      <c r="FU176" s="1695"/>
      <c r="FV176" s="1695"/>
      <c r="FW176" s="1695"/>
      <c r="FX176" s="1695"/>
      <c r="FY176" s="1695"/>
      <c r="FZ176" s="1695"/>
      <c r="GA176" s="1695"/>
      <c r="GB176" s="1695"/>
      <c r="GC176" s="1695"/>
      <c r="GD176" s="1695"/>
      <c r="GE176" s="1695"/>
      <c r="GF176" s="1695"/>
      <c r="GG176" s="1695"/>
      <c r="GH176" s="1695"/>
      <c r="GI176" s="1695"/>
      <c r="GJ176" s="1695"/>
      <c r="GK176" s="1695"/>
      <c r="GL176" s="1695"/>
      <c r="GM176" s="1695"/>
      <c r="GN176" s="1695"/>
      <c r="GO176" s="1695"/>
      <c r="GP176" s="1695"/>
      <c r="GQ176" s="1695"/>
      <c r="GR176" s="1695"/>
      <c r="GS176" s="1695"/>
      <c r="GT176" s="1695"/>
      <c r="GU176" s="1695"/>
      <c r="GV176" s="1695"/>
      <c r="GW176" s="1695"/>
      <c r="GX176" s="1695"/>
      <c r="GY176" s="1695"/>
      <c r="GZ176" s="1695"/>
      <c r="HA176" s="1695"/>
      <c r="HB176" s="1695"/>
      <c r="HC176" s="1695"/>
      <c r="HD176" s="1695"/>
      <c r="HE176" s="1695"/>
      <c r="HF176" s="1695"/>
      <c r="HG176" s="1695"/>
      <c r="HH176" s="1695"/>
      <c r="HI176" s="1695"/>
      <c r="HJ176" s="1695"/>
      <c r="HK176" s="1695"/>
      <c r="HL176" s="1695"/>
      <c r="HM176" s="1695"/>
      <c r="HN176" s="1695"/>
      <c r="HO176" s="1695"/>
      <c r="HP176" s="1695"/>
      <c r="HQ176" s="1695"/>
      <c r="HR176" s="1695"/>
      <c r="HS176" s="1695"/>
      <c r="HT176" s="1695"/>
      <c r="HU176" s="1695"/>
      <c r="HV176" s="1695"/>
      <c r="HW176" s="1695"/>
      <c r="HX176" s="1695"/>
      <c r="HY176" s="1695"/>
      <c r="HZ176" s="1695"/>
    </row>
    <row r="177" spans="1:234" s="1723" customFormat="1">
      <c r="A177" s="1216" t="s">
        <v>38</v>
      </c>
      <c r="B177" s="1235" t="s">
        <v>1765</v>
      </c>
      <c r="C177" s="1236"/>
      <c r="D177" s="1236"/>
      <c r="E177" s="1237"/>
      <c r="F177" s="1237"/>
      <c r="G177" s="1695"/>
      <c r="H177" s="1695"/>
      <c r="I177" s="1695"/>
      <c r="J177" s="1695"/>
      <c r="K177" s="1695"/>
      <c r="L177" s="1695"/>
      <c r="M177" s="1695"/>
      <c r="N177" s="1695"/>
      <c r="O177" s="1695"/>
      <c r="P177" s="1695"/>
      <c r="Q177" s="1695"/>
      <c r="R177" s="1695"/>
      <c r="S177" s="1695"/>
      <c r="T177" s="1695"/>
      <c r="U177" s="1695"/>
      <c r="V177" s="1695"/>
      <c r="W177" s="1695"/>
      <c r="X177" s="1695"/>
      <c r="Y177" s="1695"/>
      <c r="Z177" s="1695"/>
      <c r="AA177" s="1695"/>
      <c r="AB177" s="1695"/>
      <c r="AC177" s="1695"/>
      <c r="AD177" s="1695"/>
      <c r="AE177" s="1695"/>
      <c r="AF177" s="1695"/>
      <c r="AG177" s="1695"/>
      <c r="AH177" s="1695"/>
      <c r="AI177" s="1695"/>
      <c r="AJ177" s="1695"/>
      <c r="AK177" s="1695"/>
      <c r="AL177" s="1695"/>
      <c r="AM177" s="1695"/>
      <c r="AN177" s="1695"/>
      <c r="AO177" s="1695"/>
      <c r="AP177" s="1695"/>
      <c r="AQ177" s="1695"/>
      <c r="AR177" s="1695"/>
      <c r="AS177" s="1695"/>
      <c r="AT177" s="1695"/>
      <c r="AU177" s="1695"/>
      <c r="AV177" s="1695"/>
      <c r="AW177" s="1695"/>
      <c r="AX177" s="1695"/>
      <c r="AY177" s="1695"/>
      <c r="AZ177" s="1695"/>
      <c r="BA177" s="1695"/>
      <c r="BB177" s="1695"/>
      <c r="BC177" s="1695"/>
      <c r="BD177" s="1695"/>
      <c r="BE177" s="1695"/>
      <c r="BF177" s="1695"/>
      <c r="BG177" s="1695"/>
      <c r="BH177" s="1695"/>
      <c r="BI177" s="1695"/>
      <c r="BJ177" s="1695"/>
      <c r="BK177" s="1695"/>
      <c r="BL177" s="1695"/>
      <c r="BM177" s="1695"/>
      <c r="BN177" s="1695"/>
      <c r="BO177" s="1695"/>
      <c r="BP177" s="1695"/>
      <c r="BQ177" s="1695"/>
      <c r="BR177" s="1695"/>
      <c r="BS177" s="1695"/>
      <c r="BT177" s="1695"/>
      <c r="BU177" s="1695"/>
      <c r="BV177" s="1695"/>
      <c r="BW177" s="1695"/>
      <c r="BX177" s="1695"/>
      <c r="BY177" s="1695"/>
      <c r="BZ177" s="1695"/>
      <c r="CA177" s="1695"/>
      <c r="CB177" s="1695"/>
      <c r="CC177" s="1695"/>
      <c r="CD177" s="1695"/>
      <c r="CE177" s="1695"/>
      <c r="CF177" s="1695"/>
      <c r="CG177" s="1695"/>
      <c r="CH177" s="1695"/>
      <c r="CI177" s="1695"/>
      <c r="CJ177" s="1695"/>
      <c r="CK177" s="1695"/>
      <c r="CL177" s="1695"/>
      <c r="CM177" s="1695"/>
      <c r="CN177" s="1695"/>
      <c r="CO177" s="1695"/>
      <c r="CP177" s="1695"/>
      <c r="CQ177" s="1695"/>
      <c r="CR177" s="1695"/>
      <c r="CS177" s="1695"/>
      <c r="CT177" s="1695"/>
      <c r="CU177" s="1695"/>
      <c r="CV177" s="1695"/>
      <c r="CW177" s="1695"/>
      <c r="CX177" s="1695"/>
      <c r="CY177" s="1695"/>
      <c r="CZ177" s="1695"/>
      <c r="DA177" s="1695"/>
      <c r="DB177" s="1695"/>
      <c r="DC177" s="1695"/>
      <c r="DD177" s="1695"/>
      <c r="DE177" s="1695"/>
      <c r="DF177" s="1695"/>
      <c r="DG177" s="1695"/>
      <c r="DH177" s="1695"/>
      <c r="DI177" s="1695"/>
      <c r="DJ177" s="1695"/>
      <c r="DK177" s="1695"/>
      <c r="DL177" s="1695"/>
      <c r="DM177" s="1695"/>
      <c r="DN177" s="1695"/>
      <c r="DO177" s="1695"/>
      <c r="DP177" s="1695"/>
      <c r="DQ177" s="1695"/>
      <c r="DR177" s="1695"/>
      <c r="DS177" s="1695"/>
      <c r="DT177" s="1695"/>
      <c r="DU177" s="1695"/>
      <c r="DV177" s="1695"/>
      <c r="DW177" s="1695"/>
      <c r="DX177" s="1695"/>
      <c r="DY177" s="1695"/>
      <c r="DZ177" s="1695"/>
      <c r="EA177" s="1695"/>
      <c r="EB177" s="1695"/>
      <c r="EC177" s="1695"/>
      <c r="ED177" s="1695"/>
      <c r="EE177" s="1695"/>
      <c r="EF177" s="1695"/>
      <c r="EG177" s="1695"/>
      <c r="EH177" s="1695"/>
      <c r="EI177" s="1695"/>
      <c r="EJ177" s="1695"/>
      <c r="EK177" s="1695"/>
      <c r="EL177" s="1695"/>
      <c r="EM177" s="1695"/>
      <c r="EN177" s="1695"/>
      <c r="EO177" s="1695"/>
      <c r="EP177" s="1695"/>
      <c r="EQ177" s="1695"/>
      <c r="ER177" s="1695"/>
      <c r="ES177" s="1695"/>
      <c r="ET177" s="1695"/>
      <c r="EU177" s="1695"/>
      <c r="EV177" s="1695"/>
      <c r="EW177" s="1695"/>
      <c r="EX177" s="1695"/>
      <c r="EY177" s="1695"/>
      <c r="EZ177" s="1695"/>
      <c r="FA177" s="1695"/>
      <c r="FB177" s="1695"/>
      <c r="FC177" s="1695"/>
      <c r="FD177" s="1695"/>
      <c r="FE177" s="1695"/>
      <c r="FF177" s="1695"/>
      <c r="FG177" s="1695"/>
      <c r="FH177" s="1695"/>
      <c r="FI177" s="1695"/>
      <c r="FJ177" s="1695"/>
      <c r="FK177" s="1695"/>
      <c r="FL177" s="1695"/>
      <c r="FM177" s="1695"/>
      <c r="FN177" s="1695"/>
      <c r="FO177" s="1695"/>
      <c r="FP177" s="1695"/>
      <c r="FQ177" s="1695"/>
      <c r="FR177" s="1695"/>
      <c r="FS177" s="1695"/>
      <c r="FT177" s="1695"/>
      <c r="FU177" s="1695"/>
      <c r="FV177" s="1695"/>
      <c r="FW177" s="1695"/>
      <c r="FX177" s="1695"/>
      <c r="FY177" s="1695"/>
      <c r="FZ177" s="1695"/>
      <c r="GA177" s="1695"/>
      <c r="GB177" s="1695"/>
      <c r="GC177" s="1695"/>
      <c r="GD177" s="1695"/>
      <c r="GE177" s="1695"/>
      <c r="GF177" s="1695"/>
      <c r="GG177" s="1695"/>
      <c r="GH177" s="1695"/>
      <c r="GI177" s="1695"/>
      <c r="GJ177" s="1695"/>
      <c r="GK177" s="1695"/>
      <c r="GL177" s="1695"/>
      <c r="GM177" s="1695"/>
      <c r="GN177" s="1695"/>
      <c r="GO177" s="1695"/>
      <c r="GP177" s="1695"/>
      <c r="GQ177" s="1695"/>
      <c r="GR177" s="1695"/>
      <c r="GS177" s="1695"/>
      <c r="GT177" s="1695"/>
      <c r="GU177" s="1695"/>
      <c r="GV177" s="1695"/>
      <c r="GW177" s="1695"/>
      <c r="GX177" s="1695"/>
      <c r="GY177" s="1695"/>
      <c r="GZ177" s="1695"/>
      <c r="HA177" s="1695"/>
      <c r="HB177" s="1695"/>
      <c r="HC177" s="1695"/>
      <c r="HD177" s="1695"/>
      <c r="HE177" s="1695"/>
      <c r="HF177" s="1695"/>
      <c r="HG177" s="1695"/>
      <c r="HH177" s="1695"/>
      <c r="HI177" s="1695"/>
      <c r="HJ177" s="1695"/>
      <c r="HK177" s="1695"/>
      <c r="HL177" s="1695"/>
      <c r="HM177" s="1695"/>
      <c r="HN177" s="1695"/>
      <c r="HO177" s="1695"/>
      <c r="HP177" s="1695"/>
      <c r="HQ177" s="1695"/>
      <c r="HR177" s="1695"/>
      <c r="HS177" s="1695"/>
      <c r="HT177" s="1695"/>
      <c r="HU177" s="1695"/>
      <c r="HV177" s="1695"/>
      <c r="HW177" s="1695"/>
      <c r="HX177" s="1695"/>
      <c r="HY177" s="1695"/>
      <c r="HZ177" s="1695"/>
    </row>
    <row r="178" spans="1:234" s="1723" customFormat="1">
      <c r="A178" s="1249"/>
      <c r="B178" s="1238"/>
      <c r="C178" s="1227"/>
      <c r="D178" s="1228"/>
      <c r="E178" s="1232"/>
      <c r="F178" s="1699"/>
      <c r="G178" s="1695"/>
      <c r="H178" s="1695"/>
      <c r="I178" s="1695"/>
      <c r="J178" s="1695"/>
      <c r="K178" s="1695"/>
      <c r="L178" s="1695"/>
      <c r="M178" s="1695"/>
      <c r="N178" s="1695"/>
      <c r="O178" s="1695"/>
      <c r="P178" s="1695"/>
      <c r="Q178" s="1695"/>
      <c r="R178" s="1695"/>
      <c r="S178" s="1695"/>
      <c r="T178" s="1695"/>
      <c r="U178" s="1695"/>
      <c r="V178" s="1695"/>
      <c r="W178" s="1695"/>
      <c r="X178" s="1695"/>
      <c r="Y178" s="1695"/>
      <c r="Z178" s="1695"/>
      <c r="AA178" s="1695"/>
      <c r="AB178" s="1695"/>
      <c r="AC178" s="1695"/>
      <c r="AD178" s="1695"/>
      <c r="AE178" s="1695"/>
      <c r="AF178" s="1695"/>
      <c r="AG178" s="1695"/>
      <c r="AH178" s="1695"/>
      <c r="AI178" s="1695"/>
      <c r="AJ178" s="1695"/>
      <c r="AK178" s="1695"/>
      <c r="AL178" s="1695"/>
      <c r="AM178" s="1695"/>
      <c r="AN178" s="1695"/>
      <c r="AO178" s="1695"/>
      <c r="AP178" s="1695"/>
      <c r="AQ178" s="1695"/>
      <c r="AR178" s="1695"/>
      <c r="AS178" s="1695"/>
      <c r="AT178" s="1695"/>
      <c r="AU178" s="1695"/>
      <c r="AV178" s="1695"/>
      <c r="AW178" s="1695"/>
      <c r="AX178" s="1695"/>
      <c r="AY178" s="1695"/>
      <c r="AZ178" s="1695"/>
      <c r="BA178" s="1695"/>
      <c r="BB178" s="1695"/>
      <c r="BC178" s="1695"/>
      <c r="BD178" s="1695"/>
      <c r="BE178" s="1695"/>
      <c r="BF178" s="1695"/>
      <c r="BG178" s="1695"/>
      <c r="BH178" s="1695"/>
      <c r="BI178" s="1695"/>
      <c r="BJ178" s="1695"/>
      <c r="BK178" s="1695"/>
      <c r="BL178" s="1695"/>
      <c r="BM178" s="1695"/>
      <c r="BN178" s="1695"/>
      <c r="BO178" s="1695"/>
      <c r="BP178" s="1695"/>
      <c r="BQ178" s="1695"/>
      <c r="BR178" s="1695"/>
      <c r="BS178" s="1695"/>
      <c r="BT178" s="1695"/>
      <c r="BU178" s="1695"/>
      <c r="BV178" s="1695"/>
      <c r="BW178" s="1695"/>
      <c r="BX178" s="1695"/>
      <c r="BY178" s="1695"/>
      <c r="BZ178" s="1695"/>
      <c r="CA178" s="1695"/>
      <c r="CB178" s="1695"/>
      <c r="CC178" s="1695"/>
      <c r="CD178" s="1695"/>
      <c r="CE178" s="1695"/>
      <c r="CF178" s="1695"/>
      <c r="CG178" s="1695"/>
      <c r="CH178" s="1695"/>
      <c r="CI178" s="1695"/>
      <c r="CJ178" s="1695"/>
      <c r="CK178" s="1695"/>
      <c r="CL178" s="1695"/>
      <c r="CM178" s="1695"/>
      <c r="CN178" s="1695"/>
      <c r="CO178" s="1695"/>
      <c r="CP178" s="1695"/>
      <c r="CQ178" s="1695"/>
      <c r="CR178" s="1695"/>
      <c r="CS178" s="1695"/>
      <c r="CT178" s="1695"/>
      <c r="CU178" s="1695"/>
      <c r="CV178" s="1695"/>
      <c r="CW178" s="1695"/>
      <c r="CX178" s="1695"/>
      <c r="CY178" s="1695"/>
      <c r="CZ178" s="1695"/>
      <c r="DA178" s="1695"/>
      <c r="DB178" s="1695"/>
      <c r="DC178" s="1695"/>
      <c r="DD178" s="1695"/>
      <c r="DE178" s="1695"/>
      <c r="DF178" s="1695"/>
      <c r="DG178" s="1695"/>
      <c r="DH178" s="1695"/>
      <c r="DI178" s="1695"/>
      <c r="DJ178" s="1695"/>
      <c r="DK178" s="1695"/>
      <c r="DL178" s="1695"/>
      <c r="DM178" s="1695"/>
      <c r="DN178" s="1695"/>
      <c r="DO178" s="1695"/>
      <c r="DP178" s="1695"/>
      <c r="DQ178" s="1695"/>
      <c r="DR178" s="1695"/>
      <c r="DS178" s="1695"/>
      <c r="DT178" s="1695"/>
      <c r="DU178" s="1695"/>
      <c r="DV178" s="1695"/>
      <c r="DW178" s="1695"/>
      <c r="DX178" s="1695"/>
      <c r="DY178" s="1695"/>
      <c r="DZ178" s="1695"/>
      <c r="EA178" s="1695"/>
      <c r="EB178" s="1695"/>
      <c r="EC178" s="1695"/>
      <c r="ED178" s="1695"/>
      <c r="EE178" s="1695"/>
      <c r="EF178" s="1695"/>
      <c r="EG178" s="1695"/>
      <c r="EH178" s="1695"/>
      <c r="EI178" s="1695"/>
      <c r="EJ178" s="1695"/>
      <c r="EK178" s="1695"/>
      <c r="EL178" s="1695"/>
      <c r="EM178" s="1695"/>
      <c r="EN178" s="1695"/>
      <c r="EO178" s="1695"/>
      <c r="EP178" s="1695"/>
      <c r="EQ178" s="1695"/>
      <c r="ER178" s="1695"/>
      <c r="ES178" s="1695"/>
      <c r="ET178" s="1695"/>
      <c r="EU178" s="1695"/>
      <c r="EV178" s="1695"/>
      <c r="EW178" s="1695"/>
      <c r="EX178" s="1695"/>
      <c r="EY178" s="1695"/>
      <c r="EZ178" s="1695"/>
      <c r="FA178" s="1695"/>
      <c r="FB178" s="1695"/>
      <c r="FC178" s="1695"/>
      <c r="FD178" s="1695"/>
      <c r="FE178" s="1695"/>
      <c r="FF178" s="1695"/>
      <c r="FG178" s="1695"/>
      <c r="FH178" s="1695"/>
      <c r="FI178" s="1695"/>
      <c r="FJ178" s="1695"/>
      <c r="FK178" s="1695"/>
      <c r="FL178" s="1695"/>
      <c r="FM178" s="1695"/>
      <c r="FN178" s="1695"/>
      <c r="FO178" s="1695"/>
      <c r="FP178" s="1695"/>
      <c r="FQ178" s="1695"/>
      <c r="FR178" s="1695"/>
      <c r="FS178" s="1695"/>
      <c r="FT178" s="1695"/>
      <c r="FU178" s="1695"/>
      <c r="FV178" s="1695"/>
      <c r="FW178" s="1695"/>
      <c r="FX178" s="1695"/>
      <c r="FY178" s="1695"/>
      <c r="FZ178" s="1695"/>
      <c r="GA178" s="1695"/>
      <c r="GB178" s="1695"/>
      <c r="GC178" s="1695"/>
      <c r="GD178" s="1695"/>
      <c r="GE178" s="1695"/>
      <c r="GF178" s="1695"/>
      <c r="GG178" s="1695"/>
      <c r="GH178" s="1695"/>
      <c r="GI178" s="1695"/>
      <c r="GJ178" s="1695"/>
      <c r="GK178" s="1695"/>
      <c r="GL178" s="1695"/>
      <c r="GM178" s="1695"/>
      <c r="GN178" s="1695"/>
      <c r="GO178" s="1695"/>
      <c r="GP178" s="1695"/>
      <c r="GQ178" s="1695"/>
      <c r="GR178" s="1695"/>
      <c r="GS178" s="1695"/>
      <c r="GT178" s="1695"/>
      <c r="GU178" s="1695"/>
      <c r="GV178" s="1695"/>
      <c r="GW178" s="1695"/>
      <c r="GX178" s="1695"/>
      <c r="GY178" s="1695"/>
      <c r="GZ178" s="1695"/>
      <c r="HA178" s="1695"/>
      <c r="HB178" s="1695"/>
      <c r="HC178" s="1695"/>
      <c r="HD178" s="1695"/>
      <c r="HE178" s="1695"/>
      <c r="HF178" s="1695"/>
      <c r="HG178" s="1695"/>
      <c r="HH178" s="1695"/>
      <c r="HI178" s="1695"/>
      <c r="HJ178" s="1695"/>
      <c r="HK178" s="1695"/>
      <c r="HL178" s="1695"/>
      <c r="HM178" s="1695"/>
      <c r="HN178" s="1695"/>
      <c r="HO178" s="1695"/>
      <c r="HP178" s="1695"/>
      <c r="HQ178" s="1695"/>
      <c r="HR178" s="1695"/>
      <c r="HS178" s="1695"/>
      <c r="HT178" s="1695"/>
      <c r="HU178" s="1695"/>
      <c r="HV178" s="1695"/>
      <c r="HW178" s="1695"/>
      <c r="HX178" s="1695"/>
      <c r="HY178" s="1695"/>
      <c r="HZ178" s="1695"/>
    </row>
    <row r="179" spans="1:234" s="1723" customFormat="1">
      <c r="A179" s="1216" t="s">
        <v>7</v>
      </c>
      <c r="B179" s="1240" t="s">
        <v>1766</v>
      </c>
      <c r="C179" s="1227"/>
      <c r="D179" s="1228"/>
      <c r="E179" s="1232"/>
      <c r="F179" s="1699"/>
      <c r="G179" s="1695"/>
      <c r="H179" s="1695"/>
      <c r="I179" s="1695"/>
      <c r="J179" s="1695"/>
      <c r="K179" s="1695"/>
      <c r="L179" s="1695"/>
      <c r="M179" s="1695"/>
      <c r="N179" s="1695"/>
      <c r="O179" s="1695"/>
      <c r="P179" s="1695"/>
      <c r="Q179" s="1695"/>
      <c r="R179" s="1695"/>
      <c r="S179" s="1695"/>
      <c r="T179" s="1695"/>
      <c r="U179" s="1695"/>
      <c r="V179" s="1695"/>
      <c r="W179" s="1695"/>
      <c r="X179" s="1695"/>
      <c r="Y179" s="1695"/>
      <c r="Z179" s="1695"/>
      <c r="AA179" s="1695"/>
      <c r="AB179" s="1695"/>
      <c r="AC179" s="1695"/>
      <c r="AD179" s="1695"/>
      <c r="AE179" s="1695"/>
      <c r="AF179" s="1695"/>
      <c r="AG179" s="1695"/>
      <c r="AH179" s="1695"/>
      <c r="AI179" s="1695"/>
      <c r="AJ179" s="1695"/>
      <c r="AK179" s="1695"/>
      <c r="AL179" s="1695"/>
      <c r="AM179" s="1695"/>
      <c r="AN179" s="1695"/>
      <c r="AO179" s="1695"/>
      <c r="AP179" s="1695"/>
      <c r="AQ179" s="1695"/>
      <c r="AR179" s="1695"/>
      <c r="AS179" s="1695"/>
      <c r="AT179" s="1695"/>
      <c r="AU179" s="1695"/>
      <c r="AV179" s="1695"/>
      <c r="AW179" s="1695"/>
      <c r="AX179" s="1695"/>
      <c r="AY179" s="1695"/>
      <c r="AZ179" s="1695"/>
      <c r="BA179" s="1695"/>
      <c r="BB179" s="1695"/>
      <c r="BC179" s="1695"/>
      <c r="BD179" s="1695"/>
      <c r="BE179" s="1695"/>
      <c r="BF179" s="1695"/>
      <c r="BG179" s="1695"/>
      <c r="BH179" s="1695"/>
      <c r="BI179" s="1695"/>
      <c r="BJ179" s="1695"/>
      <c r="BK179" s="1695"/>
      <c r="BL179" s="1695"/>
      <c r="BM179" s="1695"/>
      <c r="BN179" s="1695"/>
      <c r="BO179" s="1695"/>
      <c r="BP179" s="1695"/>
      <c r="BQ179" s="1695"/>
      <c r="BR179" s="1695"/>
      <c r="BS179" s="1695"/>
      <c r="BT179" s="1695"/>
      <c r="BU179" s="1695"/>
      <c r="BV179" s="1695"/>
      <c r="BW179" s="1695"/>
      <c r="BX179" s="1695"/>
      <c r="BY179" s="1695"/>
      <c r="BZ179" s="1695"/>
      <c r="CA179" s="1695"/>
      <c r="CB179" s="1695"/>
      <c r="CC179" s="1695"/>
      <c r="CD179" s="1695"/>
      <c r="CE179" s="1695"/>
      <c r="CF179" s="1695"/>
      <c r="CG179" s="1695"/>
      <c r="CH179" s="1695"/>
      <c r="CI179" s="1695"/>
      <c r="CJ179" s="1695"/>
      <c r="CK179" s="1695"/>
      <c r="CL179" s="1695"/>
      <c r="CM179" s="1695"/>
      <c r="CN179" s="1695"/>
      <c r="CO179" s="1695"/>
      <c r="CP179" s="1695"/>
      <c r="CQ179" s="1695"/>
      <c r="CR179" s="1695"/>
      <c r="CS179" s="1695"/>
      <c r="CT179" s="1695"/>
      <c r="CU179" s="1695"/>
      <c r="CV179" s="1695"/>
      <c r="CW179" s="1695"/>
      <c r="CX179" s="1695"/>
      <c r="CY179" s="1695"/>
      <c r="CZ179" s="1695"/>
      <c r="DA179" s="1695"/>
      <c r="DB179" s="1695"/>
      <c r="DC179" s="1695"/>
      <c r="DD179" s="1695"/>
      <c r="DE179" s="1695"/>
      <c r="DF179" s="1695"/>
      <c r="DG179" s="1695"/>
      <c r="DH179" s="1695"/>
      <c r="DI179" s="1695"/>
      <c r="DJ179" s="1695"/>
      <c r="DK179" s="1695"/>
      <c r="DL179" s="1695"/>
      <c r="DM179" s="1695"/>
      <c r="DN179" s="1695"/>
      <c r="DO179" s="1695"/>
      <c r="DP179" s="1695"/>
      <c r="DQ179" s="1695"/>
      <c r="DR179" s="1695"/>
      <c r="DS179" s="1695"/>
      <c r="DT179" s="1695"/>
      <c r="DU179" s="1695"/>
      <c r="DV179" s="1695"/>
      <c r="DW179" s="1695"/>
      <c r="DX179" s="1695"/>
      <c r="DY179" s="1695"/>
      <c r="DZ179" s="1695"/>
      <c r="EA179" s="1695"/>
      <c r="EB179" s="1695"/>
      <c r="EC179" s="1695"/>
      <c r="ED179" s="1695"/>
      <c r="EE179" s="1695"/>
      <c r="EF179" s="1695"/>
      <c r="EG179" s="1695"/>
      <c r="EH179" s="1695"/>
      <c r="EI179" s="1695"/>
      <c r="EJ179" s="1695"/>
      <c r="EK179" s="1695"/>
      <c r="EL179" s="1695"/>
      <c r="EM179" s="1695"/>
      <c r="EN179" s="1695"/>
      <c r="EO179" s="1695"/>
      <c r="EP179" s="1695"/>
      <c r="EQ179" s="1695"/>
      <c r="ER179" s="1695"/>
      <c r="ES179" s="1695"/>
      <c r="ET179" s="1695"/>
      <c r="EU179" s="1695"/>
      <c r="EV179" s="1695"/>
      <c r="EW179" s="1695"/>
      <c r="EX179" s="1695"/>
      <c r="EY179" s="1695"/>
      <c r="EZ179" s="1695"/>
      <c r="FA179" s="1695"/>
      <c r="FB179" s="1695"/>
      <c r="FC179" s="1695"/>
      <c r="FD179" s="1695"/>
      <c r="FE179" s="1695"/>
      <c r="FF179" s="1695"/>
      <c r="FG179" s="1695"/>
      <c r="FH179" s="1695"/>
      <c r="FI179" s="1695"/>
      <c r="FJ179" s="1695"/>
      <c r="FK179" s="1695"/>
      <c r="FL179" s="1695"/>
      <c r="FM179" s="1695"/>
      <c r="FN179" s="1695"/>
      <c r="FO179" s="1695"/>
      <c r="FP179" s="1695"/>
      <c r="FQ179" s="1695"/>
      <c r="FR179" s="1695"/>
      <c r="FS179" s="1695"/>
      <c r="FT179" s="1695"/>
      <c r="FU179" s="1695"/>
      <c r="FV179" s="1695"/>
      <c r="FW179" s="1695"/>
      <c r="FX179" s="1695"/>
      <c r="FY179" s="1695"/>
      <c r="FZ179" s="1695"/>
      <c r="GA179" s="1695"/>
      <c r="GB179" s="1695"/>
      <c r="GC179" s="1695"/>
      <c r="GD179" s="1695"/>
      <c r="GE179" s="1695"/>
      <c r="GF179" s="1695"/>
      <c r="GG179" s="1695"/>
      <c r="GH179" s="1695"/>
      <c r="GI179" s="1695"/>
      <c r="GJ179" s="1695"/>
      <c r="GK179" s="1695"/>
      <c r="GL179" s="1695"/>
      <c r="GM179" s="1695"/>
      <c r="GN179" s="1695"/>
      <c r="GO179" s="1695"/>
      <c r="GP179" s="1695"/>
      <c r="GQ179" s="1695"/>
      <c r="GR179" s="1695"/>
      <c r="GS179" s="1695"/>
      <c r="GT179" s="1695"/>
      <c r="GU179" s="1695"/>
      <c r="GV179" s="1695"/>
      <c r="GW179" s="1695"/>
      <c r="GX179" s="1695"/>
      <c r="GY179" s="1695"/>
      <c r="GZ179" s="1695"/>
      <c r="HA179" s="1695"/>
      <c r="HB179" s="1695"/>
      <c r="HC179" s="1695"/>
      <c r="HD179" s="1695"/>
      <c r="HE179" s="1695"/>
      <c r="HF179" s="1695"/>
      <c r="HG179" s="1695"/>
      <c r="HH179" s="1695"/>
      <c r="HI179" s="1695"/>
      <c r="HJ179" s="1695"/>
      <c r="HK179" s="1695"/>
      <c r="HL179" s="1695"/>
      <c r="HM179" s="1695"/>
      <c r="HN179" s="1695"/>
      <c r="HO179" s="1695"/>
      <c r="HP179" s="1695"/>
      <c r="HQ179" s="1695"/>
      <c r="HR179" s="1695"/>
      <c r="HS179" s="1695"/>
      <c r="HT179" s="1695"/>
      <c r="HU179" s="1695"/>
      <c r="HV179" s="1695"/>
      <c r="HW179" s="1695"/>
      <c r="HX179" s="1695"/>
      <c r="HY179" s="1695"/>
      <c r="HZ179" s="1695"/>
    </row>
    <row r="180" spans="1:234" s="1723" customFormat="1" ht="38.25">
      <c r="A180" s="1249"/>
      <c r="B180" s="1241" t="s">
        <v>1767</v>
      </c>
      <c r="C180" s="1227"/>
      <c r="D180" s="1228"/>
      <c r="E180" s="1232"/>
      <c r="F180" s="1699"/>
      <c r="G180" s="1695"/>
      <c r="H180" s="1695"/>
      <c r="I180" s="1695"/>
      <c r="J180" s="1695"/>
      <c r="K180" s="1695"/>
      <c r="L180" s="1695"/>
      <c r="M180" s="1695"/>
      <c r="N180" s="1695"/>
      <c r="O180" s="1695"/>
      <c r="P180" s="1695"/>
      <c r="Q180" s="1695"/>
      <c r="R180" s="1695"/>
      <c r="S180" s="1695"/>
      <c r="T180" s="1695"/>
      <c r="U180" s="1695"/>
      <c r="V180" s="1695"/>
      <c r="W180" s="1695"/>
      <c r="X180" s="1695"/>
      <c r="Y180" s="1695"/>
      <c r="Z180" s="1695"/>
      <c r="AA180" s="1695"/>
      <c r="AB180" s="1695"/>
      <c r="AC180" s="1695"/>
      <c r="AD180" s="1695"/>
      <c r="AE180" s="1695"/>
      <c r="AF180" s="1695"/>
      <c r="AG180" s="1695"/>
      <c r="AH180" s="1695"/>
      <c r="AI180" s="1695"/>
      <c r="AJ180" s="1695"/>
      <c r="AK180" s="1695"/>
      <c r="AL180" s="1695"/>
      <c r="AM180" s="1695"/>
      <c r="AN180" s="1695"/>
      <c r="AO180" s="1695"/>
      <c r="AP180" s="1695"/>
      <c r="AQ180" s="1695"/>
      <c r="AR180" s="1695"/>
      <c r="AS180" s="1695"/>
      <c r="AT180" s="1695"/>
      <c r="AU180" s="1695"/>
      <c r="AV180" s="1695"/>
      <c r="AW180" s="1695"/>
      <c r="AX180" s="1695"/>
      <c r="AY180" s="1695"/>
      <c r="AZ180" s="1695"/>
      <c r="BA180" s="1695"/>
      <c r="BB180" s="1695"/>
      <c r="BC180" s="1695"/>
      <c r="BD180" s="1695"/>
      <c r="BE180" s="1695"/>
      <c r="BF180" s="1695"/>
      <c r="BG180" s="1695"/>
      <c r="BH180" s="1695"/>
      <c r="BI180" s="1695"/>
      <c r="BJ180" s="1695"/>
      <c r="BK180" s="1695"/>
      <c r="BL180" s="1695"/>
      <c r="BM180" s="1695"/>
      <c r="BN180" s="1695"/>
      <c r="BO180" s="1695"/>
      <c r="BP180" s="1695"/>
      <c r="BQ180" s="1695"/>
      <c r="BR180" s="1695"/>
      <c r="BS180" s="1695"/>
      <c r="BT180" s="1695"/>
      <c r="BU180" s="1695"/>
      <c r="BV180" s="1695"/>
      <c r="BW180" s="1695"/>
      <c r="BX180" s="1695"/>
      <c r="BY180" s="1695"/>
      <c r="BZ180" s="1695"/>
      <c r="CA180" s="1695"/>
      <c r="CB180" s="1695"/>
      <c r="CC180" s="1695"/>
      <c r="CD180" s="1695"/>
      <c r="CE180" s="1695"/>
      <c r="CF180" s="1695"/>
      <c r="CG180" s="1695"/>
      <c r="CH180" s="1695"/>
      <c r="CI180" s="1695"/>
      <c r="CJ180" s="1695"/>
      <c r="CK180" s="1695"/>
      <c r="CL180" s="1695"/>
      <c r="CM180" s="1695"/>
      <c r="CN180" s="1695"/>
      <c r="CO180" s="1695"/>
      <c r="CP180" s="1695"/>
      <c r="CQ180" s="1695"/>
      <c r="CR180" s="1695"/>
      <c r="CS180" s="1695"/>
      <c r="CT180" s="1695"/>
      <c r="CU180" s="1695"/>
      <c r="CV180" s="1695"/>
      <c r="CW180" s="1695"/>
      <c r="CX180" s="1695"/>
      <c r="CY180" s="1695"/>
      <c r="CZ180" s="1695"/>
      <c r="DA180" s="1695"/>
      <c r="DB180" s="1695"/>
      <c r="DC180" s="1695"/>
      <c r="DD180" s="1695"/>
      <c r="DE180" s="1695"/>
      <c r="DF180" s="1695"/>
      <c r="DG180" s="1695"/>
      <c r="DH180" s="1695"/>
      <c r="DI180" s="1695"/>
      <c r="DJ180" s="1695"/>
      <c r="DK180" s="1695"/>
      <c r="DL180" s="1695"/>
      <c r="DM180" s="1695"/>
      <c r="DN180" s="1695"/>
      <c r="DO180" s="1695"/>
      <c r="DP180" s="1695"/>
      <c r="DQ180" s="1695"/>
      <c r="DR180" s="1695"/>
      <c r="DS180" s="1695"/>
      <c r="DT180" s="1695"/>
      <c r="DU180" s="1695"/>
      <c r="DV180" s="1695"/>
      <c r="DW180" s="1695"/>
      <c r="DX180" s="1695"/>
      <c r="DY180" s="1695"/>
      <c r="DZ180" s="1695"/>
      <c r="EA180" s="1695"/>
      <c r="EB180" s="1695"/>
      <c r="EC180" s="1695"/>
      <c r="ED180" s="1695"/>
      <c r="EE180" s="1695"/>
      <c r="EF180" s="1695"/>
      <c r="EG180" s="1695"/>
      <c r="EH180" s="1695"/>
      <c r="EI180" s="1695"/>
      <c r="EJ180" s="1695"/>
      <c r="EK180" s="1695"/>
      <c r="EL180" s="1695"/>
      <c r="EM180" s="1695"/>
      <c r="EN180" s="1695"/>
      <c r="EO180" s="1695"/>
      <c r="EP180" s="1695"/>
      <c r="EQ180" s="1695"/>
      <c r="ER180" s="1695"/>
      <c r="ES180" s="1695"/>
      <c r="ET180" s="1695"/>
      <c r="EU180" s="1695"/>
      <c r="EV180" s="1695"/>
      <c r="EW180" s="1695"/>
      <c r="EX180" s="1695"/>
      <c r="EY180" s="1695"/>
      <c r="EZ180" s="1695"/>
      <c r="FA180" s="1695"/>
      <c r="FB180" s="1695"/>
      <c r="FC180" s="1695"/>
      <c r="FD180" s="1695"/>
      <c r="FE180" s="1695"/>
      <c r="FF180" s="1695"/>
      <c r="FG180" s="1695"/>
      <c r="FH180" s="1695"/>
      <c r="FI180" s="1695"/>
      <c r="FJ180" s="1695"/>
      <c r="FK180" s="1695"/>
      <c r="FL180" s="1695"/>
      <c r="FM180" s="1695"/>
      <c r="FN180" s="1695"/>
      <c r="FO180" s="1695"/>
      <c r="FP180" s="1695"/>
      <c r="FQ180" s="1695"/>
      <c r="FR180" s="1695"/>
      <c r="FS180" s="1695"/>
      <c r="FT180" s="1695"/>
      <c r="FU180" s="1695"/>
      <c r="FV180" s="1695"/>
      <c r="FW180" s="1695"/>
      <c r="FX180" s="1695"/>
      <c r="FY180" s="1695"/>
      <c r="FZ180" s="1695"/>
      <c r="GA180" s="1695"/>
      <c r="GB180" s="1695"/>
      <c r="GC180" s="1695"/>
      <c r="GD180" s="1695"/>
      <c r="GE180" s="1695"/>
      <c r="GF180" s="1695"/>
      <c r="GG180" s="1695"/>
      <c r="GH180" s="1695"/>
      <c r="GI180" s="1695"/>
      <c r="GJ180" s="1695"/>
      <c r="GK180" s="1695"/>
      <c r="GL180" s="1695"/>
      <c r="GM180" s="1695"/>
      <c r="GN180" s="1695"/>
      <c r="GO180" s="1695"/>
      <c r="GP180" s="1695"/>
      <c r="GQ180" s="1695"/>
      <c r="GR180" s="1695"/>
      <c r="GS180" s="1695"/>
      <c r="GT180" s="1695"/>
      <c r="GU180" s="1695"/>
      <c r="GV180" s="1695"/>
      <c r="GW180" s="1695"/>
      <c r="GX180" s="1695"/>
      <c r="GY180" s="1695"/>
      <c r="GZ180" s="1695"/>
      <c r="HA180" s="1695"/>
      <c r="HB180" s="1695"/>
      <c r="HC180" s="1695"/>
      <c r="HD180" s="1695"/>
      <c r="HE180" s="1695"/>
      <c r="HF180" s="1695"/>
      <c r="HG180" s="1695"/>
      <c r="HH180" s="1695"/>
      <c r="HI180" s="1695"/>
      <c r="HJ180" s="1695"/>
      <c r="HK180" s="1695"/>
      <c r="HL180" s="1695"/>
      <c r="HM180" s="1695"/>
      <c r="HN180" s="1695"/>
      <c r="HO180" s="1695"/>
      <c r="HP180" s="1695"/>
      <c r="HQ180" s="1695"/>
      <c r="HR180" s="1695"/>
      <c r="HS180" s="1695"/>
      <c r="HT180" s="1695"/>
      <c r="HU180" s="1695"/>
      <c r="HV180" s="1695"/>
      <c r="HW180" s="1695"/>
      <c r="HX180" s="1695"/>
      <c r="HY180" s="1695"/>
      <c r="HZ180" s="1695"/>
    </row>
    <row r="181" spans="1:234" s="1723" customFormat="1">
      <c r="A181" s="1249"/>
      <c r="B181" s="1241" t="s">
        <v>1768</v>
      </c>
      <c r="C181" s="1227"/>
      <c r="D181" s="1228"/>
      <c r="E181" s="1232"/>
      <c r="F181" s="1699"/>
      <c r="G181" s="1695"/>
      <c r="H181" s="1695"/>
      <c r="I181" s="1695"/>
      <c r="J181" s="1695"/>
      <c r="K181" s="1695"/>
      <c r="L181" s="1695"/>
      <c r="M181" s="1695"/>
      <c r="N181" s="1695"/>
      <c r="O181" s="1695"/>
      <c r="P181" s="1695"/>
      <c r="Q181" s="1695"/>
      <c r="R181" s="1695"/>
      <c r="S181" s="1695"/>
      <c r="T181" s="1695"/>
      <c r="U181" s="1695"/>
      <c r="V181" s="1695"/>
      <c r="W181" s="1695"/>
      <c r="X181" s="1695"/>
      <c r="Y181" s="1695"/>
      <c r="Z181" s="1695"/>
      <c r="AA181" s="1695"/>
      <c r="AB181" s="1695"/>
      <c r="AC181" s="1695"/>
      <c r="AD181" s="1695"/>
      <c r="AE181" s="1695"/>
      <c r="AF181" s="1695"/>
      <c r="AG181" s="1695"/>
      <c r="AH181" s="1695"/>
      <c r="AI181" s="1695"/>
      <c r="AJ181" s="1695"/>
      <c r="AK181" s="1695"/>
      <c r="AL181" s="1695"/>
      <c r="AM181" s="1695"/>
      <c r="AN181" s="1695"/>
      <c r="AO181" s="1695"/>
      <c r="AP181" s="1695"/>
      <c r="AQ181" s="1695"/>
      <c r="AR181" s="1695"/>
      <c r="AS181" s="1695"/>
      <c r="AT181" s="1695"/>
      <c r="AU181" s="1695"/>
      <c r="AV181" s="1695"/>
      <c r="AW181" s="1695"/>
      <c r="AX181" s="1695"/>
      <c r="AY181" s="1695"/>
      <c r="AZ181" s="1695"/>
      <c r="BA181" s="1695"/>
      <c r="BB181" s="1695"/>
      <c r="BC181" s="1695"/>
      <c r="BD181" s="1695"/>
      <c r="BE181" s="1695"/>
      <c r="BF181" s="1695"/>
      <c r="BG181" s="1695"/>
      <c r="BH181" s="1695"/>
      <c r="BI181" s="1695"/>
      <c r="BJ181" s="1695"/>
      <c r="BK181" s="1695"/>
      <c r="BL181" s="1695"/>
      <c r="BM181" s="1695"/>
      <c r="BN181" s="1695"/>
      <c r="BO181" s="1695"/>
      <c r="BP181" s="1695"/>
      <c r="BQ181" s="1695"/>
      <c r="BR181" s="1695"/>
      <c r="BS181" s="1695"/>
      <c r="BT181" s="1695"/>
      <c r="BU181" s="1695"/>
      <c r="BV181" s="1695"/>
      <c r="BW181" s="1695"/>
      <c r="BX181" s="1695"/>
      <c r="BY181" s="1695"/>
      <c r="BZ181" s="1695"/>
      <c r="CA181" s="1695"/>
      <c r="CB181" s="1695"/>
      <c r="CC181" s="1695"/>
      <c r="CD181" s="1695"/>
      <c r="CE181" s="1695"/>
      <c r="CF181" s="1695"/>
      <c r="CG181" s="1695"/>
      <c r="CH181" s="1695"/>
      <c r="CI181" s="1695"/>
      <c r="CJ181" s="1695"/>
      <c r="CK181" s="1695"/>
      <c r="CL181" s="1695"/>
      <c r="CM181" s="1695"/>
      <c r="CN181" s="1695"/>
      <c r="CO181" s="1695"/>
      <c r="CP181" s="1695"/>
      <c r="CQ181" s="1695"/>
      <c r="CR181" s="1695"/>
      <c r="CS181" s="1695"/>
      <c r="CT181" s="1695"/>
      <c r="CU181" s="1695"/>
      <c r="CV181" s="1695"/>
      <c r="CW181" s="1695"/>
      <c r="CX181" s="1695"/>
      <c r="CY181" s="1695"/>
      <c r="CZ181" s="1695"/>
      <c r="DA181" s="1695"/>
      <c r="DB181" s="1695"/>
      <c r="DC181" s="1695"/>
      <c r="DD181" s="1695"/>
      <c r="DE181" s="1695"/>
      <c r="DF181" s="1695"/>
      <c r="DG181" s="1695"/>
      <c r="DH181" s="1695"/>
      <c r="DI181" s="1695"/>
      <c r="DJ181" s="1695"/>
      <c r="DK181" s="1695"/>
      <c r="DL181" s="1695"/>
      <c r="DM181" s="1695"/>
      <c r="DN181" s="1695"/>
      <c r="DO181" s="1695"/>
      <c r="DP181" s="1695"/>
      <c r="DQ181" s="1695"/>
      <c r="DR181" s="1695"/>
      <c r="DS181" s="1695"/>
      <c r="DT181" s="1695"/>
      <c r="DU181" s="1695"/>
      <c r="DV181" s="1695"/>
      <c r="DW181" s="1695"/>
      <c r="DX181" s="1695"/>
      <c r="DY181" s="1695"/>
      <c r="DZ181" s="1695"/>
      <c r="EA181" s="1695"/>
      <c r="EB181" s="1695"/>
      <c r="EC181" s="1695"/>
      <c r="ED181" s="1695"/>
      <c r="EE181" s="1695"/>
      <c r="EF181" s="1695"/>
      <c r="EG181" s="1695"/>
      <c r="EH181" s="1695"/>
      <c r="EI181" s="1695"/>
      <c r="EJ181" s="1695"/>
      <c r="EK181" s="1695"/>
      <c r="EL181" s="1695"/>
      <c r="EM181" s="1695"/>
      <c r="EN181" s="1695"/>
      <c r="EO181" s="1695"/>
      <c r="EP181" s="1695"/>
      <c r="EQ181" s="1695"/>
      <c r="ER181" s="1695"/>
      <c r="ES181" s="1695"/>
      <c r="ET181" s="1695"/>
      <c r="EU181" s="1695"/>
      <c r="EV181" s="1695"/>
      <c r="EW181" s="1695"/>
      <c r="EX181" s="1695"/>
      <c r="EY181" s="1695"/>
      <c r="EZ181" s="1695"/>
      <c r="FA181" s="1695"/>
      <c r="FB181" s="1695"/>
      <c r="FC181" s="1695"/>
      <c r="FD181" s="1695"/>
      <c r="FE181" s="1695"/>
      <c r="FF181" s="1695"/>
      <c r="FG181" s="1695"/>
      <c r="FH181" s="1695"/>
      <c r="FI181" s="1695"/>
      <c r="FJ181" s="1695"/>
      <c r="FK181" s="1695"/>
      <c r="FL181" s="1695"/>
      <c r="FM181" s="1695"/>
      <c r="FN181" s="1695"/>
      <c r="FO181" s="1695"/>
      <c r="FP181" s="1695"/>
      <c r="FQ181" s="1695"/>
      <c r="FR181" s="1695"/>
      <c r="FS181" s="1695"/>
      <c r="FT181" s="1695"/>
      <c r="FU181" s="1695"/>
      <c r="FV181" s="1695"/>
      <c r="FW181" s="1695"/>
      <c r="FX181" s="1695"/>
      <c r="FY181" s="1695"/>
      <c r="FZ181" s="1695"/>
      <c r="GA181" s="1695"/>
      <c r="GB181" s="1695"/>
      <c r="GC181" s="1695"/>
      <c r="GD181" s="1695"/>
      <c r="GE181" s="1695"/>
      <c r="GF181" s="1695"/>
      <c r="GG181" s="1695"/>
      <c r="GH181" s="1695"/>
      <c r="GI181" s="1695"/>
      <c r="GJ181" s="1695"/>
      <c r="GK181" s="1695"/>
      <c r="GL181" s="1695"/>
      <c r="GM181" s="1695"/>
      <c r="GN181" s="1695"/>
      <c r="GO181" s="1695"/>
      <c r="GP181" s="1695"/>
      <c r="GQ181" s="1695"/>
      <c r="GR181" s="1695"/>
      <c r="GS181" s="1695"/>
      <c r="GT181" s="1695"/>
      <c r="GU181" s="1695"/>
      <c r="GV181" s="1695"/>
      <c r="GW181" s="1695"/>
      <c r="GX181" s="1695"/>
      <c r="GY181" s="1695"/>
      <c r="GZ181" s="1695"/>
      <c r="HA181" s="1695"/>
      <c r="HB181" s="1695"/>
      <c r="HC181" s="1695"/>
      <c r="HD181" s="1695"/>
      <c r="HE181" s="1695"/>
      <c r="HF181" s="1695"/>
      <c r="HG181" s="1695"/>
      <c r="HH181" s="1695"/>
      <c r="HI181" s="1695"/>
      <c r="HJ181" s="1695"/>
      <c r="HK181" s="1695"/>
      <c r="HL181" s="1695"/>
      <c r="HM181" s="1695"/>
      <c r="HN181" s="1695"/>
      <c r="HO181" s="1695"/>
      <c r="HP181" s="1695"/>
      <c r="HQ181" s="1695"/>
      <c r="HR181" s="1695"/>
      <c r="HS181" s="1695"/>
      <c r="HT181" s="1695"/>
      <c r="HU181" s="1695"/>
      <c r="HV181" s="1695"/>
      <c r="HW181" s="1695"/>
      <c r="HX181" s="1695"/>
      <c r="HY181" s="1695"/>
      <c r="HZ181" s="1695"/>
    </row>
    <row r="182" spans="1:234" s="1723" customFormat="1" ht="25.5">
      <c r="A182" s="1249"/>
      <c r="B182" s="1241" t="s">
        <v>1769</v>
      </c>
      <c r="C182" s="1227" t="s">
        <v>0</v>
      </c>
      <c r="D182" s="1228">
        <v>1</v>
      </c>
      <c r="E182" s="1232"/>
      <c r="F182" s="1699"/>
      <c r="G182" s="1695"/>
      <c r="H182" s="1695"/>
      <c r="I182" s="1695"/>
      <c r="J182" s="1695"/>
      <c r="K182" s="1695"/>
      <c r="L182" s="1695"/>
      <c r="M182" s="1695"/>
      <c r="N182" s="1695"/>
      <c r="O182" s="1695"/>
      <c r="P182" s="1695"/>
      <c r="Q182" s="1695"/>
      <c r="R182" s="1695"/>
      <c r="S182" s="1695"/>
      <c r="T182" s="1695"/>
      <c r="U182" s="1695"/>
      <c r="V182" s="1695"/>
      <c r="W182" s="1695"/>
      <c r="X182" s="1695"/>
      <c r="Y182" s="1695"/>
      <c r="Z182" s="1695"/>
      <c r="AA182" s="1695"/>
      <c r="AB182" s="1695"/>
      <c r="AC182" s="1695"/>
      <c r="AD182" s="1695"/>
      <c r="AE182" s="1695"/>
      <c r="AF182" s="1695"/>
      <c r="AG182" s="1695"/>
      <c r="AH182" s="1695"/>
      <c r="AI182" s="1695"/>
      <c r="AJ182" s="1695"/>
      <c r="AK182" s="1695"/>
      <c r="AL182" s="1695"/>
      <c r="AM182" s="1695"/>
      <c r="AN182" s="1695"/>
      <c r="AO182" s="1695"/>
      <c r="AP182" s="1695"/>
      <c r="AQ182" s="1695"/>
      <c r="AR182" s="1695"/>
      <c r="AS182" s="1695"/>
      <c r="AT182" s="1695"/>
      <c r="AU182" s="1695"/>
      <c r="AV182" s="1695"/>
      <c r="AW182" s="1695"/>
      <c r="AX182" s="1695"/>
      <c r="AY182" s="1695"/>
      <c r="AZ182" s="1695"/>
      <c r="BA182" s="1695"/>
      <c r="BB182" s="1695"/>
      <c r="BC182" s="1695"/>
      <c r="BD182" s="1695"/>
      <c r="BE182" s="1695"/>
      <c r="BF182" s="1695"/>
      <c r="BG182" s="1695"/>
      <c r="BH182" s="1695"/>
      <c r="BI182" s="1695"/>
      <c r="BJ182" s="1695"/>
      <c r="BK182" s="1695"/>
      <c r="BL182" s="1695"/>
      <c r="BM182" s="1695"/>
      <c r="BN182" s="1695"/>
      <c r="BO182" s="1695"/>
      <c r="BP182" s="1695"/>
      <c r="BQ182" s="1695"/>
      <c r="BR182" s="1695"/>
      <c r="BS182" s="1695"/>
      <c r="BT182" s="1695"/>
      <c r="BU182" s="1695"/>
      <c r="BV182" s="1695"/>
      <c r="BW182" s="1695"/>
      <c r="BX182" s="1695"/>
      <c r="BY182" s="1695"/>
      <c r="BZ182" s="1695"/>
      <c r="CA182" s="1695"/>
      <c r="CB182" s="1695"/>
      <c r="CC182" s="1695"/>
      <c r="CD182" s="1695"/>
      <c r="CE182" s="1695"/>
      <c r="CF182" s="1695"/>
      <c r="CG182" s="1695"/>
      <c r="CH182" s="1695"/>
      <c r="CI182" s="1695"/>
      <c r="CJ182" s="1695"/>
      <c r="CK182" s="1695"/>
      <c r="CL182" s="1695"/>
      <c r="CM182" s="1695"/>
      <c r="CN182" s="1695"/>
      <c r="CO182" s="1695"/>
      <c r="CP182" s="1695"/>
      <c r="CQ182" s="1695"/>
      <c r="CR182" s="1695"/>
      <c r="CS182" s="1695"/>
      <c r="CT182" s="1695"/>
      <c r="CU182" s="1695"/>
      <c r="CV182" s="1695"/>
      <c r="CW182" s="1695"/>
      <c r="CX182" s="1695"/>
      <c r="CY182" s="1695"/>
      <c r="CZ182" s="1695"/>
      <c r="DA182" s="1695"/>
      <c r="DB182" s="1695"/>
      <c r="DC182" s="1695"/>
      <c r="DD182" s="1695"/>
      <c r="DE182" s="1695"/>
      <c r="DF182" s="1695"/>
      <c r="DG182" s="1695"/>
      <c r="DH182" s="1695"/>
      <c r="DI182" s="1695"/>
      <c r="DJ182" s="1695"/>
      <c r="DK182" s="1695"/>
      <c r="DL182" s="1695"/>
      <c r="DM182" s="1695"/>
      <c r="DN182" s="1695"/>
      <c r="DO182" s="1695"/>
      <c r="DP182" s="1695"/>
      <c r="DQ182" s="1695"/>
      <c r="DR182" s="1695"/>
      <c r="DS182" s="1695"/>
      <c r="DT182" s="1695"/>
      <c r="DU182" s="1695"/>
      <c r="DV182" s="1695"/>
      <c r="DW182" s="1695"/>
      <c r="DX182" s="1695"/>
      <c r="DY182" s="1695"/>
      <c r="DZ182" s="1695"/>
      <c r="EA182" s="1695"/>
      <c r="EB182" s="1695"/>
      <c r="EC182" s="1695"/>
      <c r="ED182" s="1695"/>
      <c r="EE182" s="1695"/>
      <c r="EF182" s="1695"/>
      <c r="EG182" s="1695"/>
      <c r="EH182" s="1695"/>
      <c r="EI182" s="1695"/>
      <c r="EJ182" s="1695"/>
      <c r="EK182" s="1695"/>
      <c r="EL182" s="1695"/>
      <c r="EM182" s="1695"/>
      <c r="EN182" s="1695"/>
      <c r="EO182" s="1695"/>
      <c r="EP182" s="1695"/>
      <c r="EQ182" s="1695"/>
      <c r="ER182" s="1695"/>
      <c r="ES182" s="1695"/>
      <c r="ET182" s="1695"/>
      <c r="EU182" s="1695"/>
      <c r="EV182" s="1695"/>
      <c r="EW182" s="1695"/>
      <c r="EX182" s="1695"/>
      <c r="EY182" s="1695"/>
      <c r="EZ182" s="1695"/>
      <c r="FA182" s="1695"/>
      <c r="FB182" s="1695"/>
      <c r="FC182" s="1695"/>
      <c r="FD182" s="1695"/>
      <c r="FE182" s="1695"/>
      <c r="FF182" s="1695"/>
      <c r="FG182" s="1695"/>
      <c r="FH182" s="1695"/>
      <c r="FI182" s="1695"/>
      <c r="FJ182" s="1695"/>
      <c r="FK182" s="1695"/>
      <c r="FL182" s="1695"/>
      <c r="FM182" s="1695"/>
      <c r="FN182" s="1695"/>
      <c r="FO182" s="1695"/>
      <c r="FP182" s="1695"/>
      <c r="FQ182" s="1695"/>
      <c r="FR182" s="1695"/>
      <c r="FS182" s="1695"/>
      <c r="FT182" s="1695"/>
      <c r="FU182" s="1695"/>
      <c r="FV182" s="1695"/>
      <c r="FW182" s="1695"/>
      <c r="FX182" s="1695"/>
      <c r="FY182" s="1695"/>
      <c r="FZ182" s="1695"/>
      <c r="GA182" s="1695"/>
      <c r="GB182" s="1695"/>
      <c r="GC182" s="1695"/>
      <c r="GD182" s="1695"/>
      <c r="GE182" s="1695"/>
      <c r="GF182" s="1695"/>
      <c r="GG182" s="1695"/>
      <c r="GH182" s="1695"/>
      <c r="GI182" s="1695"/>
      <c r="GJ182" s="1695"/>
      <c r="GK182" s="1695"/>
      <c r="GL182" s="1695"/>
      <c r="GM182" s="1695"/>
      <c r="GN182" s="1695"/>
      <c r="GO182" s="1695"/>
      <c r="GP182" s="1695"/>
      <c r="GQ182" s="1695"/>
      <c r="GR182" s="1695"/>
      <c r="GS182" s="1695"/>
      <c r="GT182" s="1695"/>
      <c r="GU182" s="1695"/>
      <c r="GV182" s="1695"/>
      <c r="GW182" s="1695"/>
      <c r="GX182" s="1695"/>
      <c r="GY182" s="1695"/>
      <c r="GZ182" s="1695"/>
      <c r="HA182" s="1695"/>
      <c r="HB182" s="1695"/>
      <c r="HC182" s="1695"/>
      <c r="HD182" s="1695"/>
      <c r="HE182" s="1695"/>
      <c r="HF182" s="1695"/>
      <c r="HG182" s="1695"/>
      <c r="HH182" s="1695"/>
      <c r="HI182" s="1695"/>
      <c r="HJ182" s="1695"/>
      <c r="HK182" s="1695"/>
      <c r="HL182" s="1695"/>
      <c r="HM182" s="1695"/>
      <c r="HN182" s="1695"/>
      <c r="HO182" s="1695"/>
      <c r="HP182" s="1695"/>
      <c r="HQ182" s="1695"/>
      <c r="HR182" s="1695"/>
      <c r="HS182" s="1695"/>
      <c r="HT182" s="1695"/>
      <c r="HU182" s="1695"/>
      <c r="HV182" s="1695"/>
      <c r="HW182" s="1695"/>
      <c r="HX182" s="1695"/>
      <c r="HY182" s="1695"/>
      <c r="HZ182" s="1695"/>
    </row>
    <row r="183" spans="1:234" s="1723" customFormat="1">
      <c r="A183" s="1249"/>
      <c r="B183" s="1241" t="s">
        <v>1770</v>
      </c>
      <c r="C183" s="1227" t="s">
        <v>0</v>
      </c>
      <c r="D183" s="1228">
        <v>1</v>
      </c>
      <c r="E183" s="1232"/>
      <c r="F183" s="1699"/>
      <c r="G183" s="1695"/>
      <c r="H183" s="1695"/>
      <c r="I183" s="1695"/>
      <c r="J183" s="1695"/>
      <c r="K183" s="1695"/>
      <c r="L183" s="1695"/>
      <c r="M183" s="1695"/>
      <c r="N183" s="1695"/>
      <c r="O183" s="1695"/>
      <c r="P183" s="1695"/>
      <c r="Q183" s="1695"/>
      <c r="R183" s="1695"/>
      <c r="S183" s="1695"/>
      <c r="T183" s="1695"/>
      <c r="U183" s="1695"/>
      <c r="V183" s="1695"/>
      <c r="W183" s="1695"/>
      <c r="X183" s="1695"/>
      <c r="Y183" s="1695"/>
      <c r="Z183" s="1695"/>
      <c r="AA183" s="1695"/>
      <c r="AB183" s="1695"/>
      <c r="AC183" s="1695"/>
      <c r="AD183" s="1695"/>
      <c r="AE183" s="1695"/>
      <c r="AF183" s="1695"/>
      <c r="AG183" s="1695"/>
      <c r="AH183" s="1695"/>
      <c r="AI183" s="1695"/>
      <c r="AJ183" s="1695"/>
      <c r="AK183" s="1695"/>
      <c r="AL183" s="1695"/>
      <c r="AM183" s="1695"/>
      <c r="AN183" s="1695"/>
      <c r="AO183" s="1695"/>
      <c r="AP183" s="1695"/>
      <c r="AQ183" s="1695"/>
      <c r="AR183" s="1695"/>
      <c r="AS183" s="1695"/>
      <c r="AT183" s="1695"/>
      <c r="AU183" s="1695"/>
      <c r="AV183" s="1695"/>
      <c r="AW183" s="1695"/>
      <c r="AX183" s="1695"/>
      <c r="AY183" s="1695"/>
      <c r="AZ183" s="1695"/>
      <c r="BA183" s="1695"/>
      <c r="BB183" s="1695"/>
      <c r="BC183" s="1695"/>
      <c r="BD183" s="1695"/>
      <c r="BE183" s="1695"/>
      <c r="BF183" s="1695"/>
      <c r="BG183" s="1695"/>
      <c r="BH183" s="1695"/>
      <c r="BI183" s="1695"/>
      <c r="BJ183" s="1695"/>
      <c r="BK183" s="1695"/>
      <c r="BL183" s="1695"/>
      <c r="BM183" s="1695"/>
      <c r="BN183" s="1695"/>
      <c r="BO183" s="1695"/>
      <c r="BP183" s="1695"/>
      <c r="BQ183" s="1695"/>
      <c r="BR183" s="1695"/>
      <c r="BS183" s="1695"/>
      <c r="BT183" s="1695"/>
      <c r="BU183" s="1695"/>
      <c r="BV183" s="1695"/>
      <c r="BW183" s="1695"/>
      <c r="BX183" s="1695"/>
      <c r="BY183" s="1695"/>
      <c r="BZ183" s="1695"/>
      <c r="CA183" s="1695"/>
      <c r="CB183" s="1695"/>
      <c r="CC183" s="1695"/>
      <c r="CD183" s="1695"/>
      <c r="CE183" s="1695"/>
      <c r="CF183" s="1695"/>
      <c r="CG183" s="1695"/>
      <c r="CH183" s="1695"/>
      <c r="CI183" s="1695"/>
      <c r="CJ183" s="1695"/>
      <c r="CK183" s="1695"/>
      <c r="CL183" s="1695"/>
      <c r="CM183" s="1695"/>
      <c r="CN183" s="1695"/>
      <c r="CO183" s="1695"/>
      <c r="CP183" s="1695"/>
      <c r="CQ183" s="1695"/>
      <c r="CR183" s="1695"/>
      <c r="CS183" s="1695"/>
      <c r="CT183" s="1695"/>
      <c r="CU183" s="1695"/>
      <c r="CV183" s="1695"/>
      <c r="CW183" s="1695"/>
      <c r="CX183" s="1695"/>
      <c r="CY183" s="1695"/>
      <c r="CZ183" s="1695"/>
      <c r="DA183" s="1695"/>
      <c r="DB183" s="1695"/>
      <c r="DC183" s="1695"/>
      <c r="DD183" s="1695"/>
      <c r="DE183" s="1695"/>
      <c r="DF183" s="1695"/>
      <c r="DG183" s="1695"/>
      <c r="DH183" s="1695"/>
      <c r="DI183" s="1695"/>
      <c r="DJ183" s="1695"/>
      <c r="DK183" s="1695"/>
      <c r="DL183" s="1695"/>
      <c r="DM183" s="1695"/>
      <c r="DN183" s="1695"/>
      <c r="DO183" s="1695"/>
      <c r="DP183" s="1695"/>
      <c r="DQ183" s="1695"/>
      <c r="DR183" s="1695"/>
      <c r="DS183" s="1695"/>
      <c r="DT183" s="1695"/>
      <c r="DU183" s="1695"/>
      <c r="DV183" s="1695"/>
      <c r="DW183" s="1695"/>
      <c r="DX183" s="1695"/>
      <c r="DY183" s="1695"/>
      <c r="DZ183" s="1695"/>
      <c r="EA183" s="1695"/>
      <c r="EB183" s="1695"/>
      <c r="EC183" s="1695"/>
      <c r="ED183" s="1695"/>
      <c r="EE183" s="1695"/>
      <c r="EF183" s="1695"/>
      <c r="EG183" s="1695"/>
      <c r="EH183" s="1695"/>
      <c r="EI183" s="1695"/>
      <c r="EJ183" s="1695"/>
      <c r="EK183" s="1695"/>
      <c r="EL183" s="1695"/>
      <c r="EM183" s="1695"/>
      <c r="EN183" s="1695"/>
      <c r="EO183" s="1695"/>
      <c r="EP183" s="1695"/>
      <c r="EQ183" s="1695"/>
      <c r="ER183" s="1695"/>
      <c r="ES183" s="1695"/>
      <c r="ET183" s="1695"/>
      <c r="EU183" s="1695"/>
      <c r="EV183" s="1695"/>
      <c r="EW183" s="1695"/>
      <c r="EX183" s="1695"/>
      <c r="EY183" s="1695"/>
      <c r="EZ183" s="1695"/>
      <c r="FA183" s="1695"/>
      <c r="FB183" s="1695"/>
      <c r="FC183" s="1695"/>
      <c r="FD183" s="1695"/>
      <c r="FE183" s="1695"/>
      <c r="FF183" s="1695"/>
      <c r="FG183" s="1695"/>
      <c r="FH183" s="1695"/>
      <c r="FI183" s="1695"/>
      <c r="FJ183" s="1695"/>
      <c r="FK183" s="1695"/>
      <c r="FL183" s="1695"/>
      <c r="FM183" s="1695"/>
      <c r="FN183" s="1695"/>
      <c r="FO183" s="1695"/>
      <c r="FP183" s="1695"/>
      <c r="FQ183" s="1695"/>
      <c r="FR183" s="1695"/>
      <c r="FS183" s="1695"/>
      <c r="FT183" s="1695"/>
      <c r="FU183" s="1695"/>
      <c r="FV183" s="1695"/>
      <c r="FW183" s="1695"/>
      <c r="FX183" s="1695"/>
      <c r="FY183" s="1695"/>
      <c r="FZ183" s="1695"/>
      <c r="GA183" s="1695"/>
      <c r="GB183" s="1695"/>
      <c r="GC183" s="1695"/>
      <c r="GD183" s="1695"/>
      <c r="GE183" s="1695"/>
      <c r="GF183" s="1695"/>
      <c r="GG183" s="1695"/>
      <c r="GH183" s="1695"/>
      <c r="GI183" s="1695"/>
      <c r="GJ183" s="1695"/>
      <c r="GK183" s="1695"/>
      <c r="GL183" s="1695"/>
      <c r="GM183" s="1695"/>
      <c r="GN183" s="1695"/>
      <c r="GO183" s="1695"/>
      <c r="GP183" s="1695"/>
      <c r="GQ183" s="1695"/>
      <c r="GR183" s="1695"/>
      <c r="GS183" s="1695"/>
      <c r="GT183" s="1695"/>
      <c r="GU183" s="1695"/>
      <c r="GV183" s="1695"/>
      <c r="GW183" s="1695"/>
      <c r="GX183" s="1695"/>
      <c r="GY183" s="1695"/>
      <c r="GZ183" s="1695"/>
      <c r="HA183" s="1695"/>
      <c r="HB183" s="1695"/>
      <c r="HC183" s="1695"/>
      <c r="HD183" s="1695"/>
      <c r="HE183" s="1695"/>
      <c r="HF183" s="1695"/>
      <c r="HG183" s="1695"/>
      <c r="HH183" s="1695"/>
      <c r="HI183" s="1695"/>
      <c r="HJ183" s="1695"/>
      <c r="HK183" s="1695"/>
      <c r="HL183" s="1695"/>
      <c r="HM183" s="1695"/>
      <c r="HN183" s="1695"/>
      <c r="HO183" s="1695"/>
      <c r="HP183" s="1695"/>
      <c r="HQ183" s="1695"/>
      <c r="HR183" s="1695"/>
      <c r="HS183" s="1695"/>
      <c r="HT183" s="1695"/>
      <c r="HU183" s="1695"/>
      <c r="HV183" s="1695"/>
      <c r="HW183" s="1695"/>
      <c r="HX183" s="1695"/>
      <c r="HY183" s="1695"/>
      <c r="HZ183" s="1695"/>
    </row>
    <row r="184" spans="1:234" s="1723" customFormat="1">
      <c r="A184" s="1249"/>
      <c r="B184" s="1241" t="s">
        <v>1771</v>
      </c>
      <c r="C184" s="1227" t="s">
        <v>0</v>
      </c>
      <c r="D184" s="1228">
        <v>1</v>
      </c>
      <c r="E184" s="1232"/>
      <c r="F184" s="1699"/>
      <c r="G184" s="1695"/>
      <c r="H184" s="1695"/>
      <c r="I184" s="1695"/>
      <c r="J184" s="1695"/>
      <c r="K184" s="1695"/>
      <c r="L184" s="1695"/>
      <c r="M184" s="1695"/>
      <c r="N184" s="1695"/>
      <c r="O184" s="1695"/>
      <c r="P184" s="1695"/>
      <c r="Q184" s="1695"/>
      <c r="R184" s="1695"/>
      <c r="S184" s="1695"/>
      <c r="T184" s="1695"/>
      <c r="U184" s="1695"/>
      <c r="V184" s="1695"/>
      <c r="W184" s="1695"/>
      <c r="X184" s="1695"/>
      <c r="Y184" s="1695"/>
      <c r="Z184" s="1695"/>
      <c r="AA184" s="1695"/>
      <c r="AB184" s="1695"/>
      <c r="AC184" s="1695"/>
      <c r="AD184" s="1695"/>
      <c r="AE184" s="1695"/>
      <c r="AF184" s="1695"/>
      <c r="AG184" s="1695"/>
      <c r="AH184" s="1695"/>
      <c r="AI184" s="1695"/>
      <c r="AJ184" s="1695"/>
      <c r="AK184" s="1695"/>
      <c r="AL184" s="1695"/>
      <c r="AM184" s="1695"/>
      <c r="AN184" s="1695"/>
      <c r="AO184" s="1695"/>
      <c r="AP184" s="1695"/>
      <c r="AQ184" s="1695"/>
      <c r="AR184" s="1695"/>
      <c r="AS184" s="1695"/>
      <c r="AT184" s="1695"/>
      <c r="AU184" s="1695"/>
      <c r="AV184" s="1695"/>
      <c r="AW184" s="1695"/>
      <c r="AX184" s="1695"/>
      <c r="AY184" s="1695"/>
      <c r="AZ184" s="1695"/>
      <c r="BA184" s="1695"/>
      <c r="BB184" s="1695"/>
      <c r="BC184" s="1695"/>
      <c r="BD184" s="1695"/>
      <c r="BE184" s="1695"/>
      <c r="BF184" s="1695"/>
      <c r="BG184" s="1695"/>
      <c r="BH184" s="1695"/>
      <c r="BI184" s="1695"/>
      <c r="BJ184" s="1695"/>
      <c r="BK184" s="1695"/>
      <c r="BL184" s="1695"/>
      <c r="BM184" s="1695"/>
      <c r="BN184" s="1695"/>
      <c r="BO184" s="1695"/>
      <c r="BP184" s="1695"/>
      <c r="BQ184" s="1695"/>
      <c r="BR184" s="1695"/>
      <c r="BS184" s="1695"/>
      <c r="BT184" s="1695"/>
      <c r="BU184" s="1695"/>
      <c r="BV184" s="1695"/>
      <c r="BW184" s="1695"/>
      <c r="BX184" s="1695"/>
      <c r="BY184" s="1695"/>
      <c r="BZ184" s="1695"/>
      <c r="CA184" s="1695"/>
      <c r="CB184" s="1695"/>
      <c r="CC184" s="1695"/>
      <c r="CD184" s="1695"/>
      <c r="CE184" s="1695"/>
      <c r="CF184" s="1695"/>
      <c r="CG184" s="1695"/>
      <c r="CH184" s="1695"/>
      <c r="CI184" s="1695"/>
      <c r="CJ184" s="1695"/>
      <c r="CK184" s="1695"/>
      <c r="CL184" s="1695"/>
      <c r="CM184" s="1695"/>
      <c r="CN184" s="1695"/>
      <c r="CO184" s="1695"/>
      <c r="CP184" s="1695"/>
      <c r="CQ184" s="1695"/>
      <c r="CR184" s="1695"/>
      <c r="CS184" s="1695"/>
      <c r="CT184" s="1695"/>
      <c r="CU184" s="1695"/>
      <c r="CV184" s="1695"/>
      <c r="CW184" s="1695"/>
      <c r="CX184" s="1695"/>
      <c r="CY184" s="1695"/>
      <c r="CZ184" s="1695"/>
      <c r="DA184" s="1695"/>
      <c r="DB184" s="1695"/>
      <c r="DC184" s="1695"/>
      <c r="DD184" s="1695"/>
      <c r="DE184" s="1695"/>
      <c r="DF184" s="1695"/>
      <c r="DG184" s="1695"/>
      <c r="DH184" s="1695"/>
      <c r="DI184" s="1695"/>
      <c r="DJ184" s="1695"/>
      <c r="DK184" s="1695"/>
      <c r="DL184" s="1695"/>
      <c r="DM184" s="1695"/>
      <c r="DN184" s="1695"/>
      <c r="DO184" s="1695"/>
      <c r="DP184" s="1695"/>
      <c r="DQ184" s="1695"/>
      <c r="DR184" s="1695"/>
      <c r="DS184" s="1695"/>
      <c r="DT184" s="1695"/>
      <c r="DU184" s="1695"/>
      <c r="DV184" s="1695"/>
      <c r="DW184" s="1695"/>
      <c r="DX184" s="1695"/>
      <c r="DY184" s="1695"/>
      <c r="DZ184" s="1695"/>
      <c r="EA184" s="1695"/>
      <c r="EB184" s="1695"/>
      <c r="EC184" s="1695"/>
      <c r="ED184" s="1695"/>
      <c r="EE184" s="1695"/>
      <c r="EF184" s="1695"/>
      <c r="EG184" s="1695"/>
      <c r="EH184" s="1695"/>
      <c r="EI184" s="1695"/>
      <c r="EJ184" s="1695"/>
      <c r="EK184" s="1695"/>
      <c r="EL184" s="1695"/>
      <c r="EM184" s="1695"/>
      <c r="EN184" s="1695"/>
      <c r="EO184" s="1695"/>
      <c r="EP184" s="1695"/>
      <c r="EQ184" s="1695"/>
      <c r="ER184" s="1695"/>
      <c r="ES184" s="1695"/>
      <c r="ET184" s="1695"/>
      <c r="EU184" s="1695"/>
      <c r="EV184" s="1695"/>
      <c r="EW184" s="1695"/>
      <c r="EX184" s="1695"/>
      <c r="EY184" s="1695"/>
      <c r="EZ184" s="1695"/>
      <c r="FA184" s="1695"/>
      <c r="FB184" s="1695"/>
      <c r="FC184" s="1695"/>
      <c r="FD184" s="1695"/>
      <c r="FE184" s="1695"/>
      <c r="FF184" s="1695"/>
      <c r="FG184" s="1695"/>
      <c r="FH184" s="1695"/>
      <c r="FI184" s="1695"/>
      <c r="FJ184" s="1695"/>
      <c r="FK184" s="1695"/>
      <c r="FL184" s="1695"/>
      <c r="FM184" s="1695"/>
      <c r="FN184" s="1695"/>
      <c r="FO184" s="1695"/>
      <c r="FP184" s="1695"/>
      <c r="FQ184" s="1695"/>
      <c r="FR184" s="1695"/>
      <c r="FS184" s="1695"/>
      <c r="FT184" s="1695"/>
      <c r="FU184" s="1695"/>
      <c r="FV184" s="1695"/>
      <c r="FW184" s="1695"/>
      <c r="FX184" s="1695"/>
      <c r="FY184" s="1695"/>
      <c r="FZ184" s="1695"/>
      <c r="GA184" s="1695"/>
      <c r="GB184" s="1695"/>
      <c r="GC184" s="1695"/>
      <c r="GD184" s="1695"/>
      <c r="GE184" s="1695"/>
      <c r="GF184" s="1695"/>
      <c r="GG184" s="1695"/>
      <c r="GH184" s="1695"/>
      <c r="GI184" s="1695"/>
      <c r="GJ184" s="1695"/>
      <c r="GK184" s="1695"/>
      <c r="GL184" s="1695"/>
      <c r="GM184" s="1695"/>
      <c r="GN184" s="1695"/>
      <c r="GO184" s="1695"/>
      <c r="GP184" s="1695"/>
      <c r="GQ184" s="1695"/>
      <c r="GR184" s="1695"/>
      <c r="GS184" s="1695"/>
      <c r="GT184" s="1695"/>
      <c r="GU184" s="1695"/>
      <c r="GV184" s="1695"/>
      <c r="GW184" s="1695"/>
      <c r="GX184" s="1695"/>
      <c r="GY184" s="1695"/>
      <c r="GZ184" s="1695"/>
      <c r="HA184" s="1695"/>
      <c r="HB184" s="1695"/>
      <c r="HC184" s="1695"/>
      <c r="HD184" s="1695"/>
      <c r="HE184" s="1695"/>
      <c r="HF184" s="1695"/>
      <c r="HG184" s="1695"/>
      <c r="HH184" s="1695"/>
      <c r="HI184" s="1695"/>
      <c r="HJ184" s="1695"/>
      <c r="HK184" s="1695"/>
      <c r="HL184" s="1695"/>
      <c r="HM184" s="1695"/>
      <c r="HN184" s="1695"/>
      <c r="HO184" s="1695"/>
      <c r="HP184" s="1695"/>
      <c r="HQ184" s="1695"/>
      <c r="HR184" s="1695"/>
      <c r="HS184" s="1695"/>
      <c r="HT184" s="1695"/>
      <c r="HU184" s="1695"/>
      <c r="HV184" s="1695"/>
      <c r="HW184" s="1695"/>
      <c r="HX184" s="1695"/>
      <c r="HY184" s="1695"/>
      <c r="HZ184" s="1695"/>
    </row>
    <row r="185" spans="1:234" s="1723" customFormat="1">
      <c r="A185" s="1249"/>
      <c r="B185" s="1241" t="s">
        <v>1772</v>
      </c>
      <c r="C185" s="1227" t="s">
        <v>0</v>
      </c>
      <c r="D185" s="1228">
        <v>1</v>
      </c>
      <c r="E185" s="1232"/>
      <c r="F185" s="1699"/>
      <c r="G185" s="1695"/>
      <c r="H185" s="1695"/>
      <c r="I185" s="1695"/>
      <c r="J185" s="1695"/>
      <c r="K185" s="1695"/>
      <c r="L185" s="1695"/>
      <c r="M185" s="1695"/>
      <c r="N185" s="1695"/>
      <c r="O185" s="1695"/>
      <c r="P185" s="1695"/>
      <c r="Q185" s="1695"/>
      <c r="R185" s="1695"/>
      <c r="S185" s="1695"/>
      <c r="T185" s="1695"/>
      <c r="U185" s="1695"/>
      <c r="V185" s="1695"/>
      <c r="W185" s="1695"/>
      <c r="X185" s="1695"/>
      <c r="Y185" s="1695"/>
      <c r="Z185" s="1695"/>
      <c r="AA185" s="1695"/>
      <c r="AB185" s="1695"/>
      <c r="AC185" s="1695"/>
      <c r="AD185" s="1695"/>
      <c r="AE185" s="1695"/>
      <c r="AF185" s="1695"/>
      <c r="AG185" s="1695"/>
      <c r="AH185" s="1695"/>
      <c r="AI185" s="1695"/>
      <c r="AJ185" s="1695"/>
      <c r="AK185" s="1695"/>
      <c r="AL185" s="1695"/>
      <c r="AM185" s="1695"/>
      <c r="AN185" s="1695"/>
      <c r="AO185" s="1695"/>
      <c r="AP185" s="1695"/>
      <c r="AQ185" s="1695"/>
      <c r="AR185" s="1695"/>
      <c r="AS185" s="1695"/>
      <c r="AT185" s="1695"/>
      <c r="AU185" s="1695"/>
      <c r="AV185" s="1695"/>
      <c r="AW185" s="1695"/>
      <c r="AX185" s="1695"/>
      <c r="AY185" s="1695"/>
      <c r="AZ185" s="1695"/>
      <c r="BA185" s="1695"/>
      <c r="BB185" s="1695"/>
      <c r="BC185" s="1695"/>
      <c r="BD185" s="1695"/>
      <c r="BE185" s="1695"/>
      <c r="BF185" s="1695"/>
      <c r="BG185" s="1695"/>
      <c r="BH185" s="1695"/>
      <c r="BI185" s="1695"/>
      <c r="BJ185" s="1695"/>
      <c r="BK185" s="1695"/>
      <c r="BL185" s="1695"/>
      <c r="BM185" s="1695"/>
      <c r="BN185" s="1695"/>
      <c r="BO185" s="1695"/>
      <c r="BP185" s="1695"/>
      <c r="BQ185" s="1695"/>
      <c r="BR185" s="1695"/>
      <c r="BS185" s="1695"/>
      <c r="BT185" s="1695"/>
      <c r="BU185" s="1695"/>
      <c r="BV185" s="1695"/>
      <c r="BW185" s="1695"/>
      <c r="BX185" s="1695"/>
      <c r="BY185" s="1695"/>
      <c r="BZ185" s="1695"/>
      <c r="CA185" s="1695"/>
      <c r="CB185" s="1695"/>
      <c r="CC185" s="1695"/>
      <c r="CD185" s="1695"/>
      <c r="CE185" s="1695"/>
      <c r="CF185" s="1695"/>
      <c r="CG185" s="1695"/>
      <c r="CH185" s="1695"/>
      <c r="CI185" s="1695"/>
      <c r="CJ185" s="1695"/>
      <c r="CK185" s="1695"/>
      <c r="CL185" s="1695"/>
      <c r="CM185" s="1695"/>
      <c r="CN185" s="1695"/>
      <c r="CO185" s="1695"/>
      <c r="CP185" s="1695"/>
      <c r="CQ185" s="1695"/>
      <c r="CR185" s="1695"/>
      <c r="CS185" s="1695"/>
      <c r="CT185" s="1695"/>
      <c r="CU185" s="1695"/>
      <c r="CV185" s="1695"/>
      <c r="CW185" s="1695"/>
      <c r="CX185" s="1695"/>
      <c r="CY185" s="1695"/>
      <c r="CZ185" s="1695"/>
      <c r="DA185" s="1695"/>
      <c r="DB185" s="1695"/>
      <c r="DC185" s="1695"/>
      <c r="DD185" s="1695"/>
      <c r="DE185" s="1695"/>
      <c r="DF185" s="1695"/>
      <c r="DG185" s="1695"/>
      <c r="DH185" s="1695"/>
      <c r="DI185" s="1695"/>
      <c r="DJ185" s="1695"/>
      <c r="DK185" s="1695"/>
      <c r="DL185" s="1695"/>
      <c r="DM185" s="1695"/>
      <c r="DN185" s="1695"/>
      <c r="DO185" s="1695"/>
      <c r="DP185" s="1695"/>
      <c r="DQ185" s="1695"/>
      <c r="DR185" s="1695"/>
      <c r="DS185" s="1695"/>
      <c r="DT185" s="1695"/>
      <c r="DU185" s="1695"/>
      <c r="DV185" s="1695"/>
      <c r="DW185" s="1695"/>
      <c r="DX185" s="1695"/>
      <c r="DY185" s="1695"/>
      <c r="DZ185" s="1695"/>
      <c r="EA185" s="1695"/>
      <c r="EB185" s="1695"/>
      <c r="EC185" s="1695"/>
      <c r="ED185" s="1695"/>
      <c r="EE185" s="1695"/>
      <c r="EF185" s="1695"/>
      <c r="EG185" s="1695"/>
      <c r="EH185" s="1695"/>
      <c r="EI185" s="1695"/>
      <c r="EJ185" s="1695"/>
      <c r="EK185" s="1695"/>
      <c r="EL185" s="1695"/>
      <c r="EM185" s="1695"/>
      <c r="EN185" s="1695"/>
      <c r="EO185" s="1695"/>
      <c r="EP185" s="1695"/>
      <c r="EQ185" s="1695"/>
      <c r="ER185" s="1695"/>
      <c r="ES185" s="1695"/>
      <c r="ET185" s="1695"/>
      <c r="EU185" s="1695"/>
      <c r="EV185" s="1695"/>
      <c r="EW185" s="1695"/>
      <c r="EX185" s="1695"/>
      <c r="EY185" s="1695"/>
      <c r="EZ185" s="1695"/>
      <c r="FA185" s="1695"/>
      <c r="FB185" s="1695"/>
      <c r="FC185" s="1695"/>
      <c r="FD185" s="1695"/>
      <c r="FE185" s="1695"/>
      <c r="FF185" s="1695"/>
      <c r="FG185" s="1695"/>
      <c r="FH185" s="1695"/>
      <c r="FI185" s="1695"/>
      <c r="FJ185" s="1695"/>
      <c r="FK185" s="1695"/>
      <c r="FL185" s="1695"/>
      <c r="FM185" s="1695"/>
      <c r="FN185" s="1695"/>
      <c r="FO185" s="1695"/>
      <c r="FP185" s="1695"/>
      <c r="FQ185" s="1695"/>
      <c r="FR185" s="1695"/>
      <c r="FS185" s="1695"/>
      <c r="FT185" s="1695"/>
      <c r="FU185" s="1695"/>
      <c r="FV185" s="1695"/>
      <c r="FW185" s="1695"/>
      <c r="FX185" s="1695"/>
      <c r="FY185" s="1695"/>
      <c r="FZ185" s="1695"/>
      <c r="GA185" s="1695"/>
      <c r="GB185" s="1695"/>
      <c r="GC185" s="1695"/>
      <c r="GD185" s="1695"/>
      <c r="GE185" s="1695"/>
      <c r="GF185" s="1695"/>
      <c r="GG185" s="1695"/>
      <c r="GH185" s="1695"/>
      <c r="GI185" s="1695"/>
      <c r="GJ185" s="1695"/>
      <c r="GK185" s="1695"/>
      <c r="GL185" s="1695"/>
      <c r="GM185" s="1695"/>
      <c r="GN185" s="1695"/>
      <c r="GO185" s="1695"/>
      <c r="GP185" s="1695"/>
      <c r="GQ185" s="1695"/>
      <c r="GR185" s="1695"/>
      <c r="GS185" s="1695"/>
      <c r="GT185" s="1695"/>
      <c r="GU185" s="1695"/>
      <c r="GV185" s="1695"/>
      <c r="GW185" s="1695"/>
      <c r="GX185" s="1695"/>
      <c r="GY185" s="1695"/>
      <c r="GZ185" s="1695"/>
      <c r="HA185" s="1695"/>
      <c r="HB185" s="1695"/>
      <c r="HC185" s="1695"/>
      <c r="HD185" s="1695"/>
      <c r="HE185" s="1695"/>
      <c r="HF185" s="1695"/>
      <c r="HG185" s="1695"/>
      <c r="HH185" s="1695"/>
      <c r="HI185" s="1695"/>
      <c r="HJ185" s="1695"/>
      <c r="HK185" s="1695"/>
      <c r="HL185" s="1695"/>
      <c r="HM185" s="1695"/>
      <c r="HN185" s="1695"/>
      <c r="HO185" s="1695"/>
      <c r="HP185" s="1695"/>
      <c r="HQ185" s="1695"/>
      <c r="HR185" s="1695"/>
      <c r="HS185" s="1695"/>
      <c r="HT185" s="1695"/>
      <c r="HU185" s="1695"/>
      <c r="HV185" s="1695"/>
      <c r="HW185" s="1695"/>
      <c r="HX185" s="1695"/>
      <c r="HY185" s="1695"/>
      <c r="HZ185" s="1695"/>
    </row>
    <row r="186" spans="1:234" s="1723" customFormat="1" ht="63.75">
      <c r="A186" s="1249"/>
      <c r="B186" s="1240" t="s">
        <v>1773</v>
      </c>
      <c r="C186" s="1227"/>
      <c r="D186" s="1228"/>
      <c r="E186" s="1232"/>
      <c r="F186" s="1699"/>
      <c r="G186" s="1695"/>
      <c r="H186" s="1695"/>
      <c r="I186" s="1695"/>
      <c r="J186" s="1695"/>
      <c r="K186" s="1695"/>
      <c r="L186" s="1695"/>
      <c r="M186" s="1695"/>
      <c r="N186" s="1695"/>
      <c r="O186" s="1695"/>
      <c r="P186" s="1695"/>
      <c r="Q186" s="1695"/>
      <c r="R186" s="1695"/>
      <c r="S186" s="1695"/>
      <c r="T186" s="1695"/>
      <c r="U186" s="1695"/>
      <c r="V186" s="1695"/>
      <c r="W186" s="1695"/>
      <c r="X186" s="1695"/>
      <c r="Y186" s="1695"/>
      <c r="Z186" s="1695"/>
      <c r="AA186" s="1695"/>
      <c r="AB186" s="1695"/>
      <c r="AC186" s="1695"/>
      <c r="AD186" s="1695"/>
      <c r="AE186" s="1695"/>
      <c r="AF186" s="1695"/>
      <c r="AG186" s="1695"/>
      <c r="AH186" s="1695"/>
      <c r="AI186" s="1695"/>
      <c r="AJ186" s="1695"/>
      <c r="AK186" s="1695"/>
      <c r="AL186" s="1695"/>
      <c r="AM186" s="1695"/>
      <c r="AN186" s="1695"/>
      <c r="AO186" s="1695"/>
      <c r="AP186" s="1695"/>
      <c r="AQ186" s="1695"/>
      <c r="AR186" s="1695"/>
      <c r="AS186" s="1695"/>
      <c r="AT186" s="1695"/>
      <c r="AU186" s="1695"/>
      <c r="AV186" s="1695"/>
      <c r="AW186" s="1695"/>
      <c r="AX186" s="1695"/>
      <c r="AY186" s="1695"/>
      <c r="AZ186" s="1695"/>
      <c r="BA186" s="1695"/>
      <c r="BB186" s="1695"/>
      <c r="BC186" s="1695"/>
      <c r="BD186" s="1695"/>
      <c r="BE186" s="1695"/>
      <c r="BF186" s="1695"/>
      <c r="BG186" s="1695"/>
      <c r="BH186" s="1695"/>
      <c r="BI186" s="1695"/>
      <c r="BJ186" s="1695"/>
      <c r="BK186" s="1695"/>
      <c r="BL186" s="1695"/>
      <c r="BM186" s="1695"/>
      <c r="BN186" s="1695"/>
      <c r="BO186" s="1695"/>
      <c r="BP186" s="1695"/>
      <c r="BQ186" s="1695"/>
      <c r="BR186" s="1695"/>
      <c r="BS186" s="1695"/>
      <c r="BT186" s="1695"/>
      <c r="BU186" s="1695"/>
      <c r="BV186" s="1695"/>
      <c r="BW186" s="1695"/>
      <c r="BX186" s="1695"/>
      <c r="BY186" s="1695"/>
      <c r="BZ186" s="1695"/>
      <c r="CA186" s="1695"/>
      <c r="CB186" s="1695"/>
      <c r="CC186" s="1695"/>
      <c r="CD186" s="1695"/>
      <c r="CE186" s="1695"/>
      <c r="CF186" s="1695"/>
      <c r="CG186" s="1695"/>
      <c r="CH186" s="1695"/>
      <c r="CI186" s="1695"/>
      <c r="CJ186" s="1695"/>
      <c r="CK186" s="1695"/>
      <c r="CL186" s="1695"/>
      <c r="CM186" s="1695"/>
      <c r="CN186" s="1695"/>
      <c r="CO186" s="1695"/>
      <c r="CP186" s="1695"/>
      <c r="CQ186" s="1695"/>
      <c r="CR186" s="1695"/>
      <c r="CS186" s="1695"/>
      <c r="CT186" s="1695"/>
      <c r="CU186" s="1695"/>
      <c r="CV186" s="1695"/>
      <c r="CW186" s="1695"/>
      <c r="CX186" s="1695"/>
      <c r="CY186" s="1695"/>
      <c r="CZ186" s="1695"/>
      <c r="DA186" s="1695"/>
      <c r="DB186" s="1695"/>
      <c r="DC186" s="1695"/>
      <c r="DD186" s="1695"/>
      <c r="DE186" s="1695"/>
      <c r="DF186" s="1695"/>
      <c r="DG186" s="1695"/>
      <c r="DH186" s="1695"/>
      <c r="DI186" s="1695"/>
      <c r="DJ186" s="1695"/>
      <c r="DK186" s="1695"/>
      <c r="DL186" s="1695"/>
      <c r="DM186" s="1695"/>
      <c r="DN186" s="1695"/>
      <c r="DO186" s="1695"/>
      <c r="DP186" s="1695"/>
      <c r="DQ186" s="1695"/>
      <c r="DR186" s="1695"/>
      <c r="DS186" s="1695"/>
      <c r="DT186" s="1695"/>
      <c r="DU186" s="1695"/>
      <c r="DV186" s="1695"/>
      <c r="DW186" s="1695"/>
      <c r="DX186" s="1695"/>
      <c r="DY186" s="1695"/>
      <c r="DZ186" s="1695"/>
      <c r="EA186" s="1695"/>
      <c r="EB186" s="1695"/>
      <c r="EC186" s="1695"/>
      <c r="ED186" s="1695"/>
      <c r="EE186" s="1695"/>
      <c r="EF186" s="1695"/>
      <c r="EG186" s="1695"/>
      <c r="EH186" s="1695"/>
      <c r="EI186" s="1695"/>
      <c r="EJ186" s="1695"/>
      <c r="EK186" s="1695"/>
      <c r="EL186" s="1695"/>
      <c r="EM186" s="1695"/>
      <c r="EN186" s="1695"/>
      <c r="EO186" s="1695"/>
      <c r="EP186" s="1695"/>
      <c r="EQ186" s="1695"/>
      <c r="ER186" s="1695"/>
      <c r="ES186" s="1695"/>
      <c r="ET186" s="1695"/>
      <c r="EU186" s="1695"/>
      <c r="EV186" s="1695"/>
      <c r="EW186" s="1695"/>
      <c r="EX186" s="1695"/>
      <c r="EY186" s="1695"/>
      <c r="EZ186" s="1695"/>
      <c r="FA186" s="1695"/>
      <c r="FB186" s="1695"/>
      <c r="FC186" s="1695"/>
      <c r="FD186" s="1695"/>
      <c r="FE186" s="1695"/>
      <c r="FF186" s="1695"/>
      <c r="FG186" s="1695"/>
      <c r="FH186" s="1695"/>
      <c r="FI186" s="1695"/>
      <c r="FJ186" s="1695"/>
      <c r="FK186" s="1695"/>
      <c r="FL186" s="1695"/>
      <c r="FM186" s="1695"/>
      <c r="FN186" s="1695"/>
      <c r="FO186" s="1695"/>
      <c r="FP186" s="1695"/>
      <c r="FQ186" s="1695"/>
      <c r="FR186" s="1695"/>
      <c r="FS186" s="1695"/>
      <c r="FT186" s="1695"/>
      <c r="FU186" s="1695"/>
      <c r="FV186" s="1695"/>
      <c r="FW186" s="1695"/>
      <c r="FX186" s="1695"/>
      <c r="FY186" s="1695"/>
      <c r="FZ186" s="1695"/>
      <c r="GA186" s="1695"/>
      <c r="GB186" s="1695"/>
      <c r="GC186" s="1695"/>
      <c r="GD186" s="1695"/>
      <c r="GE186" s="1695"/>
      <c r="GF186" s="1695"/>
      <c r="GG186" s="1695"/>
      <c r="GH186" s="1695"/>
      <c r="GI186" s="1695"/>
      <c r="GJ186" s="1695"/>
      <c r="GK186" s="1695"/>
      <c r="GL186" s="1695"/>
      <c r="GM186" s="1695"/>
      <c r="GN186" s="1695"/>
      <c r="GO186" s="1695"/>
      <c r="GP186" s="1695"/>
      <c r="GQ186" s="1695"/>
      <c r="GR186" s="1695"/>
      <c r="GS186" s="1695"/>
      <c r="GT186" s="1695"/>
      <c r="GU186" s="1695"/>
      <c r="GV186" s="1695"/>
      <c r="GW186" s="1695"/>
      <c r="GX186" s="1695"/>
      <c r="GY186" s="1695"/>
      <c r="GZ186" s="1695"/>
      <c r="HA186" s="1695"/>
      <c r="HB186" s="1695"/>
      <c r="HC186" s="1695"/>
      <c r="HD186" s="1695"/>
      <c r="HE186" s="1695"/>
      <c r="HF186" s="1695"/>
      <c r="HG186" s="1695"/>
      <c r="HH186" s="1695"/>
      <c r="HI186" s="1695"/>
      <c r="HJ186" s="1695"/>
      <c r="HK186" s="1695"/>
      <c r="HL186" s="1695"/>
      <c r="HM186" s="1695"/>
      <c r="HN186" s="1695"/>
      <c r="HO186" s="1695"/>
      <c r="HP186" s="1695"/>
      <c r="HQ186" s="1695"/>
      <c r="HR186" s="1695"/>
      <c r="HS186" s="1695"/>
      <c r="HT186" s="1695"/>
      <c r="HU186" s="1695"/>
      <c r="HV186" s="1695"/>
      <c r="HW186" s="1695"/>
      <c r="HX186" s="1695"/>
      <c r="HY186" s="1695"/>
      <c r="HZ186" s="1695"/>
    </row>
    <row r="187" spans="1:234" s="1723" customFormat="1">
      <c r="A187" s="1216"/>
      <c r="B187" s="1255" t="s">
        <v>1774</v>
      </c>
      <c r="C187" s="1245" t="s">
        <v>37</v>
      </c>
      <c r="D187" s="1247">
        <v>2</v>
      </c>
      <c r="E187" s="1715"/>
      <c r="F187" s="1699">
        <f>+D187*E187</f>
        <v>0</v>
      </c>
      <c r="G187" s="1695"/>
      <c r="H187" s="1695"/>
      <c r="I187" s="1695"/>
      <c r="J187" s="1695"/>
      <c r="K187" s="1695"/>
      <c r="L187" s="1695"/>
      <c r="M187" s="1695"/>
      <c r="N187" s="1695"/>
      <c r="O187" s="1695"/>
      <c r="P187" s="1695"/>
      <c r="Q187" s="1695"/>
      <c r="R187" s="1695"/>
      <c r="S187" s="1695"/>
      <c r="T187" s="1695"/>
      <c r="U187" s="1695"/>
      <c r="V187" s="1695"/>
      <c r="W187" s="1695"/>
      <c r="X187" s="1695"/>
      <c r="Y187" s="1695"/>
      <c r="Z187" s="1695"/>
      <c r="AA187" s="1695"/>
      <c r="AB187" s="1695"/>
      <c r="AC187" s="1695"/>
      <c r="AD187" s="1695"/>
      <c r="AE187" s="1695"/>
      <c r="AF187" s="1695"/>
      <c r="AG187" s="1695"/>
      <c r="AH187" s="1695"/>
      <c r="AI187" s="1695"/>
      <c r="AJ187" s="1695"/>
      <c r="AK187" s="1695"/>
      <c r="AL187" s="1695"/>
      <c r="AM187" s="1695"/>
      <c r="AN187" s="1695"/>
      <c r="AO187" s="1695"/>
      <c r="AP187" s="1695"/>
      <c r="AQ187" s="1695"/>
      <c r="AR187" s="1695"/>
      <c r="AS187" s="1695"/>
      <c r="AT187" s="1695"/>
      <c r="AU187" s="1695"/>
      <c r="AV187" s="1695"/>
      <c r="AW187" s="1695"/>
      <c r="AX187" s="1695"/>
      <c r="AY187" s="1695"/>
      <c r="AZ187" s="1695"/>
      <c r="BA187" s="1695"/>
      <c r="BB187" s="1695"/>
      <c r="BC187" s="1695"/>
      <c r="BD187" s="1695"/>
      <c r="BE187" s="1695"/>
      <c r="BF187" s="1695"/>
      <c r="BG187" s="1695"/>
      <c r="BH187" s="1695"/>
      <c r="BI187" s="1695"/>
      <c r="BJ187" s="1695"/>
      <c r="BK187" s="1695"/>
      <c r="BL187" s="1695"/>
      <c r="BM187" s="1695"/>
      <c r="BN187" s="1695"/>
      <c r="BO187" s="1695"/>
      <c r="BP187" s="1695"/>
      <c r="BQ187" s="1695"/>
      <c r="BR187" s="1695"/>
      <c r="BS187" s="1695"/>
      <c r="BT187" s="1695"/>
      <c r="BU187" s="1695"/>
      <c r="BV187" s="1695"/>
      <c r="BW187" s="1695"/>
      <c r="BX187" s="1695"/>
      <c r="BY187" s="1695"/>
      <c r="BZ187" s="1695"/>
      <c r="CA187" s="1695"/>
      <c r="CB187" s="1695"/>
      <c r="CC187" s="1695"/>
      <c r="CD187" s="1695"/>
      <c r="CE187" s="1695"/>
      <c r="CF187" s="1695"/>
      <c r="CG187" s="1695"/>
      <c r="CH187" s="1695"/>
      <c r="CI187" s="1695"/>
      <c r="CJ187" s="1695"/>
      <c r="CK187" s="1695"/>
      <c r="CL187" s="1695"/>
      <c r="CM187" s="1695"/>
      <c r="CN187" s="1695"/>
      <c r="CO187" s="1695"/>
      <c r="CP187" s="1695"/>
      <c r="CQ187" s="1695"/>
      <c r="CR187" s="1695"/>
      <c r="CS187" s="1695"/>
      <c r="CT187" s="1695"/>
      <c r="CU187" s="1695"/>
      <c r="CV187" s="1695"/>
      <c r="CW187" s="1695"/>
      <c r="CX187" s="1695"/>
      <c r="CY187" s="1695"/>
      <c r="CZ187" s="1695"/>
      <c r="DA187" s="1695"/>
      <c r="DB187" s="1695"/>
      <c r="DC187" s="1695"/>
      <c r="DD187" s="1695"/>
      <c r="DE187" s="1695"/>
      <c r="DF187" s="1695"/>
      <c r="DG187" s="1695"/>
      <c r="DH187" s="1695"/>
      <c r="DI187" s="1695"/>
      <c r="DJ187" s="1695"/>
      <c r="DK187" s="1695"/>
      <c r="DL187" s="1695"/>
      <c r="DM187" s="1695"/>
      <c r="DN187" s="1695"/>
      <c r="DO187" s="1695"/>
      <c r="DP187" s="1695"/>
      <c r="DQ187" s="1695"/>
      <c r="DR187" s="1695"/>
      <c r="DS187" s="1695"/>
      <c r="DT187" s="1695"/>
      <c r="DU187" s="1695"/>
      <c r="DV187" s="1695"/>
      <c r="DW187" s="1695"/>
      <c r="DX187" s="1695"/>
      <c r="DY187" s="1695"/>
      <c r="DZ187" s="1695"/>
      <c r="EA187" s="1695"/>
      <c r="EB187" s="1695"/>
      <c r="EC187" s="1695"/>
      <c r="ED187" s="1695"/>
      <c r="EE187" s="1695"/>
      <c r="EF187" s="1695"/>
      <c r="EG187" s="1695"/>
      <c r="EH187" s="1695"/>
      <c r="EI187" s="1695"/>
      <c r="EJ187" s="1695"/>
      <c r="EK187" s="1695"/>
      <c r="EL187" s="1695"/>
      <c r="EM187" s="1695"/>
      <c r="EN187" s="1695"/>
      <c r="EO187" s="1695"/>
      <c r="EP187" s="1695"/>
      <c r="EQ187" s="1695"/>
      <c r="ER187" s="1695"/>
      <c r="ES187" s="1695"/>
      <c r="ET187" s="1695"/>
      <c r="EU187" s="1695"/>
      <c r="EV187" s="1695"/>
      <c r="EW187" s="1695"/>
      <c r="EX187" s="1695"/>
      <c r="EY187" s="1695"/>
      <c r="EZ187" s="1695"/>
      <c r="FA187" s="1695"/>
      <c r="FB187" s="1695"/>
      <c r="FC187" s="1695"/>
      <c r="FD187" s="1695"/>
      <c r="FE187" s="1695"/>
      <c r="FF187" s="1695"/>
      <c r="FG187" s="1695"/>
      <c r="FH187" s="1695"/>
      <c r="FI187" s="1695"/>
      <c r="FJ187" s="1695"/>
      <c r="FK187" s="1695"/>
      <c r="FL187" s="1695"/>
      <c r="FM187" s="1695"/>
      <c r="FN187" s="1695"/>
      <c r="FO187" s="1695"/>
      <c r="FP187" s="1695"/>
      <c r="FQ187" s="1695"/>
      <c r="FR187" s="1695"/>
      <c r="FS187" s="1695"/>
      <c r="FT187" s="1695"/>
      <c r="FU187" s="1695"/>
      <c r="FV187" s="1695"/>
      <c r="FW187" s="1695"/>
      <c r="FX187" s="1695"/>
      <c r="FY187" s="1695"/>
      <c r="FZ187" s="1695"/>
      <c r="GA187" s="1695"/>
      <c r="GB187" s="1695"/>
      <c r="GC187" s="1695"/>
      <c r="GD187" s="1695"/>
      <c r="GE187" s="1695"/>
      <c r="GF187" s="1695"/>
      <c r="GG187" s="1695"/>
      <c r="GH187" s="1695"/>
      <c r="GI187" s="1695"/>
      <c r="GJ187" s="1695"/>
      <c r="GK187" s="1695"/>
      <c r="GL187" s="1695"/>
      <c r="GM187" s="1695"/>
      <c r="GN187" s="1695"/>
      <c r="GO187" s="1695"/>
      <c r="GP187" s="1695"/>
      <c r="GQ187" s="1695"/>
      <c r="GR187" s="1695"/>
      <c r="GS187" s="1695"/>
      <c r="GT187" s="1695"/>
      <c r="GU187" s="1695"/>
      <c r="GV187" s="1695"/>
      <c r="GW187" s="1695"/>
      <c r="GX187" s="1695"/>
      <c r="GY187" s="1695"/>
      <c r="GZ187" s="1695"/>
      <c r="HA187" s="1695"/>
      <c r="HB187" s="1695"/>
      <c r="HC187" s="1695"/>
      <c r="HD187" s="1695"/>
      <c r="HE187" s="1695"/>
      <c r="HF187" s="1695"/>
      <c r="HG187" s="1695"/>
      <c r="HH187" s="1695"/>
      <c r="HI187" s="1695"/>
      <c r="HJ187" s="1695"/>
      <c r="HK187" s="1695"/>
      <c r="HL187" s="1695"/>
      <c r="HM187" s="1695"/>
      <c r="HN187" s="1695"/>
      <c r="HO187" s="1695"/>
      <c r="HP187" s="1695"/>
      <c r="HQ187" s="1695"/>
      <c r="HR187" s="1695"/>
      <c r="HS187" s="1695"/>
      <c r="HT187" s="1695"/>
      <c r="HU187" s="1695"/>
      <c r="HV187" s="1695"/>
      <c r="HW187" s="1695"/>
      <c r="HX187" s="1695"/>
      <c r="HY187" s="1695"/>
      <c r="HZ187" s="1695"/>
    </row>
    <row r="188" spans="1:234" s="1723" customFormat="1" ht="13.5" thickBot="1">
      <c r="A188" s="1242"/>
      <c r="B188" s="1235"/>
      <c r="C188" s="1236"/>
      <c r="D188" s="1236"/>
      <c r="E188" s="1237"/>
      <c r="F188" s="1237"/>
      <c r="G188" s="1695"/>
      <c r="H188" s="1695"/>
      <c r="I188" s="1695"/>
      <c r="J188" s="1695"/>
      <c r="K188" s="1695"/>
      <c r="L188" s="1695"/>
      <c r="M188" s="1695"/>
      <c r="N188" s="1695"/>
      <c r="O188" s="1695"/>
      <c r="P188" s="1695"/>
      <c r="Q188" s="1695"/>
      <c r="R188" s="1695"/>
      <c r="S188" s="1695"/>
      <c r="T188" s="1695"/>
      <c r="U188" s="1695"/>
      <c r="V188" s="1695"/>
      <c r="W188" s="1695"/>
      <c r="X188" s="1695"/>
      <c r="Y188" s="1695"/>
      <c r="Z188" s="1695"/>
      <c r="AA188" s="1695"/>
      <c r="AB188" s="1695"/>
      <c r="AC188" s="1695"/>
      <c r="AD188" s="1695"/>
      <c r="AE188" s="1695"/>
      <c r="AF188" s="1695"/>
      <c r="AG188" s="1695"/>
      <c r="AH188" s="1695"/>
      <c r="AI188" s="1695"/>
      <c r="AJ188" s="1695"/>
      <c r="AK188" s="1695"/>
      <c r="AL188" s="1695"/>
      <c r="AM188" s="1695"/>
      <c r="AN188" s="1695"/>
      <c r="AO188" s="1695"/>
      <c r="AP188" s="1695"/>
      <c r="AQ188" s="1695"/>
      <c r="AR188" s="1695"/>
      <c r="AS188" s="1695"/>
      <c r="AT188" s="1695"/>
      <c r="AU188" s="1695"/>
      <c r="AV188" s="1695"/>
      <c r="AW188" s="1695"/>
      <c r="AX188" s="1695"/>
      <c r="AY188" s="1695"/>
      <c r="AZ188" s="1695"/>
      <c r="BA188" s="1695"/>
      <c r="BB188" s="1695"/>
      <c r="BC188" s="1695"/>
      <c r="BD188" s="1695"/>
      <c r="BE188" s="1695"/>
      <c r="BF188" s="1695"/>
      <c r="BG188" s="1695"/>
      <c r="BH188" s="1695"/>
      <c r="BI188" s="1695"/>
      <c r="BJ188" s="1695"/>
      <c r="BK188" s="1695"/>
      <c r="BL188" s="1695"/>
      <c r="BM188" s="1695"/>
      <c r="BN188" s="1695"/>
      <c r="BO188" s="1695"/>
      <c r="BP188" s="1695"/>
      <c r="BQ188" s="1695"/>
      <c r="BR188" s="1695"/>
      <c r="BS188" s="1695"/>
      <c r="BT188" s="1695"/>
      <c r="BU188" s="1695"/>
      <c r="BV188" s="1695"/>
      <c r="BW188" s="1695"/>
      <c r="BX188" s="1695"/>
      <c r="BY188" s="1695"/>
      <c r="BZ188" s="1695"/>
      <c r="CA188" s="1695"/>
      <c r="CB188" s="1695"/>
      <c r="CC188" s="1695"/>
      <c r="CD188" s="1695"/>
      <c r="CE188" s="1695"/>
      <c r="CF188" s="1695"/>
      <c r="CG188" s="1695"/>
      <c r="CH188" s="1695"/>
      <c r="CI188" s="1695"/>
      <c r="CJ188" s="1695"/>
      <c r="CK188" s="1695"/>
      <c r="CL188" s="1695"/>
      <c r="CM188" s="1695"/>
      <c r="CN188" s="1695"/>
      <c r="CO188" s="1695"/>
      <c r="CP188" s="1695"/>
      <c r="CQ188" s="1695"/>
      <c r="CR188" s="1695"/>
      <c r="CS188" s="1695"/>
      <c r="CT188" s="1695"/>
      <c r="CU188" s="1695"/>
      <c r="CV188" s="1695"/>
      <c r="CW188" s="1695"/>
      <c r="CX188" s="1695"/>
      <c r="CY188" s="1695"/>
      <c r="CZ188" s="1695"/>
      <c r="DA188" s="1695"/>
      <c r="DB188" s="1695"/>
      <c r="DC188" s="1695"/>
      <c r="DD188" s="1695"/>
      <c r="DE188" s="1695"/>
      <c r="DF188" s="1695"/>
      <c r="DG188" s="1695"/>
      <c r="DH188" s="1695"/>
      <c r="DI188" s="1695"/>
      <c r="DJ188" s="1695"/>
      <c r="DK188" s="1695"/>
      <c r="DL188" s="1695"/>
      <c r="DM188" s="1695"/>
      <c r="DN188" s="1695"/>
      <c r="DO188" s="1695"/>
      <c r="DP188" s="1695"/>
      <c r="DQ188" s="1695"/>
      <c r="DR188" s="1695"/>
      <c r="DS188" s="1695"/>
      <c r="DT188" s="1695"/>
      <c r="DU188" s="1695"/>
      <c r="DV188" s="1695"/>
      <c r="DW188" s="1695"/>
      <c r="DX188" s="1695"/>
      <c r="DY188" s="1695"/>
      <c r="DZ188" s="1695"/>
      <c r="EA188" s="1695"/>
      <c r="EB188" s="1695"/>
      <c r="EC188" s="1695"/>
      <c r="ED188" s="1695"/>
      <c r="EE188" s="1695"/>
      <c r="EF188" s="1695"/>
      <c r="EG188" s="1695"/>
      <c r="EH188" s="1695"/>
      <c r="EI188" s="1695"/>
      <c r="EJ188" s="1695"/>
      <c r="EK188" s="1695"/>
      <c r="EL188" s="1695"/>
      <c r="EM188" s="1695"/>
      <c r="EN188" s="1695"/>
      <c r="EO188" s="1695"/>
      <c r="EP188" s="1695"/>
      <c r="EQ188" s="1695"/>
      <c r="ER188" s="1695"/>
      <c r="ES188" s="1695"/>
      <c r="ET188" s="1695"/>
      <c r="EU188" s="1695"/>
      <c r="EV188" s="1695"/>
      <c r="EW188" s="1695"/>
      <c r="EX188" s="1695"/>
      <c r="EY188" s="1695"/>
      <c r="EZ188" s="1695"/>
      <c r="FA188" s="1695"/>
      <c r="FB188" s="1695"/>
      <c r="FC188" s="1695"/>
      <c r="FD188" s="1695"/>
      <c r="FE188" s="1695"/>
      <c r="FF188" s="1695"/>
      <c r="FG188" s="1695"/>
      <c r="FH188" s="1695"/>
      <c r="FI188" s="1695"/>
      <c r="FJ188" s="1695"/>
      <c r="FK188" s="1695"/>
      <c r="FL188" s="1695"/>
      <c r="FM188" s="1695"/>
      <c r="FN188" s="1695"/>
      <c r="FO188" s="1695"/>
      <c r="FP188" s="1695"/>
      <c r="FQ188" s="1695"/>
      <c r="FR188" s="1695"/>
      <c r="FS188" s="1695"/>
      <c r="FT188" s="1695"/>
      <c r="FU188" s="1695"/>
      <c r="FV188" s="1695"/>
      <c r="FW188" s="1695"/>
      <c r="FX188" s="1695"/>
      <c r="FY188" s="1695"/>
      <c r="FZ188" s="1695"/>
      <c r="GA188" s="1695"/>
      <c r="GB188" s="1695"/>
      <c r="GC188" s="1695"/>
      <c r="GD188" s="1695"/>
      <c r="GE188" s="1695"/>
      <c r="GF188" s="1695"/>
      <c r="GG188" s="1695"/>
      <c r="GH188" s="1695"/>
      <c r="GI188" s="1695"/>
      <c r="GJ188" s="1695"/>
      <c r="GK188" s="1695"/>
      <c r="GL188" s="1695"/>
      <c r="GM188" s="1695"/>
      <c r="GN188" s="1695"/>
      <c r="GO188" s="1695"/>
      <c r="GP188" s="1695"/>
      <c r="GQ188" s="1695"/>
      <c r="GR188" s="1695"/>
      <c r="GS188" s="1695"/>
      <c r="GT188" s="1695"/>
      <c r="GU188" s="1695"/>
      <c r="GV188" s="1695"/>
      <c r="GW188" s="1695"/>
      <c r="GX188" s="1695"/>
      <c r="GY188" s="1695"/>
      <c r="GZ188" s="1695"/>
      <c r="HA188" s="1695"/>
      <c r="HB188" s="1695"/>
      <c r="HC188" s="1695"/>
      <c r="HD188" s="1695"/>
      <c r="HE188" s="1695"/>
      <c r="HF188" s="1695"/>
      <c r="HG188" s="1695"/>
      <c r="HH188" s="1695"/>
      <c r="HI188" s="1695"/>
      <c r="HJ188" s="1695"/>
      <c r="HK188" s="1695"/>
      <c r="HL188" s="1695"/>
      <c r="HM188" s="1695"/>
      <c r="HN188" s="1695"/>
      <c r="HO188" s="1695"/>
      <c r="HP188" s="1695"/>
      <c r="HQ188" s="1695"/>
      <c r="HR188" s="1695"/>
      <c r="HS188" s="1695"/>
      <c r="HT188" s="1695"/>
      <c r="HU188" s="1695"/>
      <c r="HV188" s="1695"/>
      <c r="HW188" s="1695"/>
      <c r="HX188" s="1695"/>
      <c r="HY188" s="1695"/>
      <c r="HZ188" s="1695"/>
    </row>
    <row r="189" spans="1:234" s="1723" customFormat="1" ht="13.5" thickBot="1">
      <c r="A189" s="1730"/>
      <c r="B189" s="1731" t="s">
        <v>1776</v>
      </c>
      <c r="C189" s="1732"/>
      <c r="D189" s="1733"/>
      <c r="E189" s="1734"/>
      <c r="F189" s="1735">
        <f>SUM(F111:F187)</f>
        <v>0</v>
      </c>
      <c r="G189" s="1695"/>
      <c r="H189" s="1695"/>
      <c r="I189" s="1695"/>
      <c r="J189" s="1695"/>
      <c r="K189" s="1695"/>
      <c r="L189" s="1695"/>
      <c r="M189" s="1695"/>
      <c r="N189" s="1695"/>
      <c r="O189" s="1695"/>
      <c r="P189" s="1695"/>
      <c r="Q189" s="1695"/>
      <c r="R189" s="1695"/>
      <c r="S189" s="1695"/>
      <c r="T189" s="1695"/>
      <c r="U189" s="1695"/>
      <c r="V189" s="1695"/>
      <c r="W189" s="1695"/>
      <c r="X189" s="1695"/>
      <c r="Y189" s="1695"/>
      <c r="Z189" s="1695"/>
      <c r="AA189" s="1695"/>
      <c r="AB189" s="1695"/>
      <c r="AC189" s="1695"/>
      <c r="AD189" s="1695"/>
      <c r="AE189" s="1695"/>
      <c r="AF189" s="1695"/>
      <c r="AG189" s="1695"/>
      <c r="AH189" s="1695"/>
      <c r="AI189" s="1695"/>
      <c r="AJ189" s="1695"/>
      <c r="AK189" s="1695"/>
      <c r="AL189" s="1695"/>
      <c r="AM189" s="1695"/>
      <c r="AN189" s="1695"/>
      <c r="AO189" s="1695"/>
      <c r="AP189" s="1695"/>
      <c r="AQ189" s="1695"/>
      <c r="AR189" s="1695"/>
      <c r="AS189" s="1695"/>
      <c r="AT189" s="1695"/>
      <c r="AU189" s="1695"/>
      <c r="AV189" s="1695"/>
      <c r="AW189" s="1695"/>
      <c r="AX189" s="1695"/>
      <c r="AY189" s="1695"/>
      <c r="AZ189" s="1695"/>
      <c r="BA189" s="1695"/>
      <c r="BB189" s="1695"/>
      <c r="BC189" s="1695"/>
      <c r="BD189" s="1695"/>
      <c r="BE189" s="1695"/>
      <c r="BF189" s="1695"/>
      <c r="BG189" s="1695"/>
      <c r="BH189" s="1695"/>
      <c r="BI189" s="1695"/>
      <c r="BJ189" s="1695"/>
      <c r="BK189" s="1695"/>
      <c r="BL189" s="1695"/>
      <c r="BM189" s="1695"/>
      <c r="BN189" s="1695"/>
      <c r="BO189" s="1695"/>
      <c r="BP189" s="1695"/>
      <c r="BQ189" s="1695"/>
      <c r="BR189" s="1695"/>
      <c r="BS189" s="1695"/>
      <c r="BT189" s="1695"/>
      <c r="BU189" s="1695"/>
      <c r="BV189" s="1695"/>
      <c r="BW189" s="1695"/>
      <c r="BX189" s="1695"/>
      <c r="BY189" s="1695"/>
      <c r="BZ189" s="1695"/>
      <c r="CA189" s="1695"/>
      <c r="CB189" s="1695"/>
      <c r="CC189" s="1695"/>
      <c r="CD189" s="1695"/>
      <c r="CE189" s="1695"/>
      <c r="CF189" s="1695"/>
      <c r="CG189" s="1695"/>
      <c r="CH189" s="1695"/>
      <c r="CI189" s="1695"/>
      <c r="CJ189" s="1695"/>
      <c r="CK189" s="1695"/>
      <c r="CL189" s="1695"/>
      <c r="CM189" s="1695"/>
      <c r="CN189" s="1695"/>
      <c r="CO189" s="1695"/>
      <c r="CP189" s="1695"/>
      <c r="CQ189" s="1695"/>
      <c r="CR189" s="1695"/>
      <c r="CS189" s="1695"/>
      <c r="CT189" s="1695"/>
      <c r="CU189" s="1695"/>
      <c r="CV189" s="1695"/>
      <c r="CW189" s="1695"/>
      <c r="CX189" s="1695"/>
      <c r="CY189" s="1695"/>
      <c r="CZ189" s="1695"/>
      <c r="DA189" s="1695"/>
      <c r="DB189" s="1695"/>
      <c r="DC189" s="1695"/>
      <c r="DD189" s="1695"/>
      <c r="DE189" s="1695"/>
      <c r="DF189" s="1695"/>
      <c r="DG189" s="1695"/>
      <c r="DH189" s="1695"/>
      <c r="DI189" s="1695"/>
      <c r="DJ189" s="1695"/>
      <c r="DK189" s="1695"/>
      <c r="DL189" s="1695"/>
      <c r="DM189" s="1695"/>
      <c r="DN189" s="1695"/>
      <c r="DO189" s="1695"/>
      <c r="DP189" s="1695"/>
      <c r="DQ189" s="1695"/>
      <c r="DR189" s="1695"/>
      <c r="DS189" s="1695"/>
      <c r="DT189" s="1695"/>
      <c r="DU189" s="1695"/>
      <c r="DV189" s="1695"/>
      <c r="DW189" s="1695"/>
      <c r="DX189" s="1695"/>
      <c r="DY189" s="1695"/>
      <c r="DZ189" s="1695"/>
      <c r="EA189" s="1695"/>
      <c r="EB189" s="1695"/>
      <c r="EC189" s="1695"/>
      <c r="ED189" s="1695"/>
      <c r="EE189" s="1695"/>
      <c r="EF189" s="1695"/>
      <c r="EG189" s="1695"/>
      <c r="EH189" s="1695"/>
      <c r="EI189" s="1695"/>
      <c r="EJ189" s="1695"/>
      <c r="EK189" s="1695"/>
      <c r="EL189" s="1695"/>
      <c r="EM189" s="1695"/>
      <c r="EN189" s="1695"/>
      <c r="EO189" s="1695"/>
      <c r="EP189" s="1695"/>
      <c r="EQ189" s="1695"/>
      <c r="ER189" s="1695"/>
      <c r="ES189" s="1695"/>
      <c r="ET189" s="1695"/>
      <c r="EU189" s="1695"/>
      <c r="EV189" s="1695"/>
      <c r="EW189" s="1695"/>
      <c r="EX189" s="1695"/>
      <c r="EY189" s="1695"/>
      <c r="EZ189" s="1695"/>
      <c r="FA189" s="1695"/>
      <c r="FB189" s="1695"/>
      <c r="FC189" s="1695"/>
      <c r="FD189" s="1695"/>
      <c r="FE189" s="1695"/>
      <c r="FF189" s="1695"/>
      <c r="FG189" s="1695"/>
      <c r="FH189" s="1695"/>
      <c r="FI189" s="1695"/>
      <c r="FJ189" s="1695"/>
      <c r="FK189" s="1695"/>
      <c r="FL189" s="1695"/>
      <c r="FM189" s="1695"/>
      <c r="FN189" s="1695"/>
      <c r="FO189" s="1695"/>
      <c r="FP189" s="1695"/>
      <c r="FQ189" s="1695"/>
      <c r="FR189" s="1695"/>
      <c r="FS189" s="1695"/>
      <c r="FT189" s="1695"/>
      <c r="FU189" s="1695"/>
      <c r="FV189" s="1695"/>
      <c r="FW189" s="1695"/>
      <c r="FX189" s="1695"/>
      <c r="FY189" s="1695"/>
      <c r="FZ189" s="1695"/>
      <c r="GA189" s="1695"/>
      <c r="GB189" s="1695"/>
      <c r="GC189" s="1695"/>
      <c r="GD189" s="1695"/>
      <c r="GE189" s="1695"/>
      <c r="GF189" s="1695"/>
      <c r="GG189" s="1695"/>
      <c r="GH189" s="1695"/>
      <c r="GI189" s="1695"/>
      <c r="GJ189" s="1695"/>
      <c r="GK189" s="1695"/>
      <c r="GL189" s="1695"/>
      <c r="GM189" s="1695"/>
      <c r="GN189" s="1695"/>
      <c r="GO189" s="1695"/>
      <c r="GP189" s="1695"/>
      <c r="GQ189" s="1695"/>
      <c r="GR189" s="1695"/>
      <c r="GS189" s="1695"/>
      <c r="GT189" s="1695"/>
      <c r="GU189" s="1695"/>
      <c r="GV189" s="1695"/>
      <c r="GW189" s="1695"/>
      <c r="GX189" s="1695"/>
      <c r="GY189" s="1695"/>
      <c r="GZ189" s="1695"/>
      <c r="HA189" s="1695"/>
      <c r="HB189" s="1695"/>
      <c r="HC189" s="1695"/>
      <c r="HD189" s="1695"/>
      <c r="HE189" s="1695"/>
      <c r="HF189" s="1695"/>
      <c r="HG189" s="1695"/>
      <c r="HH189" s="1695"/>
      <c r="HI189" s="1695"/>
      <c r="HJ189" s="1695"/>
      <c r="HK189" s="1695"/>
      <c r="HL189" s="1695"/>
      <c r="HM189" s="1695"/>
      <c r="HN189" s="1695"/>
      <c r="HO189" s="1695"/>
      <c r="HP189" s="1695"/>
      <c r="HQ189" s="1695"/>
      <c r="HR189" s="1695"/>
      <c r="HS189" s="1695"/>
      <c r="HT189" s="1695"/>
      <c r="HU189" s="1695"/>
      <c r="HV189" s="1695"/>
      <c r="HW189" s="1695"/>
      <c r="HX189" s="1695"/>
      <c r="HY189" s="1695"/>
      <c r="HZ189" s="1695"/>
    </row>
    <row r="190" spans="1:234" s="1723" customFormat="1">
      <c r="A190" s="1227"/>
      <c r="B190" s="1695"/>
      <c r="C190" s="1227"/>
      <c r="D190" s="1228"/>
      <c r="E190" s="1232"/>
      <c r="F190" s="1697"/>
      <c r="G190" s="1695"/>
      <c r="H190" s="1695"/>
      <c r="I190" s="1695"/>
      <c r="J190" s="1695"/>
      <c r="K190" s="1695"/>
      <c r="L190" s="1695"/>
      <c r="M190" s="1695"/>
      <c r="N190" s="1695"/>
      <c r="O190" s="1695"/>
      <c r="P190" s="1695"/>
      <c r="Q190" s="1695"/>
      <c r="R190" s="1695"/>
      <c r="S190" s="1695"/>
      <c r="T190" s="1695"/>
      <c r="U190" s="1695"/>
      <c r="V190" s="1695"/>
      <c r="W190" s="1695"/>
      <c r="X190" s="1695"/>
      <c r="Y190" s="1695"/>
      <c r="Z190" s="1695"/>
      <c r="AA190" s="1695"/>
      <c r="AB190" s="1695"/>
      <c r="AC190" s="1695"/>
      <c r="AD190" s="1695"/>
      <c r="AE190" s="1695"/>
      <c r="AF190" s="1695"/>
      <c r="AG190" s="1695"/>
      <c r="AH190" s="1695"/>
      <c r="AI190" s="1695"/>
      <c r="AJ190" s="1695"/>
      <c r="AK190" s="1695"/>
      <c r="AL190" s="1695"/>
      <c r="AM190" s="1695"/>
      <c r="AN190" s="1695"/>
      <c r="AO190" s="1695"/>
      <c r="AP190" s="1695"/>
      <c r="AQ190" s="1695"/>
      <c r="AR190" s="1695"/>
      <c r="AS190" s="1695"/>
      <c r="AT190" s="1695"/>
      <c r="AU190" s="1695"/>
      <c r="AV190" s="1695"/>
      <c r="AW190" s="1695"/>
      <c r="AX190" s="1695"/>
      <c r="AY190" s="1695"/>
      <c r="AZ190" s="1695"/>
      <c r="BA190" s="1695"/>
      <c r="BB190" s="1695"/>
      <c r="BC190" s="1695"/>
      <c r="BD190" s="1695"/>
      <c r="BE190" s="1695"/>
      <c r="BF190" s="1695"/>
      <c r="BG190" s="1695"/>
      <c r="BH190" s="1695"/>
      <c r="BI190" s="1695"/>
      <c r="BJ190" s="1695"/>
      <c r="BK190" s="1695"/>
      <c r="BL190" s="1695"/>
      <c r="BM190" s="1695"/>
      <c r="BN190" s="1695"/>
      <c r="BO190" s="1695"/>
      <c r="BP190" s="1695"/>
      <c r="BQ190" s="1695"/>
      <c r="BR190" s="1695"/>
      <c r="BS190" s="1695"/>
      <c r="BT190" s="1695"/>
      <c r="BU190" s="1695"/>
      <c r="BV190" s="1695"/>
      <c r="BW190" s="1695"/>
      <c r="BX190" s="1695"/>
      <c r="BY190" s="1695"/>
      <c r="BZ190" s="1695"/>
      <c r="CA190" s="1695"/>
      <c r="CB190" s="1695"/>
      <c r="CC190" s="1695"/>
      <c r="CD190" s="1695"/>
      <c r="CE190" s="1695"/>
      <c r="CF190" s="1695"/>
      <c r="CG190" s="1695"/>
      <c r="CH190" s="1695"/>
      <c r="CI190" s="1695"/>
      <c r="CJ190" s="1695"/>
      <c r="CK190" s="1695"/>
      <c r="CL190" s="1695"/>
      <c r="CM190" s="1695"/>
      <c r="CN190" s="1695"/>
      <c r="CO190" s="1695"/>
      <c r="CP190" s="1695"/>
      <c r="CQ190" s="1695"/>
      <c r="CR190" s="1695"/>
      <c r="CS190" s="1695"/>
      <c r="CT190" s="1695"/>
      <c r="CU190" s="1695"/>
      <c r="CV190" s="1695"/>
      <c r="CW190" s="1695"/>
      <c r="CX190" s="1695"/>
      <c r="CY190" s="1695"/>
      <c r="CZ190" s="1695"/>
      <c r="DA190" s="1695"/>
      <c r="DB190" s="1695"/>
      <c r="DC190" s="1695"/>
      <c r="DD190" s="1695"/>
      <c r="DE190" s="1695"/>
      <c r="DF190" s="1695"/>
      <c r="DG190" s="1695"/>
      <c r="DH190" s="1695"/>
      <c r="DI190" s="1695"/>
      <c r="DJ190" s="1695"/>
      <c r="DK190" s="1695"/>
      <c r="DL190" s="1695"/>
      <c r="DM190" s="1695"/>
      <c r="DN190" s="1695"/>
      <c r="DO190" s="1695"/>
      <c r="DP190" s="1695"/>
      <c r="DQ190" s="1695"/>
      <c r="DR190" s="1695"/>
      <c r="DS190" s="1695"/>
      <c r="DT190" s="1695"/>
      <c r="DU190" s="1695"/>
      <c r="DV190" s="1695"/>
      <c r="DW190" s="1695"/>
      <c r="DX190" s="1695"/>
      <c r="DY190" s="1695"/>
      <c r="DZ190" s="1695"/>
      <c r="EA190" s="1695"/>
      <c r="EB190" s="1695"/>
      <c r="EC190" s="1695"/>
      <c r="ED190" s="1695"/>
      <c r="EE190" s="1695"/>
      <c r="EF190" s="1695"/>
      <c r="EG190" s="1695"/>
      <c r="EH190" s="1695"/>
      <c r="EI190" s="1695"/>
      <c r="EJ190" s="1695"/>
      <c r="EK190" s="1695"/>
      <c r="EL190" s="1695"/>
      <c r="EM190" s="1695"/>
      <c r="EN190" s="1695"/>
      <c r="EO190" s="1695"/>
      <c r="EP190" s="1695"/>
      <c r="EQ190" s="1695"/>
      <c r="ER190" s="1695"/>
      <c r="ES190" s="1695"/>
      <c r="ET190" s="1695"/>
      <c r="EU190" s="1695"/>
      <c r="EV190" s="1695"/>
      <c r="EW190" s="1695"/>
      <c r="EX190" s="1695"/>
      <c r="EY190" s="1695"/>
      <c r="EZ190" s="1695"/>
      <c r="FA190" s="1695"/>
      <c r="FB190" s="1695"/>
      <c r="FC190" s="1695"/>
      <c r="FD190" s="1695"/>
      <c r="FE190" s="1695"/>
      <c r="FF190" s="1695"/>
      <c r="FG190" s="1695"/>
      <c r="FH190" s="1695"/>
      <c r="FI190" s="1695"/>
      <c r="FJ190" s="1695"/>
      <c r="FK190" s="1695"/>
      <c r="FL190" s="1695"/>
      <c r="FM190" s="1695"/>
      <c r="FN190" s="1695"/>
      <c r="FO190" s="1695"/>
      <c r="FP190" s="1695"/>
      <c r="FQ190" s="1695"/>
      <c r="FR190" s="1695"/>
      <c r="FS190" s="1695"/>
      <c r="FT190" s="1695"/>
      <c r="FU190" s="1695"/>
      <c r="FV190" s="1695"/>
      <c r="FW190" s="1695"/>
      <c r="FX190" s="1695"/>
      <c r="FY190" s="1695"/>
      <c r="FZ190" s="1695"/>
      <c r="GA190" s="1695"/>
      <c r="GB190" s="1695"/>
      <c r="GC190" s="1695"/>
      <c r="GD190" s="1695"/>
      <c r="GE190" s="1695"/>
      <c r="GF190" s="1695"/>
      <c r="GG190" s="1695"/>
      <c r="GH190" s="1695"/>
      <c r="GI190" s="1695"/>
      <c r="GJ190" s="1695"/>
      <c r="GK190" s="1695"/>
      <c r="GL190" s="1695"/>
      <c r="GM190" s="1695"/>
      <c r="GN190" s="1695"/>
      <c r="GO190" s="1695"/>
      <c r="GP190" s="1695"/>
      <c r="GQ190" s="1695"/>
      <c r="GR190" s="1695"/>
      <c r="GS190" s="1695"/>
      <c r="GT190" s="1695"/>
      <c r="GU190" s="1695"/>
      <c r="GV190" s="1695"/>
      <c r="GW190" s="1695"/>
      <c r="GX190" s="1695"/>
      <c r="GY190" s="1695"/>
      <c r="GZ190" s="1695"/>
      <c r="HA190" s="1695"/>
      <c r="HB190" s="1695"/>
      <c r="HC190" s="1695"/>
      <c r="HD190" s="1695"/>
      <c r="HE190" s="1695"/>
      <c r="HF190" s="1695"/>
      <c r="HG190" s="1695"/>
      <c r="HH190" s="1695"/>
      <c r="HI190" s="1695"/>
      <c r="HJ190" s="1695"/>
      <c r="HK190" s="1695"/>
      <c r="HL190" s="1695"/>
      <c r="HM190" s="1695"/>
      <c r="HN190" s="1695"/>
      <c r="HO190" s="1695"/>
      <c r="HP190" s="1695"/>
      <c r="HQ190" s="1695"/>
      <c r="HR190" s="1695"/>
      <c r="HS190" s="1695"/>
      <c r="HT190" s="1695"/>
      <c r="HU190" s="1695"/>
      <c r="HV190" s="1695"/>
      <c r="HW190" s="1695"/>
      <c r="HX190" s="1695"/>
      <c r="HY190" s="1695"/>
      <c r="HZ190" s="1695"/>
    </row>
    <row r="191" spans="1:234" s="1723" customFormat="1">
      <c r="A191" s="1227"/>
      <c r="B191" s="1695"/>
      <c r="C191" s="1227"/>
      <c r="D191" s="1228"/>
      <c r="E191" s="1232"/>
      <c r="F191" s="1697"/>
      <c r="G191" s="1695"/>
      <c r="H191" s="1695"/>
      <c r="I191" s="1695"/>
      <c r="J191" s="1695"/>
      <c r="K191" s="1695"/>
      <c r="L191" s="1695"/>
      <c r="M191" s="1695"/>
      <c r="N191" s="1695"/>
      <c r="O191" s="1695"/>
      <c r="P191" s="1695"/>
      <c r="Q191" s="1695"/>
      <c r="R191" s="1695"/>
      <c r="S191" s="1695"/>
      <c r="T191" s="1695"/>
      <c r="U191" s="1695"/>
      <c r="V191" s="1695"/>
      <c r="W191" s="1695"/>
      <c r="X191" s="1695"/>
      <c r="Y191" s="1695"/>
      <c r="Z191" s="1695"/>
      <c r="AA191" s="1695"/>
      <c r="AB191" s="1695"/>
      <c r="AC191" s="1695"/>
      <c r="AD191" s="1695"/>
      <c r="AE191" s="1695"/>
      <c r="AF191" s="1695"/>
      <c r="AG191" s="1695"/>
      <c r="AH191" s="1695"/>
      <c r="AI191" s="1695"/>
      <c r="AJ191" s="1695"/>
      <c r="AK191" s="1695"/>
      <c r="AL191" s="1695"/>
      <c r="AM191" s="1695"/>
      <c r="AN191" s="1695"/>
      <c r="AO191" s="1695"/>
      <c r="AP191" s="1695"/>
      <c r="AQ191" s="1695"/>
      <c r="AR191" s="1695"/>
      <c r="AS191" s="1695"/>
      <c r="AT191" s="1695"/>
      <c r="AU191" s="1695"/>
      <c r="AV191" s="1695"/>
      <c r="AW191" s="1695"/>
      <c r="AX191" s="1695"/>
      <c r="AY191" s="1695"/>
      <c r="AZ191" s="1695"/>
      <c r="BA191" s="1695"/>
      <c r="BB191" s="1695"/>
      <c r="BC191" s="1695"/>
      <c r="BD191" s="1695"/>
      <c r="BE191" s="1695"/>
      <c r="BF191" s="1695"/>
      <c r="BG191" s="1695"/>
      <c r="BH191" s="1695"/>
      <c r="BI191" s="1695"/>
      <c r="BJ191" s="1695"/>
      <c r="BK191" s="1695"/>
      <c r="BL191" s="1695"/>
      <c r="BM191" s="1695"/>
      <c r="BN191" s="1695"/>
      <c r="BO191" s="1695"/>
      <c r="BP191" s="1695"/>
      <c r="BQ191" s="1695"/>
      <c r="BR191" s="1695"/>
      <c r="BS191" s="1695"/>
      <c r="BT191" s="1695"/>
      <c r="BU191" s="1695"/>
      <c r="BV191" s="1695"/>
      <c r="BW191" s="1695"/>
      <c r="BX191" s="1695"/>
      <c r="BY191" s="1695"/>
      <c r="BZ191" s="1695"/>
      <c r="CA191" s="1695"/>
      <c r="CB191" s="1695"/>
      <c r="CC191" s="1695"/>
      <c r="CD191" s="1695"/>
      <c r="CE191" s="1695"/>
      <c r="CF191" s="1695"/>
      <c r="CG191" s="1695"/>
      <c r="CH191" s="1695"/>
      <c r="CI191" s="1695"/>
      <c r="CJ191" s="1695"/>
      <c r="CK191" s="1695"/>
      <c r="CL191" s="1695"/>
      <c r="CM191" s="1695"/>
      <c r="CN191" s="1695"/>
      <c r="CO191" s="1695"/>
      <c r="CP191" s="1695"/>
      <c r="CQ191" s="1695"/>
      <c r="CR191" s="1695"/>
      <c r="CS191" s="1695"/>
      <c r="CT191" s="1695"/>
      <c r="CU191" s="1695"/>
      <c r="CV191" s="1695"/>
      <c r="CW191" s="1695"/>
      <c r="CX191" s="1695"/>
      <c r="CY191" s="1695"/>
      <c r="CZ191" s="1695"/>
      <c r="DA191" s="1695"/>
      <c r="DB191" s="1695"/>
      <c r="DC191" s="1695"/>
      <c r="DD191" s="1695"/>
      <c r="DE191" s="1695"/>
      <c r="DF191" s="1695"/>
      <c r="DG191" s="1695"/>
      <c r="DH191" s="1695"/>
      <c r="DI191" s="1695"/>
      <c r="DJ191" s="1695"/>
      <c r="DK191" s="1695"/>
      <c r="DL191" s="1695"/>
      <c r="DM191" s="1695"/>
      <c r="DN191" s="1695"/>
      <c r="DO191" s="1695"/>
      <c r="DP191" s="1695"/>
      <c r="DQ191" s="1695"/>
      <c r="DR191" s="1695"/>
      <c r="DS191" s="1695"/>
      <c r="DT191" s="1695"/>
      <c r="DU191" s="1695"/>
      <c r="DV191" s="1695"/>
      <c r="DW191" s="1695"/>
      <c r="DX191" s="1695"/>
      <c r="DY191" s="1695"/>
      <c r="DZ191" s="1695"/>
      <c r="EA191" s="1695"/>
      <c r="EB191" s="1695"/>
      <c r="EC191" s="1695"/>
      <c r="ED191" s="1695"/>
      <c r="EE191" s="1695"/>
      <c r="EF191" s="1695"/>
      <c r="EG191" s="1695"/>
      <c r="EH191" s="1695"/>
      <c r="EI191" s="1695"/>
      <c r="EJ191" s="1695"/>
      <c r="EK191" s="1695"/>
      <c r="EL191" s="1695"/>
      <c r="EM191" s="1695"/>
      <c r="EN191" s="1695"/>
      <c r="EO191" s="1695"/>
      <c r="EP191" s="1695"/>
      <c r="EQ191" s="1695"/>
      <c r="ER191" s="1695"/>
      <c r="ES191" s="1695"/>
      <c r="ET191" s="1695"/>
      <c r="EU191" s="1695"/>
      <c r="EV191" s="1695"/>
      <c r="EW191" s="1695"/>
      <c r="EX191" s="1695"/>
      <c r="EY191" s="1695"/>
      <c r="EZ191" s="1695"/>
      <c r="FA191" s="1695"/>
      <c r="FB191" s="1695"/>
      <c r="FC191" s="1695"/>
      <c r="FD191" s="1695"/>
      <c r="FE191" s="1695"/>
      <c r="FF191" s="1695"/>
      <c r="FG191" s="1695"/>
      <c r="FH191" s="1695"/>
      <c r="FI191" s="1695"/>
      <c r="FJ191" s="1695"/>
      <c r="FK191" s="1695"/>
      <c r="FL191" s="1695"/>
      <c r="FM191" s="1695"/>
      <c r="FN191" s="1695"/>
      <c r="FO191" s="1695"/>
      <c r="FP191" s="1695"/>
      <c r="FQ191" s="1695"/>
      <c r="FR191" s="1695"/>
      <c r="FS191" s="1695"/>
      <c r="FT191" s="1695"/>
      <c r="FU191" s="1695"/>
      <c r="FV191" s="1695"/>
      <c r="FW191" s="1695"/>
      <c r="FX191" s="1695"/>
      <c r="FY191" s="1695"/>
      <c r="FZ191" s="1695"/>
      <c r="GA191" s="1695"/>
      <c r="GB191" s="1695"/>
      <c r="GC191" s="1695"/>
      <c r="GD191" s="1695"/>
      <c r="GE191" s="1695"/>
      <c r="GF191" s="1695"/>
      <c r="GG191" s="1695"/>
      <c r="GH191" s="1695"/>
      <c r="GI191" s="1695"/>
      <c r="GJ191" s="1695"/>
      <c r="GK191" s="1695"/>
      <c r="GL191" s="1695"/>
      <c r="GM191" s="1695"/>
      <c r="GN191" s="1695"/>
      <c r="GO191" s="1695"/>
      <c r="GP191" s="1695"/>
      <c r="GQ191" s="1695"/>
      <c r="GR191" s="1695"/>
      <c r="GS191" s="1695"/>
      <c r="GT191" s="1695"/>
      <c r="GU191" s="1695"/>
      <c r="GV191" s="1695"/>
      <c r="GW191" s="1695"/>
      <c r="GX191" s="1695"/>
      <c r="GY191" s="1695"/>
      <c r="GZ191" s="1695"/>
      <c r="HA191" s="1695"/>
      <c r="HB191" s="1695"/>
      <c r="HC191" s="1695"/>
      <c r="HD191" s="1695"/>
      <c r="HE191" s="1695"/>
      <c r="HF191" s="1695"/>
      <c r="HG191" s="1695"/>
      <c r="HH191" s="1695"/>
      <c r="HI191" s="1695"/>
      <c r="HJ191" s="1695"/>
      <c r="HK191" s="1695"/>
      <c r="HL191" s="1695"/>
      <c r="HM191" s="1695"/>
      <c r="HN191" s="1695"/>
      <c r="HO191" s="1695"/>
      <c r="HP191" s="1695"/>
      <c r="HQ191" s="1695"/>
      <c r="HR191" s="1695"/>
      <c r="HS191" s="1695"/>
      <c r="HT191" s="1695"/>
      <c r="HU191" s="1695"/>
      <c r="HV191" s="1695"/>
      <c r="HW191" s="1695"/>
      <c r="HX191" s="1695"/>
      <c r="HY191" s="1695"/>
      <c r="HZ191" s="1695"/>
    </row>
    <row r="192" spans="1:234" s="1723" customFormat="1">
      <c r="A192" s="1227"/>
      <c r="B192" s="1695"/>
      <c r="C192" s="1227"/>
      <c r="D192" s="1228"/>
      <c r="E192" s="1232"/>
      <c r="F192" s="1697"/>
      <c r="G192" s="1695"/>
      <c r="H192" s="1695"/>
      <c r="I192" s="1695"/>
      <c r="J192" s="1695"/>
      <c r="K192" s="1695"/>
      <c r="L192" s="1695"/>
      <c r="M192" s="1695"/>
      <c r="N192" s="1695"/>
      <c r="O192" s="1695"/>
      <c r="P192" s="1695"/>
      <c r="Q192" s="1695"/>
      <c r="R192" s="1695"/>
      <c r="S192" s="1695"/>
      <c r="T192" s="1695"/>
      <c r="U192" s="1695"/>
      <c r="V192" s="1695"/>
      <c r="W192" s="1695"/>
      <c r="X192" s="1695"/>
      <c r="Y192" s="1695"/>
      <c r="Z192" s="1695"/>
      <c r="AA192" s="1695"/>
      <c r="AB192" s="1695"/>
      <c r="AC192" s="1695"/>
      <c r="AD192" s="1695"/>
      <c r="AE192" s="1695"/>
      <c r="AF192" s="1695"/>
      <c r="AG192" s="1695"/>
      <c r="AH192" s="1695"/>
      <c r="AI192" s="1695"/>
      <c r="AJ192" s="1695"/>
      <c r="AK192" s="1695"/>
      <c r="AL192" s="1695"/>
      <c r="AM192" s="1695"/>
      <c r="AN192" s="1695"/>
      <c r="AO192" s="1695"/>
      <c r="AP192" s="1695"/>
      <c r="AQ192" s="1695"/>
      <c r="AR192" s="1695"/>
      <c r="AS192" s="1695"/>
      <c r="AT192" s="1695"/>
      <c r="AU192" s="1695"/>
      <c r="AV192" s="1695"/>
      <c r="AW192" s="1695"/>
      <c r="AX192" s="1695"/>
      <c r="AY192" s="1695"/>
      <c r="AZ192" s="1695"/>
      <c r="BA192" s="1695"/>
      <c r="BB192" s="1695"/>
      <c r="BC192" s="1695"/>
      <c r="BD192" s="1695"/>
      <c r="BE192" s="1695"/>
      <c r="BF192" s="1695"/>
      <c r="BG192" s="1695"/>
      <c r="BH192" s="1695"/>
      <c r="BI192" s="1695"/>
      <c r="BJ192" s="1695"/>
      <c r="BK192" s="1695"/>
      <c r="BL192" s="1695"/>
      <c r="BM192" s="1695"/>
      <c r="BN192" s="1695"/>
      <c r="BO192" s="1695"/>
      <c r="BP192" s="1695"/>
      <c r="BQ192" s="1695"/>
      <c r="BR192" s="1695"/>
      <c r="BS192" s="1695"/>
      <c r="BT192" s="1695"/>
      <c r="BU192" s="1695"/>
      <c r="BV192" s="1695"/>
      <c r="BW192" s="1695"/>
      <c r="BX192" s="1695"/>
      <c r="BY192" s="1695"/>
      <c r="BZ192" s="1695"/>
      <c r="CA192" s="1695"/>
      <c r="CB192" s="1695"/>
      <c r="CC192" s="1695"/>
      <c r="CD192" s="1695"/>
      <c r="CE192" s="1695"/>
      <c r="CF192" s="1695"/>
      <c r="CG192" s="1695"/>
      <c r="CH192" s="1695"/>
      <c r="CI192" s="1695"/>
      <c r="CJ192" s="1695"/>
      <c r="CK192" s="1695"/>
      <c r="CL192" s="1695"/>
      <c r="CM192" s="1695"/>
      <c r="CN192" s="1695"/>
      <c r="CO192" s="1695"/>
      <c r="CP192" s="1695"/>
      <c r="CQ192" s="1695"/>
      <c r="CR192" s="1695"/>
      <c r="CS192" s="1695"/>
      <c r="CT192" s="1695"/>
      <c r="CU192" s="1695"/>
      <c r="CV192" s="1695"/>
      <c r="CW192" s="1695"/>
      <c r="CX192" s="1695"/>
      <c r="CY192" s="1695"/>
      <c r="CZ192" s="1695"/>
      <c r="DA192" s="1695"/>
      <c r="DB192" s="1695"/>
      <c r="DC192" s="1695"/>
      <c r="DD192" s="1695"/>
      <c r="DE192" s="1695"/>
      <c r="DF192" s="1695"/>
      <c r="DG192" s="1695"/>
      <c r="DH192" s="1695"/>
      <c r="DI192" s="1695"/>
      <c r="DJ192" s="1695"/>
      <c r="DK192" s="1695"/>
      <c r="DL192" s="1695"/>
      <c r="DM192" s="1695"/>
      <c r="DN192" s="1695"/>
      <c r="DO192" s="1695"/>
      <c r="DP192" s="1695"/>
      <c r="DQ192" s="1695"/>
      <c r="DR192" s="1695"/>
      <c r="DS192" s="1695"/>
      <c r="DT192" s="1695"/>
      <c r="DU192" s="1695"/>
      <c r="DV192" s="1695"/>
      <c r="DW192" s="1695"/>
      <c r="DX192" s="1695"/>
      <c r="DY192" s="1695"/>
      <c r="DZ192" s="1695"/>
      <c r="EA192" s="1695"/>
      <c r="EB192" s="1695"/>
      <c r="EC192" s="1695"/>
      <c r="ED192" s="1695"/>
      <c r="EE192" s="1695"/>
      <c r="EF192" s="1695"/>
      <c r="EG192" s="1695"/>
      <c r="EH192" s="1695"/>
      <c r="EI192" s="1695"/>
      <c r="EJ192" s="1695"/>
      <c r="EK192" s="1695"/>
      <c r="EL192" s="1695"/>
      <c r="EM192" s="1695"/>
      <c r="EN192" s="1695"/>
      <c r="EO192" s="1695"/>
      <c r="EP192" s="1695"/>
      <c r="EQ192" s="1695"/>
      <c r="ER192" s="1695"/>
      <c r="ES192" s="1695"/>
      <c r="ET192" s="1695"/>
      <c r="EU192" s="1695"/>
      <c r="EV192" s="1695"/>
      <c r="EW192" s="1695"/>
      <c r="EX192" s="1695"/>
      <c r="EY192" s="1695"/>
      <c r="EZ192" s="1695"/>
      <c r="FA192" s="1695"/>
      <c r="FB192" s="1695"/>
      <c r="FC192" s="1695"/>
      <c r="FD192" s="1695"/>
      <c r="FE192" s="1695"/>
      <c r="FF192" s="1695"/>
      <c r="FG192" s="1695"/>
      <c r="FH192" s="1695"/>
      <c r="FI192" s="1695"/>
      <c r="FJ192" s="1695"/>
      <c r="FK192" s="1695"/>
      <c r="FL192" s="1695"/>
      <c r="FM192" s="1695"/>
      <c r="FN192" s="1695"/>
      <c r="FO192" s="1695"/>
      <c r="FP192" s="1695"/>
      <c r="FQ192" s="1695"/>
      <c r="FR192" s="1695"/>
      <c r="FS192" s="1695"/>
      <c r="FT192" s="1695"/>
      <c r="FU192" s="1695"/>
      <c r="FV192" s="1695"/>
      <c r="FW192" s="1695"/>
      <c r="FX192" s="1695"/>
      <c r="FY192" s="1695"/>
      <c r="FZ192" s="1695"/>
      <c r="GA192" s="1695"/>
      <c r="GB192" s="1695"/>
      <c r="GC192" s="1695"/>
      <c r="GD192" s="1695"/>
      <c r="GE192" s="1695"/>
      <c r="GF192" s="1695"/>
      <c r="GG192" s="1695"/>
      <c r="GH192" s="1695"/>
      <c r="GI192" s="1695"/>
      <c r="GJ192" s="1695"/>
      <c r="GK192" s="1695"/>
      <c r="GL192" s="1695"/>
      <c r="GM192" s="1695"/>
      <c r="GN192" s="1695"/>
      <c r="GO192" s="1695"/>
      <c r="GP192" s="1695"/>
      <c r="GQ192" s="1695"/>
      <c r="GR192" s="1695"/>
      <c r="GS192" s="1695"/>
      <c r="GT192" s="1695"/>
      <c r="GU192" s="1695"/>
      <c r="GV192" s="1695"/>
      <c r="GW192" s="1695"/>
      <c r="GX192" s="1695"/>
      <c r="GY192" s="1695"/>
      <c r="GZ192" s="1695"/>
      <c r="HA192" s="1695"/>
      <c r="HB192" s="1695"/>
      <c r="HC192" s="1695"/>
      <c r="HD192" s="1695"/>
      <c r="HE192" s="1695"/>
      <c r="HF192" s="1695"/>
      <c r="HG192" s="1695"/>
      <c r="HH192" s="1695"/>
      <c r="HI192" s="1695"/>
      <c r="HJ192" s="1695"/>
      <c r="HK192" s="1695"/>
      <c r="HL192" s="1695"/>
      <c r="HM192" s="1695"/>
      <c r="HN192" s="1695"/>
      <c r="HO192" s="1695"/>
      <c r="HP192" s="1695"/>
      <c r="HQ192" s="1695"/>
      <c r="HR192" s="1695"/>
      <c r="HS192" s="1695"/>
      <c r="HT192" s="1695"/>
      <c r="HU192" s="1695"/>
      <c r="HV192" s="1695"/>
      <c r="HW192" s="1695"/>
      <c r="HX192" s="1695"/>
      <c r="HY192" s="1695"/>
      <c r="HZ192" s="1695"/>
    </row>
    <row r="193" spans="1:234" s="1723" customFormat="1">
      <c r="A193" s="1724" t="s">
        <v>1659</v>
      </c>
      <c r="B193" s="1725" t="s">
        <v>1658</v>
      </c>
      <c r="C193" s="1720"/>
      <c r="D193" s="1721"/>
      <c r="E193" s="1726"/>
      <c r="F193" s="1722"/>
      <c r="G193" s="1695"/>
      <c r="H193" s="1695"/>
      <c r="I193" s="1695"/>
      <c r="J193" s="1695"/>
      <c r="K193" s="1695"/>
      <c r="L193" s="1695"/>
      <c r="M193" s="1695"/>
      <c r="N193" s="1695"/>
      <c r="O193" s="1695"/>
      <c r="P193" s="1695"/>
      <c r="Q193" s="1695"/>
      <c r="R193" s="1695"/>
      <c r="S193" s="1695"/>
      <c r="T193" s="1695"/>
      <c r="U193" s="1695"/>
      <c r="V193" s="1695"/>
      <c r="W193" s="1695"/>
      <c r="X193" s="1695"/>
      <c r="Y193" s="1695"/>
      <c r="Z193" s="1695"/>
      <c r="AA193" s="1695"/>
      <c r="AB193" s="1695"/>
      <c r="AC193" s="1695"/>
      <c r="AD193" s="1695"/>
      <c r="AE193" s="1695"/>
      <c r="AF193" s="1695"/>
      <c r="AG193" s="1695"/>
      <c r="AH193" s="1695"/>
      <c r="AI193" s="1695"/>
      <c r="AJ193" s="1695"/>
      <c r="AK193" s="1695"/>
      <c r="AL193" s="1695"/>
      <c r="AM193" s="1695"/>
      <c r="AN193" s="1695"/>
      <c r="AO193" s="1695"/>
      <c r="AP193" s="1695"/>
      <c r="AQ193" s="1695"/>
      <c r="AR193" s="1695"/>
      <c r="AS193" s="1695"/>
      <c r="AT193" s="1695"/>
      <c r="AU193" s="1695"/>
      <c r="AV193" s="1695"/>
      <c r="AW193" s="1695"/>
      <c r="AX193" s="1695"/>
      <c r="AY193" s="1695"/>
      <c r="AZ193" s="1695"/>
      <c r="BA193" s="1695"/>
      <c r="BB193" s="1695"/>
      <c r="BC193" s="1695"/>
      <c r="BD193" s="1695"/>
      <c r="BE193" s="1695"/>
      <c r="BF193" s="1695"/>
      <c r="BG193" s="1695"/>
      <c r="BH193" s="1695"/>
      <c r="BI193" s="1695"/>
      <c r="BJ193" s="1695"/>
      <c r="BK193" s="1695"/>
      <c r="BL193" s="1695"/>
      <c r="BM193" s="1695"/>
      <c r="BN193" s="1695"/>
      <c r="BO193" s="1695"/>
      <c r="BP193" s="1695"/>
      <c r="BQ193" s="1695"/>
      <c r="BR193" s="1695"/>
      <c r="BS193" s="1695"/>
      <c r="BT193" s="1695"/>
      <c r="BU193" s="1695"/>
      <c r="BV193" s="1695"/>
      <c r="BW193" s="1695"/>
      <c r="BX193" s="1695"/>
      <c r="BY193" s="1695"/>
      <c r="BZ193" s="1695"/>
      <c r="CA193" s="1695"/>
      <c r="CB193" s="1695"/>
      <c r="CC193" s="1695"/>
      <c r="CD193" s="1695"/>
      <c r="CE193" s="1695"/>
      <c r="CF193" s="1695"/>
      <c r="CG193" s="1695"/>
      <c r="CH193" s="1695"/>
      <c r="CI193" s="1695"/>
      <c r="CJ193" s="1695"/>
      <c r="CK193" s="1695"/>
      <c r="CL193" s="1695"/>
      <c r="CM193" s="1695"/>
      <c r="CN193" s="1695"/>
      <c r="CO193" s="1695"/>
      <c r="CP193" s="1695"/>
      <c r="CQ193" s="1695"/>
      <c r="CR193" s="1695"/>
      <c r="CS193" s="1695"/>
      <c r="CT193" s="1695"/>
      <c r="CU193" s="1695"/>
      <c r="CV193" s="1695"/>
      <c r="CW193" s="1695"/>
      <c r="CX193" s="1695"/>
      <c r="CY193" s="1695"/>
      <c r="CZ193" s="1695"/>
      <c r="DA193" s="1695"/>
      <c r="DB193" s="1695"/>
      <c r="DC193" s="1695"/>
      <c r="DD193" s="1695"/>
      <c r="DE193" s="1695"/>
      <c r="DF193" s="1695"/>
      <c r="DG193" s="1695"/>
      <c r="DH193" s="1695"/>
      <c r="DI193" s="1695"/>
      <c r="DJ193" s="1695"/>
      <c r="DK193" s="1695"/>
      <c r="DL193" s="1695"/>
      <c r="DM193" s="1695"/>
      <c r="DN193" s="1695"/>
      <c r="DO193" s="1695"/>
      <c r="DP193" s="1695"/>
      <c r="DQ193" s="1695"/>
      <c r="DR193" s="1695"/>
      <c r="DS193" s="1695"/>
      <c r="DT193" s="1695"/>
      <c r="DU193" s="1695"/>
      <c r="DV193" s="1695"/>
      <c r="DW193" s="1695"/>
      <c r="DX193" s="1695"/>
      <c r="DY193" s="1695"/>
      <c r="DZ193" s="1695"/>
      <c r="EA193" s="1695"/>
      <c r="EB193" s="1695"/>
      <c r="EC193" s="1695"/>
      <c r="ED193" s="1695"/>
      <c r="EE193" s="1695"/>
      <c r="EF193" s="1695"/>
      <c r="EG193" s="1695"/>
      <c r="EH193" s="1695"/>
      <c r="EI193" s="1695"/>
      <c r="EJ193" s="1695"/>
      <c r="EK193" s="1695"/>
      <c r="EL193" s="1695"/>
      <c r="EM193" s="1695"/>
      <c r="EN193" s="1695"/>
      <c r="EO193" s="1695"/>
      <c r="EP193" s="1695"/>
      <c r="EQ193" s="1695"/>
      <c r="ER193" s="1695"/>
      <c r="ES193" s="1695"/>
      <c r="ET193" s="1695"/>
      <c r="EU193" s="1695"/>
      <c r="EV193" s="1695"/>
      <c r="EW193" s="1695"/>
      <c r="EX193" s="1695"/>
      <c r="EY193" s="1695"/>
      <c r="EZ193" s="1695"/>
      <c r="FA193" s="1695"/>
      <c r="FB193" s="1695"/>
      <c r="FC193" s="1695"/>
      <c r="FD193" s="1695"/>
      <c r="FE193" s="1695"/>
      <c r="FF193" s="1695"/>
      <c r="FG193" s="1695"/>
      <c r="FH193" s="1695"/>
      <c r="FI193" s="1695"/>
      <c r="FJ193" s="1695"/>
      <c r="FK193" s="1695"/>
      <c r="FL193" s="1695"/>
      <c r="FM193" s="1695"/>
      <c r="FN193" s="1695"/>
      <c r="FO193" s="1695"/>
      <c r="FP193" s="1695"/>
      <c r="FQ193" s="1695"/>
      <c r="FR193" s="1695"/>
      <c r="FS193" s="1695"/>
      <c r="FT193" s="1695"/>
      <c r="FU193" s="1695"/>
      <c r="FV193" s="1695"/>
      <c r="FW193" s="1695"/>
      <c r="FX193" s="1695"/>
      <c r="FY193" s="1695"/>
      <c r="FZ193" s="1695"/>
      <c r="GA193" s="1695"/>
      <c r="GB193" s="1695"/>
      <c r="GC193" s="1695"/>
      <c r="GD193" s="1695"/>
      <c r="GE193" s="1695"/>
      <c r="GF193" s="1695"/>
      <c r="GG193" s="1695"/>
      <c r="GH193" s="1695"/>
      <c r="GI193" s="1695"/>
      <c r="GJ193" s="1695"/>
      <c r="GK193" s="1695"/>
      <c r="GL193" s="1695"/>
      <c r="GM193" s="1695"/>
      <c r="GN193" s="1695"/>
      <c r="GO193" s="1695"/>
      <c r="GP193" s="1695"/>
      <c r="GQ193" s="1695"/>
      <c r="GR193" s="1695"/>
      <c r="GS193" s="1695"/>
      <c r="GT193" s="1695"/>
      <c r="GU193" s="1695"/>
      <c r="GV193" s="1695"/>
      <c r="GW193" s="1695"/>
      <c r="GX193" s="1695"/>
      <c r="GY193" s="1695"/>
      <c r="GZ193" s="1695"/>
      <c r="HA193" s="1695"/>
      <c r="HB193" s="1695"/>
      <c r="HC193" s="1695"/>
      <c r="HD193" s="1695"/>
      <c r="HE193" s="1695"/>
      <c r="HF193" s="1695"/>
      <c r="HG193" s="1695"/>
      <c r="HH193" s="1695"/>
      <c r="HI193" s="1695"/>
      <c r="HJ193" s="1695"/>
      <c r="HK193" s="1695"/>
      <c r="HL193" s="1695"/>
      <c r="HM193" s="1695"/>
      <c r="HN193" s="1695"/>
      <c r="HO193" s="1695"/>
      <c r="HP193" s="1695"/>
      <c r="HQ193" s="1695"/>
      <c r="HR193" s="1695"/>
      <c r="HS193" s="1695"/>
      <c r="HT193" s="1695"/>
      <c r="HU193" s="1695"/>
      <c r="HV193" s="1695"/>
      <c r="HW193" s="1695"/>
      <c r="HX193" s="1695"/>
      <c r="HY193" s="1695"/>
      <c r="HZ193" s="1695"/>
    </row>
    <row r="194" spans="1:234" s="1723" customFormat="1">
      <c r="A194" s="1245"/>
      <c r="B194" s="1696"/>
      <c r="C194" s="1227"/>
      <c r="D194" s="1228"/>
      <c r="E194" s="1232"/>
      <c r="F194" s="1697"/>
      <c r="G194" s="1695"/>
      <c r="H194" s="1695"/>
      <c r="I194" s="1695"/>
      <c r="J194" s="1695"/>
      <c r="K194" s="1695"/>
      <c r="L194" s="1695"/>
      <c r="M194" s="1695"/>
      <c r="N194" s="1695"/>
      <c r="O194" s="1695"/>
      <c r="P194" s="1695"/>
      <c r="Q194" s="1695"/>
      <c r="R194" s="1695"/>
      <c r="S194" s="1695"/>
      <c r="T194" s="1695"/>
      <c r="U194" s="1695"/>
      <c r="V194" s="1695"/>
      <c r="W194" s="1695"/>
      <c r="X194" s="1695"/>
      <c r="Y194" s="1695"/>
      <c r="Z194" s="1695"/>
      <c r="AA194" s="1695"/>
      <c r="AB194" s="1695"/>
      <c r="AC194" s="1695"/>
      <c r="AD194" s="1695"/>
      <c r="AE194" s="1695"/>
      <c r="AF194" s="1695"/>
      <c r="AG194" s="1695"/>
      <c r="AH194" s="1695"/>
      <c r="AI194" s="1695"/>
      <c r="AJ194" s="1695"/>
      <c r="AK194" s="1695"/>
      <c r="AL194" s="1695"/>
      <c r="AM194" s="1695"/>
      <c r="AN194" s="1695"/>
      <c r="AO194" s="1695"/>
      <c r="AP194" s="1695"/>
      <c r="AQ194" s="1695"/>
      <c r="AR194" s="1695"/>
      <c r="AS194" s="1695"/>
      <c r="AT194" s="1695"/>
      <c r="AU194" s="1695"/>
      <c r="AV194" s="1695"/>
      <c r="AW194" s="1695"/>
      <c r="AX194" s="1695"/>
      <c r="AY194" s="1695"/>
      <c r="AZ194" s="1695"/>
      <c r="BA194" s="1695"/>
      <c r="BB194" s="1695"/>
      <c r="BC194" s="1695"/>
      <c r="BD194" s="1695"/>
      <c r="BE194" s="1695"/>
      <c r="BF194" s="1695"/>
      <c r="BG194" s="1695"/>
      <c r="BH194" s="1695"/>
      <c r="BI194" s="1695"/>
      <c r="BJ194" s="1695"/>
      <c r="BK194" s="1695"/>
      <c r="BL194" s="1695"/>
      <c r="BM194" s="1695"/>
      <c r="BN194" s="1695"/>
      <c r="BO194" s="1695"/>
      <c r="BP194" s="1695"/>
      <c r="BQ194" s="1695"/>
      <c r="BR194" s="1695"/>
      <c r="BS194" s="1695"/>
      <c r="BT194" s="1695"/>
      <c r="BU194" s="1695"/>
      <c r="BV194" s="1695"/>
      <c r="BW194" s="1695"/>
      <c r="BX194" s="1695"/>
      <c r="BY194" s="1695"/>
      <c r="BZ194" s="1695"/>
      <c r="CA194" s="1695"/>
      <c r="CB194" s="1695"/>
      <c r="CC194" s="1695"/>
      <c r="CD194" s="1695"/>
      <c r="CE194" s="1695"/>
      <c r="CF194" s="1695"/>
      <c r="CG194" s="1695"/>
      <c r="CH194" s="1695"/>
      <c r="CI194" s="1695"/>
      <c r="CJ194" s="1695"/>
      <c r="CK194" s="1695"/>
      <c r="CL194" s="1695"/>
      <c r="CM194" s="1695"/>
      <c r="CN194" s="1695"/>
      <c r="CO194" s="1695"/>
      <c r="CP194" s="1695"/>
      <c r="CQ194" s="1695"/>
      <c r="CR194" s="1695"/>
      <c r="CS194" s="1695"/>
      <c r="CT194" s="1695"/>
      <c r="CU194" s="1695"/>
      <c r="CV194" s="1695"/>
      <c r="CW194" s="1695"/>
      <c r="CX194" s="1695"/>
      <c r="CY194" s="1695"/>
      <c r="CZ194" s="1695"/>
      <c r="DA194" s="1695"/>
      <c r="DB194" s="1695"/>
      <c r="DC194" s="1695"/>
      <c r="DD194" s="1695"/>
      <c r="DE194" s="1695"/>
      <c r="DF194" s="1695"/>
      <c r="DG194" s="1695"/>
      <c r="DH194" s="1695"/>
      <c r="DI194" s="1695"/>
      <c r="DJ194" s="1695"/>
      <c r="DK194" s="1695"/>
      <c r="DL194" s="1695"/>
      <c r="DM194" s="1695"/>
      <c r="DN194" s="1695"/>
      <c r="DO194" s="1695"/>
      <c r="DP194" s="1695"/>
      <c r="DQ194" s="1695"/>
      <c r="DR194" s="1695"/>
      <c r="DS194" s="1695"/>
      <c r="DT194" s="1695"/>
      <c r="DU194" s="1695"/>
      <c r="DV194" s="1695"/>
      <c r="DW194" s="1695"/>
      <c r="DX194" s="1695"/>
      <c r="DY194" s="1695"/>
      <c r="DZ194" s="1695"/>
      <c r="EA194" s="1695"/>
      <c r="EB194" s="1695"/>
      <c r="EC194" s="1695"/>
      <c r="ED194" s="1695"/>
      <c r="EE194" s="1695"/>
      <c r="EF194" s="1695"/>
      <c r="EG194" s="1695"/>
      <c r="EH194" s="1695"/>
      <c r="EI194" s="1695"/>
      <c r="EJ194" s="1695"/>
      <c r="EK194" s="1695"/>
      <c r="EL194" s="1695"/>
      <c r="EM194" s="1695"/>
      <c r="EN194" s="1695"/>
      <c r="EO194" s="1695"/>
      <c r="EP194" s="1695"/>
      <c r="EQ194" s="1695"/>
      <c r="ER194" s="1695"/>
      <c r="ES194" s="1695"/>
      <c r="ET194" s="1695"/>
      <c r="EU194" s="1695"/>
      <c r="EV194" s="1695"/>
      <c r="EW194" s="1695"/>
      <c r="EX194" s="1695"/>
      <c r="EY194" s="1695"/>
      <c r="EZ194" s="1695"/>
      <c r="FA194" s="1695"/>
      <c r="FB194" s="1695"/>
      <c r="FC194" s="1695"/>
      <c r="FD194" s="1695"/>
      <c r="FE194" s="1695"/>
      <c r="FF194" s="1695"/>
      <c r="FG194" s="1695"/>
      <c r="FH194" s="1695"/>
      <c r="FI194" s="1695"/>
      <c r="FJ194" s="1695"/>
      <c r="FK194" s="1695"/>
      <c r="FL194" s="1695"/>
      <c r="FM194" s="1695"/>
      <c r="FN194" s="1695"/>
      <c r="FO194" s="1695"/>
      <c r="FP194" s="1695"/>
      <c r="FQ194" s="1695"/>
      <c r="FR194" s="1695"/>
      <c r="FS194" s="1695"/>
      <c r="FT194" s="1695"/>
      <c r="FU194" s="1695"/>
      <c r="FV194" s="1695"/>
      <c r="FW194" s="1695"/>
      <c r="FX194" s="1695"/>
      <c r="FY194" s="1695"/>
      <c r="FZ194" s="1695"/>
      <c r="GA194" s="1695"/>
      <c r="GB194" s="1695"/>
      <c r="GC194" s="1695"/>
      <c r="GD194" s="1695"/>
      <c r="GE194" s="1695"/>
      <c r="GF194" s="1695"/>
      <c r="GG194" s="1695"/>
      <c r="GH194" s="1695"/>
      <c r="GI194" s="1695"/>
      <c r="GJ194" s="1695"/>
      <c r="GK194" s="1695"/>
      <c r="GL194" s="1695"/>
      <c r="GM194" s="1695"/>
      <c r="GN194" s="1695"/>
      <c r="GO194" s="1695"/>
      <c r="GP194" s="1695"/>
      <c r="GQ194" s="1695"/>
      <c r="GR194" s="1695"/>
      <c r="GS194" s="1695"/>
      <c r="GT194" s="1695"/>
      <c r="GU194" s="1695"/>
      <c r="GV194" s="1695"/>
      <c r="GW194" s="1695"/>
      <c r="GX194" s="1695"/>
      <c r="GY194" s="1695"/>
      <c r="GZ194" s="1695"/>
      <c r="HA194" s="1695"/>
      <c r="HB194" s="1695"/>
      <c r="HC194" s="1695"/>
      <c r="HD194" s="1695"/>
      <c r="HE194" s="1695"/>
      <c r="HF194" s="1695"/>
      <c r="HG194" s="1695"/>
      <c r="HH194" s="1695"/>
      <c r="HI194" s="1695"/>
      <c r="HJ194" s="1695"/>
      <c r="HK194" s="1695"/>
      <c r="HL194" s="1695"/>
      <c r="HM194" s="1695"/>
      <c r="HN194" s="1695"/>
      <c r="HO194" s="1695"/>
      <c r="HP194" s="1695"/>
      <c r="HQ194" s="1695"/>
      <c r="HR194" s="1695"/>
      <c r="HS194" s="1695"/>
      <c r="HT194" s="1695"/>
      <c r="HU194" s="1695"/>
      <c r="HV194" s="1695"/>
      <c r="HW194" s="1695"/>
      <c r="HX194" s="1695"/>
      <c r="HY194" s="1695"/>
      <c r="HZ194" s="1695"/>
    </row>
    <row r="195" spans="1:234" s="1723" customFormat="1">
      <c r="A195" s="1245"/>
      <c r="B195" s="1251" t="s">
        <v>1666</v>
      </c>
      <c r="C195" s="1251"/>
      <c r="D195" s="1251"/>
      <c r="E195" s="1251"/>
      <c r="F195" s="1251"/>
      <c r="G195" s="1695"/>
      <c r="H195" s="1695"/>
      <c r="I195" s="1695"/>
      <c r="J195" s="1695"/>
      <c r="K195" s="1695"/>
      <c r="L195" s="1695"/>
      <c r="M195" s="1695"/>
      <c r="N195" s="1695"/>
      <c r="O195" s="1695"/>
      <c r="P195" s="1695"/>
      <c r="Q195" s="1695"/>
      <c r="R195" s="1695"/>
      <c r="S195" s="1695"/>
      <c r="T195" s="1695"/>
      <c r="U195" s="1695"/>
      <c r="V195" s="1695"/>
      <c r="W195" s="1695"/>
      <c r="X195" s="1695"/>
      <c r="Y195" s="1695"/>
      <c r="Z195" s="1695"/>
      <c r="AA195" s="1695"/>
      <c r="AB195" s="1695"/>
      <c r="AC195" s="1695"/>
      <c r="AD195" s="1695"/>
      <c r="AE195" s="1695"/>
      <c r="AF195" s="1695"/>
      <c r="AG195" s="1695"/>
      <c r="AH195" s="1695"/>
      <c r="AI195" s="1695"/>
      <c r="AJ195" s="1695"/>
      <c r="AK195" s="1695"/>
      <c r="AL195" s="1695"/>
      <c r="AM195" s="1695"/>
      <c r="AN195" s="1695"/>
      <c r="AO195" s="1695"/>
      <c r="AP195" s="1695"/>
      <c r="AQ195" s="1695"/>
      <c r="AR195" s="1695"/>
      <c r="AS195" s="1695"/>
      <c r="AT195" s="1695"/>
      <c r="AU195" s="1695"/>
      <c r="AV195" s="1695"/>
      <c r="AW195" s="1695"/>
      <c r="AX195" s="1695"/>
      <c r="AY195" s="1695"/>
      <c r="AZ195" s="1695"/>
      <c r="BA195" s="1695"/>
      <c r="BB195" s="1695"/>
      <c r="BC195" s="1695"/>
      <c r="BD195" s="1695"/>
      <c r="BE195" s="1695"/>
      <c r="BF195" s="1695"/>
      <c r="BG195" s="1695"/>
      <c r="BH195" s="1695"/>
      <c r="BI195" s="1695"/>
      <c r="BJ195" s="1695"/>
      <c r="BK195" s="1695"/>
      <c r="BL195" s="1695"/>
      <c r="BM195" s="1695"/>
      <c r="BN195" s="1695"/>
      <c r="BO195" s="1695"/>
      <c r="BP195" s="1695"/>
      <c r="BQ195" s="1695"/>
      <c r="BR195" s="1695"/>
      <c r="BS195" s="1695"/>
      <c r="BT195" s="1695"/>
      <c r="BU195" s="1695"/>
      <c r="BV195" s="1695"/>
      <c r="BW195" s="1695"/>
      <c r="BX195" s="1695"/>
      <c r="BY195" s="1695"/>
      <c r="BZ195" s="1695"/>
      <c r="CA195" s="1695"/>
      <c r="CB195" s="1695"/>
      <c r="CC195" s="1695"/>
      <c r="CD195" s="1695"/>
      <c r="CE195" s="1695"/>
      <c r="CF195" s="1695"/>
      <c r="CG195" s="1695"/>
      <c r="CH195" s="1695"/>
      <c r="CI195" s="1695"/>
      <c r="CJ195" s="1695"/>
      <c r="CK195" s="1695"/>
      <c r="CL195" s="1695"/>
      <c r="CM195" s="1695"/>
      <c r="CN195" s="1695"/>
      <c r="CO195" s="1695"/>
      <c r="CP195" s="1695"/>
      <c r="CQ195" s="1695"/>
      <c r="CR195" s="1695"/>
      <c r="CS195" s="1695"/>
      <c r="CT195" s="1695"/>
      <c r="CU195" s="1695"/>
      <c r="CV195" s="1695"/>
      <c r="CW195" s="1695"/>
      <c r="CX195" s="1695"/>
      <c r="CY195" s="1695"/>
      <c r="CZ195" s="1695"/>
      <c r="DA195" s="1695"/>
      <c r="DB195" s="1695"/>
      <c r="DC195" s="1695"/>
      <c r="DD195" s="1695"/>
      <c r="DE195" s="1695"/>
      <c r="DF195" s="1695"/>
      <c r="DG195" s="1695"/>
      <c r="DH195" s="1695"/>
      <c r="DI195" s="1695"/>
      <c r="DJ195" s="1695"/>
      <c r="DK195" s="1695"/>
      <c r="DL195" s="1695"/>
      <c r="DM195" s="1695"/>
      <c r="DN195" s="1695"/>
      <c r="DO195" s="1695"/>
      <c r="DP195" s="1695"/>
      <c r="DQ195" s="1695"/>
      <c r="DR195" s="1695"/>
      <c r="DS195" s="1695"/>
      <c r="DT195" s="1695"/>
      <c r="DU195" s="1695"/>
      <c r="DV195" s="1695"/>
      <c r="DW195" s="1695"/>
      <c r="DX195" s="1695"/>
      <c r="DY195" s="1695"/>
      <c r="DZ195" s="1695"/>
      <c r="EA195" s="1695"/>
      <c r="EB195" s="1695"/>
      <c r="EC195" s="1695"/>
      <c r="ED195" s="1695"/>
      <c r="EE195" s="1695"/>
      <c r="EF195" s="1695"/>
      <c r="EG195" s="1695"/>
      <c r="EH195" s="1695"/>
      <c r="EI195" s="1695"/>
      <c r="EJ195" s="1695"/>
      <c r="EK195" s="1695"/>
      <c r="EL195" s="1695"/>
      <c r="EM195" s="1695"/>
      <c r="EN195" s="1695"/>
      <c r="EO195" s="1695"/>
      <c r="EP195" s="1695"/>
      <c r="EQ195" s="1695"/>
      <c r="ER195" s="1695"/>
      <c r="ES195" s="1695"/>
      <c r="ET195" s="1695"/>
      <c r="EU195" s="1695"/>
      <c r="EV195" s="1695"/>
      <c r="EW195" s="1695"/>
      <c r="EX195" s="1695"/>
      <c r="EY195" s="1695"/>
      <c r="EZ195" s="1695"/>
      <c r="FA195" s="1695"/>
      <c r="FB195" s="1695"/>
      <c r="FC195" s="1695"/>
      <c r="FD195" s="1695"/>
      <c r="FE195" s="1695"/>
      <c r="FF195" s="1695"/>
      <c r="FG195" s="1695"/>
      <c r="FH195" s="1695"/>
      <c r="FI195" s="1695"/>
      <c r="FJ195" s="1695"/>
      <c r="FK195" s="1695"/>
      <c r="FL195" s="1695"/>
      <c r="FM195" s="1695"/>
      <c r="FN195" s="1695"/>
      <c r="FO195" s="1695"/>
      <c r="FP195" s="1695"/>
      <c r="FQ195" s="1695"/>
      <c r="FR195" s="1695"/>
      <c r="FS195" s="1695"/>
      <c r="FT195" s="1695"/>
      <c r="FU195" s="1695"/>
      <c r="FV195" s="1695"/>
      <c r="FW195" s="1695"/>
      <c r="FX195" s="1695"/>
      <c r="FY195" s="1695"/>
      <c r="FZ195" s="1695"/>
      <c r="GA195" s="1695"/>
      <c r="GB195" s="1695"/>
      <c r="GC195" s="1695"/>
      <c r="GD195" s="1695"/>
      <c r="GE195" s="1695"/>
      <c r="GF195" s="1695"/>
      <c r="GG195" s="1695"/>
      <c r="GH195" s="1695"/>
      <c r="GI195" s="1695"/>
      <c r="GJ195" s="1695"/>
      <c r="GK195" s="1695"/>
      <c r="GL195" s="1695"/>
      <c r="GM195" s="1695"/>
      <c r="GN195" s="1695"/>
      <c r="GO195" s="1695"/>
      <c r="GP195" s="1695"/>
      <c r="GQ195" s="1695"/>
      <c r="GR195" s="1695"/>
      <c r="GS195" s="1695"/>
      <c r="GT195" s="1695"/>
      <c r="GU195" s="1695"/>
      <c r="GV195" s="1695"/>
      <c r="GW195" s="1695"/>
      <c r="GX195" s="1695"/>
      <c r="GY195" s="1695"/>
      <c r="GZ195" s="1695"/>
      <c r="HA195" s="1695"/>
      <c r="HB195" s="1695"/>
      <c r="HC195" s="1695"/>
      <c r="HD195" s="1695"/>
      <c r="HE195" s="1695"/>
      <c r="HF195" s="1695"/>
      <c r="HG195" s="1695"/>
      <c r="HH195" s="1695"/>
      <c r="HI195" s="1695"/>
      <c r="HJ195" s="1695"/>
      <c r="HK195" s="1695"/>
      <c r="HL195" s="1695"/>
      <c r="HM195" s="1695"/>
      <c r="HN195" s="1695"/>
      <c r="HO195" s="1695"/>
      <c r="HP195" s="1695"/>
      <c r="HQ195" s="1695"/>
      <c r="HR195" s="1695"/>
      <c r="HS195" s="1695"/>
      <c r="HT195" s="1695"/>
      <c r="HU195" s="1695"/>
      <c r="HV195" s="1695"/>
      <c r="HW195" s="1695"/>
      <c r="HX195" s="1695"/>
      <c r="HY195" s="1695"/>
      <c r="HZ195" s="1695"/>
    </row>
    <row r="196" spans="1:234" s="1723" customFormat="1" ht="25.5">
      <c r="A196" s="1218"/>
      <c r="B196" s="1241" t="s">
        <v>1667</v>
      </c>
      <c r="C196" s="1241"/>
      <c r="D196" s="1241"/>
      <c r="E196" s="1241"/>
      <c r="F196" s="1241"/>
      <c r="G196" s="1695"/>
      <c r="H196" s="1695"/>
      <c r="I196" s="1695"/>
      <c r="J196" s="1695"/>
      <c r="K196" s="1695"/>
      <c r="L196" s="1695"/>
      <c r="M196" s="1695"/>
      <c r="N196" s="1695"/>
      <c r="O196" s="1695"/>
      <c r="P196" s="1695"/>
      <c r="Q196" s="1695"/>
      <c r="R196" s="1695"/>
      <c r="S196" s="1695"/>
      <c r="T196" s="1695"/>
      <c r="U196" s="1695"/>
      <c r="V196" s="1695"/>
      <c r="W196" s="1695"/>
      <c r="X196" s="1695"/>
      <c r="Y196" s="1695"/>
      <c r="Z196" s="1695"/>
      <c r="AA196" s="1695"/>
      <c r="AB196" s="1695"/>
      <c r="AC196" s="1695"/>
      <c r="AD196" s="1695"/>
      <c r="AE196" s="1695"/>
      <c r="AF196" s="1695"/>
      <c r="AG196" s="1695"/>
      <c r="AH196" s="1695"/>
      <c r="AI196" s="1695"/>
      <c r="AJ196" s="1695"/>
      <c r="AK196" s="1695"/>
      <c r="AL196" s="1695"/>
      <c r="AM196" s="1695"/>
      <c r="AN196" s="1695"/>
      <c r="AO196" s="1695"/>
      <c r="AP196" s="1695"/>
      <c r="AQ196" s="1695"/>
      <c r="AR196" s="1695"/>
      <c r="AS196" s="1695"/>
      <c r="AT196" s="1695"/>
      <c r="AU196" s="1695"/>
      <c r="AV196" s="1695"/>
      <c r="AW196" s="1695"/>
      <c r="AX196" s="1695"/>
      <c r="AY196" s="1695"/>
      <c r="AZ196" s="1695"/>
      <c r="BA196" s="1695"/>
      <c r="BB196" s="1695"/>
      <c r="BC196" s="1695"/>
      <c r="BD196" s="1695"/>
      <c r="BE196" s="1695"/>
      <c r="BF196" s="1695"/>
      <c r="BG196" s="1695"/>
      <c r="BH196" s="1695"/>
      <c r="BI196" s="1695"/>
      <c r="BJ196" s="1695"/>
      <c r="BK196" s="1695"/>
      <c r="BL196" s="1695"/>
      <c r="BM196" s="1695"/>
      <c r="BN196" s="1695"/>
      <c r="BO196" s="1695"/>
      <c r="BP196" s="1695"/>
      <c r="BQ196" s="1695"/>
      <c r="BR196" s="1695"/>
      <c r="BS196" s="1695"/>
      <c r="BT196" s="1695"/>
      <c r="BU196" s="1695"/>
      <c r="BV196" s="1695"/>
      <c r="BW196" s="1695"/>
      <c r="BX196" s="1695"/>
      <c r="BY196" s="1695"/>
      <c r="BZ196" s="1695"/>
      <c r="CA196" s="1695"/>
      <c r="CB196" s="1695"/>
      <c r="CC196" s="1695"/>
      <c r="CD196" s="1695"/>
      <c r="CE196" s="1695"/>
      <c r="CF196" s="1695"/>
      <c r="CG196" s="1695"/>
      <c r="CH196" s="1695"/>
      <c r="CI196" s="1695"/>
      <c r="CJ196" s="1695"/>
      <c r="CK196" s="1695"/>
      <c r="CL196" s="1695"/>
      <c r="CM196" s="1695"/>
      <c r="CN196" s="1695"/>
      <c r="CO196" s="1695"/>
      <c r="CP196" s="1695"/>
      <c r="CQ196" s="1695"/>
      <c r="CR196" s="1695"/>
      <c r="CS196" s="1695"/>
      <c r="CT196" s="1695"/>
      <c r="CU196" s="1695"/>
      <c r="CV196" s="1695"/>
      <c r="CW196" s="1695"/>
      <c r="CX196" s="1695"/>
      <c r="CY196" s="1695"/>
      <c r="CZ196" s="1695"/>
      <c r="DA196" s="1695"/>
      <c r="DB196" s="1695"/>
      <c r="DC196" s="1695"/>
      <c r="DD196" s="1695"/>
      <c r="DE196" s="1695"/>
      <c r="DF196" s="1695"/>
      <c r="DG196" s="1695"/>
      <c r="DH196" s="1695"/>
      <c r="DI196" s="1695"/>
      <c r="DJ196" s="1695"/>
      <c r="DK196" s="1695"/>
      <c r="DL196" s="1695"/>
      <c r="DM196" s="1695"/>
      <c r="DN196" s="1695"/>
      <c r="DO196" s="1695"/>
      <c r="DP196" s="1695"/>
      <c r="DQ196" s="1695"/>
      <c r="DR196" s="1695"/>
      <c r="DS196" s="1695"/>
      <c r="DT196" s="1695"/>
      <c r="DU196" s="1695"/>
      <c r="DV196" s="1695"/>
      <c r="DW196" s="1695"/>
      <c r="DX196" s="1695"/>
      <c r="DY196" s="1695"/>
      <c r="DZ196" s="1695"/>
      <c r="EA196" s="1695"/>
      <c r="EB196" s="1695"/>
      <c r="EC196" s="1695"/>
      <c r="ED196" s="1695"/>
      <c r="EE196" s="1695"/>
      <c r="EF196" s="1695"/>
      <c r="EG196" s="1695"/>
      <c r="EH196" s="1695"/>
      <c r="EI196" s="1695"/>
      <c r="EJ196" s="1695"/>
      <c r="EK196" s="1695"/>
      <c r="EL196" s="1695"/>
      <c r="EM196" s="1695"/>
      <c r="EN196" s="1695"/>
      <c r="EO196" s="1695"/>
      <c r="EP196" s="1695"/>
      <c r="EQ196" s="1695"/>
      <c r="ER196" s="1695"/>
      <c r="ES196" s="1695"/>
      <c r="ET196" s="1695"/>
      <c r="EU196" s="1695"/>
      <c r="EV196" s="1695"/>
      <c r="EW196" s="1695"/>
      <c r="EX196" s="1695"/>
      <c r="EY196" s="1695"/>
      <c r="EZ196" s="1695"/>
      <c r="FA196" s="1695"/>
      <c r="FB196" s="1695"/>
      <c r="FC196" s="1695"/>
      <c r="FD196" s="1695"/>
      <c r="FE196" s="1695"/>
      <c r="FF196" s="1695"/>
      <c r="FG196" s="1695"/>
      <c r="FH196" s="1695"/>
      <c r="FI196" s="1695"/>
      <c r="FJ196" s="1695"/>
      <c r="FK196" s="1695"/>
      <c r="FL196" s="1695"/>
      <c r="FM196" s="1695"/>
      <c r="FN196" s="1695"/>
      <c r="FO196" s="1695"/>
      <c r="FP196" s="1695"/>
      <c r="FQ196" s="1695"/>
      <c r="FR196" s="1695"/>
      <c r="FS196" s="1695"/>
      <c r="FT196" s="1695"/>
      <c r="FU196" s="1695"/>
      <c r="FV196" s="1695"/>
      <c r="FW196" s="1695"/>
      <c r="FX196" s="1695"/>
      <c r="FY196" s="1695"/>
      <c r="FZ196" s="1695"/>
      <c r="GA196" s="1695"/>
      <c r="GB196" s="1695"/>
      <c r="GC196" s="1695"/>
      <c r="GD196" s="1695"/>
      <c r="GE196" s="1695"/>
      <c r="GF196" s="1695"/>
      <c r="GG196" s="1695"/>
      <c r="GH196" s="1695"/>
      <c r="GI196" s="1695"/>
      <c r="GJ196" s="1695"/>
      <c r="GK196" s="1695"/>
      <c r="GL196" s="1695"/>
      <c r="GM196" s="1695"/>
      <c r="GN196" s="1695"/>
      <c r="GO196" s="1695"/>
      <c r="GP196" s="1695"/>
      <c r="GQ196" s="1695"/>
      <c r="GR196" s="1695"/>
      <c r="GS196" s="1695"/>
      <c r="GT196" s="1695"/>
      <c r="GU196" s="1695"/>
      <c r="GV196" s="1695"/>
      <c r="GW196" s="1695"/>
      <c r="GX196" s="1695"/>
      <c r="GY196" s="1695"/>
      <c r="GZ196" s="1695"/>
      <c r="HA196" s="1695"/>
      <c r="HB196" s="1695"/>
      <c r="HC196" s="1695"/>
      <c r="HD196" s="1695"/>
      <c r="HE196" s="1695"/>
      <c r="HF196" s="1695"/>
      <c r="HG196" s="1695"/>
      <c r="HH196" s="1695"/>
      <c r="HI196" s="1695"/>
      <c r="HJ196" s="1695"/>
      <c r="HK196" s="1695"/>
      <c r="HL196" s="1695"/>
      <c r="HM196" s="1695"/>
      <c r="HN196" s="1695"/>
      <c r="HO196" s="1695"/>
      <c r="HP196" s="1695"/>
      <c r="HQ196" s="1695"/>
      <c r="HR196" s="1695"/>
      <c r="HS196" s="1695"/>
      <c r="HT196" s="1695"/>
      <c r="HU196" s="1695"/>
      <c r="HV196" s="1695"/>
      <c r="HW196" s="1695"/>
      <c r="HX196" s="1695"/>
      <c r="HY196" s="1695"/>
      <c r="HZ196" s="1695"/>
    </row>
    <row r="197" spans="1:234" s="1723" customFormat="1" ht="25.5">
      <c r="A197" s="1218"/>
      <c r="B197" s="1710" t="s">
        <v>1700</v>
      </c>
      <c r="C197" s="1710"/>
      <c r="D197" s="1710"/>
      <c r="E197" s="1710"/>
      <c r="F197" s="1710"/>
      <c r="G197" s="1695"/>
      <c r="H197" s="1695"/>
      <c r="I197" s="1695"/>
      <c r="J197" s="1695"/>
      <c r="K197" s="1695"/>
      <c r="L197" s="1695"/>
      <c r="M197" s="1695"/>
      <c r="N197" s="1695"/>
      <c r="O197" s="1695"/>
      <c r="P197" s="1695"/>
      <c r="Q197" s="1695"/>
      <c r="R197" s="1695"/>
      <c r="S197" s="1695"/>
      <c r="T197" s="1695"/>
      <c r="U197" s="1695"/>
      <c r="V197" s="1695"/>
      <c r="W197" s="1695"/>
      <c r="X197" s="1695"/>
      <c r="Y197" s="1695"/>
      <c r="Z197" s="1695"/>
      <c r="AA197" s="1695"/>
      <c r="AB197" s="1695"/>
      <c r="AC197" s="1695"/>
      <c r="AD197" s="1695"/>
      <c r="AE197" s="1695"/>
      <c r="AF197" s="1695"/>
      <c r="AG197" s="1695"/>
      <c r="AH197" s="1695"/>
      <c r="AI197" s="1695"/>
      <c r="AJ197" s="1695"/>
      <c r="AK197" s="1695"/>
      <c r="AL197" s="1695"/>
      <c r="AM197" s="1695"/>
      <c r="AN197" s="1695"/>
      <c r="AO197" s="1695"/>
      <c r="AP197" s="1695"/>
      <c r="AQ197" s="1695"/>
      <c r="AR197" s="1695"/>
      <c r="AS197" s="1695"/>
      <c r="AT197" s="1695"/>
      <c r="AU197" s="1695"/>
      <c r="AV197" s="1695"/>
      <c r="AW197" s="1695"/>
      <c r="AX197" s="1695"/>
      <c r="AY197" s="1695"/>
      <c r="AZ197" s="1695"/>
      <c r="BA197" s="1695"/>
      <c r="BB197" s="1695"/>
      <c r="BC197" s="1695"/>
      <c r="BD197" s="1695"/>
      <c r="BE197" s="1695"/>
      <c r="BF197" s="1695"/>
      <c r="BG197" s="1695"/>
      <c r="BH197" s="1695"/>
      <c r="BI197" s="1695"/>
      <c r="BJ197" s="1695"/>
      <c r="BK197" s="1695"/>
      <c r="BL197" s="1695"/>
      <c r="BM197" s="1695"/>
      <c r="BN197" s="1695"/>
      <c r="BO197" s="1695"/>
      <c r="BP197" s="1695"/>
      <c r="BQ197" s="1695"/>
      <c r="BR197" s="1695"/>
      <c r="BS197" s="1695"/>
      <c r="BT197" s="1695"/>
      <c r="BU197" s="1695"/>
      <c r="BV197" s="1695"/>
      <c r="BW197" s="1695"/>
      <c r="BX197" s="1695"/>
      <c r="BY197" s="1695"/>
      <c r="BZ197" s="1695"/>
      <c r="CA197" s="1695"/>
      <c r="CB197" s="1695"/>
      <c r="CC197" s="1695"/>
      <c r="CD197" s="1695"/>
      <c r="CE197" s="1695"/>
      <c r="CF197" s="1695"/>
      <c r="CG197" s="1695"/>
      <c r="CH197" s="1695"/>
      <c r="CI197" s="1695"/>
      <c r="CJ197" s="1695"/>
      <c r="CK197" s="1695"/>
      <c r="CL197" s="1695"/>
      <c r="CM197" s="1695"/>
      <c r="CN197" s="1695"/>
      <c r="CO197" s="1695"/>
      <c r="CP197" s="1695"/>
      <c r="CQ197" s="1695"/>
      <c r="CR197" s="1695"/>
      <c r="CS197" s="1695"/>
      <c r="CT197" s="1695"/>
      <c r="CU197" s="1695"/>
      <c r="CV197" s="1695"/>
      <c r="CW197" s="1695"/>
      <c r="CX197" s="1695"/>
      <c r="CY197" s="1695"/>
      <c r="CZ197" s="1695"/>
      <c r="DA197" s="1695"/>
      <c r="DB197" s="1695"/>
      <c r="DC197" s="1695"/>
      <c r="DD197" s="1695"/>
      <c r="DE197" s="1695"/>
      <c r="DF197" s="1695"/>
      <c r="DG197" s="1695"/>
      <c r="DH197" s="1695"/>
      <c r="DI197" s="1695"/>
      <c r="DJ197" s="1695"/>
      <c r="DK197" s="1695"/>
      <c r="DL197" s="1695"/>
      <c r="DM197" s="1695"/>
      <c r="DN197" s="1695"/>
      <c r="DO197" s="1695"/>
      <c r="DP197" s="1695"/>
      <c r="DQ197" s="1695"/>
      <c r="DR197" s="1695"/>
      <c r="DS197" s="1695"/>
      <c r="DT197" s="1695"/>
      <c r="DU197" s="1695"/>
      <c r="DV197" s="1695"/>
      <c r="DW197" s="1695"/>
      <c r="DX197" s="1695"/>
      <c r="DY197" s="1695"/>
      <c r="DZ197" s="1695"/>
      <c r="EA197" s="1695"/>
      <c r="EB197" s="1695"/>
      <c r="EC197" s="1695"/>
      <c r="ED197" s="1695"/>
      <c r="EE197" s="1695"/>
      <c r="EF197" s="1695"/>
      <c r="EG197" s="1695"/>
      <c r="EH197" s="1695"/>
      <c r="EI197" s="1695"/>
      <c r="EJ197" s="1695"/>
      <c r="EK197" s="1695"/>
      <c r="EL197" s="1695"/>
      <c r="EM197" s="1695"/>
      <c r="EN197" s="1695"/>
      <c r="EO197" s="1695"/>
      <c r="EP197" s="1695"/>
      <c r="EQ197" s="1695"/>
      <c r="ER197" s="1695"/>
      <c r="ES197" s="1695"/>
      <c r="ET197" s="1695"/>
      <c r="EU197" s="1695"/>
      <c r="EV197" s="1695"/>
      <c r="EW197" s="1695"/>
      <c r="EX197" s="1695"/>
      <c r="EY197" s="1695"/>
      <c r="EZ197" s="1695"/>
      <c r="FA197" s="1695"/>
      <c r="FB197" s="1695"/>
      <c r="FC197" s="1695"/>
      <c r="FD197" s="1695"/>
      <c r="FE197" s="1695"/>
      <c r="FF197" s="1695"/>
      <c r="FG197" s="1695"/>
      <c r="FH197" s="1695"/>
      <c r="FI197" s="1695"/>
      <c r="FJ197" s="1695"/>
      <c r="FK197" s="1695"/>
      <c r="FL197" s="1695"/>
      <c r="FM197" s="1695"/>
      <c r="FN197" s="1695"/>
      <c r="FO197" s="1695"/>
      <c r="FP197" s="1695"/>
      <c r="FQ197" s="1695"/>
      <c r="FR197" s="1695"/>
      <c r="FS197" s="1695"/>
      <c r="FT197" s="1695"/>
      <c r="FU197" s="1695"/>
      <c r="FV197" s="1695"/>
      <c r="FW197" s="1695"/>
      <c r="FX197" s="1695"/>
      <c r="FY197" s="1695"/>
      <c r="FZ197" s="1695"/>
      <c r="GA197" s="1695"/>
      <c r="GB197" s="1695"/>
      <c r="GC197" s="1695"/>
      <c r="GD197" s="1695"/>
      <c r="GE197" s="1695"/>
      <c r="GF197" s="1695"/>
      <c r="GG197" s="1695"/>
      <c r="GH197" s="1695"/>
      <c r="GI197" s="1695"/>
      <c r="GJ197" s="1695"/>
      <c r="GK197" s="1695"/>
      <c r="GL197" s="1695"/>
      <c r="GM197" s="1695"/>
      <c r="GN197" s="1695"/>
      <c r="GO197" s="1695"/>
      <c r="GP197" s="1695"/>
      <c r="GQ197" s="1695"/>
      <c r="GR197" s="1695"/>
      <c r="GS197" s="1695"/>
      <c r="GT197" s="1695"/>
      <c r="GU197" s="1695"/>
      <c r="GV197" s="1695"/>
      <c r="GW197" s="1695"/>
      <c r="GX197" s="1695"/>
      <c r="GY197" s="1695"/>
      <c r="GZ197" s="1695"/>
      <c r="HA197" s="1695"/>
      <c r="HB197" s="1695"/>
      <c r="HC197" s="1695"/>
      <c r="HD197" s="1695"/>
      <c r="HE197" s="1695"/>
      <c r="HF197" s="1695"/>
      <c r="HG197" s="1695"/>
      <c r="HH197" s="1695"/>
      <c r="HI197" s="1695"/>
      <c r="HJ197" s="1695"/>
      <c r="HK197" s="1695"/>
      <c r="HL197" s="1695"/>
      <c r="HM197" s="1695"/>
      <c r="HN197" s="1695"/>
      <c r="HO197" s="1695"/>
      <c r="HP197" s="1695"/>
      <c r="HQ197" s="1695"/>
      <c r="HR197" s="1695"/>
      <c r="HS197" s="1695"/>
      <c r="HT197" s="1695"/>
      <c r="HU197" s="1695"/>
      <c r="HV197" s="1695"/>
      <c r="HW197" s="1695"/>
      <c r="HX197" s="1695"/>
      <c r="HY197" s="1695"/>
      <c r="HZ197" s="1695"/>
    </row>
    <row r="198" spans="1:234" s="1723" customFormat="1">
      <c r="A198" s="1218"/>
      <c r="B198" s="1710" t="s">
        <v>1701</v>
      </c>
      <c r="C198" s="1710"/>
      <c r="D198" s="1710"/>
      <c r="E198" s="1710"/>
      <c r="F198" s="1710"/>
      <c r="G198" s="1695"/>
      <c r="H198" s="1695"/>
      <c r="I198" s="1695"/>
      <c r="J198" s="1695"/>
      <c r="K198" s="1695"/>
      <c r="L198" s="1695"/>
      <c r="M198" s="1695"/>
      <c r="N198" s="1695"/>
      <c r="O198" s="1695"/>
      <c r="P198" s="1695"/>
      <c r="Q198" s="1695"/>
      <c r="R198" s="1695"/>
      <c r="S198" s="1695"/>
      <c r="T198" s="1695"/>
      <c r="U198" s="1695"/>
      <c r="V198" s="1695"/>
      <c r="W198" s="1695"/>
      <c r="X198" s="1695"/>
      <c r="Y198" s="1695"/>
      <c r="Z198" s="1695"/>
      <c r="AA198" s="1695"/>
      <c r="AB198" s="1695"/>
      <c r="AC198" s="1695"/>
      <c r="AD198" s="1695"/>
      <c r="AE198" s="1695"/>
      <c r="AF198" s="1695"/>
      <c r="AG198" s="1695"/>
      <c r="AH198" s="1695"/>
      <c r="AI198" s="1695"/>
      <c r="AJ198" s="1695"/>
      <c r="AK198" s="1695"/>
      <c r="AL198" s="1695"/>
      <c r="AM198" s="1695"/>
      <c r="AN198" s="1695"/>
      <c r="AO198" s="1695"/>
      <c r="AP198" s="1695"/>
      <c r="AQ198" s="1695"/>
      <c r="AR198" s="1695"/>
      <c r="AS198" s="1695"/>
      <c r="AT198" s="1695"/>
      <c r="AU198" s="1695"/>
      <c r="AV198" s="1695"/>
      <c r="AW198" s="1695"/>
      <c r="AX198" s="1695"/>
      <c r="AY198" s="1695"/>
      <c r="AZ198" s="1695"/>
      <c r="BA198" s="1695"/>
      <c r="BB198" s="1695"/>
      <c r="BC198" s="1695"/>
      <c r="BD198" s="1695"/>
      <c r="BE198" s="1695"/>
      <c r="BF198" s="1695"/>
      <c r="BG198" s="1695"/>
      <c r="BH198" s="1695"/>
      <c r="BI198" s="1695"/>
      <c r="BJ198" s="1695"/>
      <c r="BK198" s="1695"/>
      <c r="BL198" s="1695"/>
      <c r="BM198" s="1695"/>
      <c r="BN198" s="1695"/>
      <c r="BO198" s="1695"/>
      <c r="BP198" s="1695"/>
      <c r="BQ198" s="1695"/>
      <c r="BR198" s="1695"/>
      <c r="BS198" s="1695"/>
      <c r="BT198" s="1695"/>
      <c r="BU198" s="1695"/>
      <c r="BV198" s="1695"/>
      <c r="BW198" s="1695"/>
      <c r="BX198" s="1695"/>
      <c r="BY198" s="1695"/>
      <c r="BZ198" s="1695"/>
      <c r="CA198" s="1695"/>
      <c r="CB198" s="1695"/>
      <c r="CC198" s="1695"/>
      <c r="CD198" s="1695"/>
      <c r="CE198" s="1695"/>
      <c r="CF198" s="1695"/>
      <c r="CG198" s="1695"/>
      <c r="CH198" s="1695"/>
      <c r="CI198" s="1695"/>
      <c r="CJ198" s="1695"/>
      <c r="CK198" s="1695"/>
      <c r="CL198" s="1695"/>
      <c r="CM198" s="1695"/>
      <c r="CN198" s="1695"/>
      <c r="CO198" s="1695"/>
      <c r="CP198" s="1695"/>
      <c r="CQ198" s="1695"/>
      <c r="CR198" s="1695"/>
      <c r="CS198" s="1695"/>
      <c r="CT198" s="1695"/>
      <c r="CU198" s="1695"/>
      <c r="CV198" s="1695"/>
      <c r="CW198" s="1695"/>
      <c r="CX198" s="1695"/>
      <c r="CY198" s="1695"/>
      <c r="CZ198" s="1695"/>
      <c r="DA198" s="1695"/>
      <c r="DB198" s="1695"/>
      <c r="DC198" s="1695"/>
      <c r="DD198" s="1695"/>
      <c r="DE198" s="1695"/>
      <c r="DF198" s="1695"/>
      <c r="DG198" s="1695"/>
      <c r="DH198" s="1695"/>
      <c r="DI198" s="1695"/>
      <c r="DJ198" s="1695"/>
      <c r="DK198" s="1695"/>
      <c r="DL198" s="1695"/>
      <c r="DM198" s="1695"/>
      <c r="DN198" s="1695"/>
      <c r="DO198" s="1695"/>
      <c r="DP198" s="1695"/>
      <c r="DQ198" s="1695"/>
      <c r="DR198" s="1695"/>
      <c r="DS198" s="1695"/>
      <c r="DT198" s="1695"/>
      <c r="DU198" s="1695"/>
      <c r="DV198" s="1695"/>
      <c r="DW198" s="1695"/>
      <c r="DX198" s="1695"/>
      <c r="DY198" s="1695"/>
      <c r="DZ198" s="1695"/>
      <c r="EA198" s="1695"/>
      <c r="EB198" s="1695"/>
      <c r="EC198" s="1695"/>
      <c r="ED198" s="1695"/>
      <c r="EE198" s="1695"/>
      <c r="EF198" s="1695"/>
      <c r="EG198" s="1695"/>
      <c r="EH198" s="1695"/>
      <c r="EI198" s="1695"/>
      <c r="EJ198" s="1695"/>
      <c r="EK198" s="1695"/>
      <c r="EL198" s="1695"/>
      <c r="EM198" s="1695"/>
      <c r="EN198" s="1695"/>
      <c r="EO198" s="1695"/>
      <c r="EP198" s="1695"/>
      <c r="EQ198" s="1695"/>
      <c r="ER198" s="1695"/>
      <c r="ES198" s="1695"/>
      <c r="ET198" s="1695"/>
      <c r="EU198" s="1695"/>
      <c r="EV198" s="1695"/>
      <c r="EW198" s="1695"/>
      <c r="EX198" s="1695"/>
      <c r="EY198" s="1695"/>
      <c r="EZ198" s="1695"/>
      <c r="FA198" s="1695"/>
      <c r="FB198" s="1695"/>
      <c r="FC198" s="1695"/>
      <c r="FD198" s="1695"/>
      <c r="FE198" s="1695"/>
      <c r="FF198" s="1695"/>
      <c r="FG198" s="1695"/>
      <c r="FH198" s="1695"/>
      <c r="FI198" s="1695"/>
      <c r="FJ198" s="1695"/>
      <c r="FK198" s="1695"/>
      <c r="FL198" s="1695"/>
      <c r="FM198" s="1695"/>
      <c r="FN198" s="1695"/>
      <c r="FO198" s="1695"/>
      <c r="FP198" s="1695"/>
      <c r="FQ198" s="1695"/>
      <c r="FR198" s="1695"/>
      <c r="FS198" s="1695"/>
      <c r="FT198" s="1695"/>
      <c r="FU198" s="1695"/>
      <c r="FV198" s="1695"/>
      <c r="FW198" s="1695"/>
      <c r="FX198" s="1695"/>
      <c r="FY198" s="1695"/>
      <c r="FZ198" s="1695"/>
      <c r="GA198" s="1695"/>
      <c r="GB198" s="1695"/>
      <c r="GC198" s="1695"/>
      <c r="GD198" s="1695"/>
      <c r="GE198" s="1695"/>
      <c r="GF198" s="1695"/>
      <c r="GG198" s="1695"/>
      <c r="GH198" s="1695"/>
      <c r="GI198" s="1695"/>
      <c r="GJ198" s="1695"/>
      <c r="GK198" s="1695"/>
      <c r="GL198" s="1695"/>
      <c r="GM198" s="1695"/>
      <c r="GN198" s="1695"/>
      <c r="GO198" s="1695"/>
      <c r="GP198" s="1695"/>
      <c r="GQ198" s="1695"/>
      <c r="GR198" s="1695"/>
      <c r="GS198" s="1695"/>
      <c r="GT198" s="1695"/>
      <c r="GU198" s="1695"/>
      <c r="GV198" s="1695"/>
      <c r="GW198" s="1695"/>
      <c r="GX198" s="1695"/>
      <c r="GY198" s="1695"/>
      <c r="GZ198" s="1695"/>
      <c r="HA198" s="1695"/>
      <c r="HB198" s="1695"/>
      <c r="HC198" s="1695"/>
      <c r="HD198" s="1695"/>
      <c r="HE198" s="1695"/>
      <c r="HF198" s="1695"/>
      <c r="HG198" s="1695"/>
      <c r="HH198" s="1695"/>
      <c r="HI198" s="1695"/>
      <c r="HJ198" s="1695"/>
      <c r="HK198" s="1695"/>
      <c r="HL198" s="1695"/>
      <c r="HM198" s="1695"/>
      <c r="HN198" s="1695"/>
      <c r="HO198" s="1695"/>
      <c r="HP198" s="1695"/>
      <c r="HQ198" s="1695"/>
      <c r="HR198" s="1695"/>
      <c r="HS198" s="1695"/>
      <c r="HT198" s="1695"/>
      <c r="HU198" s="1695"/>
      <c r="HV198" s="1695"/>
      <c r="HW198" s="1695"/>
      <c r="HX198" s="1695"/>
      <c r="HY198" s="1695"/>
      <c r="HZ198" s="1695"/>
    </row>
    <row r="199" spans="1:234" s="1723" customFormat="1" ht="25.5">
      <c r="A199" s="1218"/>
      <c r="B199" s="1710" t="s">
        <v>1670</v>
      </c>
      <c r="C199" s="1710"/>
      <c r="D199" s="1710"/>
      <c r="E199" s="1710"/>
      <c r="F199" s="1710"/>
      <c r="G199" s="1695"/>
      <c r="H199" s="1695"/>
      <c r="I199" s="1695"/>
      <c r="J199" s="1695"/>
      <c r="K199" s="1695"/>
      <c r="L199" s="1695"/>
      <c r="M199" s="1695"/>
      <c r="N199" s="1695"/>
      <c r="O199" s="1695"/>
      <c r="P199" s="1695"/>
      <c r="Q199" s="1695"/>
      <c r="R199" s="1695"/>
      <c r="S199" s="1695"/>
      <c r="T199" s="1695"/>
      <c r="U199" s="1695"/>
      <c r="V199" s="1695"/>
      <c r="W199" s="1695"/>
      <c r="X199" s="1695"/>
      <c r="Y199" s="1695"/>
      <c r="Z199" s="1695"/>
      <c r="AA199" s="1695"/>
      <c r="AB199" s="1695"/>
      <c r="AC199" s="1695"/>
      <c r="AD199" s="1695"/>
      <c r="AE199" s="1695"/>
      <c r="AF199" s="1695"/>
      <c r="AG199" s="1695"/>
      <c r="AH199" s="1695"/>
      <c r="AI199" s="1695"/>
      <c r="AJ199" s="1695"/>
      <c r="AK199" s="1695"/>
      <c r="AL199" s="1695"/>
      <c r="AM199" s="1695"/>
      <c r="AN199" s="1695"/>
      <c r="AO199" s="1695"/>
      <c r="AP199" s="1695"/>
      <c r="AQ199" s="1695"/>
      <c r="AR199" s="1695"/>
      <c r="AS199" s="1695"/>
      <c r="AT199" s="1695"/>
      <c r="AU199" s="1695"/>
      <c r="AV199" s="1695"/>
      <c r="AW199" s="1695"/>
      <c r="AX199" s="1695"/>
      <c r="AY199" s="1695"/>
      <c r="AZ199" s="1695"/>
      <c r="BA199" s="1695"/>
      <c r="BB199" s="1695"/>
      <c r="BC199" s="1695"/>
      <c r="BD199" s="1695"/>
      <c r="BE199" s="1695"/>
      <c r="BF199" s="1695"/>
      <c r="BG199" s="1695"/>
      <c r="BH199" s="1695"/>
      <c r="BI199" s="1695"/>
      <c r="BJ199" s="1695"/>
      <c r="BK199" s="1695"/>
      <c r="BL199" s="1695"/>
      <c r="BM199" s="1695"/>
      <c r="BN199" s="1695"/>
      <c r="BO199" s="1695"/>
      <c r="BP199" s="1695"/>
      <c r="BQ199" s="1695"/>
      <c r="BR199" s="1695"/>
      <c r="BS199" s="1695"/>
      <c r="BT199" s="1695"/>
      <c r="BU199" s="1695"/>
      <c r="BV199" s="1695"/>
      <c r="BW199" s="1695"/>
      <c r="BX199" s="1695"/>
      <c r="BY199" s="1695"/>
      <c r="BZ199" s="1695"/>
      <c r="CA199" s="1695"/>
      <c r="CB199" s="1695"/>
      <c r="CC199" s="1695"/>
      <c r="CD199" s="1695"/>
      <c r="CE199" s="1695"/>
      <c r="CF199" s="1695"/>
      <c r="CG199" s="1695"/>
      <c r="CH199" s="1695"/>
      <c r="CI199" s="1695"/>
      <c r="CJ199" s="1695"/>
      <c r="CK199" s="1695"/>
      <c r="CL199" s="1695"/>
      <c r="CM199" s="1695"/>
      <c r="CN199" s="1695"/>
      <c r="CO199" s="1695"/>
      <c r="CP199" s="1695"/>
      <c r="CQ199" s="1695"/>
      <c r="CR199" s="1695"/>
      <c r="CS199" s="1695"/>
      <c r="CT199" s="1695"/>
      <c r="CU199" s="1695"/>
      <c r="CV199" s="1695"/>
      <c r="CW199" s="1695"/>
      <c r="CX199" s="1695"/>
      <c r="CY199" s="1695"/>
      <c r="CZ199" s="1695"/>
      <c r="DA199" s="1695"/>
      <c r="DB199" s="1695"/>
      <c r="DC199" s="1695"/>
      <c r="DD199" s="1695"/>
      <c r="DE199" s="1695"/>
      <c r="DF199" s="1695"/>
      <c r="DG199" s="1695"/>
      <c r="DH199" s="1695"/>
      <c r="DI199" s="1695"/>
      <c r="DJ199" s="1695"/>
      <c r="DK199" s="1695"/>
      <c r="DL199" s="1695"/>
      <c r="DM199" s="1695"/>
      <c r="DN199" s="1695"/>
      <c r="DO199" s="1695"/>
      <c r="DP199" s="1695"/>
      <c r="DQ199" s="1695"/>
      <c r="DR199" s="1695"/>
      <c r="DS199" s="1695"/>
      <c r="DT199" s="1695"/>
      <c r="DU199" s="1695"/>
      <c r="DV199" s="1695"/>
      <c r="DW199" s="1695"/>
      <c r="DX199" s="1695"/>
      <c r="DY199" s="1695"/>
      <c r="DZ199" s="1695"/>
      <c r="EA199" s="1695"/>
      <c r="EB199" s="1695"/>
      <c r="EC199" s="1695"/>
      <c r="ED199" s="1695"/>
      <c r="EE199" s="1695"/>
      <c r="EF199" s="1695"/>
      <c r="EG199" s="1695"/>
      <c r="EH199" s="1695"/>
      <c r="EI199" s="1695"/>
      <c r="EJ199" s="1695"/>
      <c r="EK199" s="1695"/>
      <c r="EL199" s="1695"/>
      <c r="EM199" s="1695"/>
      <c r="EN199" s="1695"/>
      <c r="EO199" s="1695"/>
      <c r="EP199" s="1695"/>
      <c r="EQ199" s="1695"/>
      <c r="ER199" s="1695"/>
      <c r="ES199" s="1695"/>
      <c r="ET199" s="1695"/>
      <c r="EU199" s="1695"/>
      <c r="EV199" s="1695"/>
      <c r="EW199" s="1695"/>
      <c r="EX199" s="1695"/>
      <c r="EY199" s="1695"/>
      <c r="EZ199" s="1695"/>
      <c r="FA199" s="1695"/>
      <c r="FB199" s="1695"/>
      <c r="FC199" s="1695"/>
      <c r="FD199" s="1695"/>
      <c r="FE199" s="1695"/>
      <c r="FF199" s="1695"/>
      <c r="FG199" s="1695"/>
      <c r="FH199" s="1695"/>
      <c r="FI199" s="1695"/>
      <c r="FJ199" s="1695"/>
      <c r="FK199" s="1695"/>
      <c r="FL199" s="1695"/>
      <c r="FM199" s="1695"/>
      <c r="FN199" s="1695"/>
      <c r="FO199" s="1695"/>
      <c r="FP199" s="1695"/>
      <c r="FQ199" s="1695"/>
      <c r="FR199" s="1695"/>
      <c r="FS199" s="1695"/>
      <c r="FT199" s="1695"/>
      <c r="FU199" s="1695"/>
      <c r="FV199" s="1695"/>
      <c r="FW199" s="1695"/>
      <c r="FX199" s="1695"/>
      <c r="FY199" s="1695"/>
      <c r="FZ199" s="1695"/>
      <c r="GA199" s="1695"/>
      <c r="GB199" s="1695"/>
      <c r="GC199" s="1695"/>
      <c r="GD199" s="1695"/>
      <c r="GE199" s="1695"/>
      <c r="GF199" s="1695"/>
      <c r="GG199" s="1695"/>
      <c r="GH199" s="1695"/>
      <c r="GI199" s="1695"/>
      <c r="GJ199" s="1695"/>
      <c r="GK199" s="1695"/>
      <c r="GL199" s="1695"/>
      <c r="GM199" s="1695"/>
      <c r="GN199" s="1695"/>
      <c r="GO199" s="1695"/>
      <c r="GP199" s="1695"/>
      <c r="GQ199" s="1695"/>
      <c r="GR199" s="1695"/>
      <c r="GS199" s="1695"/>
      <c r="GT199" s="1695"/>
      <c r="GU199" s="1695"/>
      <c r="GV199" s="1695"/>
      <c r="GW199" s="1695"/>
      <c r="GX199" s="1695"/>
      <c r="GY199" s="1695"/>
      <c r="GZ199" s="1695"/>
      <c r="HA199" s="1695"/>
      <c r="HB199" s="1695"/>
      <c r="HC199" s="1695"/>
      <c r="HD199" s="1695"/>
      <c r="HE199" s="1695"/>
      <c r="HF199" s="1695"/>
      <c r="HG199" s="1695"/>
      <c r="HH199" s="1695"/>
      <c r="HI199" s="1695"/>
      <c r="HJ199" s="1695"/>
      <c r="HK199" s="1695"/>
      <c r="HL199" s="1695"/>
      <c r="HM199" s="1695"/>
      <c r="HN199" s="1695"/>
      <c r="HO199" s="1695"/>
      <c r="HP199" s="1695"/>
      <c r="HQ199" s="1695"/>
      <c r="HR199" s="1695"/>
      <c r="HS199" s="1695"/>
      <c r="HT199" s="1695"/>
      <c r="HU199" s="1695"/>
      <c r="HV199" s="1695"/>
      <c r="HW199" s="1695"/>
      <c r="HX199" s="1695"/>
      <c r="HY199" s="1695"/>
      <c r="HZ199" s="1695"/>
    </row>
    <row r="200" spans="1:234" s="1723" customFormat="1" ht="51">
      <c r="A200" s="1218"/>
      <c r="B200" s="1241" t="s">
        <v>1671</v>
      </c>
      <c r="C200" s="1241"/>
      <c r="D200" s="1241"/>
      <c r="E200" s="1241"/>
      <c r="F200" s="1241"/>
      <c r="G200" s="1695"/>
      <c r="H200" s="1695"/>
      <c r="I200" s="1695"/>
      <c r="J200" s="1695"/>
      <c r="K200" s="1695"/>
      <c r="L200" s="1695"/>
      <c r="M200" s="1695"/>
      <c r="N200" s="1695"/>
      <c r="O200" s="1695"/>
      <c r="P200" s="1695"/>
      <c r="Q200" s="1695"/>
      <c r="R200" s="1695"/>
      <c r="S200" s="1695"/>
      <c r="T200" s="1695"/>
      <c r="U200" s="1695"/>
      <c r="V200" s="1695"/>
      <c r="W200" s="1695"/>
      <c r="X200" s="1695"/>
      <c r="Y200" s="1695"/>
      <c r="Z200" s="1695"/>
      <c r="AA200" s="1695"/>
      <c r="AB200" s="1695"/>
      <c r="AC200" s="1695"/>
      <c r="AD200" s="1695"/>
      <c r="AE200" s="1695"/>
      <c r="AF200" s="1695"/>
      <c r="AG200" s="1695"/>
      <c r="AH200" s="1695"/>
      <c r="AI200" s="1695"/>
      <c r="AJ200" s="1695"/>
      <c r="AK200" s="1695"/>
      <c r="AL200" s="1695"/>
      <c r="AM200" s="1695"/>
      <c r="AN200" s="1695"/>
      <c r="AO200" s="1695"/>
      <c r="AP200" s="1695"/>
      <c r="AQ200" s="1695"/>
      <c r="AR200" s="1695"/>
      <c r="AS200" s="1695"/>
      <c r="AT200" s="1695"/>
      <c r="AU200" s="1695"/>
      <c r="AV200" s="1695"/>
      <c r="AW200" s="1695"/>
      <c r="AX200" s="1695"/>
      <c r="AY200" s="1695"/>
      <c r="AZ200" s="1695"/>
      <c r="BA200" s="1695"/>
      <c r="BB200" s="1695"/>
      <c r="BC200" s="1695"/>
      <c r="BD200" s="1695"/>
      <c r="BE200" s="1695"/>
      <c r="BF200" s="1695"/>
      <c r="BG200" s="1695"/>
      <c r="BH200" s="1695"/>
      <c r="BI200" s="1695"/>
      <c r="BJ200" s="1695"/>
      <c r="BK200" s="1695"/>
      <c r="BL200" s="1695"/>
      <c r="BM200" s="1695"/>
      <c r="BN200" s="1695"/>
      <c r="BO200" s="1695"/>
      <c r="BP200" s="1695"/>
      <c r="BQ200" s="1695"/>
      <c r="BR200" s="1695"/>
      <c r="BS200" s="1695"/>
      <c r="BT200" s="1695"/>
      <c r="BU200" s="1695"/>
      <c r="BV200" s="1695"/>
      <c r="BW200" s="1695"/>
      <c r="BX200" s="1695"/>
      <c r="BY200" s="1695"/>
      <c r="BZ200" s="1695"/>
      <c r="CA200" s="1695"/>
      <c r="CB200" s="1695"/>
      <c r="CC200" s="1695"/>
      <c r="CD200" s="1695"/>
      <c r="CE200" s="1695"/>
      <c r="CF200" s="1695"/>
      <c r="CG200" s="1695"/>
      <c r="CH200" s="1695"/>
      <c r="CI200" s="1695"/>
      <c r="CJ200" s="1695"/>
      <c r="CK200" s="1695"/>
      <c r="CL200" s="1695"/>
      <c r="CM200" s="1695"/>
      <c r="CN200" s="1695"/>
      <c r="CO200" s="1695"/>
      <c r="CP200" s="1695"/>
      <c r="CQ200" s="1695"/>
      <c r="CR200" s="1695"/>
      <c r="CS200" s="1695"/>
      <c r="CT200" s="1695"/>
      <c r="CU200" s="1695"/>
      <c r="CV200" s="1695"/>
      <c r="CW200" s="1695"/>
      <c r="CX200" s="1695"/>
      <c r="CY200" s="1695"/>
      <c r="CZ200" s="1695"/>
      <c r="DA200" s="1695"/>
      <c r="DB200" s="1695"/>
      <c r="DC200" s="1695"/>
      <c r="DD200" s="1695"/>
      <c r="DE200" s="1695"/>
      <c r="DF200" s="1695"/>
      <c r="DG200" s="1695"/>
      <c r="DH200" s="1695"/>
      <c r="DI200" s="1695"/>
      <c r="DJ200" s="1695"/>
      <c r="DK200" s="1695"/>
      <c r="DL200" s="1695"/>
      <c r="DM200" s="1695"/>
      <c r="DN200" s="1695"/>
      <c r="DO200" s="1695"/>
      <c r="DP200" s="1695"/>
      <c r="DQ200" s="1695"/>
      <c r="DR200" s="1695"/>
      <c r="DS200" s="1695"/>
      <c r="DT200" s="1695"/>
      <c r="DU200" s="1695"/>
      <c r="DV200" s="1695"/>
      <c r="DW200" s="1695"/>
      <c r="DX200" s="1695"/>
      <c r="DY200" s="1695"/>
      <c r="DZ200" s="1695"/>
      <c r="EA200" s="1695"/>
      <c r="EB200" s="1695"/>
      <c r="EC200" s="1695"/>
      <c r="ED200" s="1695"/>
      <c r="EE200" s="1695"/>
      <c r="EF200" s="1695"/>
      <c r="EG200" s="1695"/>
      <c r="EH200" s="1695"/>
      <c r="EI200" s="1695"/>
      <c r="EJ200" s="1695"/>
      <c r="EK200" s="1695"/>
      <c r="EL200" s="1695"/>
      <c r="EM200" s="1695"/>
      <c r="EN200" s="1695"/>
      <c r="EO200" s="1695"/>
      <c r="EP200" s="1695"/>
      <c r="EQ200" s="1695"/>
      <c r="ER200" s="1695"/>
      <c r="ES200" s="1695"/>
      <c r="ET200" s="1695"/>
      <c r="EU200" s="1695"/>
      <c r="EV200" s="1695"/>
      <c r="EW200" s="1695"/>
      <c r="EX200" s="1695"/>
      <c r="EY200" s="1695"/>
      <c r="EZ200" s="1695"/>
      <c r="FA200" s="1695"/>
      <c r="FB200" s="1695"/>
      <c r="FC200" s="1695"/>
      <c r="FD200" s="1695"/>
      <c r="FE200" s="1695"/>
      <c r="FF200" s="1695"/>
      <c r="FG200" s="1695"/>
      <c r="FH200" s="1695"/>
      <c r="FI200" s="1695"/>
      <c r="FJ200" s="1695"/>
      <c r="FK200" s="1695"/>
      <c r="FL200" s="1695"/>
      <c r="FM200" s="1695"/>
      <c r="FN200" s="1695"/>
      <c r="FO200" s="1695"/>
      <c r="FP200" s="1695"/>
      <c r="FQ200" s="1695"/>
      <c r="FR200" s="1695"/>
      <c r="FS200" s="1695"/>
      <c r="FT200" s="1695"/>
      <c r="FU200" s="1695"/>
      <c r="FV200" s="1695"/>
      <c r="FW200" s="1695"/>
      <c r="FX200" s="1695"/>
      <c r="FY200" s="1695"/>
      <c r="FZ200" s="1695"/>
      <c r="GA200" s="1695"/>
      <c r="GB200" s="1695"/>
      <c r="GC200" s="1695"/>
      <c r="GD200" s="1695"/>
      <c r="GE200" s="1695"/>
      <c r="GF200" s="1695"/>
      <c r="GG200" s="1695"/>
      <c r="GH200" s="1695"/>
      <c r="GI200" s="1695"/>
      <c r="GJ200" s="1695"/>
      <c r="GK200" s="1695"/>
      <c r="GL200" s="1695"/>
      <c r="GM200" s="1695"/>
      <c r="GN200" s="1695"/>
      <c r="GO200" s="1695"/>
      <c r="GP200" s="1695"/>
      <c r="GQ200" s="1695"/>
      <c r="GR200" s="1695"/>
      <c r="GS200" s="1695"/>
      <c r="GT200" s="1695"/>
      <c r="GU200" s="1695"/>
      <c r="GV200" s="1695"/>
      <c r="GW200" s="1695"/>
      <c r="GX200" s="1695"/>
      <c r="GY200" s="1695"/>
      <c r="GZ200" s="1695"/>
      <c r="HA200" s="1695"/>
      <c r="HB200" s="1695"/>
      <c r="HC200" s="1695"/>
      <c r="HD200" s="1695"/>
      <c r="HE200" s="1695"/>
      <c r="HF200" s="1695"/>
      <c r="HG200" s="1695"/>
      <c r="HH200" s="1695"/>
      <c r="HI200" s="1695"/>
      <c r="HJ200" s="1695"/>
      <c r="HK200" s="1695"/>
      <c r="HL200" s="1695"/>
      <c r="HM200" s="1695"/>
      <c r="HN200" s="1695"/>
      <c r="HO200" s="1695"/>
      <c r="HP200" s="1695"/>
      <c r="HQ200" s="1695"/>
      <c r="HR200" s="1695"/>
      <c r="HS200" s="1695"/>
      <c r="HT200" s="1695"/>
      <c r="HU200" s="1695"/>
      <c r="HV200" s="1695"/>
      <c r="HW200" s="1695"/>
      <c r="HX200" s="1695"/>
      <c r="HY200" s="1695"/>
      <c r="HZ200" s="1695"/>
    </row>
    <row r="201" spans="1:234" s="1723" customFormat="1">
      <c r="A201" s="1218"/>
      <c r="B201" s="1241"/>
      <c r="C201" s="1711"/>
      <c r="D201" s="1711"/>
      <c r="E201" s="1729"/>
      <c r="F201" s="1736"/>
      <c r="G201" s="1695"/>
      <c r="H201" s="1695"/>
      <c r="I201" s="1695"/>
      <c r="J201" s="1695"/>
      <c r="K201" s="1695"/>
      <c r="L201" s="1695"/>
      <c r="M201" s="1695"/>
      <c r="N201" s="1695"/>
      <c r="O201" s="1695"/>
      <c r="P201" s="1695"/>
      <c r="Q201" s="1695"/>
      <c r="R201" s="1695"/>
      <c r="S201" s="1695"/>
      <c r="T201" s="1695"/>
      <c r="U201" s="1695"/>
      <c r="V201" s="1695"/>
      <c r="W201" s="1695"/>
      <c r="X201" s="1695"/>
      <c r="Y201" s="1695"/>
      <c r="Z201" s="1695"/>
      <c r="AA201" s="1695"/>
      <c r="AB201" s="1695"/>
      <c r="AC201" s="1695"/>
      <c r="AD201" s="1695"/>
      <c r="AE201" s="1695"/>
      <c r="AF201" s="1695"/>
      <c r="AG201" s="1695"/>
      <c r="AH201" s="1695"/>
      <c r="AI201" s="1695"/>
      <c r="AJ201" s="1695"/>
      <c r="AK201" s="1695"/>
      <c r="AL201" s="1695"/>
      <c r="AM201" s="1695"/>
      <c r="AN201" s="1695"/>
      <c r="AO201" s="1695"/>
      <c r="AP201" s="1695"/>
      <c r="AQ201" s="1695"/>
      <c r="AR201" s="1695"/>
      <c r="AS201" s="1695"/>
      <c r="AT201" s="1695"/>
      <c r="AU201" s="1695"/>
      <c r="AV201" s="1695"/>
      <c r="AW201" s="1695"/>
      <c r="AX201" s="1695"/>
      <c r="AY201" s="1695"/>
      <c r="AZ201" s="1695"/>
      <c r="BA201" s="1695"/>
      <c r="BB201" s="1695"/>
      <c r="BC201" s="1695"/>
      <c r="BD201" s="1695"/>
      <c r="BE201" s="1695"/>
      <c r="BF201" s="1695"/>
      <c r="BG201" s="1695"/>
      <c r="BH201" s="1695"/>
      <c r="BI201" s="1695"/>
      <c r="BJ201" s="1695"/>
      <c r="BK201" s="1695"/>
      <c r="BL201" s="1695"/>
      <c r="BM201" s="1695"/>
      <c r="BN201" s="1695"/>
      <c r="BO201" s="1695"/>
      <c r="BP201" s="1695"/>
      <c r="BQ201" s="1695"/>
      <c r="BR201" s="1695"/>
      <c r="BS201" s="1695"/>
      <c r="BT201" s="1695"/>
      <c r="BU201" s="1695"/>
      <c r="BV201" s="1695"/>
      <c r="BW201" s="1695"/>
      <c r="BX201" s="1695"/>
      <c r="BY201" s="1695"/>
      <c r="BZ201" s="1695"/>
      <c r="CA201" s="1695"/>
      <c r="CB201" s="1695"/>
      <c r="CC201" s="1695"/>
      <c r="CD201" s="1695"/>
      <c r="CE201" s="1695"/>
      <c r="CF201" s="1695"/>
      <c r="CG201" s="1695"/>
      <c r="CH201" s="1695"/>
      <c r="CI201" s="1695"/>
      <c r="CJ201" s="1695"/>
      <c r="CK201" s="1695"/>
      <c r="CL201" s="1695"/>
      <c r="CM201" s="1695"/>
      <c r="CN201" s="1695"/>
      <c r="CO201" s="1695"/>
      <c r="CP201" s="1695"/>
      <c r="CQ201" s="1695"/>
      <c r="CR201" s="1695"/>
      <c r="CS201" s="1695"/>
      <c r="CT201" s="1695"/>
      <c r="CU201" s="1695"/>
      <c r="CV201" s="1695"/>
      <c r="CW201" s="1695"/>
      <c r="CX201" s="1695"/>
      <c r="CY201" s="1695"/>
      <c r="CZ201" s="1695"/>
      <c r="DA201" s="1695"/>
      <c r="DB201" s="1695"/>
      <c r="DC201" s="1695"/>
      <c r="DD201" s="1695"/>
      <c r="DE201" s="1695"/>
      <c r="DF201" s="1695"/>
      <c r="DG201" s="1695"/>
      <c r="DH201" s="1695"/>
      <c r="DI201" s="1695"/>
      <c r="DJ201" s="1695"/>
      <c r="DK201" s="1695"/>
      <c r="DL201" s="1695"/>
      <c r="DM201" s="1695"/>
      <c r="DN201" s="1695"/>
      <c r="DO201" s="1695"/>
      <c r="DP201" s="1695"/>
      <c r="DQ201" s="1695"/>
      <c r="DR201" s="1695"/>
      <c r="DS201" s="1695"/>
      <c r="DT201" s="1695"/>
      <c r="DU201" s="1695"/>
      <c r="DV201" s="1695"/>
      <c r="DW201" s="1695"/>
      <c r="DX201" s="1695"/>
      <c r="DY201" s="1695"/>
      <c r="DZ201" s="1695"/>
      <c r="EA201" s="1695"/>
      <c r="EB201" s="1695"/>
      <c r="EC201" s="1695"/>
      <c r="ED201" s="1695"/>
      <c r="EE201" s="1695"/>
      <c r="EF201" s="1695"/>
      <c r="EG201" s="1695"/>
      <c r="EH201" s="1695"/>
      <c r="EI201" s="1695"/>
      <c r="EJ201" s="1695"/>
      <c r="EK201" s="1695"/>
      <c r="EL201" s="1695"/>
      <c r="EM201" s="1695"/>
      <c r="EN201" s="1695"/>
      <c r="EO201" s="1695"/>
      <c r="EP201" s="1695"/>
      <c r="EQ201" s="1695"/>
      <c r="ER201" s="1695"/>
      <c r="ES201" s="1695"/>
      <c r="ET201" s="1695"/>
      <c r="EU201" s="1695"/>
      <c r="EV201" s="1695"/>
      <c r="EW201" s="1695"/>
      <c r="EX201" s="1695"/>
      <c r="EY201" s="1695"/>
      <c r="EZ201" s="1695"/>
      <c r="FA201" s="1695"/>
      <c r="FB201" s="1695"/>
      <c r="FC201" s="1695"/>
      <c r="FD201" s="1695"/>
      <c r="FE201" s="1695"/>
      <c r="FF201" s="1695"/>
      <c r="FG201" s="1695"/>
      <c r="FH201" s="1695"/>
      <c r="FI201" s="1695"/>
      <c r="FJ201" s="1695"/>
      <c r="FK201" s="1695"/>
      <c r="FL201" s="1695"/>
      <c r="FM201" s="1695"/>
      <c r="FN201" s="1695"/>
      <c r="FO201" s="1695"/>
      <c r="FP201" s="1695"/>
      <c r="FQ201" s="1695"/>
      <c r="FR201" s="1695"/>
      <c r="FS201" s="1695"/>
      <c r="FT201" s="1695"/>
      <c r="FU201" s="1695"/>
      <c r="FV201" s="1695"/>
      <c r="FW201" s="1695"/>
      <c r="FX201" s="1695"/>
      <c r="FY201" s="1695"/>
      <c r="FZ201" s="1695"/>
      <c r="GA201" s="1695"/>
      <c r="GB201" s="1695"/>
      <c r="GC201" s="1695"/>
      <c r="GD201" s="1695"/>
      <c r="GE201" s="1695"/>
      <c r="GF201" s="1695"/>
      <c r="GG201" s="1695"/>
      <c r="GH201" s="1695"/>
      <c r="GI201" s="1695"/>
      <c r="GJ201" s="1695"/>
      <c r="GK201" s="1695"/>
      <c r="GL201" s="1695"/>
      <c r="GM201" s="1695"/>
      <c r="GN201" s="1695"/>
      <c r="GO201" s="1695"/>
      <c r="GP201" s="1695"/>
      <c r="GQ201" s="1695"/>
      <c r="GR201" s="1695"/>
      <c r="GS201" s="1695"/>
      <c r="GT201" s="1695"/>
      <c r="GU201" s="1695"/>
      <c r="GV201" s="1695"/>
      <c r="GW201" s="1695"/>
      <c r="GX201" s="1695"/>
      <c r="GY201" s="1695"/>
      <c r="GZ201" s="1695"/>
      <c r="HA201" s="1695"/>
      <c r="HB201" s="1695"/>
      <c r="HC201" s="1695"/>
      <c r="HD201" s="1695"/>
      <c r="HE201" s="1695"/>
      <c r="HF201" s="1695"/>
      <c r="HG201" s="1695"/>
      <c r="HH201" s="1695"/>
      <c r="HI201" s="1695"/>
      <c r="HJ201" s="1695"/>
      <c r="HK201" s="1695"/>
      <c r="HL201" s="1695"/>
      <c r="HM201" s="1695"/>
      <c r="HN201" s="1695"/>
      <c r="HO201" s="1695"/>
      <c r="HP201" s="1695"/>
      <c r="HQ201" s="1695"/>
      <c r="HR201" s="1695"/>
      <c r="HS201" s="1695"/>
      <c r="HT201" s="1695"/>
      <c r="HU201" s="1695"/>
      <c r="HV201" s="1695"/>
      <c r="HW201" s="1695"/>
      <c r="HX201" s="1695"/>
      <c r="HY201" s="1695"/>
      <c r="HZ201" s="1695"/>
    </row>
    <row r="202" spans="1:234" s="1723" customFormat="1" ht="25.5">
      <c r="A202" s="1218"/>
      <c r="B202" s="1217" t="s">
        <v>1777</v>
      </c>
      <c r="C202" s="1217"/>
      <c r="D202" s="1217"/>
      <c r="E202" s="1217"/>
      <c r="F202" s="1217"/>
      <c r="G202" s="1695"/>
      <c r="H202" s="1695"/>
      <c r="I202" s="1695"/>
      <c r="J202" s="1695"/>
      <c r="K202" s="1695"/>
      <c r="L202" s="1695"/>
      <c r="M202" s="1695"/>
      <c r="N202" s="1695"/>
      <c r="O202" s="1695"/>
      <c r="P202" s="1695"/>
      <c r="Q202" s="1695"/>
      <c r="R202" s="1695"/>
      <c r="S202" s="1695"/>
      <c r="T202" s="1695"/>
      <c r="U202" s="1695"/>
      <c r="V202" s="1695"/>
      <c r="W202" s="1695"/>
      <c r="X202" s="1695"/>
      <c r="Y202" s="1695"/>
      <c r="Z202" s="1695"/>
      <c r="AA202" s="1695"/>
      <c r="AB202" s="1695"/>
      <c r="AC202" s="1695"/>
      <c r="AD202" s="1695"/>
      <c r="AE202" s="1695"/>
      <c r="AF202" s="1695"/>
      <c r="AG202" s="1695"/>
      <c r="AH202" s="1695"/>
      <c r="AI202" s="1695"/>
      <c r="AJ202" s="1695"/>
      <c r="AK202" s="1695"/>
      <c r="AL202" s="1695"/>
      <c r="AM202" s="1695"/>
      <c r="AN202" s="1695"/>
      <c r="AO202" s="1695"/>
      <c r="AP202" s="1695"/>
      <c r="AQ202" s="1695"/>
      <c r="AR202" s="1695"/>
      <c r="AS202" s="1695"/>
      <c r="AT202" s="1695"/>
      <c r="AU202" s="1695"/>
      <c r="AV202" s="1695"/>
      <c r="AW202" s="1695"/>
      <c r="AX202" s="1695"/>
      <c r="AY202" s="1695"/>
      <c r="AZ202" s="1695"/>
      <c r="BA202" s="1695"/>
      <c r="BB202" s="1695"/>
      <c r="BC202" s="1695"/>
      <c r="BD202" s="1695"/>
      <c r="BE202" s="1695"/>
      <c r="BF202" s="1695"/>
      <c r="BG202" s="1695"/>
      <c r="BH202" s="1695"/>
      <c r="BI202" s="1695"/>
      <c r="BJ202" s="1695"/>
      <c r="BK202" s="1695"/>
      <c r="BL202" s="1695"/>
      <c r="BM202" s="1695"/>
      <c r="BN202" s="1695"/>
      <c r="BO202" s="1695"/>
      <c r="BP202" s="1695"/>
      <c r="BQ202" s="1695"/>
      <c r="BR202" s="1695"/>
      <c r="BS202" s="1695"/>
      <c r="BT202" s="1695"/>
      <c r="BU202" s="1695"/>
      <c r="BV202" s="1695"/>
      <c r="BW202" s="1695"/>
      <c r="BX202" s="1695"/>
      <c r="BY202" s="1695"/>
      <c r="BZ202" s="1695"/>
      <c r="CA202" s="1695"/>
      <c r="CB202" s="1695"/>
      <c r="CC202" s="1695"/>
      <c r="CD202" s="1695"/>
      <c r="CE202" s="1695"/>
      <c r="CF202" s="1695"/>
      <c r="CG202" s="1695"/>
      <c r="CH202" s="1695"/>
      <c r="CI202" s="1695"/>
      <c r="CJ202" s="1695"/>
      <c r="CK202" s="1695"/>
      <c r="CL202" s="1695"/>
      <c r="CM202" s="1695"/>
      <c r="CN202" s="1695"/>
      <c r="CO202" s="1695"/>
      <c r="CP202" s="1695"/>
      <c r="CQ202" s="1695"/>
      <c r="CR202" s="1695"/>
      <c r="CS202" s="1695"/>
      <c r="CT202" s="1695"/>
      <c r="CU202" s="1695"/>
      <c r="CV202" s="1695"/>
      <c r="CW202" s="1695"/>
      <c r="CX202" s="1695"/>
      <c r="CY202" s="1695"/>
      <c r="CZ202" s="1695"/>
      <c r="DA202" s="1695"/>
      <c r="DB202" s="1695"/>
      <c r="DC202" s="1695"/>
      <c r="DD202" s="1695"/>
      <c r="DE202" s="1695"/>
      <c r="DF202" s="1695"/>
      <c r="DG202" s="1695"/>
      <c r="DH202" s="1695"/>
      <c r="DI202" s="1695"/>
      <c r="DJ202" s="1695"/>
      <c r="DK202" s="1695"/>
      <c r="DL202" s="1695"/>
      <c r="DM202" s="1695"/>
      <c r="DN202" s="1695"/>
      <c r="DO202" s="1695"/>
      <c r="DP202" s="1695"/>
      <c r="DQ202" s="1695"/>
      <c r="DR202" s="1695"/>
      <c r="DS202" s="1695"/>
      <c r="DT202" s="1695"/>
      <c r="DU202" s="1695"/>
      <c r="DV202" s="1695"/>
      <c r="DW202" s="1695"/>
      <c r="DX202" s="1695"/>
      <c r="DY202" s="1695"/>
      <c r="DZ202" s="1695"/>
      <c r="EA202" s="1695"/>
      <c r="EB202" s="1695"/>
      <c r="EC202" s="1695"/>
      <c r="ED202" s="1695"/>
      <c r="EE202" s="1695"/>
      <c r="EF202" s="1695"/>
      <c r="EG202" s="1695"/>
      <c r="EH202" s="1695"/>
      <c r="EI202" s="1695"/>
      <c r="EJ202" s="1695"/>
      <c r="EK202" s="1695"/>
      <c r="EL202" s="1695"/>
      <c r="EM202" s="1695"/>
      <c r="EN202" s="1695"/>
      <c r="EO202" s="1695"/>
      <c r="EP202" s="1695"/>
      <c r="EQ202" s="1695"/>
      <c r="ER202" s="1695"/>
      <c r="ES202" s="1695"/>
      <c r="ET202" s="1695"/>
      <c r="EU202" s="1695"/>
      <c r="EV202" s="1695"/>
      <c r="EW202" s="1695"/>
      <c r="EX202" s="1695"/>
      <c r="EY202" s="1695"/>
      <c r="EZ202" s="1695"/>
      <c r="FA202" s="1695"/>
      <c r="FB202" s="1695"/>
      <c r="FC202" s="1695"/>
      <c r="FD202" s="1695"/>
      <c r="FE202" s="1695"/>
      <c r="FF202" s="1695"/>
      <c r="FG202" s="1695"/>
      <c r="FH202" s="1695"/>
      <c r="FI202" s="1695"/>
      <c r="FJ202" s="1695"/>
      <c r="FK202" s="1695"/>
      <c r="FL202" s="1695"/>
      <c r="FM202" s="1695"/>
      <c r="FN202" s="1695"/>
      <c r="FO202" s="1695"/>
      <c r="FP202" s="1695"/>
      <c r="FQ202" s="1695"/>
      <c r="FR202" s="1695"/>
      <c r="FS202" s="1695"/>
      <c r="FT202" s="1695"/>
      <c r="FU202" s="1695"/>
      <c r="FV202" s="1695"/>
      <c r="FW202" s="1695"/>
      <c r="FX202" s="1695"/>
      <c r="FY202" s="1695"/>
      <c r="FZ202" s="1695"/>
      <c r="GA202" s="1695"/>
      <c r="GB202" s="1695"/>
      <c r="GC202" s="1695"/>
      <c r="GD202" s="1695"/>
      <c r="GE202" s="1695"/>
      <c r="GF202" s="1695"/>
      <c r="GG202" s="1695"/>
      <c r="GH202" s="1695"/>
      <c r="GI202" s="1695"/>
      <c r="GJ202" s="1695"/>
      <c r="GK202" s="1695"/>
      <c r="GL202" s="1695"/>
      <c r="GM202" s="1695"/>
      <c r="GN202" s="1695"/>
      <c r="GO202" s="1695"/>
      <c r="GP202" s="1695"/>
      <c r="GQ202" s="1695"/>
      <c r="GR202" s="1695"/>
      <c r="GS202" s="1695"/>
      <c r="GT202" s="1695"/>
      <c r="GU202" s="1695"/>
      <c r="GV202" s="1695"/>
      <c r="GW202" s="1695"/>
      <c r="GX202" s="1695"/>
      <c r="GY202" s="1695"/>
      <c r="GZ202" s="1695"/>
      <c r="HA202" s="1695"/>
      <c r="HB202" s="1695"/>
      <c r="HC202" s="1695"/>
      <c r="HD202" s="1695"/>
      <c r="HE202" s="1695"/>
      <c r="HF202" s="1695"/>
      <c r="HG202" s="1695"/>
      <c r="HH202" s="1695"/>
      <c r="HI202" s="1695"/>
      <c r="HJ202" s="1695"/>
      <c r="HK202" s="1695"/>
      <c r="HL202" s="1695"/>
      <c r="HM202" s="1695"/>
      <c r="HN202" s="1695"/>
      <c r="HO202" s="1695"/>
      <c r="HP202" s="1695"/>
      <c r="HQ202" s="1695"/>
      <c r="HR202" s="1695"/>
      <c r="HS202" s="1695"/>
      <c r="HT202" s="1695"/>
      <c r="HU202" s="1695"/>
      <c r="HV202" s="1695"/>
      <c r="HW202" s="1695"/>
      <c r="HX202" s="1695"/>
      <c r="HY202" s="1695"/>
      <c r="HZ202" s="1695"/>
    </row>
    <row r="203" spans="1:234" s="1723" customFormat="1">
      <c r="A203" s="1218" t="s">
        <v>1778</v>
      </c>
      <c r="B203" s="1217" t="s">
        <v>1779</v>
      </c>
      <c r="C203" s="1218"/>
      <c r="D203" s="1217"/>
      <c r="E203" s="1217"/>
      <c r="F203" s="1217"/>
      <c r="G203" s="1695"/>
      <c r="H203" s="1695"/>
      <c r="I203" s="1695"/>
      <c r="J203" s="1695"/>
      <c r="K203" s="1695"/>
      <c r="L203" s="1695"/>
      <c r="M203" s="1695"/>
      <c r="N203" s="1695"/>
      <c r="O203" s="1695"/>
      <c r="P203" s="1695"/>
      <c r="Q203" s="1695"/>
      <c r="R203" s="1695"/>
      <c r="S203" s="1695"/>
      <c r="T203" s="1695"/>
      <c r="U203" s="1695"/>
      <c r="V203" s="1695"/>
      <c r="W203" s="1695"/>
      <c r="X203" s="1695"/>
      <c r="Y203" s="1695"/>
      <c r="Z203" s="1695"/>
      <c r="AA203" s="1695"/>
      <c r="AB203" s="1695"/>
      <c r="AC203" s="1695"/>
      <c r="AD203" s="1695"/>
      <c r="AE203" s="1695"/>
      <c r="AF203" s="1695"/>
      <c r="AG203" s="1695"/>
      <c r="AH203" s="1695"/>
      <c r="AI203" s="1695"/>
      <c r="AJ203" s="1695"/>
      <c r="AK203" s="1695"/>
      <c r="AL203" s="1695"/>
      <c r="AM203" s="1695"/>
      <c r="AN203" s="1695"/>
      <c r="AO203" s="1695"/>
      <c r="AP203" s="1695"/>
      <c r="AQ203" s="1695"/>
      <c r="AR203" s="1695"/>
      <c r="AS203" s="1695"/>
      <c r="AT203" s="1695"/>
      <c r="AU203" s="1695"/>
      <c r="AV203" s="1695"/>
      <c r="AW203" s="1695"/>
      <c r="AX203" s="1695"/>
      <c r="AY203" s="1695"/>
      <c r="AZ203" s="1695"/>
      <c r="BA203" s="1695"/>
      <c r="BB203" s="1695"/>
      <c r="BC203" s="1695"/>
      <c r="BD203" s="1695"/>
      <c r="BE203" s="1695"/>
      <c r="BF203" s="1695"/>
      <c r="BG203" s="1695"/>
      <c r="BH203" s="1695"/>
      <c r="BI203" s="1695"/>
      <c r="BJ203" s="1695"/>
      <c r="BK203" s="1695"/>
      <c r="BL203" s="1695"/>
      <c r="BM203" s="1695"/>
      <c r="BN203" s="1695"/>
      <c r="BO203" s="1695"/>
      <c r="BP203" s="1695"/>
      <c r="BQ203" s="1695"/>
      <c r="BR203" s="1695"/>
      <c r="BS203" s="1695"/>
      <c r="BT203" s="1695"/>
      <c r="BU203" s="1695"/>
      <c r="BV203" s="1695"/>
      <c r="BW203" s="1695"/>
      <c r="BX203" s="1695"/>
      <c r="BY203" s="1695"/>
      <c r="BZ203" s="1695"/>
      <c r="CA203" s="1695"/>
      <c r="CB203" s="1695"/>
      <c r="CC203" s="1695"/>
      <c r="CD203" s="1695"/>
      <c r="CE203" s="1695"/>
      <c r="CF203" s="1695"/>
      <c r="CG203" s="1695"/>
      <c r="CH203" s="1695"/>
      <c r="CI203" s="1695"/>
      <c r="CJ203" s="1695"/>
      <c r="CK203" s="1695"/>
      <c r="CL203" s="1695"/>
      <c r="CM203" s="1695"/>
      <c r="CN203" s="1695"/>
      <c r="CO203" s="1695"/>
      <c r="CP203" s="1695"/>
      <c r="CQ203" s="1695"/>
      <c r="CR203" s="1695"/>
      <c r="CS203" s="1695"/>
      <c r="CT203" s="1695"/>
      <c r="CU203" s="1695"/>
      <c r="CV203" s="1695"/>
      <c r="CW203" s="1695"/>
      <c r="CX203" s="1695"/>
      <c r="CY203" s="1695"/>
      <c r="CZ203" s="1695"/>
      <c r="DA203" s="1695"/>
      <c r="DB203" s="1695"/>
      <c r="DC203" s="1695"/>
      <c r="DD203" s="1695"/>
      <c r="DE203" s="1695"/>
      <c r="DF203" s="1695"/>
      <c r="DG203" s="1695"/>
      <c r="DH203" s="1695"/>
      <c r="DI203" s="1695"/>
      <c r="DJ203" s="1695"/>
      <c r="DK203" s="1695"/>
      <c r="DL203" s="1695"/>
      <c r="DM203" s="1695"/>
      <c r="DN203" s="1695"/>
      <c r="DO203" s="1695"/>
      <c r="DP203" s="1695"/>
      <c r="DQ203" s="1695"/>
      <c r="DR203" s="1695"/>
      <c r="DS203" s="1695"/>
      <c r="DT203" s="1695"/>
      <c r="DU203" s="1695"/>
      <c r="DV203" s="1695"/>
      <c r="DW203" s="1695"/>
      <c r="DX203" s="1695"/>
      <c r="DY203" s="1695"/>
      <c r="DZ203" s="1695"/>
      <c r="EA203" s="1695"/>
      <c r="EB203" s="1695"/>
      <c r="EC203" s="1695"/>
      <c r="ED203" s="1695"/>
      <c r="EE203" s="1695"/>
      <c r="EF203" s="1695"/>
      <c r="EG203" s="1695"/>
      <c r="EH203" s="1695"/>
      <c r="EI203" s="1695"/>
      <c r="EJ203" s="1695"/>
      <c r="EK203" s="1695"/>
      <c r="EL203" s="1695"/>
      <c r="EM203" s="1695"/>
      <c r="EN203" s="1695"/>
      <c r="EO203" s="1695"/>
      <c r="EP203" s="1695"/>
      <c r="EQ203" s="1695"/>
      <c r="ER203" s="1695"/>
      <c r="ES203" s="1695"/>
      <c r="ET203" s="1695"/>
      <c r="EU203" s="1695"/>
      <c r="EV203" s="1695"/>
      <c r="EW203" s="1695"/>
      <c r="EX203" s="1695"/>
      <c r="EY203" s="1695"/>
      <c r="EZ203" s="1695"/>
      <c r="FA203" s="1695"/>
      <c r="FB203" s="1695"/>
      <c r="FC203" s="1695"/>
      <c r="FD203" s="1695"/>
      <c r="FE203" s="1695"/>
      <c r="FF203" s="1695"/>
      <c r="FG203" s="1695"/>
      <c r="FH203" s="1695"/>
      <c r="FI203" s="1695"/>
      <c r="FJ203" s="1695"/>
      <c r="FK203" s="1695"/>
      <c r="FL203" s="1695"/>
      <c r="FM203" s="1695"/>
      <c r="FN203" s="1695"/>
      <c r="FO203" s="1695"/>
      <c r="FP203" s="1695"/>
      <c r="FQ203" s="1695"/>
      <c r="FR203" s="1695"/>
      <c r="FS203" s="1695"/>
      <c r="FT203" s="1695"/>
      <c r="FU203" s="1695"/>
      <c r="FV203" s="1695"/>
      <c r="FW203" s="1695"/>
      <c r="FX203" s="1695"/>
      <c r="FY203" s="1695"/>
      <c r="FZ203" s="1695"/>
      <c r="GA203" s="1695"/>
      <c r="GB203" s="1695"/>
      <c r="GC203" s="1695"/>
      <c r="GD203" s="1695"/>
      <c r="GE203" s="1695"/>
      <c r="GF203" s="1695"/>
      <c r="GG203" s="1695"/>
      <c r="GH203" s="1695"/>
      <c r="GI203" s="1695"/>
      <c r="GJ203" s="1695"/>
      <c r="GK203" s="1695"/>
      <c r="GL203" s="1695"/>
      <c r="GM203" s="1695"/>
      <c r="GN203" s="1695"/>
      <c r="GO203" s="1695"/>
      <c r="GP203" s="1695"/>
      <c r="GQ203" s="1695"/>
      <c r="GR203" s="1695"/>
      <c r="GS203" s="1695"/>
      <c r="GT203" s="1695"/>
      <c r="GU203" s="1695"/>
      <c r="GV203" s="1695"/>
      <c r="GW203" s="1695"/>
      <c r="GX203" s="1695"/>
      <c r="GY203" s="1695"/>
      <c r="GZ203" s="1695"/>
      <c r="HA203" s="1695"/>
      <c r="HB203" s="1695"/>
      <c r="HC203" s="1695"/>
      <c r="HD203" s="1695"/>
      <c r="HE203" s="1695"/>
      <c r="HF203" s="1695"/>
      <c r="HG203" s="1695"/>
      <c r="HH203" s="1695"/>
      <c r="HI203" s="1695"/>
      <c r="HJ203" s="1695"/>
      <c r="HK203" s="1695"/>
      <c r="HL203" s="1695"/>
      <c r="HM203" s="1695"/>
      <c r="HN203" s="1695"/>
      <c r="HO203" s="1695"/>
      <c r="HP203" s="1695"/>
      <c r="HQ203" s="1695"/>
      <c r="HR203" s="1695"/>
      <c r="HS203" s="1695"/>
      <c r="HT203" s="1695"/>
      <c r="HU203" s="1695"/>
      <c r="HV203" s="1695"/>
      <c r="HW203" s="1695"/>
      <c r="HX203" s="1695"/>
      <c r="HY203" s="1695"/>
      <c r="HZ203" s="1695"/>
    </row>
    <row r="204" spans="1:234" s="1723" customFormat="1">
      <c r="A204" s="1218"/>
      <c r="B204" s="1217" t="s">
        <v>1780</v>
      </c>
      <c r="C204" s="1218"/>
      <c r="D204" s="1217"/>
      <c r="E204" s="1217"/>
      <c r="F204" s="1217"/>
      <c r="G204" s="1695"/>
      <c r="H204" s="1695"/>
      <c r="I204" s="1695"/>
      <c r="J204" s="1695"/>
      <c r="K204" s="1695"/>
      <c r="L204" s="1695"/>
      <c r="M204" s="1695"/>
      <c r="N204" s="1695"/>
      <c r="O204" s="1695"/>
      <c r="P204" s="1695"/>
      <c r="Q204" s="1695"/>
      <c r="R204" s="1695"/>
      <c r="S204" s="1695"/>
      <c r="T204" s="1695"/>
      <c r="U204" s="1695"/>
      <c r="V204" s="1695"/>
      <c r="W204" s="1695"/>
      <c r="X204" s="1695"/>
      <c r="Y204" s="1695"/>
      <c r="Z204" s="1695"/>
      <c r="AA204" s="1695"/>
      <c r="AB204" s="1695"/>
      <c r="AC204" s="1695"/>
      <c r="AD204" s="1695"/>
      <c r="AE204" s="1695"/>
      <c r="AF204" s="1695"/>
      <c r="AG204" s="1695"/>
      <c r="AH204" s="1695"/>
      <c r="AI204" s="1695"/>
      <c r="AJ204" s="1695"/>
      <c r="AK204" s="1695"/>
      <c r="AL204" s="1695"/>
      <c r="AM204" s="1695"/>
      <c r="AN204" s="1695"/>
      <c r="AO204" s="1695"/>
      <c r="AP204" s="1695"/>
      <c r="AQ204" s="1695"/>
      <c r="AR204" s="1695"/>
      <c r="AS204" s="1695"/>
      <c r="AT204" s="1695"/>
      <c r="AU204" s="1695"/>
      <c r="AV204" s="1695"/>
      <c r="AW204" s="1695"/>
      <c r="AX204" s="1695"/>
      <c r="AY204" s="1695"/>
      <c r="AZ204" s="1695"/>
      <c r="BA204" s="1695"/>
      <c r="BB204" s="1695"/>
      <c r="BC204" s="1695"/>
      <c r="BD204" s="1695"/>
      <c r="BE204" s="1695"/>
      <c r="BF204" s="1695"/>
      <c r="BG204" s="1695"/>
      <c r="BH204" s="1695"/>
      <c r="BI204" s="1695"/>
      <c r="BJ204" s="1695"/>
      <c r="BK204" s="1695"/>
      <c r="BL204" s="1695"/>
      <c r="BM204" s="1695"/>
      <c r="BN204" s="1695"/>
      <c r="BO204" s="1695"/>
      <c r="BP204" s="1695"/>
      <c r="BQ204" s="1695"/>
      <c r="BR204" s="1695"/>
      <c r="BS204" s="1695"/>
      <c r="BT204" s="1695"/>
      <c r="BU204" s="1695"/>
      <c r="BV204" s="1695"/>
      <c r="BW204" s="1695"/>
      <c r="BX204" s="1695"/>
      <c r="BY204" s="1695"/>
      <c r="BZ204" s="1695"/>
      <c r="CA204" s="1695"/>
      <c r="CB204" s="1695"/>
      <c r="CC204" s="1695"/>
      <c r="CD204" s="1695"/>
      <c r="CE204" s="1695"/>
      <c r="CF204" s="1695"/>
      <c r="CG204" s="1695"/>
      <c r="CH204" s="1695"/>
      <c r="CI204" s="1695"/>
      <c r="CJ204" s="1695"/>
      <c r="CK204" s="1695"/>
      <c r="CL204" s="1695"/>
      <c r="CM204" s="1695"/>
      <c r="CN204" s="1695"/>
      <c r="CO204" s="1695"/>
      <c r="CP204" s="1695"/>
      <c r="CQ204" s="1695"/>
      <c r="CR204" s="1695"/>
      <c r="CS204" s="1695"/>
      <c r="CT204" s="1695"/>
      <c r="CU204" s="1695"/>
      <c r="CV204" s="1695"/>
      <c r="CW204" s="1695"/>
      <c r="CX204" s="1695"/>
      <c r="CY204" s="1695"/>
      <c r="CZ204" s="1695"/>
      <c r="DA204" s="1695"/>
      <c r="DB204" s="1695"/>
      <c r="DC204" s="1695"/>
      <c r="DD204" s="1695"/>
      <c r="DE204" s="1695"/>
      <c r="DF204" s="1695"/>
      <c r="DG204" s="1695"/>
      <c r="DH204" s="1695"/>
      <c r="DI204" s="1695"/>
      <c r="DJ204" s="1695"/>
      <c r="DK204" s="1695"/>
      <c r="DL204" s="1695"/>
      <c r="DM204" s="1695"/>
      <c r="DN204" s="1695"/>
      <c r="DO204" s="1695"/>
      <c r="DP204" s="1695"/>
      <c r="DQ204" s="1695"/>
      <c r="DR204" s="1695"/>
      <c r="DS204" s="1695"/>
      <c r="DT204" s="1695"/>
      <c r="DU204" s="1695"/>
      <c r="DV204" s="1695"/>
      <c r="DW204" s="1695"/>
      <c r="DX204" s="1695"/>
      <c r="DY204" s="1695"/>
      <c r="DZ204" s="1695"/>
      <c r="EA204" s="1695"/>
      <c r="EB204" s="1695"/>
      <c r="EC204" s="1695"/>
      <c r="ED204" s="1695"/>
      <c r="EE204" s="1695"/>
      <c r="EF204" s="1695"/>
      <c r="EG204" s="1695"/>
      <c r="EH204" s="1695"/>
      <c r="EI204" s="1695"/>
      <c r="EJ204" s="1695"/>
      <c r="EK204" s="1695"/>
      <c r="EL204" s="1695"/>
      <c r="EM204" s="1695"/>
      <c r="EN204" s="1695"/>
      <c r="EO204" s="1695"/>
      <c r="EP204" s="1695"/>
      <c r="EQ204" s="1695"/>
      <c r="ER204" s="1695"/>
      <c r="ES204" s="1695"/>
      <c r="ET204" s="1695"/>
      <c r="EU204" s="1695"/>
      <c r="EV204" s="1695"/>
      <c r="EW204" s="1695"/>
      <c r="EX204" s="1695"/>
      <c r="EY204" s="1695"/>
      <c r="EZ204" s="1695"/>
      <c r="FA204" s="1695"/>
      <c r="FB204" s="1695"/>
      <c r="FC204" s="1695"/>
      <c r="FD204" s="1695"/>
      <c r="FE204" s="1695"/>
      <c r="FF204" s="1695"/>
      <c r="FG204" s="1695"/>
      <c r="FH204" s="1695"/>
      <c r="FI204" s="1695"/>
      <c r="FJ204" s="1695"/>
      <c r="FK204" s="1695"/>
      <c r="FL204" s="1695"/>
      <c r="FM204" s="1695"/>
      <c r="FN204" s="1695"/>
      <c r="FO204" s="1695"/>
      <c r="FP204" s="1695"/>
      <c r="FQ204" s="1695"/>
      <c r="FR204" s="1695"/>
      <c r="FS204" s="1695"/>
      <c r="FT204" s="1695"/>
      <c r="FU204" s="1695"/>
      <c r="FV204" s="1695"/>
      <c r="FW204" s="1695"/>
      <c r="FX204" s="1695"/>
      <c r="FY204" s="1695"/>
      <c r="FZ204" s="1695"/>
      <c r="GA204" s="1695"/>
      <c r="GB204" s="1695"/>
      <c r="GC204" s="1695"/>
      <c r="GD204" s="1695"/>
      <c r="GE204" s="1695"/>
      <c r="GF204" s="1695"/>
      <c r="GG204" s="1695"/>
      <c r="GH204" s="1695"/>
      <c r="GI204" s="1695"/>
      <c r="GJ204" s="1695"/>
      <c r="GK204" s="1695"/>
      <c r="GL204" s="1695"/>
      <c r="GM204" s="1695"/>
      <c r="GN204" s="1695"/>
      <c r="GO204" s="1695"/>
      <c r="GP204" s="1695"/>
      <c r="GQ204" s="1695"/>
      <c r="GR204" s="1695"/>
      <c r="GS204" s="1695"/>
      <c r="GT204" s="1695"/>
      <c r="GU204" s="1695"/>
      <c r="GV204" s="1695"/>
      <c r="GW204" s="1695"/>
      <c r="GX204" s="1695"/>
      <c r="GY204" s="1695"/>
      <c r="GZ204" s="1695"/>
      <c r="HA204" s="1695"/>
      <c r="HB204" s="1695"/>
      <c r="HC204" s="1695"/>
      <c r="HD204" s="1695"/>
      <c r="HE204" s="1695"/>
      <c r="HF204" s="1695"/>
      <c r="HG204" s="1695"/>
      <c r="HH204" s="1695"/>
      <c r="HI204" s="1695"/>
      <c r="HJ204" s="1695"/>
      <c r="HK204" s="1695"/>
      <c r="HL204" s="1695"/>
      <c r="HM204" s="1695"/>
      <c r="HN204" s="1695"/>
      <c r="HO204" s="1695"/>
      <c r="HP204" s="1695"/>
      <c r="HQ204" s="1695"/>
      <c r="HR204" s="1695"/>
      <c r="HS204" s="1695"/>
      <c r="HT204" s="1695"/>
      <c r="HU204" s="1695"/>
      <c r="HV204" s="1695"/>
      <c r="HW204" s="1695"/>
      <c r="HX204" s="1695"/>
      <c r="HY204" s="1695"/>
      <c r="HZ204" s="1695"/>
    </row>
    <row r="205" spans="1:234" s="1723" customFormat="1" ht="63.75">
      <c r="A205" s="1218"/>
      <c r="B205" s="1737" t="s">
        <v>1781</v>
      </c>
      <c r="C205" s="1710"/>
      <c r="D205" s="1710"/>
      <c r="E205" s="1710"/>
      <c r="F205" s="1710"/>
      <c r="G205" s="1695"/>
      <c r="H205" s="1695"/>
      <c r="I205" s="1695"/>
      <c r="J205" s="1695"/>
      <c r="K205" s="1695"/>
      <c r="L205" s="1695"/>
      <c r="M205" s="1695"/>
      <c r="N205" s="1695"/>
      <c r="O205" s="1695"/>
      <c r="P205" s="1695"/>
      <c r="Q205" s="1695"/>
      <c r="R205" s="1695"/>
      <c r="S205" s="1695"/>
      <c r="T205" s="1695"/>
      <c r="U205" s="1695"/>
      <c r="V205" s="1695"/>
      <c r="W205" s="1695"/>
      <c r="X205" s="1695"/>
      <c r="Y205" s="1695"/>
      <c r="Z205" s="1695"/>
      <c r="AA205" s="1695"/>
      <c r="AB205" s="1695"/>
      <c r="AC205" s="1695"/>
      <c r="AD205" s="1695"/>
      <c r="AE205" s="1695"/>
      <c r="AF205" s="1695"/>
      <c r="AG205" s="1695"/>
      <c r="AH205" s="1695"/>
      <c r="AI205" s="1695"/>
      <c r="AJ205" s="1695"/>
      <c r="AK205" s="1695"/>
      <c r="AL205" s="1695"/>
      <c r="AM205" s="1695"/>
      <c r="AN205" s="1695"/>
      <c r="AO205" s="1695"/>
      <c r="AP205" s="1695"/>
      <c r="AQ205" s="1695"/>
      <c r="AR205" s="1695"/>
      <c r="AS205" s="1695"/>
      <c r="AT205" s="1695"/>
      <c r="AU205" s="1695"/>
      <c r="AV205" s="1695"/>
      <c r="AW205" s="1695"/>
      <c r="AX205" s="1695"/>
      <c r="AY205" s="1695"/>
      <c r="AZ205" s="1695"/>
      <c r="BA205" s="1695"/>
      <c r="BB205" s="1695"/>
      <c r="BC205" s="1695"/>
      <c r="BD205" s="1695"/>
      <c r="BE205" s="1695"/>
      <c r="BF205" s="1695"/>
      <c r="BG205" s="1695"/>
      <c r="BH205" s="1695"/>
      <c r="BI205" s="1695"/>
      <c r="BJ205" s="1695"/>
      <c r="BK205" s="1695"/>
      <c r="BL205" s="1695"/>
      <c r="BM205" s="1695"/>
      <c r="BN205" s="1695"/>
      <c r="BO205" s="1695"/>
      <c r="BP205" s="1695"/>
      <c r="BQ205" s="1695"/>
      <c r="BR205" s="1695"/>
      <c r="BS205" s="1695"/>
      <c r="BT205" s="1695"/>
      <c r="BU205" s="1695"/>
      <c r="BV205" s="1695"/>
      <c r="BW205" s="1695"/>
      <c r="BX205" s="1695"/>
      <c r="BY205" s="1695"/>
      <c r="BZ205" s="1695"/>
      <c r="CA205" s="1695"/>
      <c r="CB205" s="1695"/>
      <c r="CC205" s="1695"/>
      <c r="CD205" s="1695"/>
      <c r="CE205" s="1695"/>
      <c r="CF205" s="1695"/>
      <c r="CG205" s="1695"/>
      <c r="CH205" s="1695"/>
      <c r="CI205" s="1695"/>
      <c r="CJ205" s="1695"/>
      <c r="CK205" s="1695"/>
      <c r="CL205" s="1695"/>
      <c r="CM205" s="1695"/>
      <c r="CN205" s="1695"/>
      <c r="CO205" s="1695"/>
      <c r="CP205" s="1695"/>
      <c r="CQ205" s="1695"/>
      <c r="CR205" s="1695"/>
      <c r="CS205" s="1695"/>
      <c r="CT205" s="1695"/>
      <c r="CU205" s="1695"/>
      <c r="CV205" s="1695"/>
      <c r="CW205" s="1695"/>
      <c r="CX205" s="1695"/>
      <c r="CY205" s="1695"/>
      <c r="CZ205" s="1695"/>
      <c r="DA205" s="1695"/>
      <c r="DB205" s="1695"/>
      <c r="DC205" s="1695"/>
      <c r="DD205" s="1695"/>
      <c r="DE205" s="1695"/>
      <c r="DF205" s="1695"/>
      <c r="DG205" s="1695"/>
      <c r="DH205" s="1695"/>
      <c r="DI205" s="1695"/>
      <c r="DJ205" s="1695"/>
      <c r="DK205" s="1695"/>
      <c r="DL205" s="1695"/>
      <c r="DM205" s="1695"/>
      <c r="DN205" s="1695"/>
      <c r="DO205" s="1695"/>
      <c r="DP205" s="1695"/>
      <c r="DQ205" s="1695"/>
      <c r="DR205" s="1695"/>
      <c r="DS205" s="1695"/>
      <c r="DT205" s="1695"/>
      <c r="DU205" s="1695"/>
      <c r="DV205" s="1695"/>
      <c r="DW205" s="1695"/>
      <c r="DX205" s="1695"/>
      <c r="DY205" s="1695"/>
      <c r="DZ205" s="1695"/>
      <c r="EA205" s="1695"/>
      <c r="EB205" s="1695"/>
      <c r="EC205" s="1695"/>
      <c r="ED205" s="1695"/>
      <c r="EE205" s="1695"/>
      <c r="EF205" s="1695"/>
      <c r="EG205" s="1695"/>
      <c r="EH205" s="1695"/>
      <c r="EI205" s="1695"/>
      <c r="EJ205" s="1695"/>
      <c r="EK205" s="1695"/>
      <c r="EL205" s="1695"/>
      <c r="EM205" s="1695"/>
      <c r="EN205" s="1695"/>
      <c r="EO205" s="1695"/>
      <c r="EP205" s="1695"/>
      <c r="EQ205" s="1695"/>
      <c r="ER205" s="1695"/>
      <c r="ES205" s="1695"/>
      <c r="ET205" s="1695"/>
      <c r="EU205" s="1695"/>
      <c r="EV205" s="1695"/>
      <c r="EW205" s="1695"/>
      <c r="EX205" s="1695"/>
      <c r="EY205" s="1695"/>
      <c r="EZ205" s="1695"/>
      <c r="FA205" s="1695"/>
      <c r="FB205" s="1695"/>
      <c r="FC205" s="1695"/>
      <c r="FD205" s="1695"/>
      <c r="FE205" s="1695"/>
      <c r="FF205" s="1695"/>
      <c r="FG205" s="1695"/>
      <c r="FH205" s="1695"/>
      <c r="FI205" s="1695"/>
      <c r="FJ205" s="1695"/>
      <c r="FK205" s="1695"/>
      <c r="FL205" s="1695"/>
      <c r="FM205" s="1695"/>
      <c r="FN205" s="1695"/>
      <c r="FO205" s="1695"/>
      <c r="FP205" s="1695"/>
      <c r="FQ205" s="1695"/>
      <c r="FR205" s="1695"/>
      <c r="FS205" s="1695"/>
      <c r="FT205" s="1695"/>
      <c r="FU205" s="1695"/>
      <c r="FV205" s="1695"/>
      <c r="FW205" s="1695"/>
      <c r="FX205" s="1695"/>
      <c r="FY205" s="1695"/>
      <c r="FZ205" s="1695"/>
      <c r="GA205" s="1695"/>
      <c r="GB205" s="1695"/>
      <c r="GC205" s="1695"/>
      <c r="GD205" s="1695"/>
      <c r="GE205" s="1695"/>
      <c r="GF205" s="1695"/>
      <c r="GG205" s="1695"/>
      <c r="GH205" s="1695"/>
      <c r="GI205" s="1695"/>
      <c r="GJ205" s="1695"/>
      <c r="GK205" s="1695"/>
      <c r="GL205" s="1695"/>
      <c r="GM205" s="1695"/>
      <c r="GN205" s="1695"/>
      <c r="GO205" s="1695"/>
      <c r="GP205" s="1695"/>
      <c r="GQ205" s="1695"/>
      <c r="GR205" s="1695"/>
      <c r="GS205" s="1695"/>
      <c r="GT205" s="1695"/>
      <c r="GU205" s="1695"/>
      <c r="GV205" s="1695"/>
      <c r="GW205" s="1695"/>
      <c r="GX205" s="1695"/>
      <c r="GY205" s="1695"/>
      <c r="GZ205" s="1695"/>
      <c r="HA205" s="1695"/>
      <c r="HB205" s="1695"/>
      <c r="HC205" s="1695"/>
      <c r="HD205" s="1695"/>
      <c r="HE205" s="1695"/>
      <c r="HF205" s="1695"/>
      <c r="HG205" s="1695"/>
      <c r="HH205" s="1695"/>
      <c r="HI205" s="1695"/>
      <c r="HJ205" s="1695"/>
      <c r="HK205" s="1695"/>
      <c r="HL205" s="1695"/>
      <c r="HM205" s="1695"/>
      <c r="HN205" s="1695"/>
      <c r="HO205" s="1695"/>
      <c r="HP205" s="1695"/>
      <c r="HQ205" s="1695"/>
      <c r="HR205" s="1695"/>
      <c r="HS205" s="1695"/>
      <c r="HT205" s="1695"/>
      <c r="HU205" s="1695"/>
      <c r="HV205" s="1695"/>
      <c r="HW205" s="1695"/>
      <c r="HX205" s="1695"/>
      <c r="HY205" s="1695"/>
      <c r="HZ205" s="1695"/>
    </row>
    <row r="206" spans="1:234" s="1723" customFormat="1">
      <c r="A206" s="1218"/>
      <c r="B206" s="1737"/>
      <c r="C206" s="1710"/>
      <c r="D206" s="1710"/>
      <c r="E206" s="1710"/>
      <c r="F206" s="1710"/>
      <c r="G206" s="1695"/>
      <c r="H206" s="1695"/>
      <c r="I206" s="1695"/>
      <c r="J206" s="1695"/>
      <c r="K206" s="1695"/>
      <c r="L206" s="1695"/>
      <c r="M206" s="1695"/>
      <c r="N206" s="1695"/>
      <c r="O206" s="1695"/>
      <c r="P206" s="1695"/>
      <c r="Q206" s="1695"/>
      <c r="R206" s="1695"/>
      <c r="S206" s="1695"/>
      <c r="T206" s="1695"/>
      <c r="U206" s="1695"/>
      <c r="V206" s="1695"/>
      <c r="W206" s="1695"/>
      <c r="X206" s="1695"/>
      <c r="Y206" s="1695"/>
      <c r="Z206" s="1695"/>
      <c r="AA206" s="1695"/>
      <c r="AB206" s="1695"/>
      <c r="AC206" s="1695"/>
      <c r="AD206" s="1695"/>
      <c r="AE206" s="1695"/>
      <c r="AF206" s="1695"/>
      <c r="AG206" s="1695"/>
      <c r="AH206" s="1695"/>
      <c r="AI206" s="1695"/>
      <c r="AJ206" s="1695"/>
      <c r="AK206" s="1695"/>
      <c r="AL206" s="1695"/>
      <c r="AM206" s="1695"/>
      <c r="AN206" s="1695"/>
      <c r="AO206" s="1695"/>
      <c r="AP206" s="1695"/>
      <c r="AQ206" s="1695"/>
      <c r="AR206" s="1695"/>
      <c r="AS206" s="1695"/>
      <c r="AT206" s="1695"/>
      <c r="AU206" s="1695"/>
      <c r="AV206" s="1695"/>
      <c r="AW206" s="1695"/>
      <c r="AX206" s="1695"/>
      <c r="AY206" s="1695"/>
      <c r="AZ206" s="1695"/>
      <c r="BA206" s="1695"/>
      <c r="BB206" s="1695"/>
      <c r="BC206" s="1695"/>
      <c r="BD206" s="1695"/>
      <c r="BE206" s="1695"/>
      <c r="BF206" s="1695"/>
      <c r="BG206" s="1695"/>
      <c r="BH206" s="1695"/>
      <c r="BI206" s="1695"/>
      <c r="BJ206" s="1695"/>
      <c r="BK206" s="1695"/>
      <c r="BL206" s="1695"/>
      <c r="BM206" s="1695"/>
      <c r="BN206" s="1695"/>
      <c r="BO206" s="1695"/>
      <c r="BP206" s="1695"/>
      <c r="BQ206" s="1695"/>
      <c r="BR206" s="1695"/>
      <c r="BS206" s="1695"/>
      <c r="BT206" s="1695"/>
      <c r="BU206" s="1695"/>
      <c r="BV206" s="1695"/>
      <c r="BW206" s="1695"/>
      <c r="BX206" s="1695"/>
      <c r="BY206" s="1695"/>
      <c r="BZ206" s="1695"/>
      <c r="CA206" s="1695"/>
      <c r="CB206" s="1695"/>
      <c r="CC206" s="1695"/>
      <c r="CD206" s="1695"/>
      <c r="CE206" s="1695"/>
      <c r="CF206" s="1695"/>
      <c r="CG206" s="1695"/>
      <c r="CH206" s="1695"/>
      <c r="CI206" s="1695"/>
      <c r="CJ206" s="1695"/>
      <c r="CK206" s="1695"/>
      <c r="CL206" s="1695"/>
      <c r="CM206" s="1695"/>
      <c r="CN206" s="1695"/>
      <c r="CO206" s="1695"/>
      <c r="CP206" s="1695"/>
      <c r="CQ206" s="1695"/>
      <c r="CR206" s="1695"/>
      <c r="CS206" s="1695"/>
      <c r="CT206" s="1695"/>
      <c r="CU206" s="1695"/>
      <c r="CV206" s="1695"/>
      <c r="CW206" s="1695"/>
      <c r="CX206" s="1695"/>
      <c r="CY206" s="1695"/>
      <c r="CZ206" s="1695"/>
      <c r="DA206" s="1695"/>
      <c r="DB206" s="1695"/>
      <c r="DC206" s="1695"/>
      <c r="DD206" s="1695"/>
      <c r="DE206" s="1695"/>
      <c r="DF206" s="1695"/>
      <c r="DG206" s="1695"/>
      <c r="DH206" s="1695"/>
      <c r="DI206" s="1695"/>
      <c r="DJ206" s="1695"/>
      <c r="DK206" s="1695"/>
      <c r="DL206" s="1695"/>
      <c r="DM206" s="1695"/>
      <c r="DN206" s="1695"/>
      <c r="DO206" s="1695"/>
      <c r="DP206" s="1695"/>
      <c r="DQ206" s="1695"/>
      <c r="DR206" s="1695"/>
      <c r="DS206" s="1695"/>
      <c r="DT206" s="1695"/>
      <c r="DU206" s="1695"/>
      <c r="DV206" s="1695"/>
      <c r="DW206" s="1695"/>
      <c r="DX206" s="1695"/>
      <c r="DY206" s="1695"/>
      <c r="DZ206" s="1695"/>
      <c r="EA206" s="1695"/>
      <c r="EB206" s="1695"/>
      <c r="EC206" s="1695"/>
      <c r="ED206" s="1695"/>
      <c r="EE206" s="1695"/>
      <c r="EF206" s="1695"/>
      <c r="EG206" s="1695"/>
      <c r="EH206" s="1695"/>
      <c r="EI206" s="1695"/>
      <c r="EJ206" s="1695"/>
      <c r="EK206" s="1695"/>
      <c r="EL206" s="1695"/>
      <c r="EM206" s="1695"/>
      <c r="EN206" s="1695"/>
      <c r="EO206" s="1695"/>
      <c r="EP206" s="1695"/>
      <c r="EQ206" s="1695"/>
      <c r="ER206" s="1695"/>
      <c r="ES206" s="1695"/>
      <c r="ET206" s="1695"/>
      <c r="EU206" s="1695"/>
      <c r="EV206" s="1695"/>
      <c r="EW206" s="1695"/>
      <c r="EX206" s="1695"/>
      <c r="EY206" s="1695"/>
      <c r="EZ206" s="1695"/>
      <c r="FA206" s="1695"/>
      <c r="FB206" s="1695"/>
      <c r="FC206" s="1695"/>
      <c r="FD206" s="1695"/>
      <c r="FE206" s="1695"/>
      <c r="FF206" s="1695"/>
      <c r="FG206" s="1695"/>
      <c r="FH206" s="1695"/>
      <c r="FI206" s="1695"/>
      <c r="FJ206" s="1695"/>
      <c r="FK206" s="1695"/>
      <c r="FL206" s="1695"/>
      <c r="FM206" s="1695"/>
      <c r="FN206" s="1695"/>
      <c r="FO206" s="1695"/>
      <c r="FP206" s="1695"/>
      <c r="FQ206" s="1695"/>
      <c r="FR206" s="1695"/>
      <c r="FS206" s="1695"/>
      <c r="FT206" s="1695"/>
      <c r="FU206" s="1695"/>
      <c r="FV206" s="1695"/>
      <c r="FW206" s="1695"/>
      <c r="FX206" s="1695"/>
      <c r="FY206" s="1695"/>
      <c r="FZ206" s="1695"/>
      <c r="GA206" s="1695"/>
      <c r="GB206" s="1695"/>
      <c r="GC206" s="1695"/>
      <c r="GD206" s="1695"/>
      <c r="GE206" s="1695"/>
      <c r="GF206" s="1695"/>
      <c r="GG206" s="1695"/>
      <c r="GH206" s="1695"/>
      <c r="GI206" s="1695"/>
      <c r="GJ206" s="1695"/>
      <c r="GK206" s="1695"/>
      <c r="GL206" s="1695"/>
      <c r="GM206" s="1695"/>
      <c r="GN206" s="1695"/>
      <c r="GO206" s="1695"/>
      <c r="GP206" s="1695"/>
      <c r="GQ206" s="1695"/>
      <c r="GR206" s="1695"/>
      <c r="GS206" s="1695"/>
      <c r="GT206" s="1695"/>
      <c r="GU206" s="1695"/>
      <c r="GV206" s="1695"/>
      <c r="GW206" s="1695"/>
      <c r="GX206" s="1695"/>
      <c r="GY206" s="1695"/>
      <c r="GZ206" s="1695"/>
      <c r="HA206" s="1695"/>
      <c r="HB206" s="1695"/>
      <c r="HC206" s="1695"/>
      <c r="HD206" s="1695"/>
      <c r="HE206" s="1695"/>
      <c r="HF206" s="1695"/>
      <c r="HG206" s="1695"/>
      <c r="HH206" s="1695"/>
      <c r="HI206" s="1695"/>
      <c r="HJ206" s="1695"/>
      <c r="HK206" s="1695"/>
      <c r="HL206" s="1695"/>
      <c r="HM206" s="1695"/>
      <c r="HN206" s="1695"/>
      <c r="HO206" s="1695"/>
      <c r="HP206" s="1695"/>
      <c r="HQ206" s="1695"/>
      <c r="HR206" s="1695"/>
      <c r="HS206" s="1695"/>
      <c r="HT206" s="1695"/>
      <c r="HU206" s="1695"/>
      <c r="HV206" s="1695"/>
      <c r="HW206" s="1695"/>
      <c r="HX206" s="1695"/>
      <c r="HY206" s="1695"/>
      <c r="HZ206" s="1695"/>
    </row>
    <row r="207" spans="1:234" s="1723" customFormat="1">
      <c r="A207" s="1216" t="s">
        <v>7</v>
      </c>
      <c r="B207" s="1243" t="s">
        <v>1782</v>
      </c>
      <c r="C207" s="1245"/>
      <c r="D207" s="1245"/>
      <c r="E207" s="1699"/>
      <c r="F207" s="1699"/>
      <c r="G207" s="1695"/>
      <c r="H207" s="1695"/>
      <c r="I207" s="1695"/>
      <c r="J207" s="1695"/>
      <c r="K207" s="1695"/>
      <c r="L207" s="1695"/>
      <c r="M207" s="1695"/>
      <c r="N207" s="1695"/>
      <c r="O207" s="1695"/>
      <c r="P207" s="1695"/>
      <c r="Q207" s="1695"/>
      <c r="R207" s="1695"/>
      <c r="S207" s="1695"/>
      <c r="T207" s="1695"/>
      <c r="U207" s="1695"/>
      <c r="V207" s="1695"/>
      <c r="W207" s="1695"/>
      <c r="X207" s="1695"/>
      <c r="Y207" s="1695"/>
      <c r="Z207" s="1695"/>
      <c r="AA207" s="1695"/>
      <c r="AB207" s="1695"/>
      <c r="AC207" s="1695"/>
      <c r="AD207" s="1695"/>
      <c r="AE207" s="1695"/>
      <c r="AF207" s="1695"/>
      <c r="AG207" s="1695"/>
      <c r="AH207" s="1695"/>
      <c r="AI207" s="1695"/>
      <c r="AJ207" s="1695"/>
      <c r="AK207" s="1695"/>
      <c r="AL207" s="1695"/>
      <c r="AM207" s="1695"/>
      <c r="AN207" s="1695"/>
      <c r="AO207" s="1695"/>
      <c r="AP207" s="1695"/>
      <c r="AQ207" s="1695"/>
      <c r="AR207" s="1695"/>
      <c r="AS207" s="1695"/>
      <c r="AT207" s="1695"/>
      <c r="AU207" s="1695"/>
      <c r="AV207" s="1695"/>
      <c r="AW207" s="1695"/>
      <c r="AX207" s="1695"/>
      <c r="AY207" s="1695"/>
      <c r="AZ207" s="1695"/>
      <c r="BA207" s="1695"/>
      <c r="BB207" s="1695"/>
      <c r="BC207" s="1695"/>
      <c r="BD207" s="1695"/>
      <c r="BE207" s="1695"/>
      <c r="BF207" s="1695"/>
      <c r="BG207" s="1695"/>
      <c r="BH207" s="1695"/>
      <c r="BI207" s="1695"/>
      <c r="BJ207" s="1695"/>
      <c r="BK207" s="1695"/>
      <c r="BL207" s="1695"/>
      <c r="BM207" s="1695"/>
      <c r="BN207" s="1695"/>
      <c r="BO207" s="1695"/>
      <c r="BP207" s="1695"/>
      <c r="BQ207" s="1695"/>
      <c r="BR207" s="1695"/>
      <c r="BS207" s="1695"/>
      <c r="BT207" s="1695"/>
      <c r="BU207" s="1695"/>
      <c r="BV207" s="1695"/>
      <c r="BW207" s="1695"/>
      <c r="BX207" s="1695"/>
      <c r="BY207" s="1695"/>
      <c r="BZ207" s="1695"/>
      <c r="CA207" s="1695"/>
      <c r="CB207" s="1695"/>
      <c r="CC207" s="1695"/>
      <c r="CD207" s="1695"/>
      <c r="CE207" s="1695"/>
      <c r="CF207" s="1695"/>
      <c r="CG207" s="1695"/>
      <c r="CH207" s="1695"/>
      <c r="CI207" s="1695"/>
      <c r="CJ207" s="1695"/>
      <c r="CK207" s="1695"/>
      <c r="CL207" s="1695"/>
      <c r="CM207" s="1695"/>
      <c r="CN207" s="1695"/>
      <c r="CO207" s="1695"/>
      <c r="CP207" s="1695"/>
      <c r="CQ207" s="1695"/>
      <c r="CR207" s="1695"/>
      <c r="CS207" s="1695"/>
      <c r="CT207" s="1695"/>
      <c r="CU207" s="1695"/>
      <c r="CV207" s="1695"/>
      <c r="CW207" s="1695"/>
      <c r="CX207" s="1695"/>
      <c r="CY207" s="1695"/>
      <c r="CZ207" s="1695"/>
      <c r="DA207" s="1695"/>
      <c r="DB207" s="1695"/>
      <c r="DC207" s="1695"/>
      <c r="DD207" s="1695"/>
      <c r="DE207" s="1695"/>
      <c r="DF207" s="1695"/>
      <c r="DG207" s="1695"/>
      <c r="DH207" s="1695"/>
      <c r="DI207" s="1695"/>
      <c r="DJ207" s="1695"/>
      <c r="DK207" s="1695"/>
      <c r="DL207" s="1695"/>
      <c r="DM207" s="1695"/>
      <c r="DN207" s="1695"/>
      <c r="DO207" s="1695"/>
      <c r="DP207" s="1695"/>
      <c r="DQ207" s="1695"/>
      <c r="DR207" s="1695"/>
      <c r="DS207" s="1695"/>
      <c r="DT207" s="1695"/>
      <c r="DU207" s="1695"/>
      <c r="DV207" s="1695"/>
      <c r="DW207" s="1695"/>
      <c r="DX207" s="1695"/>
      <c r="DY207" s="1695"/>
      <c r="DZ207" s="1695"/>
      <c r="EA207" s="1695"/>
      <c r="EB207" s="1695"/>
      <c r="EC207" s="1695"/>
      <c r="ED207" s="1695"/>
      <c r="EE207" s="1695"/>
      <c r="EF207" s="1695"/>
      <c r="EG207" s="1695"/>
      <c r="EH207" s="1695"/>
      <c r="EI207" s="1695"/>
      <c r="EJ207" s="1695"/>
      <c r="EK207" s="1695"/>
      <c r="EL207" s="1695"/>
      <c r="EM207" s="1695"/>
      <c r="EN207" s="1695"/>
      <c r="EO207" s="1695"/>
      <c r="EP207" s="1695"/>
      <c r="EQ207" s="1695"/>
      <c r="ER207" s="1695"/>
      <c r="ES207" s="1695"/>
      <c r="ET207" s="1695"/>
      <c r="EU207" s="1695"/>
      <c r="EV207" s="1695"/>
      <c r="EW207" s="1695"/>
      <c r="EX207" s="1695"/>
      <c r="EY207" s="1695"/>
      <c r="EZ207" s="1695"/>
      <c r="FA207" s="1695"/>
      <c r="FB207" s="1695"/>
      <c r="FC207" s="1695"/>
      <c r="FD207" s="1695"/>
      <c r="FE207" s="1695"/>
      <c r="FF207" s="1695"/>
      <c r="FG207" s="1695"/>
      <c r="FH207" s="1695"/>
      <c r="FI207" s="1695"/>
      <c r="FJ207" s="1695"/>
      <c r="FK207" s="1695"/>
      <c r="FL207" s="1695"/>
      <c r="FM207" s="1695"/>
      <c r="FN207" s="1695"/>
      <c r="FO207" s="1695"/>
      <c r="FP207" s="1695"/>
      <c r="FQ207" s="1695"/>
      <c r="FR207" s="1695"/>
      <c r="FS207" s="1695"/>
      <c r="FT207" s="1695"/>
      <c r="FU207" s="1695"/>
      <c r="FV207" s="1695"/>
      <c r="FW207" s="1695"/>
      <c r="FX207" s="1695"/>
      <c r="FY207" s="1695"/>
      <c r="FZ207" s="1695"/>
      <c r="GA207" s="1695"/>
      <c r="GB207" s="1695"/>
      <c r="GC207" s="1695"/>
      <c r="GD207" s="1695"/>
      <c r="GE207" s="1695"/>
      <c r="GF207" s="1695"/>
      <c r="GG207" s="1695"/>
      <c r="GH207" s="1695"/>
      <c r="GI207" s="1695"/>
      <c r="GJ207" s="1695"/>
      <c r="GK207" s="1695"/>
      <c r="GL207" s="1695"/>
      <c r="GM207" s="1695"/>
      <c r="GN207" s="1695"/>
      <c r="GO207" s="1695"/>
      <c r="GP207" s="1695"/>
      <c r="GQ207" s="1695"/>
      <c r="GR207" s="1695"/>
      <c r="GS207" s="1695"/>
      <c r="GT207" s="1695"/>
      <c r="GU207" s="1695"/>
      <c r="GV207" s="1695"/>
      <c r="GW207" s="1695"/>
      <c r="GX207" s="1695"/>
      <c r="GY207" s="1695"/>
      <c r="GZ207" s="1695"/>
      <c r="HA207" s="1695"/>
      <c r="HB207" s="1695"/>
      <c r="HC207" s="1695"/>
      <c r="HD207" s="1695"/>
      <c r="HE207" s="1695"/>
      <c r="HF207" s="1695"/>
      <c r="HG207" s="1695"/>
      <c r="HH207" s="1695"/>
      <c r="HI207" s="1695"/>
      <c r="HJ207" s="1695"/>
      <c r="HK207" s="1695"/>
      <c r="HL207" s="1695"/>
      <c r="HM207" s="1695"/>
      <c r="HN207" s="1695"/>
      <c r="HO207" s="1695"/>
      <c r="HP207" s="1695"/>
      <c r="HQ207" s="1695"/>
      <c r="HR207" s="1695"/>
      <c r="HS207" s="1695"/>
      <c r="HT207" s="1695"/>
      <c r="HU207" s="1695"/>
      <c r="HV207" s="1695"/>
      <c r="HW207" s="1695"/>
      <c r="HX207" s="1695"/>
      <c r="HY207" s="1695"/>
      <c r="HZ207" s="1695"/>
    </row>
    <row r="208" spans="1:234" s="1723" customFormat="1" ht="25.5">
      <c r="A208" s="1216"/>
      <c r="B208" s="1244" t="s">
        <v>2452</v>
      </c>
      <c r="C208" s="1227"/>
      <c r="D208" s="1227"/>
      <c r="E208" s="1232"/>
      <c r="F208" s="1232"/>
      <c r="G208" s="1695"/>
      <c r="H208" s="1695"/>
      <c r="I208" s="1695"/>
      <c r="J208" s="1695"/>
      <c r="K208" s="1695"/>
      <c r="L208" s="1695"/>
      <c r="M208" s="1695"/>
      <c r="N208" s="1695"/>
      <c r="O208" s="1695"/>
      <c r="P208" s="1695"/>
      <c r="Q208" s="1695"/>
      <c r="R208" s="1695"/>
      <c r="S208" s="1695"/>
      <c r="T208" s="1695"/>
      <c r="U208" s="1695"/>
      <c r="V208" s="1695"/>
      <c r="W208" s="1695"/>
      <c r="X208" s="1695"/>
      <c r="Y208" s="1695"/>
      <c r="Z208" s="1695"/>
      <c r="AA208" s="1695"/>
      <c r="AB208" s="1695"/>
      <c r="AC208" s="1695"/>
      <c r="AD208" s="1695"/>
      <c r="AE208" s="1695"/>
      <c r="AF208" s="1695"/>
      <c r="AG208" s="1695"/>
      <c r="AH208" s="1695"/>
      <c r="AI208" s="1695"/>
      <c r="AJ208" s="1695"/>
      <c r="AK208" s="1695"/>
      <c r="AL208" s="1695"/>
      <c r="AM208" s="1695"/>
      <c r="AN208" s="1695"/>
      <c r="AO208" s="1695"/>
      <c r="AP208" s="1695"/>
      <c r="AQ208" s="1695"/>
      <c r="AR208" s="1695"/>
      <c r="AS208" s="1695"/>
      <c r="AT208" s="1695"/>
      <c r="AU208" s="1695"/>
      <c r="AV208" s="1695"/>
      <c r="AW208" s="1695"/>
      <c r="AX208" s="1695"/>
      <c r="AY208" s="1695"/>
      <c r="AZ208" s="1695"/>
      <c r="BA208" s="1695"/>
      <c r="BB208" s="1695"/>
      <c r="BC208" s="1695"/>
      <c r="BD208" s="1695"/>
      <c r="BE208" s="1695"/>
      <c r="BF208" s="1695"/>
      <c r="BG208" s="1695"/>
      <c r="BH208" s="1695"/>
      <c r="BI208" s="1695"/>
      <c r="BJ208" s="1695"/>
      <c r="BK208" s="1695"/>
      <c r="BL208" s="1695"/>
      <c r="BM208" s="1695"/>
      <c r="BN208" s="1695"/>
      <c r="BO208" s="1695"/>
      <c r="BP208" s="1695"/>
      <c r="BQ208" s="1695"/>
      <c r="BR208" s="1695"/>
      <c r="BS208" s="1695"/>
      <c r="BT208" s="1695"/>
      <c r="BU208" s="1695"/>
      <c r="BV208" s="1695"/>
      <c r="BW208" s="1695"/>
      <c r="BX208" s="1695"/>
      <c r="BY208" s="1695"/>
      <c r="BZ208" s="1695"/>
      <c r="CA208" s="1695"/>
      <c r="CB208" s="1695"/>
      <c r="CC208" s="1695"/>
      <c r="CD208" s="1695"/>
      <c r="CE208" s="1695"/>
      <c r="CF208" s="1695"/>
      <c r="CG208" s="1695"/>
      <c r="CH208" s="1695"/>
      <c r="CI208" s="1695"/>
      <c r="CJ208" s="1695"/>
      <c r="CK208" s="1695"/>
      <c r="CL208" s="1695"/>
      <c r="CM208" s="1695"/>
      <c r="CN208" s="1695"/>
      <c r="CO208" s="1695"/>
      <c r="CP208" s="1695"/>
      <c r="CQ208" s="1695"/>
      <c r="CR208" s="1695"/>
      <c r="CS208" s="1695"/>
      <c r="CT208" s="1695"/>
      <c r="CU208" s="1695"/>
      <c r="CV208" s="1695"/>
      <c r="CW208" s="1695"/>
      <c r="CX208" s="1695"/>
      <c r="CY208" s="1695"/>
      <c r="CZ208" s="1695"/>
      <c r="DA208" s="1695"/>
      <c r="DB208" s="1695"/>
      <c r="DC208" s="1695"/>
      <c r="DD208" s="1695"/>
      <c r="DE208" s="1695"/>
      <c r="DF208" s="1695"/>
      <c r="DG208" s="1695"/>
      <c r="DH208" s="1695"/>
      <c r="DI208" s="1695"/>
      <c r="DJ208" s="1695"/>
      <c r="DK208" s="1695"/>
      <c r="DL208" s="1695"/>
      <c r="DM208" s="1695"/>
      <c r="DN208" s="1695"/>
      <c r="DO208" s="1695"/>
      <c r="DP208" s="1695"/>
      <c r="DQ208" s="1695"/>
      <c r="DR208" s="1695"/>
      <c r="DS208" s="1695"/>
      <c r="DT208" s="1695"/>
      <c r="DU208" s="1695"/>
      <c r="DV208" s="1695"/>
      <c r="DW208" s="1695"/>
      <c r="DX208" s="1695"/>
      <c r="DY208" s="1695"/>
      <c r="DZ208" s="1695"/>
      <c r="EA208" s="1695"/>
      <c r="EB208" s="1695"/>
      <c r="EC208" s="1695"/>
      <c r="ED208" s="1695"/>
      <c r="EE208" s="1695"/>
      <c r="EF208" s="1695"/>
      <c r="EG208" s="1695"/>
      <c r="EH208" s="1695"/>
      <c r="EI208" s="1695"/>
      <c r="EJ208" s="1695"/>
      <c r="EK208" s="1695"/>
      <c r="EL208" s="1695"/>
      <c r="EM208" s="1695"/>
      <c r="EN208" s="1695"/>
      <c r="EO208" s="1695"/>
      <c r="EP208" s="1695"/>
      <c r="EQ208" s="1695"/>
      <c r="ER208" s="1695"/>
      <c r="ES208" s="1695"/>
      <c r="ET208" s="1695"/>
      <c r="EU208" s="1695"/>
      <c r="EV208" s="1695"/>
      <c r="EW208" s="1695"/>
      <c r="EX208" s="1695"/>
      <c r="EY208" s="1695"/>
      <c r="EZ208" s="1695"/>
      <c r="FA208" s="1695"/>
      <c r="FB208" s="1695"/>
      <c r="FC208" s="1695"/>
      <c r="FD208" s="1695"/>
      <c r="FE208" s="1695"/>
      <c r="FF208" s="1695"/>
      <c r="FG208" s="1695"/>
      <c r="FH208" s="1695"/>
      <c r="FI208" s="1695"/>
      <c r="FJ208" s="1695"/>
      <c r="FK208" s="1695"/>
      <c r="FL208" s="1695"/>
      <c r="FM208" s="1695"/>
      <c r="FN208" s="1695"/>
      <c r="FO208" s="1695"/>
      <c r="FP208" s="1695"/>
      <c r="FQ208" s="1695"/>
      <c r="FR208" s="1695"/>
      <c r="FS208" s="1695"/>
      <c r="FT208" s="1695"/>
      <c r="FU208" s="1695"/>
      <c r="FV208" s="1695"/>
      <c r="FW208" s="1695"/>
      <c r="FX208" s="1695"/>
      <c r="FY208" s="1695"/>
      <c r="FZ208" s="1695"/>
      <c r="GA208" s="1695"/>
      <c r="GB208" s="1695"/>
      <c r="GC208" s="1695"/>
      <c r="GD208" s="1695"/>
      <c r="GE208" s="1695"/>
      <c r="GF208" s="1695"/>
      <c r="GG208" s="1695"/>
      <c r="GH208" s="1695"/>
      <c r="GI208" s="1695"/>
      <c r="GJ208" s="1695"/>
      <c r="GK208" s="1695"/>
      <c r="GL208" s="1695"/>
      <c r="GM208" s="1695"/>
      <c r="GN208" s="1695"/>
      <c r="GO208" s="1695"/>
      <c r="GP208" s="1695"/>
      <c r="GQ208" s="1695"/>
      <c r="GR208" s="1695"/>
      <c r="GS208" s="1695"/>
      <c r="GT208" s="1695"/>
      <c r="GU208" s="1695"/>
      <c r="GV208" s="1695"/>
      <c r="GW208" s="1695"/>
      <c r="GX208" s="1695"/>
      <c r="GY208" s="1695"/>
      <c r="GZ208" s="1695"/>
      <c r="HA208" s="1695"/>
      <c r="HB208" s="1695"/>
      <c r="HC208" s="1695"/>
      <c r="HD208" s="1695"/>
      <c r="HE208" s="1695"/>
      <c r="HF208" s="1695"/>
      <c r="HG208" s="1695"/>
      <c r="HH208" s="1695"/>
      <c r="HI208" s="1695"/>
      <c r="HJ208" s="1695"/>
      <c r="HK208" s="1695"/>
      <c r="HL208" s="1695"/>
      <c r="HM208" s="1695"/>
      <c r="HN208" s="1695"/>
      <c r="HO208" s="1695"/>
      <c r="HP208" s="1695"/>
      <c r="HQ208" s="1695"/>
      <c r="HR208" s="1695"/>
      <c r="HS208" s="1695"/>
      <c r="HT208" s="1695"/>
      <c r="HU208" s="1695"/>
      <c r="HV208" s="1695"/>
      <c r="HW208" s="1695"/>
      <c r="HX208" s="1695"/>
      <c r="HY208" s="1695"/>
      <c r="HZ208" s="1695"/>
    </row>
    <row r="209" spans="1:234" s="1723" customFormat="1" ht="63.75">
      <c r="A209" s="1216"/>
      <c r="B209" s="1244" t="s">
        <v>1783</v>
      </c>
      <c r="C209" s="1227"/>
      <c r="D209" s="1227"/>
      <c r="E209" s="1232"/>
      <c r="F209" s="1232"/>
      <c r="G209" s="1695"/>
      <c r="H209" s="1695"/>
      <c r="I209" s="1695"/>
      <c r="J209" s="1695"/>
      <c r="K209" s="1695"/>
      <c r="L209" s="1695"/>
      <c r="M209" s="1695"/>
      <c r="N209" s="1695"/>
      <c r="O209" s="1695"/>
      <c r="P209" s="1695"/>
      <c r="Q209" s="1695"/>
      <c r="R209" s="1695"/>
      <c r="S209" s="1695"/>
      <c r="T209" s="1695"/>
      <c r="U209" s="1695"/>
      <c r="V209" s="1695"/>
      <c r="W209" s="1695"/>
      <c r="X209" s="1695"/>
      <c r="Y209" s="1695"/>
      <c r="Z209" s="1695"/>
      <c r="AA209" s="1695"/>
      <c r="AB209" s="1695"/>
      <c r="AC209" s="1695"/>
      <c r="AD209" s="1695"/>
      <c r="AE209" s="1695"/>
      <c r="AF209" s="1695"/>
      <c r="AG209" s="1695"/>
      <c r="AH209" s="1695"/>
      <c r="AI209" s="1695"/>
      <c r="AJ209" s="1695"/>
      <c r="AK209" s="1695"/>
      <c r="AL209" s="1695"/>
      <c r="AM209" s="1695"/>
      <c r="AN209" s="1695"/>
      <c r="AO209" s="1695"/>
      <c r="AP209" s="1695"/>
      <c r="AQ209" s="1695"/>
      <c r="AR209" s="1695"/>
      <c r="AS209" s="1695"/>
      <c r="AT209" s="1695"/>
      <c r="AU209" s="1695"/>
      <c r="AV209" s="1695"/>
      <c r="AW209" s="1695"/>
      <c r="AX209" s="1695"/>
      <c r="AY209" s="1695"/>
      <c r="AZ209" s="1695"/>
      <c r="BA209" s="1695"/>
      <c r="BB209" s="1695"/>
      <c r="BC209" s="1695"/>
      <c r="BD209" s="1695"/>
      <c r="BE209" s="1695"/>
      <c r="BF209" s="1695"/>
      <c r="BG209" s="1695"/>
      <c r="BH209" s="1695"/>
      <c r="BI209" s="1695"/>
      <c r="BJ209" s="1695"/>
      <c r="BK209" s="1695"/>
      <c r="BL209" s="1695"/>
      <c r="BM209" s="1695"/>
      <c r="BN209" s="1695"/>
      <c r="BO209" s="1695"/>
      <c r="BP209" s="1695"/>
      <c r="BQ209" s="1695"/>
      <c r="BR209" s="1695"/>
      <c r="BS209" s="1695"/>
      <c r="BT209" s="1695"/>
      <c r="BU209" s="1695"/>
      <c r="BV209" s="1695"/>
      <c r="BW209" s="1695"/>
      <c r="BX209" s="1695"/>
      <c r="BY209" s="1695"/>
      <c r="BZ209" s="1695"/>
      <c r="CA209" s="1695"/>
      <c r="CB209" s="1695"/>
      <c r="CC209" s="1695"/>
      <c r="CD209" s="1695"/>
      <c r="CE209" s="1695"/>
      <c r="CF209" s="1695"/>
      <c r="CG209" s="1695"/>
      <c r="CH209" s="1695"/>
      <c r="CI209" s="1695"/>
      <c r="CJ209" s="1695"/>
      <c r="CK209" s="1695"/>
      <c r="CL209" s="1695"/>
      <c r="CM209" s="1695"/>
      <c r="CN209" s="1695"/>
      <c r="CO209" s="1695"/>
      <c r="CP209" s="1695"/>
      <c r="CQ209" s="1695"/>
      <c r="CR209" s="1695"/>
      <c r="CS209" s="1695"/>
      <c r="CT209" s="1695"/>
      <c r="CU209" s="1695"/>
      <c r="CV209" s="1695"/>
      <c r="CW209" s="1695"/>
      <c r="CX209" s="1695"/>
      <c r="CY209" s="1695"/>
      <c r="CZ209" s="1695"/>
      <c r="DA209" s="1695"/>
      <c r="DB209" s="1695"/>
      <c r="DC209" s="1695"/>
      <c r="DD209" s="1695"/>
      <c r="DE209" s="1695"/>
      <c r="DF209" s="1695"/>
      <c r="DG209" s="1695"/>
      <c r="DH209" s="1695"/>
      <c r="DI209" s="1695"/>
      <c r="DJ209" s="1695"/>
      <c r="DK209" s="1695"/>
      <c r="DL209" s="1695"/>
      <c r="DM209" s="1695"/>
      <c r="DN209" s="1695"/>
      <c r="DO209" s="1695"/>
      <c r="DP209" s="1695"/>
      <c r="DQ209" s="1695"/>
      <c r="DR209" s="1695"/>
      <c r="DS209" s="1695"/>
      <c r="DT209" s="1695"/>
      <c r="DU209" s="1695"/>
      <c r="DV209" s="1695"/>
      <c r="DW209" s="1695"/>
      <c r="DX209" s="1695"/>
      <c r="DY209" s="1695"/>
      <c r="DZ209" s="1695"/>
      <c r="EA209" s="1695"/>
      <c r="EB209" s="1695"/>
      <c r="EC209" s="1695"/>
      <c r="ED209" s="1695"/>
      <c r="EE209" s="1695"/>
      <c r="EF209" s="1695"/>
      <c r="EG209" s="1695"/>
      <c r="EH209" s="1695"/>
      <c r="EI209" s="1695"/>
      <c r="EJ209" s="1695"/>
      <c r="EK209" s="1695"/>
      <c r="EL209" s="1695"/>
      <c r="EM209" s="1695"/>
      <c r="EN209" s="1695"/>
      <c r="EO209" s="1695"/>
      <c r="EP209" s="1695"/>
      <c r="EQ209" s="1695"/>
      <c r="ER209" s="1695"/>
      <c r="ES209" s="1695"/>
      <c r="ET209" s="1695"/>
      <c r="EU209" s="1695"/>
      <c r="EV209" s="1695"/>
      <c r="EW209" s="1695"/>
      <c r="EX209" s="1695"/>
      <c r="EY209" s="1695"/>
      <c r="EZ209" s="1695"/>
      <c r="FA209" s="1695"/>
      <c r="FB209" s="1695"/>
      <c r="FC209" s="1695"/>
      <c r="FD209" s="1695"/>
      <c r="FE209" s="1695"/>
      <c r="FF209" s="1695"/>
      <c r="FG209" s="1695"/>
      <c r="FH209" s="1695"/>
      <c r="FI209" s="1695"/>
      <c r="FJ209" s="1695"/>
      <c r="FK209" s="1695"/>
      <c r="FL209" s="1695"/>
      <c r="FM209" s="1695"/>
      <c r="FN209" s="1695"/>
      <c r="FO209" s="1695"/>
      <c r="FP209" s="1695"/>
      <c r="FQ209" s="1695"/>
      <c r="FR209" s="1695"/>
      <c r="FS209" s="1695"/>
      <c r="FT209" s="1695"/>
      <c r="FU209" s="1695"/>
      <c r="FV209" s="1695"/>
      <c r="FW209" s="1695"/>
      <c r="FX209" s="1695"/>
      <c r="FY209" s="1695"/>
      <c r="FZ209" s="1695"/>
      <c r="GA209" s="1695"/>
      <c r="GB209" s="1695"/>
      <c r="GC209" s="1695"/>
      <c r="GD209" s="1695"/>
      <c r="GE209" s="1695"/>
      <c r="GF209" s="1695"/>
      <c r="GG209" s="1695"/>
      <c r="GH209" s="1695"/>
      <c r="GI209" s="1695"/>
      <c r="GJ209" s="1695"/>
      <c r="GK209" s="1695"/>
      <c r="GL209" s="1695"/>
      <c r="GM209" s="1695"/>
      <c r="GN209" s="1695"/>
      <c r="GO209" s="1695"/>
      <c r="GP209" s="1695"/>
      <c r="GQ209" s="1695"/>
      <c r="GR209" s="1695"/>
      <c r="GS209" s="1695"/>
      <c r="GT209" s="1695"/>
      <c r="GU209" s="1695"/>
      <c r="GV209" s="1695"/>
      <c r="GW209" s="1695"/>
      <c r="GX209" s="1695"/>
      <c r="GY209" s="1695"/>
      <c r="GZ209" s="1695"/>
      <c r="HA209" s="1695"/>
      <c r="HB209" s="1695"/>
      <c r="HC209" s="1695"/>
      <c r="HD209" s="1695"/>
      <c r="HE209" s="1695"/>
      <c r="HF209" s="1695"/>
      <c r="HG209" s="1695"/>
      <c r="HH209" s="1695"/>
      <c r="HI209" s="1695"/>
      <c r="HJ209" s="1695"/>
      <c r="HK209" s="1695"/>
      <c r="HL209" s="1695"/>
      <c r="HM209" s="1695"/>
      <c r="HN209" s="1695"/>
      <c r="HO209" s="1695"/>
      <c r="HP209" s="1695"/>
      <c r="HQ209" s="1695"/>
      <c r="HR209" s="1695"/>
      <c r="HS209" s="1695"/>
      <c r="HT209" s="1695"/>
      <c r="HU209" s="1695"/>
      <c r="HV209" s="1695"/>
      <c r="HW209" s="1695"/>
      <c r="HX209" s="1695"/>
      <c r="HY209" s="1695"/>
      <c r="HZ209" s="1695"/>
    </row>
    <row r="210" spans="1:234" s="1723" customFormat="1" ht="25.5">
      <c r="A210" s="1216"/>
      <c r="B210" s="1244" t="s">
        <v>1784</v>
      </c>
      <c r="C210" s="1227"/>
      <c r="D210" s="1227"/>
      <c r="E210" s="1232"/>
      <c r="F210" s="1232"/>
      <c r="G210" s="1695"/>
      <c r="H210" s="1695"/>
      <c r="I210" s="1695"/>
      <c r="J210" s="1695"/>
      <c r="K210" s="1695"/>
      <c r="L210" s="1695"/>
      <c r="M210" s="1695"/>
      <c r="N210" s="1695"/>
      <c r="O210" s="1695"/>
      <c r="P210" s="1695"/>
      <c r="Q210" s="1695"/>
      <c r="R210" s="1695"/>
      <c r="S210" s="1695"/>
      <c r="T210" s="1695"/>
      <c r="U210" s="1695"/>
      <c r="V210" s="1695"/>
      <c r="W210" s="1695"/>
      <c r="X210" s="1695"/>
      <c r="Y210" s="1695"/>
      <c r="Z210" s="1695"/>
      <c r="AA210" s="1695"/>
      <c r="AB210" s="1695"/>
      <c r="AC210" s="1695"/>
      <c r="AD210" s="1695"/>
      <c r="AE210" s="1695"/>
      <c r="AF210" s="1695"/>
      <c r="AG210" s="1695"/>
      <c r="AH210" s="1695"/>
      <c r="AI210" s="1695"/>
      <c r="AJ210" s="1695"/>
      <c r="AK210" s="1695"/>
      <c r="AL210" s="1695"/>
      <c r="AM210" s="1695"/>
      <c r="AN210" s="1695"/>
      <c r="AO210" s="1695"/>
      <c r="AP210" s="1695"/>
      <c r="AQ210" s="1695"/>
      <c r="AR210" s="1695"/>
      <c r="AS210" s="1695"/>
      <c r="AT210" s="1695"/>
      <c r="AU210" s="1695"/>
      <c r="AV210" s="1695"/>
      <c r="AW210" s="1695"/>
      <c r="AX210" s="1695"/>
      <c r="AY210" s="1695"/>
      <c r="AZ210" s="1695"/>
      <c r="BA210" s="1695"/>
      <c r="BB210" s="1695"/>
      <c r="BC210" s="1695"/>
      <c r="BD210" s="1695"/>
      <c r="BE210" s="1695"/>
      <c r="BF210" s="1695"/>
      <c r="BG210" s="1695"/>
      <c r="BH210" s="1695"/>
      <c r="BI210" s="1695"/>
      <c r="BJ210" s="1695"/>
      <c r="BK210" s="1695"/>
      <c r="BL210" s="1695"/>
      <c r="BM210" s="1695"/>
      <c r="BN210" s="1695"/>
      <c r="BO210" s="1695"/>
      <c r="BP210" s="1695"/>
      <c r="BQ210" s="1695"/>
      <c r="BR210" s="1695"/>
      <c r="BS210" s="1695"/>
      <c r="BT210" s="1695"/>
      <c r="BU210" s="1695"/>
      <c r="BV210" s="1695"/>
      <c r="BW210" s="1695"/>
      <c r="BX210" s="1695"/>
      <c r="BY210" s="1695"/>
      <c r="BZ210" s="1695"/>
      <c r="CA210" s="1695"/>
      <c r="CB210" s="1695"/>
      <c r="CC210" s="1695"/>
      <c r="CD210" s="1695"/>
      <c r="CE210" s="1695"/>
      <c r="CF210" s="1695"/>
      <c r="CG210" s="1695"/>
      <c r="CH210" s="1695"/>
      <c r="CI210" s="1695"/>
      <c r="CJ210" s="1695"/>
      <c r="CK210" s="1695"/>
      <c r="CL210" s="1695"/>
      <c r="CM210" s="1695"/>
      <c r="CN210" s="1695"/>
      <c r="CO210" s="1695"/>
      <c r="CP210" s="1695"/>
      <c r="CQ210" s="1695"/>
      <c r="CR210" s="1695"/>
      <c r="CS210" s="1695"/>
      <c r="CT210" s="1695"/>
      <c r="CU210" s="1695"/>
      <c r="CV210" s="1695"/>
      <c r="CW210" s="1695"/>
      <c r="CX210" s="1695"/>
      <c r="CY210" s="1695"/>
      <c r="CZ210" s="1695"/>
      <c r="DA210" s="1695"/>
      <c r="DB210" s="1695"/>
      <c r="DC210" s="1695"/>
      <c r="DD210" s="1695"/>
      <c r="DE210" s="1695"/>
      <c r="DF210" s="1695"/>
      <c r="DG210" s="1695"/>
      <c r="DH210" s="1695"/>
      <c r="DI210" s="1695"/>
      <c r="DJ210" s="1695"/>
      <c r="DK210" s="1695"/>
      <c r="DL210" s="1695"/>
      <c r="DM210" s="1695"/>
      <c r="DN210" s="1695"/>
      <c r="DO210" s="1695"/>
      <c r="DP210" s="1695"/>
      <c r="DQ210" s="1695"/>
      <c r="DR210" s="1695"/>
      <c r="DS210" s="1695"/>
      <c r="DT210" s="1695"/>
      <c r="DU210" s="1695"/>
      <c r="DV210" s="1695"/>
      <c r="DW210" s="1695"/>
      <c r="DX210" s="1695"/>
      <c r="DY210" s="1695"/>
      <c r="DZ210" s="1695"/>
      <c r="EA210" s="1695"/>
      <c r="EB210" s="1695"/>
      <c r="EC210" s="1695"/>
      <c r="ED210" s="1695"/>
      <c r="EE210" s="1695"/>
      <c r="EF210" s="1695"/>
      <c r="EG210" s="1695"/>
      <c r="EH210" s="1695"/>
      <c r="EI210" s="1695"/>
      <c r="EJ210" s="1695"/>
      <c r="EK210" s="1695"/>
      <c r="EL210" s="1695"/>
      <c r="EM210" s="1695"/>
      <c r="EN210" s="1695"/>
      <c r="EO210" s="1695"/>
      <c r="EP210" s="1695"/>
      <c r="EQ210" s="1695"/>
      <c r="ER210" s="1695"/>
      <c r="ES210" s="1695"/>
      <c r="ET210" s="1695"/>
      <c r="EU210" s="1695"/>
      <c r="EV210" s="1695"/>
      <c r="EW210" s="1695"/>
      <c r="EX210" s="1695"/>
      <c r="EY210" s="1695"/>
      <c r="EZ210" s="1695"/>
      <c r="FA210" s="1695"/>
      <c r="FB210" s="1695"/>
      <c r="FC210" s="1695"/>
      <c r="FD210" s="1695"/>
      <c r="FE210" s="1695"/>
      <c r="FF210" s="1695"/>
      <c r="FG210" s="1695"/>
      <c r="FH210" s="1695"/>
      <c r="FI210" s="1695"/>
      <c r="FJ210" s="1695"/>
      <c r="FK210" s="1695"/>
      <c r="FL210" s="1695"/>
      <c r="FM210" s="1695"/>
      <c r="FN210" s="1695"/>
      <c r="FO210" s="1695"/>
      <c r="FP210" s="1695"/>
      <c r="FQ210" s="1695"/>
      <c r="FR210" s="1695"/>
      <c r="FS210" s="1695"/>
      <c r="FT210" s="1695"/>
      <c r="FU210" s="1695"/>
      <c r="FV210" s="1695"/>
      <c r="FW210" s="1695"/>
      <c r="FX210" s="1695"/>
      <c r="FY210" s="1695"/>
      <c r="FZ210" s="1695"/>
      <c r="GA210" s="1695"/>
      <c r="GB210" s="1695"/>
      <c r="GC210" s="1695"/>
      <c r="GD210" s="1695"/>
      <c r="GE210" s="1695"/>
      <c r="GF210" s="1695"/>
      <c r="GG210" s="1695"/>
      <c r="GH210" s="1695"/>
      <c r="GI210" s="1695"/>
      <c r="GJ210" s="1695"/>
      <c r="GK210" s="1695"/>
      <c r="GL210" s="1695"/>
      <c r="GM210" s="1695"/>
      <c r="GN210" s="1695"/>
      <c r="GO210" s="1695"/>
      <c r="GP210" s="1695"/>
      <c r="GQ210" s="1695"/>
      <c r="GR210" s="1695"/>
      <c r="GS210" s="1695"/>
      <c r="GT210" s="1695"/>
      <c r="GU210" s="1695"/>
      <c r="GV210" s="1695"/>
      <c r="GW210" s="1695"/>
      <c r="GX210" s="1695"/>
      <c r="GY210" s="1695"/>
      <c r="GZ210" s="1695"/>
      <c r="HA210" s="1695"/>
      <c r="HB210" s="1695"/>
      <c r="HC210" s="1695"/>
      <c r="HD210" s="1695"/>
      <c r="HE210" s="1695"/>
      <c r="HF210" s="1695"/>
      <c r="HG210" s="1695"/>
      <c r="HH210" s="1695"/>
      <c r="HI210" s="1695"/>
      <c r="HJ210" s="1695"/>
      <c r="HK210" s="1695"/>
      <c r="HL210" s="1695"/>
      <c r="HM210" s="1695"/>
      <c r="HN210" s="1695"/>
      <c r="HO210" s="1695"/>
      <c r="HP210" s="1695"/>
      <c r="HQ210" s="1695"/>
      <c r="HR210" s="1695"/>
      <c r="HS210" s="1695"/>
      <c r="HT210" s="1695"/>
      <c r="HU210" s="1695"/>
      <c r="HV210" s="1695"/>
      <c r="HW210" s="1695"/>
      <c r="HX210" s="1695"/>
      <c r="HY210" s="1695"/>
      <c r="HZ210" s="1695"/>
    </row>
    <row r="211" spans="1:234" s="1723" customFormat="1" ht="38.25">
      <c r="A211" s="1216"/>
      <c r="B211" s="1244" t="s">
        <v>1785</v>
      </c>
      <c r="C211" s="1227"/>
      <c r="D211" s="1227"/>
      <c r="E211" s="1232"/>
      <c r="F211" s="1232"/>
      <c r="G211" s="1695"/>
      <c r="H211" s="1695"/>
      <c r="I211" s="1695"/>
      <c r="J211" s="1695"/>
      <c r="K211" s="1695"/>
      <c r="L211" s="1695"/>
      <c r="M211" s="1695"/>
      <c r="N211" s="1695"/>
      <c r="O211" s="1695"/>
      <c r="P211" s="1695"/>
      <c r="Q211" s="1695"/>
      <c r="R211" s="1695"/>
      <c r="S211" s="1695"/>
      <c r="T211" s="1695"/>
      <c r="U211" s="1695"/>
      <c r="V211" s="1695"/>
      <c r="W211" s="1695"/>
      <c r="X211" s="1695"/>
      <c r="Y211" s="1695"/>
      <c r="Z211" s="1695"/>
      <c r="AA211" s="1695"/>
      <c r="AB211" s="1695"/>
      <c r="AC211" s="1695"/>
      <c r="AD211" s="1695"/>
      <c r="AE211" s="1695"/>
      <c r="AF211" s="1695"/>
      <c r="AG211" s="1695"/>
      <c r="AH211" s="1695"/>
      <c r="AI211" s="1695"/>
      <c r="AJ211" s="1695"/>
      <c r="AK211" s="1695"/>
      <c r="AL211" s="1695"/>
      <c r="AM211" s="1695"/>
      <c r="AN211" s="1695"/>
      <c r="AO211" s="1695"/>
      <c r="AP211" s="1695"/>
      <c r="AQ211" s="1695"/>
      <c r="AR211" s="1695"/>
      <c r="AS211" s="1695"/>
      <c r="AT211" s="1695"/>
      <c r="AU211" s="1695"/>
      <c r="AV211" s="1695"/>
      <c r="AW211" s="1695"/>
      <c r="AX211" s="1695"/>
      <c r="AY211" s="1695"/>
      <c r="AZ211" s="1695"/>
      <c r="BA211" s="1695"/>
      <c r="BB211" s="1695"/>
      <c r="BC211" s="1695"/>
      <c r="BD211" s="1695"/>
      <c r="BE211" s="1695"/>
      <c r="BF211" s="1695"/>
      <c r="BG211" s="1695"/>
      <c r="BH211" s="1695"/>
      <c r="BI211" s="1695"/>
      <c r="BJ211" s="1695"/>
      <c r="BK211" s="1695"/>
      <c r="BL211" s="1695"/>
      <c r="BM211" s="1695"/>
      <c r="BN211" s="1695"/>
      <c r="BO211" s="1695"/>
      <c r="BP211" s="1695"/>
      <c r="BQ211" s="1695"/>
      <c r="BR211" s="1695"/>
      <c r="BS211" s="1695"/>
      <c r="BT211" s="1695"/>
      <c r="BU211" s="1695"/>
      <c r="BV211" s="1695"/>
      <c r="BW211" s="1695"/>
      <c r="BX211" s="1695"/>
      <c r="BY211" s="1695"/>
      <c r="BZ211" s="1695"/>
      <c r="CA211" s="1695"/>
      <c r="CB211" s="1695"/>
      <c r="CC211" s="1695"/>
      <c r="CD211" s="1695"/>
      <c r="CE211" s="1695"/>
      <c r="CF211" s="1695"/>
      <c r="CG211" s="1695"/>
      <c r="CH211" s="1695"/>
      <c r="CI211" s="1695"/>
      <c r="CJ211" s="1695"/>
      <c r="CK211" s="1695"/>
      <c r="CL211" s="1695"/>
      <c r="CM211" s="1695"/>
      <c r="CN211" s="1695"/>
      <c r="CO211" s="1695"/>
      <c r="CP211" s="1695"/>
      <c r="CQ211" s="1695"/>
      <c r="CR211" s="1695"/>
      <c r="CS211" s="1695"/>
      <c r="CT211" s="1695"/>
      <c r="CU211" s="1695"/>
      <c r="CV211" s="1695"/>
      <c r="CW211" s="1695"/>
      <c r="CX211" s="1695"/>
      <c r="CY211" s="1695"/>
      <c r="CZ211" s="1695"/>
      <c r="DA211" s="1695"/>
      <c r="DB211" s="1695"/>
      <c r="DC211" s="1695"/>
      <c r="DD211" s="1695"/>
      <c r="DE211" s="1695"/>
      <c r="DF211" s="1695"/>
      <c r="DG211" s="1695"/>
      <c r="DH211" s="1695"/>
      <c r="DI211" s="1695"/>
      <c r="DJ211" s="1695"/>
      <c r="DK211" s="1695"/>
      <c r="DL211" s="1695"/>
      <c r="DM211" s="1695"/>
      <c r="DN211" s="1695"/>
      <c r="DO211" s="1695"/>
      <c r="DP211" s="1695"/>
      <c r="DQ211" s="1695"/>
      <c r="DR211" s="1695"/>
      <c r="DS211" s="1695"/>
      <c r="DT211" s="1695"/>
      <c r="DU211" s="1695"/>
      <c r="DV211" s="1695"/>
      <c r="DW211" s="1695"/>
      <c r="DX211" s="1695"/>
      <c r="DY211" s="1695"/>
      <c r="DZ211" s="1695"/>
      <c r="EA211" s="1695"/>
      <c r="EB211" s="1695"/>
      <c r="EC211" s="1695"/>
      <c r="ED211" s="1695"/>
      <c r="EE211" s="1695"/>
      <c r="EF211" s="1695"/>
      <c r="EG211" s="1695"/>
      <c r="EH211" s="1695"/>
      <c r="EI211" s="1695"/>
      <c r="EJ211" s="1695"/>
      <c r="EK211" s="1695"/>
      <c r="EL211" s="1695"/>
      <c r="EM211" s="1695"/>
      <c r="EN211" s="1695"/>
      <c r="EO211" s="1695"/>
      <c r="EP211" s="1695"/>
      <c r="EQ211" s="1695"/>
      <c r="ER211" s="1695"/>
      <c r="ES211" s="1695"/>
      <c r="ET211" s="1695"/>
      <c r="EU211" s="1695"/>
      <c r="EV211" s="1695"/>
      <c r="EW211" s="1695"/>
      <c r="EX211" s="1695"/>
      <c r="EY211" s="1695"/>
      <c r="EZ211" s="1695"/>
      <c r="FA211" s="1695"/>
      <c r="FB211" s="1695"/>
      <c r="FC211" s="1695"/>
      <c r="FD211" s="1695"/>
      <c r="FE211" s="1695"/>
      <c r="FF211" s="1695"/>
      <c r="FG211" s="1695"/>
      <c r="FH211" s="1695"/>
      <c r="FI211" s="1695"/>
      <c r="FJ211" s="1695"/>
      <c r="FK211" s="1695"/>
      <c r="FL211" s="1695"/>
      <c r="FM211" s="1695"/>
      <c r="FN211" s="1695"/>
      <c r="FO211" s="1695"/>
      <c r="FP211" s="1695"/>
      <c r="FQ211" s="1695"/>
      <c r="FR211" s="1695"/>
      <c r="FS211" s="1695"/>
      <c r="FT211" s="1695"/>
      <c r="FU211" s="1695"/>
      <c r="FV211" s="1695"/>
      <c r="FW211" s="1695"/>
      <c r="FX211" s="1695"/>
      <c r="FY211" s="1695"/>
      <c r="FZ211" s="1695"/>
      <c r="GA211" s="1695"/>
      <c r="GB211" s="1695"/>
      <c r="GC211" s="1695"/>
      <c r="GD211" s="1695"/>
      <c r="GE211" s="1695"/>
      <c r="GF211" s="1695"/>
      <c r="GG211" s="1695"/>
      <c r="GH211" s="1695"/>
      <c r="GI211" s="1695"/>
      <c r="GJ211" s="1695"/>
      <c r="GK211" s="1695"/>
      <c r="GL211" s="1695"/>
      <c r="GM211" s="1695"/>
      <c r="GN211" s="1695"/>
      <c r="GO211" s="1695"/>
      <c r="GP211" s="1695"/>
      <c r="GQ211" s="1695"/>
      <c r="GR211" s="1695"/>
      <c r="GS211" s="1695"/>
      <c r="GT211" s="1695"/>
      <c r="GU211" s="1695"/>
      <c r="GV211" s="1695"/>
      <c r="GW211" s="1695"/>
      <c r="GX211" s="1695"/>
      <c r="GY211" s="1695"/>
      <c r="GZ211" s="1695"/>
      <c r="HA211" s="1695"/>
      <c r="HB211" s="1695"/>
      <c r="HC211" s="1695"/>
      <c r="HD211" s="1695"/>
      <c r="HE211" s="1695"/>
      <c r="HF211" s="1695"/>
      <c r="HG211" s="1695"/>
      <c r="HH211" s="1695"/>
      <c r="HI211" s="1695"/>
      <c r="HJ211" s="1695"/>
      <c r="HK211" s="1695"/>
      <c r="HL211" s="1695"/>
      <c r="HM211" s="1695"/>
      <c r="HN211" s="1695"/>
      <c r="HO211" s="1695"/>
      <c r="HP211" s="1695"/>
      <c r="HQ211" s="1695"/>
      <c r="HR211" s="1695"/>
      <c r="HS211" s="1695"/>
      <c r="HT211" s="1695"/>
      <c r="HU211" s="1695"/>
      <c r="HV211" s="1695"/>
      <c r="HW211" s="1695"/>
      <c r="HX211" s="1695"/>
      <c r="HY211" s="1695"/>
      <c r="HZ211" s="1695"/>
    </row>
    <row r="212" spans="1:234" s="1723" customFormat="1" ht="38.25">
      <c r="A212" s="1216"/>
      <c r="B212" s="1244" t="s">
        <v>1786</v>
      </c>
      <c r="C212" s="1227"/>
      <c r="D212" s="1227"/>
      <c r="E212" s="1232"/>
      <c r="F212" s="1232"/>
      <c r="G212" s="1695"/>
      <c r="H212" s="1695"/>
      <c r="I212" s="1695"/>
      <c r="J212" s="1695"/>
      <c r="K212" s="1695"/>
      <c r="L212" s="1695"/>
      <c r="M212" s="1695"/>
      <c r="N212" s="1695"/>
      <c r="O212" s="1695"/>
      <c r="P212" s="1695"/>
      <c r="Q212" s="1695"/>
      <c r="R212" s="1695"/>
      <c r="S212" s="1695"/>
      <c r="T212" s="1695"/>
      <c r="U212" s="1695"/>
      <c r="V212" s="1695"/>
      <c r="W212" s="1695"/>
      <c r="X212" s="1695"/>
      <c r="Y212" s="1695"/>
      <c r="Z212" s="1695"/>
      <c r="AA212" s="1695"/>
      <c r="AB212" s="1695"/>
      <c r="AC212" s="1695"/>
      <c r="AD212" s="1695"/>
      <c r="AE212" s="1695"/>
      <c r="AF212" s="1695"/>
      <c r="AG212" s="1695"/>
      <c r="AH212" s="1695"/>
      <c r="AI212" s="1695"/>
      <c r="AJ212" s="1695"/>
      <c r="AK212" s="1695"/>
      <c r="AL212" s="1695"/>
      <c r="AM212" s="1695"/>
      <c r="AN212" s="1695"/>
      <c r="AO212" s="1695"/>
      <c r="AP212" s="1695"/>
      <c r="AQ212" s="1695"/>
      <c r="AR212" s="1695"/>
      <c r="AS212" s="1695"/>
      <c r="AT212" s="1695"/>
      <c r="AU212" s="1695"/>
      <c r="AV212" s="1695"/>
      <c r="AW212" s="1695"/>
      <c r="AX212" s="1695"/>
      <c r="AY212" s="1695"/>
      <c r="AZ212" s="1695"/>
      <c r="BA212" s="1695"/>
      <c r="BB212" s="1695"/>
      <c r="BC212" s="1695"/>
      <c r="BD212" s="1695"/>
      <c r="BE212" s="1695"/>
      <c r="BF212" s="1695"/>
      <c r="BG212" s="1695"/>
      <c r="BH212" s="1695"/>
      <c r="BI212" s="1695"/>
      <c r="BJ212" s="1695"/>
      <c r="BK212" s="1695"/>
      <c r="BL212" s="1695"/>
      <c r="BM212" s="1695"/>
      <c r="BN212" s="1695"/>
      <c r="BO212" s="1695"/>
      <c r="BP212" s="1695"/>
      <c r="BQ212" s="1695"/>
      <c r="BR212" s="1695"/>
      <c r="BS212" s="1695"/>
      <c r="BT212" s="1695"/>
      <c r="BU212" s="1695"/>
      <c r="BV212" s="1695"/>
      <c r="BW212" s="1695"/>
      <c r="BX212" s="1695"/>
      <c r="BY212" s="1695"/>
      <c r="BZ212" s="1695"/>
      <c r="CA212" s="1695"/>
      <c r="CB212" s="1695"/>
      <c r="CC212" s="1695"/>
      <c r="CD212" s="1695"/>
      <c r="CE212" s="1695"/>
      <c r="CF212" s="1695"/>
      <c r="CG212" s="1695"/>
      <c r="CH212" s="1695"/>
      <c r="CI212" s="1695"/>
      <c r="CJ212" s="1695"/>
      <c r="CK212" s="1695"/>
      <c r="CL212" s="1695"/>
      <c r="CM212" s="1695"/>
      <c r="CN212" s="1695"/>
      <c r="CO212" s="1695"/>
      <c r="CP212" s="1695"/>
      <c r="CQ212" s="1695"/>
      <c r="CR212" s="1695"/>
      <c r="CS212" s="1695"/>
      <c r="CT212" s="1695"/>
      <c r="CU212" s="1695"/>
      <c r="CV212" s="1695"/>
      <c r="CW212" s="1695"/>
      <c r="CX212" s="1695"/>
      <c r="CY212" s="1695"/>
      <c r="CZ212" s="1695"/>
      <c r="DA212" s="1695"/>
      <c r="DB212" s="1695"/>
      <c r="DC212" s="1695"/>
      <c r="DD212" s="1695"/>
      <c r="DE212" s="1695"/>
      <c r="DF212" s="1695"/>
      <c r="DG212" s="1695"/>
      <c r="DH212" s="1695"/>
      <c r="DI212" s="1695"/>
      <c r="DJ212" s="1695"/>
      <c r="DK212" s="1695"/>
      <c r="DL212" s="1695"/>
      <c r="DM212" s="1695"/>
      <c r="DN212" s="1695"/>
      <c r="DO212" s="1695"/>
      <c r="DP212" s="1695"/>
      <c r="DQ212" s="1695"/>
      <c r="DR212" s="1695"/>
      <c r="DS212" s="1695"/>
      <c r="DT212" s="1695"/>
      <c r="DU212" s="1695"/>
      <c r="DV212" s="1695"/>
      <c r="DW212" s="1695"/>
      <c r="DX212" s="1695"/>
      <c r="DY212" s="1695"/>
      <c r="DZ212" s="1695"/>
      <c r="EA212" s="1695"/>
      <c r="EB212" s="1695"/>
      <c r="EC212" s="1695"/>
      <c r="ED212" s="1695"/>
      <c r="EE212" s="1695"/>
      <c r="EF212" s="1695"/>
      <c r="EG212" s="1695"/>
      <c r="EH212" s="1695"/>
      <c r="EI212" s="1695"/>
      <c r="EJ212" s="1695"/>
      <c r="EK212" s="1695"/>
      <c r="EL212" s="1695"/>
      <c r="EM212" s="1695"/>
      <c r="EN212" s="1695"/>
      <c r="EO212" s="1695"/>
      <c r="EP212" s="1695"/>
      <c r="EQ212" s="1695"/>
      <c r="ER212" s="1695"/>
      <c r="ES212" s="1695"/>
      <c r="ET212" s="1695"/>
      <c r="EU212" s="1695"/>
      <c r="EV212" s="1695"/>
      <c r="EW212" s="1695"/>
      <c r="EX212" s="1695"/>
      <c r="EY212" s="1695"/>
      <c r="EZ212" s="1695"/>
      <c r="FA212" s="1695"/>
      <c r="FB212" s="1695"/>
      <c r="FC212" s="1695"/>
      <c r="FD212" s="1695"/>
      <c r="FE212" s="1695"/>
      <c r="FF212" s="1695"/>
      <c r="FG212" s="1695"/>
      <c r="FH212" s="1695"/>
      <c r="FI212" s="1695"/>
      <c r="FJ212" s="1695"/>
      <c r="FK212" s="1695"/>
      <c r="FL212" s="1695"/>
      <c r="FM212" s="1695"/>
      <c r="FN212" s="1695"/>
      <c r="FO212" s="1695"/>
      <c r="FP212" s="1695"/>
      <c r="FQ212" s="1695"/>
      <c r="FR212" s="1695"/>
      <c r="FS212" s="1695"/>
      <c r="FT212" s="1695"/>
      <c r="FU212" s="1695"/>
      <c r="FV212" s="1695"/>
      <c r="FW212" s="1695"/>
      <c r="FX212" s="1695"/>
      <c r="FY212" s="1695"/>
      <c r="FZ212" s="1695"/>
      <c r="GA212" s="1695"/>
      <c r="GB212" s="1695"/>
      <c r="GC212" s="1695"/>
      <c r="GD212" s="1695"/>
      <c r="GE212" s="1695"/>
      <c r="GF212" s="1695"/>
      <c r="GG212" s="1695"/>
      <c r="GH212" s="1695"/>
      <c r="GI212" s="1695"/>
      <c r="GJ212" s="1695"/>
      <c r="GK212" s="1695"/>
      <c r="GL212" s="1695"/>
      <c r="GM212" s="1695"/>
      <c r="GN212" s="1695"/>
      <c r="GO212" s="1695"/>
      <c r="GP212" s="1695"/>
      <c r="GQ212" s="1695"/>
      <c r="GR212" s="1695"/>
      <c r="GS212" s="1695"/>
      <c r="GT212" s="1695"/>
      <c r="GU212" s="1695"/>
      <c r="GV212" s="1695"/>
      <c r="GW212" s="1695"/>
      <c r="GX212" s="1695"/>
      <c r="GY212" s="1695"/>
      <c r="GZ212" s="1695"/>
      <c r="HA212" s="1695"/>
      <c r="HB212" s="1695"/>
      <c r="HC212" s="1695"/>
      <c r="HD212" s="1695"/>
      <c r="HE212" s="1695"/>
      <c r="HF212" s="1695"/>
      <c r="HG212" s="1695"/>
      <c r="HH212" s="1695"/>
      <c r="HI212" s="1695"/>
      <c r="HJ212" s="1695"/>
      <c r="HK212" s="1695"/>
      <c r="HL212" s="1695"/>
      <c r="HM212" s="1695"/>
      <c r="HN212" s="1695"/>
      <c r="HO212" s="1695"/>
      <c r="HP212" s="1695"/>
      <c r="HQ212" s="1695"/>
      <c r="HR212" s="1695"/>
      <c r="HS212" s="1695"/>
      <c r="HT212" s="1695"/>
      <c r="HU212" s="1695"/>
      <c r="HV212" s="1695"/>
      <c r="HW212" s="1695"/>
      <c r="HX212" s="1695"/>
      <c r="HY212" s="1695"/>
      <c r="HZ212" s="1695"/>
    </row>
    <row r="213" spans="1:234" s="1723" customFormat="1">
      <c r="A213" s="1216"/>
      <c r="B213" s="1244" t="s">
        <v>1787</v>
      </c>
      <c r="C213" s="1227"/>
      <c r="D213" s="1227"/>
      <c r="E213" s="1232"/>
      <c r="F213" s="1232"/>
      <c r="G213" s="1695"/>
      <c r="H213" s="1695"/>
      <c r="I213" s="1695"/>
      <c r="J213" s="1695"/>
      <c r="K213" s="1695"/>
      <c r="L213" s="1695"/>
      <c r="M213" s="1695"/>
      <c r="N213" s="1695"/>
      <c r="O213" s="1695"/>
      <c r="P213" s="1695"/>
      <c r="Q213" s="1695"/>
      <c r="R213" s="1695"/>
      <c r="S213" s="1695"/>
      <c r="T213" s="1695"/>
      <c r="U213" s="1695"/>
      <c r="V213" s="1695"/>
      <c r="W213" s="1695"/>
      <c r="X213" s="1695"/>
      <c r="Y213" s="1695"/>
      <c r="Z213" s="1695"/>
      <c r="AA213" s="1695"/>
      <c r="AB213" s="1695"/>
      <c r="AC213" s="1695"/>
      <c r="AD213" s="1695"/>
      <c r="AE213" s="1695"/>
      <c r="AF213" s="1695"/>
      <c r="AG213" s="1695"/>
      <c r="AH213" s="1695"/>
      <c r="AI213" s="1695"/>
      <c r="AJ213" s="1695"/>
      <c r="AK213" s="1695"/>
      <c r="AL213" s="1695"/>
      <c r="AM213" s="1695"/>
      <c r="AN213" s="1695"/>
      <c r="AO213" s="1695"/>
      <c r="AP213" s="1695"/>
      <c r="AQ213" s="1695"/>
      <c r="AR213" s="1695"/>
      <c r="AS213" s="1695"/>
      <c r="AT213" s="1695"/>
      <c r="AU213" s="1695"/>
      <c r="AV213" s="1695"/>
      <c r="AW213" s="1695"/>
      <c r="AX213" s="1695"/>
      <c r="AY213" s="1695"/>
      <c r="AZ213" s="1695"/>
      <c r="BA213" s="1695"/>
      <c r="BB213" s="1695"/>
      <c r="BC213" s="1695"/>
      <c r="BD213" s="1695"/>
      <c r="BE213" s="1695"/>
      <c r="BF213" s="1695"/>
      <c r="BG213" s="1695"/>
      <c r="BH213" s="1695"/>
      <c r="BI213" s="1695"/>
      <c r="BJ213" s="1695"/>
      <c r="BK213" s="1695"/>
      <c r="BL213" s="1695"/>
      <c r="BM213" s="1695"/>
      <c r="BN213" s="1695"/>
      <c r="BO213" s="1695"/>
      <c r="BP213" s="1695"/>
      <c r="BQ213" s="1695"/>
      <c r="BR213" s="1695"/>
      <c r="BS213" s="1695"/>
      <c r="BT213" s="1695"/>
      <c r="BU213" s="1695"/>
      <c r="BV213" s="1695"/>
      <c r="BW213" s="1695"/>
      <c r="BX213" s="1695"/>
      <c r="BY213" s="1695"/>
      <c r="BZ213" s="1695"/>
      <c r="CA213" s="1695"/>
      <c r="CB213" s="1695"/>
      <c r="CC213" s="1695"/>
      <c r="CD213" s="1695"/>
      <c r="CE213" s="1695"/>
      <c r="CF213" s="1695"/>
      <c r="CG213" s="1695"/>
      <c r="CH213" s="1695"/>
      <c r="CI213" s="1695"/>
      <c r="CJ213" s="1695"/>
      <c r="CK213" s="1695"/>
      <c r="CL213" s="1695"/>
      <c r="CM213" s="1695"/>
      <c r="CN213" s="1695"/>
      <c r="CO213" s="1695"/>
      <c r="CP213" s="1695"/>
      <c r="CQ213" s="1695"/>
      <c r="CR213" s="1695"/>
      <c r="CS213" s="1695"/>
      <c r="CT213" s="1695"/>
      <c r="CU213" s="1695"/>
      <c r="CV213" s="1695"/>
      <c r="CW213" s="1695"/>
      <c r="CX213" s="1695"/>
      <c r="CY213" s="1695"/>
      <c r="CZ213" s="1695"/>
      <c r="DA213" s="1695"/>
      <c r="DB213" s="1695"/>
      <c r="DC213" s="1695"/>
      <c r="DD213" s="1695"/>
      <c r="DE213" s="1695"/>
      <c r="DF213" s="1695"/>
      <c r="DG213" s="1695"/>
      <c r="DH213" s="1695"/>
      <c r="DI213" s="1695"/>
      <c r="DJ213" s="1695"/>
      <c r="DK213" s="1695"/>
      <c r="DL213" s="1695"/>
      <c r="DM213" s="1695"/>
      <c r="DN213" s="1695"/>
      <c r="DO213" s="1695"/>
      <c r="DP213" s="1695"/>
      <c r="DQ213" s="1695"/>
      <c r="DR213" s="1695"/>
      <c r="DS213" s="1695"/>
      <c r="DT213" s="1695"/>
      <c r="DU213" s="1695"/>
      <c r="DV213" s="1695"/>
      <c r="DW213" s="1695"/>
      <c r="DX213" s="1695"/>
      <c r="DY213" s="1695"/>
      <c r="DZ213" s="1695"/>
      <c r="EA213" s="1695"/>
      <c r="EB213" s="1695"/>
      <c r="EC213" s="1695"/>
      <c r="ED213" s="1695"/>
      <c r="EE213" s="1695"/>
      <c r="EF213" s="1695"/>
      <c r="EG213" s="1695"/>
      <c r="EH213" s="1695"/>
      <c r="EI213" s="1695"/>
      <c r="EJ213" s="1695"/>
      <c r="EK213" s="1695"/>
      <c r="EL213" s="1695"/>
      <c r="EM213" s="1695"/>
      <c r="EN213" s="1695"/>
      <c r="EO213" s="1695"/>
      <c r="EP213" s="1695"/>
      <c r="EQ213" s="1695"/>
      <c r="ER213" s="1695"/>
      <c r="ES213" s="1695"/>
      <c r="ET213" s="1695"/>
      <c r="EU213" s="1695"/>
      <c r="EV213" s="1695"/>
      <c r="EW213" s="1695"/>
      <c r="EX213" s="1695"/>
      <c r="EY213" s="1695"/>
      <c r="EZ213" s="1695"/>
      <c r="FA213" s="1695"/>
      <c r="FB213" s="1695"/>
      <c r="FC213" s="1695"/>
      <c r="FD213" s="1695"/>
      <c r="FE213" s="1695"/>
      <c r="FF213" s="1695"/>
      <c r="FG213" s="1695"/>
      <c r="FH213" s="1695"/>
      <c r="FI213" s="1695"/>
      <c r="FJ213" s="1695"/>
      <c r="FK213" s="1695"/>
      <c r="FL213" s="1695"/>
      <c r="FM213" s="1695"/>
      <c r="FN213" s="1695"/>
      <c r="FO213" s="1695"/>
      <c r="FP213" s="1695"/>
      <c r="FQ213" s="1695"/>
      <c r="FR213" s="1695"/>
      <c r="FS213" s="1695"/>
      <c r="FT213" s="1695"/>
      <c r="FU213" s="1695"/>
      <c r="FV213" s="1695"/>
      <c r="FW213" s="1695"/>
      <c r="FX213" s="1695"/>
      <c r="FY213" s="1695"/>
      <c r="FZ213" s="1695"/>
      <c r="GA213" s="1695"/>
      <c r="GB213" s="1695"/>
      <c r="GC213" s="1695"/>
      <c r="GD213" s="1695"/>
      <c r="GE213" s="1695"/>
      <c r="GF213" s="1695"/>
      <c r="GG213" s="1695"/>
      <c r="GH213" s="1695"/>
      <c r="GI213" s="1695"/>
      <c r="GJ213" s="1695"/>
      <c r="GK213" s="1695"/>
      <c r="GL213" s="1695"/>
      <c r="GM213" s="1695"/>
      <c r="GN213" s="1695"/>
      <c r="GO213" s="1695"/>
      <c r="GP213" s="1695"/>
      <c r="GQ213" s="1695"/>
      <c r="GR213" s="1695"/>
      <c r="GS213" s="1695"/>
      <c r="GT213" s="1695"/>
      <c r="GU213" s="1695"/>
      <c r="GV213" s="1695"/>
      <c r="GW213" s="1695"/>
      <c r="GX213" s="1695"/>
      <c r="GY213" s="1695"/>
      <c r="GZ213" s="1695"/>
      <c r="HA213" s="1695"/>
      <c r="HB213" s="1695"/>
      <c r="HC213" s="1695"/>
      <c r="HD213" s="1695"/>
      <c r="HE213" s="1695"/>
      <c r="HF213" s="1695"/>
      <c r="HG213" s="1695"/>
      <c r="HH213" s="1695"/>
      <c r="HI213" s="1695"/>
      <c r="HJ213" s="1695"/>
      <c r="HK213" s="1695"/>
      <c r="HL213" s="1695"/>
      <c r="HM213" s="1695"/>
      <c r="HN213" s="1695"/>
      <c r="HO213" s="1695"/>
      <c r="HP213" s="1695"/>
      <c r="HQ213" s="1695"/>
      <c r="HR213" s="1695"/>
      <c r="HS213" s="1695"/>
      <c r="HT213" s="1695"/>
      <c r="HU213" s="1695"/>
      <c r="HV213" s="1695"/>
      <c r="HW213" s="1695"/>
      <c r="HX213" s="1695"/>
      <c r="HY213" s="1695"/>
      <c r="HZ213" s="1695"/>
    </row>
    <row r="214" spans="1:234" s="1723" customFormat="1" ht="25.5">
      <c r="A214" s="1216"/>
      <c r="B214" s="1244" t="s">
        <v>1788</v>
      </c>
      <c r="C214" s="1227"/>
      <c r="D214" s="1227"/>
      <c r="E214" s="1232"/>
      <c r="F214" s="1232"/>
      <c r="G214" s="1695"/>
      <c r="H214" s="1695"/>
      <c r="I214" s="1695"/>
      <c r="J214" s="1695"/>
      <c r="K214" s="1695"/>
      <c r="L214" s="1695"/>
      <c r="M214" s="1695"/>
      <c r="N214" s="1695"/>
      <c r="O214" s="1695"/>
      <c r="P214" s="1695"/>
      <c r="Q214" s="1695"/>
      <c r="R214" s="1695"/>
      <c r="S214" s="1695"/>
      <c r="T214" s="1695"/>
      <c r="U214" s="1695"/>
      <c r="V214" s="1695"/>
      <c r="W214" s="1695"/>
      <c r="X214" s="1695"/>
      <c r="Y214" s="1695"/>
      <c r="Z214" s="1695"/>
      <c r="AA214" s="1695"/>
      <c r="AB214" s="1695"/>
      <c r="AC214" s="1695"/>
      <c r="AD214" s="1695"/>
      <c r="AE214" s="1695"/>
      <c r="AF214" s="1695"/>
      <c r="AG214" s="1695"/>
      <c r="AH214" s="1695"/>
      <c r="AI214" s="1695"/>
      <c r="AJ214" s="1695"/>
      <c r="AK214" s="1695"/>
      <c r="AL214" s="1695"/>
      <c r="AM214" s="1695"/>
      <c r="AN214" s="1695"/>
      <c r="AO214" s="1695"/>
      <c r="AP214" s="1695"/>
      <c r="AQ214" s="1695"/>
      <c r="AR214" s="1695"/>
      <c r="AS214" s="1695"/>
      <c r="AT214" s="1695"/>
      <c r="AU214" s="1695"/>
      <c r="AV214" s="1695"/>
      <c r="AW214" s="1695"/>
      <c r="AX214" s="1695"/>
      <c r="AY214" s="1695"/>
      <c r="AZ214" s="1695"/>
      <c r="BA214" s="1695"/>
      <c r="BB214" s="1695"/>
      <c r="BC214" s="1695"/>
      <c r="BD214" s="1695"/>
      <c r="BE214" s="1695"/>
      <c r="BF214" s="1695"/>
      <c r="BG214" s="1695"/>
      <c r="BH214" s="1695"/>
      <c r="BI214" s="1695"/>
      <c r="BJ214" s="1695"/>
      <c r="BK214" s="1695"/>
      <c r="BL214" s="1695"/>
      <c r="BM214" s="1695"/>
      <c r="BN214" s="1695"/>
      <c r="BO214" s="1695"/>
      <c r="BP214" s="1695"/>
      <c r="BQ214" s="1695"/>
      <c r="BR214" s="1695"/>
      <c r="BS214" s="1695"/>
      <c r="BT214" s="1695"/>
      <c r="BU214" s="1695"/>
      <c r="BV214" s="1695"/>
      <c r="BW214" s="1695"/>
      <c r="BX214" s="1695"/>
      <c r="BY214" s="1695"/>
      <c r="BZ214" s="1695"/>
      <c r="CA214" s="1695"/>
      <c r="CB214" s="1695"/>
      <c r="CC214" s="1695"/>
      <c r="CD214" s="1695"/>
      <c r="CE214" s="1695"/>
      <c r="CF214" s="1695"/>
      <c r="CG214" s="1695"/>
      <c r="CH214" s="1695"/>
      <c r="CI214" s="1695"/>
      <c r="CJ214" s="1695"/>
      <c r="CK214" s="1695"/>
      <c r="CL214" s="1695"/>
      <c r="CM214" s="1695"/>
      <c r="CN214" s="1695"/>
      <c r="CO214" s="1695"/>
      <c r="CP214" s="1695"/>
      <c r="CQ214" s="1695"/>
      <c r="CR214" s="1695"/>
      <c r="CS214" s="1695"/>
      <c r="CT214" s="1695"/>
      <c r="CU214" s="1695"/>
      <c r="CV214" s="1695"/>
      <c r="CW214" s="1695"/>
      <c r="CX214" s="1695"/>
      <c r="CY214" s="1695"/>
      <c r="CZ214" s="1695"/>
      <c r="DA214" s="1695"/>
      <c r="DB214" s="1695"/>
      <c r="DC214" s="1695"/>
      <c r="DD214" s="1695"/>
      <c r="DE214" s="1695"/>
      <c r="DF214" s="1695"/>
      <c r="DG214" s="1695"/>
      <c r="DH214" s="1695"/>
      <c r="DI214" s="1695"/>
      <c r="DJ214" s="1695"/>
      <c r="DK214" s="1695"/>
      <c r="DL214" s="1695"/>
      <c r="DM214" s="1695"/>
      <c r="DN214" s="1695"/>
      <c r="DO214" s="1695"/>
      <c r="DP214" s="1695"/>
      <c r="DQ214" s="1695"/>
      <c r="DR214" s="1695"/>
      <c r="DS214" s="1695"/>
      <c r="DT214" s="1695"/>
      <c r="DU214" s="1695"/>
      <c r="DV214" s="1695"/>
      <c r="DW214" s="1695"/>
      <c r="DX214" s="1695"/>
      <c r="DY214" s="1695"/>
      <c r="DZ214" s="1695"/>
      <c r="EA214" s="1695"/>
      <c r="EB214" s="1695"/>
      <c r="EC214" s="1695"/>
      <c r="ED214" s="1695"/>
      <c r="EE214" s="1695"/>
      <c r="EF214" s="1695"/>
      <c r="EG214" s="1695"/>
      <c r="EH214" s="1695"/>
      <c r="EI214" s="1695"/>
      <c r="EJ214" s="1695"/>
      <c r="EK214" s="1695"/>
      <c r="EL214" s="1695"/>
      <c r="EM214" s="1695"/>
      <c r="EN214" s="1695"/>
      <c r="EO214" s="1695"/>
      <c r="EP214" s="1695"/>
      <c r="EQ214" s="1695"/>
      <c r="ER214" s="1695"/>
      <c r="ES214" s="1695"/>
      <c r="ET214" s="1695"/>
      <c r="EU214" s="1695"/>
      <c r="EV214" s="1695"/>
      <c r="EW214" s="1695"/>
      <c r="EX214" s="1695"/>
      <c r="EY214" s="1695"/>
      <c r="EZ214" s="1695"/>
      <c r="FA214" s="1695"/>
      <c r="FB214" s="1695"/>
      <c r="FC214" s="1695"/>
      <c r="FD214" s="1695"/>
      <c r="FE214" s="1695"/>
      <c r="FF214" s="1695"/>
      <c r="FG214" s="1695"/>
      <c r="FH214" s="1695"/>
      <c r="FI214" s="1695"/>
      <c r="FJ214" s="1695"/>
      <c r="FK214" s="1695"/>
      <c r="FL214" s="1695"/>
      <c r="FM214" s="1695"/>
      <c r="FN214" s="1695"/>
      <c r="FO214" s="1695"/>
      <c r="FP214" s="1695"/>
      <c r="FQ214" s="1695"/>
      <c r="FR214" s="1695"/>
      <c r="FS214" s="1695"/>
      <c r="FT214" s="1695"/>
      <c r="FU214" s="1695"/>
      <c r="FV214" s="1695"/>
      <c r="FW214" s="1695"/>
      <c r="FX214" s="1695"/>
      <c r="FY214" s="1695"/>
      <c r="FZ214" s="1695"/>
      <c r="GA214" s="1695"/>
      <c r="GB214" s="1695"/>
      <c r="GC214" s="1695"/>
      <c r="GD214" s="1695"/>
      <c r="GE214" s="1695"/>
      <c r="GF214" s="1695"/>
      <c r="GG214" s="1695"/>
      <c r="GH214" s="1695"/>
      <c r="GI214" s="1695"/>
      <c r="GJ214" s="1695"/>
      <c r="GK214" s="1695"/>
      <c r="GL214" s="1695"/>
      <c r="GM214" s="1695"/>
      <c r="GN214" s="1695"/>
      <c r="GO214" s="1695"/>
      <c r="GP214" s="1695"/>
      <c r="GQ214" s="1695"/>
      <c r="GR214" s="1695"/>
      <c r="GS214" s="1695"/>
      <c r="GT214" s="1695"/>
      <c r="GU214" s="1695"/>
      <c r="GV214" s="1695"/>
      <c r="GW214" s="1695"/>
      <c r="GX214" s="1695"/>
      <c r="GY214" s="1695"/>
      <c r="GZ214" s="1695"/>
      <c r="HA214" s="1695"/>
      <c r="HB214" s="1695"/>
      <c r="HC214" s="1695"/>
      <c r="HD214" s="1695"/>
      <c r="HE214" s="1695"/>
      <c r="HF214" s="1695"/>
      <c r="HG214" s="1695"/>
      <c r="HH214" s="1695"/>
      <c r="HI214" s="1695"/>
      <c r="HJ214" s="1695"/>
      <c r="HK214" s="1695"/>
      <c r="HL214" s="1695"/>
      <c r="HM214" s="1695"/>
      <c r="HN214" s="1695"/>
      <c r="HO214" s="1695"/>
      <c r="HP214" s="1695"/>
      <c r="HQ214" s="1695"/>
      <c r="HR214" s="1695"/>
      <c r="HS214" s="1695"/>
      <c r="HT214" s="1695"/>
      <c r="HU214" s="1695"/>
      <c r="HV214" s="1695"/>
      <c r="HW214" s="1695"/>
      <c r="HX214" s="1695"/>
      <c r="HY214" s="1695"/>
      <c r="HZ214" s="1695"/>
    </row>
    <row r="215" spans="1:234" s="1723" customFormat="1" ht="38.25">
      <c r="A215" s="1216"/>
      <c r="B215" s="1244" t="s">
        <v>1789</v>
      </c>
      <c r="C215" s="1227"/>
      <c r="D215" s="1227"/>
      <c r="E215" s="1232"/>
      <c r="F215" s="1232"/>
      <c r="G215" s="1695"/>
      <c r="H215" s="1695"/>
      <c r="I215" s="1695"/>
      <c r="J215" s="1695"/>
      <c r="K215" s="1695"/>
      <c r="L215" s="1695"/>
      <c r="M215" s="1695"/>
      <c r="N215" s="1695"/>
      <c r="O215" s="1695"/>
      <c r="P215" s="1695"/>
      <c r="Q215" s="1695"/>
      <c r="R215" s="1695"/>
      <c r="S215" s="1695"/>
      <c r="T215" s="1695"/>
      <c r="U215" s="1695"/>
      <c r="V215" s="1695"/>
      <c r="W215" s="1695"/>
      <c r="X215" s="1695"/>
      <c r="Y215" s="1695"/>
      <c r="Z215" s="1695"/>
      <c r="AA215" s="1695"/>
      <c r="AB215" s="1695"/>
      <c r="AC215" s="1695"/>
      <c r="AD215" s="1695"/>
      <c r="AE215" s="1695"/>
      <c r="AF215" s="1695"/>
      <c r="AG215" s="1695"/>
      <c r="AH215" s="1695"/>
      <c r="AI215" s="1695"/>
      <c r="AJ215" s="1695"/>
      <c r="AK215" s="1695"/>
      <c r="AL215" s="1695"/>
      <c r="AM215" s="1695"/>
      <c r="AN215" s="1695"/>
      <c r="AO215" s="1695"/>
      <c r="AP215" s="1695"/>
      <c r="AQ215" s="1695"/>
      <c r="AR215" s="1695"/>
      <c r="AS215" s="1695"/>
      <c r="AT215" s="1695"/>
      <c r="AU215" s="1695"/>
      <c r="AV215" s="1695"/>
      <c r="AW215" s="1695"/>
      <c r="AX215" s="1695"/>
      <c r="AY215" s="1695"/>
      <c r="AZ215" s="1695"/>
      <c r="BA215" s="1695"/>
      <c r="BB215" s="1695"/>
      <c r="BC215" s="1695"/>
      <c r="BD215" s="1695"/>
      <c r="BE215" s="1695"/>
      <c r="BF215" s="1695"/>
      <c r="BG215" s="1695"/>
      <c r="BH215" s="1695"/>
      <c r="BI215" s="1695"/>
      <c r="BJ215" s="1695"/>
      <c r="BK215" s="1695"/>
      <c r="BL215" s="1695"/>
      <c r="BM215" s="1695"/>
      <c r="BN215" s="1695"/>
      <c r="BO215" s="1695"/>
      <c r="BP215" s="1695"/>
      <c r="BQ215" s="1695"/>
      <c r="BR215" s="1695"/>
      <c r="BS215" s="1695"/>
      <c r="BT215" s="1695"/>
      <c r="BU215" s="1695"/>
      <c r="BV215" s="1695"/>
      <c r="BW215" s="1695"/>
      <c r="BX215" s="1695"/>
      <c r="BY215" s="1695"/>
      <c r="BZ215" s="1695"/>
      <c r="CA215" s="1695"/>
      <c r="CB215" s="1695"/>
      <c r="CC215" s="1695"/>
      <c r="CD215" s="1695"/>
      <c r="CE215" s="1695"/>
      <c r="CF215" s="1695"/>
      <c r="CG215" s="1695"/>
      <c r="CH215" s="1695"/>
      <c r="CI215" s="1695"/>
      <c r="CJ215" s="1695"/>
      <c r="CK215" s="1695"/>
      <c r="CL215" s="1695"/>
      <c r="CM215" s="1695"/>
      <c r="CN215" s="1695"/>
      <c r="CO215" s="1695"/>
      <c r="CP215" s="1695"/>
      <c r="CQ215" s="1695"/>
      <c r="CR215" s="1695"/>
      <c r="CS215" s="1695"/>
      <c r="CT215" s="1695"/>
      <c r="CU215" s="1695"/>
      <c r="CV215" s="1695"/>
      <c r="CW215" s="1695"/>
      <c r="CX215" s="1695"/>
      <c r="CY215" s="1695"/>
      <c r="CZ215" s="1695"/>
      <c r="DA215" s="1695"/>
      <c r="DB215" s="1695"/>
      <c r="DC215" s="1695"/>
      <c r="DD215" s="1695"/>
      <c r="DE215" s="1695"/>
      <c r="DF215" s="1695"/>
      <c r="DG215" s="1695"/>
      <c r="DH215" s="1695"/>
      <c r="DI215" s="1695"/>
      <c r="DJ215" s="1695"/>
      <c r="DK215" s="1695"/>
      <c r="DL215" s="1695"/>
      <c r="DM215" s="1695"/>
      <c r="DN215" s="1695"/>
      <c r="DO215" s="1695"/>
      <c r="DP215" s="1695"/>
      <c r="DQ215" s="1695"/>
      <c r="DR215" s="1695"/>
      <c r="DS215" s="1695"/>
      <c r="DT215" s="1695"/>
      <c r="DU215" s="1695"/>
      <c r="DV215" s="1695"/>
      <c r="DW215" s="1695"/>
      <c r="DX215" s="1695"/>
      <c r="DY215" s="1695"/>
      <c r="DZ215" s="1695"/>
      <c r="EA215" s="1695"/>
      <c r="EB215" s="1695"/>
      <c r="EC215" s="1695"/>
      <c r="ED215" s="1695"/>
      <c r="EE215" s="1695"/>
      <c r="EF215" s="1695"/>
      <c r="EG215" s="1695"/>
      <c r="EH215" s="1695"/>
      <c r="EI215" s="1695"/>
      <c r="EJ215" s="1695"/>
      <c r="EK215" s="1695"/>
      <c r="EL215" s="1695"/>
      <c r="EM215" s="1695"/>
      <c r="EN215" s="1695"/>
      <c r="EO215" s="1695"/>
      <c r="EP215" s="1695"/>
      <c r="EQ215" s="1695"/>
      <c r="ER215" s="1695"/>
      <c r="ES215" s="1695"/>
      <c r="ET215" s="1695"/>
      <c r="EU215" s="1695"/>
      <c r="EV215" s="1695"/>
      <c r="EW215" s="1695"/>
      <c r="EX215" s="1695"/>
      <c r="EY215" s="1695"/>
      <c r="EZ215" s="1695"/>
      <c r="FA215" s="1695"/>
      <c r="FB215" s="1695"/>
      <c r="FC215" s="1695"/>
      <c r="FD215" s="1695"/>
      <c r="FE215" s="1695"/>
      <c r="FF215" s="1695"/>
      <c r="FG215" s="1695"/>
      <c r="FH215" s="1695"/>
      <c r="FI215" s="1695"/>
      <c r="FJ215" s="1695"/>
      <c r="FK215" s="1695"/>
      <c r="FL215" s="1695"/>
      <c r="FM215" s="1695"/>
      <c r="FN215" s="1695"/>
      <c r="FO215" s="1695"/>
      <c r="FP215" s="1695"/>
      <c r="FQ215" s="1695"/>
      <c r="FR215" s="1695"/>
      <c r="FS215" s="1695"/>
      <c r="FT215" s="1695"/>
      <c r="FU215" s="1695"/>
      <c r="FV215" s="1695"/>
      <c r="FW215" s="1695"/>
      <c r="FX215" s="1695"/>
      <c r="FY215" s="1695"/>
      <c r="FZ215" s="1695"/>
      <c r="GA215" s="1695"/>
      <c r="GB215" s="1695"/>
      <c r="GC215" s="1695"/>
      <c r="GD215" s="1695"/>
      <c r="GE215" s="1695"/>
      <c r="GF215" s="1695"/>
      <c r="GG215" s="1695"/>
      <c r="GH215" s="1695"/>
      <c r="GI215" s="1695"/>
      <c r="GJ215" s="1695"/>
      <c r="GK215" s="1695"/>
      <c r="GL215" s="1695"/>
      <c r="GM215" s="1695"/>
      <c r="GN215" s="1695"/>
      <c r="GO215" s="1695"/>
      <c r="GP215" s="1695"/>
      <c r="GQ215" s="1695"/>
      <c r="GR215" s="1695"/>
      <c r="GS215" s="1695"/>
      <c r="GT215" s="1695"/>
      <c r="GU215" s="1695"/>
      <c r="GV215" s="1695"/>
      <c r="GW215" s="1695"/>
      <c r="GX215" s="1695"/>
      <c r="GY215" s="1695"/>
      <c r="GZ215" s="1695"/>
      <c r="HA215" s="1695"/>
      <c r="HB215" s="1695"/>
      <c r="HC215" s="1695"/>
      <c r="HD215" s="1695"/>
      <c r="HE215" s="1695"/>
      <c r="HF215" s="1695"/>
      <c r="HG215" s="1695"/>
      <c r="HH215" s="1695"/>
      <c r="HI215" s="1695"/>
      <c r="HJ215" s="1695"/>
      <c r="HK215" s="1695"/>
      <c r="HL215" s="1695"/>
      <c r="HM215" s="1695"/>
      <c r="HN215" s="1695"/>
      <c r="HO215" s="1695"/>
      <c r="HP215" s="1695"/>
      <c r="HQ215" s="1695"/>
      <c r="HR215" s="1695"/>
      <c r="HS215" s="1695"/>
      <c r="HT215" s="1695"/>
      <c r="HU215" s="1695"/>
      <c r="HV215" s="1695"/>
      <c r="HW215" s="1695"/>
      <c r="HX215" s="1695"/>
      <c r="HY215" s="1695"/>
      <c r="HZ215" s="1695"/>
    </row>
    <row r="216" spans="1:234" s="1723" customFormat="1" ht="38.25">
      <c r="A216" s="1216"/>
      <c r="B216" s="1244" t="s">
        <v>1790</v>
      </c>
      <c r="C216" s="1227"/>
      <c r="D216" s="1227"/>
      <c r="E216" s="1232"/>
      <c r="F216" s="1232"/>
      <c r="G216" s="1695"/>
      <c r="H216" s="1695"/>
      <c r="I216" s="1695"/>
      <c r="J216" s="1695"/>
      <c r="K216" s="1695"/>
      <c r="L216" s="1695"/>
      <c r="M216" s="1695"/>
      <c r="N216" s="1695"/>
      <c r="O216" s="1695"/>
      <c r="P216" s="1695"/>
      <c r="Q216" s="1695"/>
      <c r="R216" s="1695"/>
      <c r="S216" s="1695"/>
      <c r="T216" s="1695"/>
      <c r="U216" s="1695"/>
      <c r="V216" s="1695"/>
      <c r="W216" s="1695"/>
      <c r="X216" s="1695"/>
      <c r="Y216" s="1695"/>
      <c r="Z216" s="1695"/>
      <c r="AA216" s="1695"/>
      <c r="AB216" s="1695"/>
      <c r="AC216" s="1695"/>
      <c r="AD216" s="1695"/>
      <c r="AE216" s="1695"/>
      <c r="AF216" s="1695"/>
      <c r="AG216" s="1695"/>
      <c r="AH216" s="1695"/>
      <c r="AI216" s="1695"/>
      <c r="AJ216" s="1695"/>
      <c r="AK216" s="1695"/>
      <c r="AL216" s="1695"/>
      <c r="AM216" s="1695"/>
      <c r="AN216" s="1695"/>
      <c r="AO216" s="1695"/>
      <c r="AP216" s="1695"/>
      <c r="AQ216" s="1695"/>
      <c r="AR216" s="1695"/>
      <c r="AS216" s="1695"/>
      <c r="AT216" s="1695"/>
      <c r="AU216" s="1695"/>
      <c r="AV216" s="1695"/>
      <c r="AW216" s="1695"/>
      <c r="AX216" s="1695"/>
      <c r="AY216" s="1695"/>
      <c r="AZ216" s="1695"/>
      <c r="BA216" s="1695"/>
      <c r="BB216" s="1695"/>
      <c r="BC216" s="1695"/>
      <c r="BD216" s="1695"/>
      <c r="BE216" s="1695"/>
      <c r="BF216" s="1695"/>
      <c r="BG216" s="1695"/>
      <c r="BH216" s="1695"/>
      <c r="BI216" s="1695"/>
      <c r="BJ216" s="1695"/>
      <c r="BK216" s="1695"/>
      <c r="BL216" s="1695"/>
      <c r="BM216" s="1695"/>
      <c r="BN216" s="1695"/>
      <c r="BO216" s="1695"/>
      <c r="BP216" s="1695"/>
      <c r="BQ216" s="1695"/>
      <c r="BR216" s="1695"/>
      <c r="BS216" s="1695"/>
      <c r="BT216" s="1695"/>
      <c r="BU216" s="1695"/>
      <c r="BV216" s="1695"/>
      <c r="BW216" s="1695"/>
      <c r="BX216" s="1695"/>
      <c r="BY216" s="1695"/>
      <c r="BZ216" s="1695"/>
      <c r="CA216" s="1695"/>
      <c r="CB216" s="1695"/>
      <c r="CC216" s="1695"/>
      <c r="CD216" s="1695"/>
      <c r="CE216" s="1695"/>
      <c r="CF216" s="1695"/>
      <c r="CG216" s="1695"/>
      <c r="CH216" s="1695"/>
      <c r="CI216" s="1695"/>
      <c r="CJ216" s="1695"/>
      <c r="CK216" s="1695"/>
      <c r="CL216" s="1695"/>
      <c r="CM216" s="1695"/>
      <c r="CN216" s="1695"/>
      <c r="CO216" s="1695"/>
      <c r="CP216" s="1695"/>
      <c r="CQ216" s="1695"/>
      <c r="CR216" s="1695"/>
      <c r="CS216" s="1695"/>
      <c r="CT216" s="1695"/>
      <c r="CU216" s="1695"/>
      <c r="CV216" s="1695"/>
      <c r="CW216" s="1695"/>
      <c r="CX216" s="1695"/>
      <c r="CY216" s="1695"/>
      <c r="CZ216" s="1695"/>
      <c r="DA216" s="1695"/>
      <c r="DB216" s="1695"/>
      <c r="DC216" s="1695"/>
      <c r="DD216" s="1695"/>
      <c r="DE216" s="1695"/>
      <c r="DF216" s="1695"/>
      <c r="DG216" s="1695"/>
      <c r="DH216" s="1695"/>
      <c r="DI216" s="1695"/>
      <c r="DJ216" s="1695"/>
      <c r="DK216" s="1695"/>
      <c r="DL216" s="1695"/>
      <c r="DM216" s="1695"/>
      <c r="DN216" s="1695"/>
      <c r="DO216" s="1695"/>
      <c r="DP216" s="1695"/>
      <c r="DQ216" s="1695"/>
      <c r="DR216" s="1695"/>
      <c r="DS216" s="1695"/>
      <c r="DT216" s="1695"/>
      <c r="DU216" s="1695"/>
      <c r="DV216" s="1695"/>
      <c r="DW216" s="1695"/>
      <c r="DX216" s="1695"/>
      <c r="DY216" s="1695"/>
      <c r="DZ216" s="1695"/>
      <c r="EA216" s="1695"/>
      <c r="EB216" s="1695"/>
      <c r="EC216" s="1695"/>
      <c r="ED216" s="1695"/>
      <c r="EE216" s="1695"/>
      <c r="EF216" s="1695"/>
      <c r="EG216" s="1695"/>
      <c r="EH216" s="1695"/>
      <c r="EI216" s="1695"/>
      <c r="EJ216" s="1695"/>
      <c r="EK216" s="1695"/>
      <c r="EL216" s="1695"/>
      <c r="EM216" s="1695"/>
      <c r="EN216" s="1695"/>
      <c r="EO216" s="1695"/>
      <c r="EP216" s="1695"/>
      <c r="EQ216" s="1695"/>
      <c r="ER216" s="1695"/>
      <c r="ES216" s="1695"/>
      <c r="ET216" s="1695"/>
      <c r="EU216" s="1695"/>
      <c r="EV216" s="1695"/>
      <c r="EW216" s="1695"/>
      <c r="EX216" s="1695"/>
      <c r="EY216" s="1695"/>
      <c r="EZ216" s="1695"/>
      <c r="FA216" s="1695"/>
      <c r="FB216" s="1695"/>
      <c r="FC216" s="1695"/>
      <c r="FD216" s="1695"/>
      <c r="FE216" s="1695"/>
      <c r="FF216" s="1695"/>
      <c r="FG216" s="1695"/>
      <c r="FH216" s="1695"/>
      <c r="FI216" s="1695"/>
      <c r="FJ216" s="1695"/>
      <c r="FK216" s="1695"/>
      <c r="FL216" s="1695"/>
      <c r="FM216" s="1695"/>
      <c r="FN216" s="1695"/>
      <c r="FO216" s="1695"/>
      <c r="FP216" s="1695"/>
      <c r="FQ216" s="1695"/>
      <c r="FR216" s="1695"/>
      <c r="FS216" s="1695"/>
      <c r="FT216" s="1695"/>
      <c r="FU216" s="1695"/>
      <c r="FV216" s="1695"/>
      <c r="FW216" s="1695"/>
      <c r="FX216" s="1695"/>
      <c r="FY216" s="1695"/>
      <c r="FZ216" s="1695"/>
      <c r="GA216" s="1695"/>
      <c r="GB216" s="1695"/>
      <c r="GC216" s="1695"/>
      <c r="GD216" s="1695"/>
      <c r="GE216" s="1695"/>
      <c r="GF216" s="1695"/>
      <c r="GG216" s="1695"/>
      <c r="GH216" s="1695"/>
      <c r="GI216" s="1695"/>
      <c r="GJ216" s="1695"/>
      <c r="GK216" s="1695"/>
      <c r="GL216" s="1695"/>
      <c r="GM216" s="1695"/>
      <c r="GN216" s="1695"/>
      <c r="GO216" s="1695"/>
      <c r="GP216" s="1695"/>
      <c r="GQ216" s="1695"/>
      <c r="GR216" s="1695"/>
      <c r="GS216" s="1695"/>
      <c r="GT216" s="1695"/>
      <c r="GU216" s="1695"/>
      <c r="GV216" s="1695"/>
      <c r="GW216" s="1695"/>
      <c r="GX216" s="1695"/>
      <c r="GY216" s="1695"/>
      <c r="GZ216" s="1695"/>
      <c r="HA216" s="1695"/>
      <c r="HB216" s="1695"/>
      <c r="HC216" s="1695"/>
      <c r="HD216" s="1695"/>
      <c r="HE216" s="1695"/>
      <c r="HF216" s="1695"/>
      <c r="HG216" s="1695"/>
      <c r="HH216" s="1695"/>
      <c r="HI216" s="1695"/>
      <c r="HJ216" s="1695"/>
      <c r="HK216" s="1695"/>
      <c r="HL216" s="1695"/>
      <c r="HM216" s="1695"/>
      <c r="HN216" s="1695"/>
      <c r="HO216" s="1695"/>
      <c r="HP216" s="1695"/>
      <c r="HQ216" s="1695"/>
      <c r="HR216" s="1695"/>
      <c r="HS216" s="1695"/>
      <c r="HT216" s="1695"/>
      <c r="HU216" s="1695"/>
      <c r="HV216" s="1695"/>
      <c r="HW216" s="1695"/>
      <c r="HX216" s="1695"/>
      <c r="HY216" s="1695"/>
      <c r="HZ216" s="1695"/>
    </row>
    <row r="217" spans="1:234" s="1723" customFormat="1">
      <c r="A217" s="1216"/>
      <c r="B217" s="1244" t="s">
        <v>1791</v>
      </c>
      <c r="C217" s="1227"/>
      <c r="D217" s="1227"/>
      <c r="E217" s="1232"/>
      <c r="F217" s="1232"/>
      <c r="G217" s="1695"/>
      <c r="H217" s="1695"/>
      <c r="I217" s="1695"/>
      <c r="J217" s="1695"/>
      <c r="K217" s="1695"/>
      <c r="L217" s="1695"/>
      <c r="M217" s="1695"/>
      <c r="N217" s="1695"/>
      <c r="O217" s="1695"/>
      <c r="P217" s="1695"/>
      <c r="Q217" s="1695"/>
      <c r="R217" s="1695"/>
      <c r="S217" s="1695"/>
      <c r="T217" s="1695"/>
      <c r="U217" s="1695"/>
      <c r="V217" s="1695"/>
      <c r="W217" s="1695"/>
      <c r="X217" s="1695"/>
      <c r="Y217" s="1695"/>
      <c r="Z217" s="1695"/>
      <c r="AA217" s="1695"/>
      <c r="AB217" s="1695"/>
      <c r="AC217" s="1695"/>
      <c r="AD217" s="1695"/>
      <c r="AE217" s="1695"/>
      <c r="AF217" s="1695"/>
      <c r="AG217" s="1695"/>
      <c r="AH217" s="1695"/>
      <c r="AI217" s="1695"/>
      <c r="AJ217" s="1695"/>
      <c r="AK217" s="1695"/>
      <c r="AL217" s="1695"/>
      <c r="AM217" s="1695"/>
      <c r="AN217" s="1695"/>
      <c r="AO217" s="1695"/>
      <c r="AP217" s="1695"/>
      <c r="AQ217" s="1695"/>
      <c r="AR217" s="1695"/>
      <c r="AS217" s="1695"/>
      <c r="AT217" s="1695"/>
      <c r="AU217" s="1695"/>
      <c r="AV217" s="1695"/>
      <c r="AW217" s="1695"/>
      <c r="AX217" s="1695"/>
      <c r="AY217" s="1695"/>
      <c r="AZ217" s="1695"/>
      <c r="BA217" s="1695"/>
      <c r="BB217" s="1695"/>
      <c r="BC217" s="1695"/>
      <c r="BD217" s="1695"/>
      <c r="BE217" s="1695"/>
      <c r="BF217" s="1695"/>
      <c r="BG217" s="1695"/>
      <c r="BH217" s="1695"/>
      <c r="BI217" s="1695"/>
      <c r="BJ217" s="1695"/>
      <c r="BK217" s="1695"/>
      <c r="BL217" s="1695"/>
      <c r="BM217" s="1695"/>
      <c r="BN217" s="1695"/>
      <c r="BO217" s="1695"/>
      <c r="BP217" s="1695"/>
      <c r="BQ217" s="1695"/>
      <c r="BR217" s="1695"/>
      <c r="BS217" s="1695"/>
      <c r="BT217" s="1695"/>
      <c r="BU217" s="1695"/>
      <c r="BV217" s="1695"/>
      <c r="BW217" s="1695"/>
      <c r="BX217" s="1695"/>
      <c r="BY217" s="1695"/>
      <c r="BZ217" s="1695"/>
      <c r="CA217" s="1695"/>
      <c r="CB217" s="1695"/>
      <c r="CC217" s="1695"/>
      <c r="CD217" s="1695"/>
      <c r="CE217" s="1695"/>
      <c r="CF217" s="1695"/>
      <c r="CG217" s="1695"/>
      <c r="CH217" s="1695"/>
      <c r="CI217" s="1695"/>
      <c r="CJ217" s="1695"/>
      <c r="CK217" s="1695"/>
      <c r="CL217" s="1695"/>
      <c r="CM217" s="1695"/>
      <c r="CN217" s="1695"/>
      <c r="CO217" s="1695"/>
      <c r="CP217" s="1695"/>
      <c r="CQ217" s="1695"/>
      <c r="CR217" s="1695"/>
      <c r="CS217" s="1695"/>
      <c r="CT217" s="1695"/>
      <c r="CU217" s="1695"/>
      <c r="CV217" s="1695"/>
      <c r="CW217" s="1695"/>
      <c r="CX217" s="1695"/>
      <c r="CY217" s="1695"/>
      <c r="CZ217" s="1695"/>
      <c r="DA217" s="1695"/>
      <c r="DB217" s="1695"/>
      <c r="DC217" s="1695"/>
      <c r="DD217" s="1695"/>
      <c r="DE217" s="1695"/>
      <c r="DF217" s="1695"/>
      <c r="DG217" s="1695"/>
      <c r="DH217" s="1695"/>
      <c r="DI217" s="1695"/>
      <c r="DJ217" s="1695"/>
      <c r="DK217" s="1695"/>
      <c r="DL217" s="1695"/>
      <c r="DM217" s="1695"/>
      <c r="DN217" s="1695"/>
      <c r="DO217" s="1695"/>
      <c r="DP217" s="1695"/>
      <c r="DQ217" s="1695"/>
      <c r="DR217" s="1695"/>
      <c r="DS217" s="1695"/>
      <c r="DT217" s="1695"/>
      <c r="DU217" s="1695"/>
      <c r="DV217" s="1695"/>
      <c r="DW217" s="1695"/>
      <c r="DX217" s="1695"/>
      <c r="DY217" s="1695"/>
      <c r="DZ217" s="1695"/>
      <c r="EA217" s="1695"/>
      <c r="EB217" s="1695"/>
      <c r="EC217" s="1695"/>
      <c r="ED217" s="1695"/>
      <c r="EE217" s="1695"/>
      <c r="EF217" s="1695"/>
      <c r="EG217" s="1695"/>
      <c r="EH217" s="1695"/>
      <c r="EI217" s="1695"/>
      <c r="EJ217" s="1695"/>
      <c r="EK217" s="1695"/>
      <c r="EL217" s="1695"/>
      <c r="EM217" s="1695"/>
      <c r="EN217" s="1695"/>
      <c r="EO217" s="1695"/>
      <c r="EP217" s="1695"/>
      <c r="EQ217" s="1695"/>
      <c r="ER217" s="1695"/>
      <c r="ES217" s="1695"/>
      <c r="ET217" s="1695"/>
      <c r="EU217" s="1695"/>
      <c r="EV217" s="1695"/>
      <c r="EW217" s="1695"/>
      <c r="EX217" s="1695"/>
      <c r="EY217" s="1695"/>
      <c r="EZ217" s="1695"/>
      <c r="FA217" s="1695"/>
      <c r="FB217" s="1695"/>
      <c r="FC217" s="1695"/>
      <c r="FD217" s="1695"/>
      <c r="FE217" s="1695"/>
      <c r="FF217" s="1695"/>
      <c r="FG217" s="1695"/>
      <c r="FH217" s="1695"/>
      <c r="FI217" s="1695"/>
      <c r="FJ217" s="1695"/>
      <c r="FK217" s="1695"/>
      <c r="FL217" s="1695"/>
      <c r="FM217" s="1695"/>
      <c r="FN217" s="1695"/>
      <c r="FO217" s="1695"/>
      <c r="FP217" s="1695"/>
      <c r="FQ217" s="1695"/>
      <c r="FR217" s="1695"/>
      <c r="FS217" s="1695"/>
      <c r="FT217" s="1695"/>
      <c r="FU217" s="1695"/>
      <c r="FV217" s="1695"/>
      <c r="FW217" s="1695"/>
      <c r="FX217" s="1695"/>
      <c r="FY217" s="1695"/>
      <c r="FZ217" s="1695"/>
      <c r="GA217" s="1695"/>
      <c r="GB217" s="1695"/>
      <c r="GC217" s="1695"/>
      <c r="GD217" s="1695"/>
      <c r="GE217" s="1695"/>
      <c r="GF217" s="1695"/>
      <c r="GG217" s="1695"/>
      <c r="GH217" s="1695"/>
      <c r="GI217" s="1695"/>
      <c r="GJ217" s="1695"/>
      <c r="GK217" s="1695"/>
      <c r="GL217" s="1695"/>
      <c r="GM217" s="1695"/>
      <c r="GN217" s="1695"/>
      <c r="GO217" s="1695"/>
      <c r="GP217" s="1695"/>
      <c r="GQ217" s="1695"/>
      <c r="GR217" s="1695"/>
      <c r="GS217" s="1695"/>
      <c r="GT217" s="1695"/>
      <c r="GU217" s="1695"/>
      <c r="GV217" s="1695"/>
      <c r="GW217" s="1695"/>
      <c r="GX217" s="1695"/>
      <c r="GY217" s="1695"/>
      <c r="GZ217" s="1695"/>
      <c r="HA217" s="1695"/>
      <c r="HB217" s="1695"/>
      <c r="HC217" s="1695"/>
      <c r="HD217" s="1695"/>
      <c r="HE217" s="1695"/>
      <c r="HF217" s="1695"/>
      <c r="HG217" s="1695"/>
      <c r="HH217" s="1695"/>
      <c r="HI217" s="1695"/>
      <c r="HJ217" s="1695"/>
      <c r="HK217" s="1695"/>
      <c r="HL217" s="1695"/>
      <c r="HM217" s="1695"/>
      <c r="HN217" s="1695"/>
      <c r="HO217" s="1695"/>
      <c r="HP217" s="1695"/>
      <c r="HQ217" s="1695"/>
      <c r="HR217" s="1695"/>
      <c r="HS217" s="1695"/>
      <c r="HT217" s="1695"/>
      <c r="HU217" s="1695"/>
      <c r="HV217" s="1695"/>
      <c r="HW217" s="1695"/>
      <c r="HX217" s="1695"/>
      <c r="HY217" s="1695"/>
      <c r="HZ217" s="1695"/>
    </row>
    <row r="218" spans="1:234" s="1723" customFormat="1" ht="25.5">
      <c r="A218" s="1216"/>
      <c r="B218" s="1244" t="s">
        <v>1792</v>
      </c>
      <c r="C218" s="1227"/>
      <c r="D218" s="1227"/>
      <c r="E218" s="1232"/>
      <c r="F218" s="1232"/>
      <c r="G218" s="1695"/>
      <c r="H218" s="1695"/>
      <c r="I218" s="1695"/>
      <c r="J218" s="1695"/>
      <c r="K218" s="1695"/>
      <c r="L218" s="1695"/>
      <c r="M218" s="1695"/>
      <c r="N218" s="1695"/>
      <c r="O218" s="1695"/>
      <c r="P218" s="1695"/>
      <c r="Q218" s="1695"/>
      <c r="R218" s="1695"/>
      <c r="S218" s="1695"/>
      <c r="T218" s="1695"/>
      <c r="U218" s="1695"/>
      <c r="V218" s="1695"/>
      <c r="W218" s="1695"/>
      <c r="X218" s="1695"/>
      <c r="Y218" s="1695"/>
      <c r="Z218" s="1695"/>
      <c r="AA218" s="1695"/>
      <c r="AB218" s="1695"/>
      <c r="AC218" s="1695"/>
      <c r="AD218" s="1695"/>
      <c r="AE218" s="1695"/>
      <c r="AF218" s="1695"/>
      <c r="AG218" s="1695"/>
      <c r="AH218" s="1695"/>
      <c r="AI218" s="1695"/>
      <c r="AJ218" s="1695"/>
      <c r="AK218" s="1695"/>
      <c r="AL218" s="1695"/>
      <c r="AM218" s="1695"/>
      <c r="AN218" s="1695"/>
      <c r="AO218" s="1695"/>
      <c r="AP218" s="1695"/>
      <c r="AQ218" s="1695"/>
      <c r="AR218" s="1695"/>
      <c r="AS218" s="1695"/>
      <c r="AT218" s="1695"/>
      <c r="AU218" s="1695"/>
      <c r="AV218" s="1695"/>
      <c r="AW218" s="1695"/>
      <c r="AX218" s="1695"/>
      <c r="AY218" s="1695"/>
      <c r="AZ218" s="1695"/>
      <c r="BA218" s="1695"/>
      <c r="BB218" s="1695"/>
      <c r="BC218" s="1695"/>
      <c r="BD218" s="1695"/>
      <c r="BE218" s="1695"/>
      <c r="BF218" s="1695"/>
      <c r="BG218" s="1695"/>
      <c r="BH218" s="1695"/>
      <c r="BI218" s="1695"/>
      <c r="BJ218" s="1695"/>
      <c r="BK218" s="1695"/>
      <c r="BL218" s="1695"/>
      <c r="BM218" s="1695"/>
      <c r="BN218" s="1695"/>
      <c r="BO218" s="1695"/>
      <c r="BP218" s="1695"/>
      <c r="BQ218" s="1695"/>
      <c r="BR218" s="1695"/>
      <c r="BS218" s="1695"/>
      <c r="BT218" s="1695"/>
      <c r="BU218" s="1695"/>
      <c r="BV218" s="1695"/>
      <c r="BW218" s="1695"/>
      <c r="BX218" s="1695"/>
      <c r="BY218" s="1695"/>
      <c r="BZ218" s="1695"/>
      <c r="CA218" s="1695"/>
      <c r="CB218" s="1695"/>
      <c r="CC218" s="1695"/>
      <c r="CD218" s="1695"/>
      <c r="CE218" s="1695"/>
      <c r="CF218" s="1695"/>
      <c r="CG218" s="1695"/>
      <c r="CH218" s="1695"/>
      <c r="CI218" s="1695"/>
      <c r="CJ218" s="1695"/>
      <c r="CK218" s="1695"/>
      <c r="CL218" s="1695"/>
      <c r="CM218" s="1695"/>
      <c r="CN218" s="1695"/>
      <c r="CO218" s="1695"/>
      <c r="CP218" s="1695"/>
      <c r="CQ218" s="1695"/>
      <c r="CR218" s="1695"/>
      <c r="CS218" s="1695"/>
      <c r="CT218" s="1695"/>
      <c r="CU218" s="1695"/>
      <c r="CV218" s="1695"/>
      <c r="CW218" s="1695"/>
      <c r="CX218" s="1695"/>
      <c r="CY218" s="1695"/>
      <c r="CZ218" s="1695"/>
      <c r="DA218" s="1695"/>
      <c r="DB218" s="1695"/>
      <c r="DC218" s="1695"/>
      <c r="DD218" s="1695"/>
      <c r="DE218" s="1695"/>
      <c r="DF218" s="1695"/>
      <c r="DG218" s="1695"/>
      <c r="DH218" s="1695"/>
      <c r="DI218" s="1695"/>
      <c r="DJ218" s="1695"/>
      <c r="DK218" s="1695"/>
      <c r="DL218" s="1695"/>
      <c r="DM218" s="1695"/>
      <c r="DN218" s="1695"/>
      <c r="DO218" s="1695"/>
      <c r="DP218" s="1695"/>
      <c r="DQ218" s="1695"/>
      <c r="DR218" s="1695"/>
      <c r="DS218" s="1695"/>
      <c r="DT218" s="1695"/>
      <c r="DU218" s="1695"/>
      <c r="DV218" s="1695"/>
      <c r="DW218" s="1695"/>
      <c r="DX218" s="1695"/>
      <c r="DY218" s="1695"/>
      <c r="DZ218" s="1695"/>
      <c r="EA218" s="1695"/>
      <c r="EB218" s="1695"/>
      <c r="EC218" s="1695"/>
      <c r="ED218" s="1695"/>
      <c r="EE218" s="1695"/>
      <c r="EF218" s="1695"/>
      <c r="EG218" s="1695"/>
      <c r="EH218" s="1695"/>
      <c r="EI218" s="1695"/>
      <c r="EJ218" s="1695"/>
      <c r="EK218" s="1695"/>
      <c r="EL218" s="1695"/>
      <c r="EM218" s="1695"/>
      <c r="EN218" s="1695"/>
      <c r="EO218" s="1695"/>
      <c r="EP218" s="1695"/>
      <c r="EQ218" s="1695"/>
      <c r="ER218" s="1695"/>
      <c r="ES218" s="1695"/>
      <c r="ET218" s="1695"/>
      <c r="EU218" s="1695"/>
      <c r="EV218" s="1695"/>
      <c r="EW218" s="1695"/>
      <c r="EX218" s="1695"/>
      <c r="EY218" s="1695"/>
      <c r="EZ218" s="1695"/>
      <c r="FA218" s="1695"/>
      <c r="FB218" s="1695"/>
      <c r="FC218" s="1695"/>
      <c r="FD218" s="1695"/>
      <c r="FE218" s="1695"/>
      <c r="FF218" s="1695"/>
      <c r="FG218" s="1695"/>
      <c r="FH218" s="1695"/>
      <c r="FI218" s="1695"/>
      <c r="FJ218" s="1695"/>
      <c r="FK218" s="1695"/>
      <c r="FL218" s="1695"/>
      <c r="FM218" s="1695"/>
      <c r="FN218" s="1695"/>
      <c r="FO218" s="1695"/>
      <c r="FP218" s="1695"/>
      <c r="FQ218" s="1695"/>
      <c r="FR218" s="1695"/>
      <c r="FS218" s="1695"/>
      <c r="FT218" s="1695"/>
      <c r="FU218" s="1695"/>
      <c r="FV218" s="1695"/>
      <c r="FW218" s="1695"/>
      <c r="FX218" s="1695"/>
      <c r="FY218" s="1695"/>
      <c r="FZ218" s="1695"/>
      <c r="GA218" s="1695"/>
      <c r="GB218" s="1695"/>
      <c r="GC218" s="1695"/>
      <c r="GD218" s="1695"/>
      <c r="GE218" s="1695"/>
      <c r="GF218" s="1695"/>
      <c r="GG218" s="1695"/>
      <c r="GH218" s="1695"/>
      <c r="GI218" s="1695"/>
      <c r="GJ218" s="1695"/>
      <c r="GK218" s="1695"/>
      <c r="GL218" s="1695"/>
      <c r="GM218" s="1695"/>
      <c r="GN218" s="1695"/>
      <c r="GO218" s="1695"/>
      <c r="GP218" s="1695"/>
      <c r="GQ218" s="1695"/>
      <c r="GR218" s="1695"/>
      <c r="GS218" s="1695"/>
      <c r="GT218" s="1695"/>
      <c r="GU218" s="1695"/>
      <c r="GV218" s="1695"/>
      <c r="GW218" s="1695"/>
      <c r="GX218" s="1695"/>
      <c r="GY218" s="1695"/>
      <c r="GZ218" s="1695"/>
      <c r="HA218" s="1695"/>
      <c r="HB218" s="1695"/>
      <c r="HC218" s="1695"/>
      <c r="HD218" s="1695"/>
      <c r="HE218" s="1695"/>
      <c r="HF218" s="1695"/>
      <c r="HG218" s="1695"/>
      <c r="HH218" s="1695"/>
      <c r="HI218" s="1695"/>
      <c r="HJ218" s="1695"/>
      <c r="HK218" s="1695"/>
      <c r="HL218" s="1695"/>
      <c r="HM218" s="1695"/>
      <c r="HN218" s="1695"/>
      <c r="HO218" s="1695"/>
      <c r="HP218" s="1695"/>
      <c r="HQ218" s="1695"/>
      <c r="HR218" s="1695"/>
      <c r="HS218" s="1695"/>
      <c r="HT218" s="1695"/>
      <c r="HU218" s="1695"/>
      <c r="HV218" s="1695"/>
      <c r="HW218" s="1695"/>
      <c r="HX218" s="1695"/>
      <c r="HY218" s="1695"/>
      <c r="HZ218" s="1695"/>
    </row>
    <row r="219" spans="1:234" s="1723" customFormat="1" ht="51">
      <c r="A219" s="1216"/>
      <c r="B219" s="1244" t="s">
        <v>1793</v>
      </c>
      <c r="C219" s="1227"/>
      <c r="D219" s="1227"/>
      <c r="E219" s="1232"/>
      <c r="F219" s="1232"/>
      <c r="G219" s="1695"/>
      <c r="H219" s="1695"/>
      <c r="I219" s="1695"/>
      <c r="J219" s="1695"/>
      <c r="K219" s="1695"/>
      <c r="L219" s="1695"/>
      <c r="M219" s="1695"/>
      <c r="N219" s="1695"/>
      <c r="O219" s="1695"/>
      <c r="P219" s="1695"/>
      <c r="Q219" s="1695"/>
      <c r="R219" s="1695"/>
      <c r="S219" s="1695"/>
      <c r="T219" s="1695"/>
      <c r="U219" s="1695"/>
      <c r="V219" s="1695"/>
      <c r="W219" s="1695"/>
      <c r="X219" s="1695"/>
      <c r="Y219" s="1695"/>
      <c r="Z219" s="1695"/>
      <c r="AA219" s="1695"/>
      <c r="AB219" s="1695"/>
      <c r="AC219" s="1695"/>
      <c r="AD219" s="1695"/>
      <c r="AE219" s="1695"/>
      <c r="AF219" s="1695"/>
      <c r="AG219" s="1695"/>
      <c r="AH219" s="1695"/>
      <c r="AI219" s="1695"/>
      <c r="AJ219" s="1695"/>
      <c r="AK219" s="1695"/>
      <c r="AL219" s="1695"/>
      <c r="AM219" s="1695"/>
      <c r="AN219" s="1695"/>
      <c r="AO219" s="1695"/>
      <c r="AP219" s="1695"/>
      <c r="AQ219" s="1695"/>
      <c r="AR219" s="1695"/>
      <c r="AS219" s="1695"/>
      <c r="AT219" s="1695"/>
      <c r="AU219" s="1695"/>
      <c r="AV219" s="1695"/>
      <c r="AW219" s="1695"/>
      <c r="AX219" s="1695"/>
      <c r="AY219" s="1695"/>
      <c r="AZ219" s="1695"/>
      <c r="BA219" s="1695"/>
      <c r="BB219" s="1695"/>
      <c r="BC219" s="1695"/>
      <c r="BD219" s="1695"/>
      <c r="BE219" s="1695"/>
      <c r="BF219" s="1695"/>
      <c r="BG219" s="1695"/>
      <c r="BH219" s="1695"/>
      <c r="BI219" s="1695"/>
      <c r="BJ219" s="1695"/>
      <c r="BK219" s="1695"/>
      <c r="BL219" s="1695"/>
      <c r="BM219" s="1695"/>
      <c r="BN219" s="1695"/>
      <c r="BO219" s="1695"/>
      <c r="BP219" s="1695"/>
      <c r="BQ219" s="1695"/>
      <c r="BR219" s="1695"/>
      <c r="BS219" s="1695"/>
      <c r="BT219" s="1695"/>
      <c r="BU219" s="1695"/>
      <c r="BV219" s="1695"/>
      <c r="BW219" s="1695"/>
      <c r="BX219" s="1695"/>
      <c r="BY219" s="1695"/>
      <c r="BZ219" s="1695"/>
      <c r="CA219" s="1695"/>
      <c r="CB219" s="1695"/>
      <c r="CC219" s="1695"/>
      <c r="CD219" s="1695"/>
      <c r="CE219" s="1695"/>
      <c r="CF219" s="1695"/>
      <c r="CG219" s="1695"/>
      <c r="CH219" s="1695"/>
      <c r="CI219" s="1695"/>
      <c r="CJ219" s="1695"/>
      <c r="CK219" s="1695"/>
      <c r="CL219" s="1695"/>
      <c r="CM219" s="1695"/>
      <c r="CN219" s="1695"/>
      <c r="CO219" s="1695"/>
      <c r="CP219" s="1695"/>
      <c r="CQ219" s="1695"/>
      <c r="CR219" s="1695"/>
      <c r="CS219" s="1695"/>
      <c r="CT219" s="1695"/>
      <c r="CU219" s="1695"/>
      <c r="CV219" s="1695"/>
      <c r="CW219" s="1695"/>
      <c r="CX219" s="1695"/>
      <c r="CY219" s="1695"/>
      <c r="CZ219" s="1695"/>
      <c r="DA219" s="1695"/>
      <c r="DB219" s="1695"/>
      <c r="DC219" s="1695"/>
      <c r="DD219" s="1695"/>
      <c r="DE219" s="1695"/>
      <c r="DF219" s="1695"/>
      <c r="DG219" s="1695"/>
      <c r="DH219" s="1695"/>
      <c r="DI219" s="1695"/>
      <c r="DJ219" s="1695"/>
      <c r="DK219" s="1695"/>
      <c r="DL219" s="1695"/>
      <c r="DM219" s="1695"/>
      <c r="DN219" s="1695"/>
      <c r="DO219" s="1695"/>
      <c r="DP219" s="1695"/>
      <c r="DQ219" s="1695"/>
      <c r="DR219" s="1695"/>
      <c r="DS219" s="1695"/>
      <c r="DT219" s="1695"/>
      <c r="DU219" s="1695"/>
      <c r="DV219" s="1695"/>
      <c r="DW219" s="1695"/>
      <c r="DX219" s="1695"/>
      <c r="DY219" s="1695"/>
      <c r="DZ219" s="1695"/>
      <c r="EA219" s="1695"/>
      <c r="EB219" s="1695"/>
      <c r="EC219" s="1695"/>
      <c r="ED219" s="1695"/>
      <c r="EE219" s="1695"/>
      <c r="EF219" s="1695"/>
      <c r="EG219" s="1695"/>
      <c r="EH219" s="1695"/>
      <c r="EI219" s="1695"/>
      <c r="EJ219" s="1695"/>
      <c r="EK219" s="1695"/>
      <c r="EL219" s="1695"/>
      <c r="EM219" s="1695"/>
      <c r="EN219" s="1695"/>
      <c r="EO219" s="1695"/>
      <c r="EP219" s="1695"/>
      <c r="EQ219" s="1695"/>
      <c r="ER219" s="1695"/>
      <c r="ES219" s="1695"/>
      <c r="ET219" s="1695"/>
      <c r="EU219" s="1695"/>
      <c r="EV219" s="1695"/>
      <c r="EW219" s="1695"/>
      <c r="EX219" s="1695"/>
      <c r="EY219" s="1695"/>
      <c r="EZ219" s="1695"/>
      <c r="FA219" s="1695"/>
      <c r="FB219" s="1695"/>
      <c r="FC219" s="1695"/>
      <c r="FD219" s="1695"/>
      <c r="FE219" s="1695"/>
      <c r="FF219" s="1695"/>
      <c r="FG219" s="1695"/>
      <c r="FH219" s="1695"/>
      <c r="FI219" s="1695"/>
      <c r="FJ219" s="1695"/>
      <c r="FK219" s="1695"/>
      <c r="FL219" s="1695"/>
      <c r="FM219" s="1695"/>
      <c r="FN219" s="1695"/>
      <c r="FO219" s="1695"/>
      <c r="FP219" s="1695"/>
      <c r="FQ219" s="1695"/>
      <c r="FR219" s="1695"/>
      <c r="FS219" s="1695"/>
      <c r="FT219" s="1695"/>
      <c r="FU219" s="1695"/>
      <c r="FV219" s="1695"/>
      <c r="FW219" s="1695"/>
      <c r="FX219" s="1695"/>
      <c r="FY219" s="1695"/>
      <c r="FZ219" s="1695"/>
      <c r="GA219" s="1695"/>
      <c r="GB219" s="1695"/>
      <c r="GC219" s="1695"/>
      <c r="GD219" s="1695"/>
      <c r="GE219" s="1695"/>
      <c r="GF219" s="1695"/>
      <c r="GG219" s="1695"/>
      <c r="GH219" s="1695"/>
      <c r="GI219" s="1695"/>
      <c r="GJ219" s="1695"/>
      <c r="GK219" s="1695"/>
      <c r="GL219" s="1695"/>
      <c r="GM219" s="1695"/>
      <c r="GN219" s="1695"/>
      <c r="GO219" s="1695"/>
      <c r="GP219" s="1695"/>
      <c r="GQ219" s="1695"/>
      <c r="GR219" s="1695"/>
      <c r="GS219" s="1695"/>
      <c r="GT219" s="1695"/>
      <c r="GU219" s="1695"/>
      <c r="GV219" s="1695"/>
      <c r="GW219" s="1695"/>
      <c r="GX219" s="1695"/>
      <c r="GY219" s="1695"/>
      <c r="GZ219" s="1695"/>
      <c r="HA219" s="1695"/>
      <c r="HB219" s="1695"/>
      <c r="HC219" s="1695"/>
      <c r="HD219" s="1695"/>
      <c r="HE219" s="1695"/>
      <c r="HF219" s="1695"/>
      <c r="HG219" s="1695"/>
      <c r="HH219" s="1695"/>
      <c r="HI219" s="1695"/>
      <c r="HJ219" s="1695"/>
      <c r="HK219" s="1695"/>
      <c r="HL219" s="1695"/>
      <c r="HM219" s="1695"/>
      <c r="HN219" s="1695"/>
      <c r="HO219" s="1695"/>
      <c r="HP219" s="1695"/>
      <c r="HQ219" s="1695"/>
      <c r="HR219" s="1695"/>
      <c r="HS219" s="1695"/>
      <c r="HT219" s="1695"/>
      <c r="HU219" s="1695"/>
      <c r="HV219" s="1695"/>
      <c r="HW219" s="1695"/>
      <c r="HX219" s="1695"/>
      <c r="HY219" s="1695"/>
      <c r="HZ219" s="1695"/>
    </row>
    <row r="220" spans="1:234" s="1723" customFormat="1" ht="25.5">
      <c r="A220" s="1216"/>
      <c r="B220" s="1244" t="s">
        <v>1794</v>
      </c>
      <c r="C220" s="1227"/>
      <c r="D220" s="1227"/>
      <c r="E220" s="1232"/>
      <c r="F220" s="1232"/>
      <c r="G220" s="1695"/>
      <c r="H220" s="1695"/>
      <c r="I220" s="1695"/>
      <c r="J220" s="1695"/>
      <c r="K220" s="1695"/>
      <c r="L220" s="1695"/>
      <c r="M220" s="1695"/>
      <c r="N220" s="1695"/>
      <c r="O220" s="1695"/>
      <c r="P220" s="1695"/>
      <c r="Q220" s="1695"/>
      <c r="R220" s="1695"/>
      <c r="S220" s="1695"/>
      <c r="T220" s="1695"/>
      <c r="U220" s="1695"/>
      <c r="V220" s="1695"/>
      <c r="W220" s="1695"/>
      <c r="X220" s="1695"/>
      <c r="Y220" s="1695"/>
      <c r="Z220" s="1695"/>
      <c r="AA220" s="1695"/>
      <c r="AB220" s="1695"/>
      <c r="AC220" s="1695"/>
      <c r="AD220" s="1695"/>
      <c r="AE220" s="1695"/>
      <c r="AF220" s="1695"/>
      <c r="AG220" s="1695"/>
      <c r="AH220" s="1695"/>
      <c r="AI220" s="1695"/>
      <c r="AJ220" s="1695"/>
      <c r="AK220" s="1695"/>
      <c r="AL220" s="1695"/>
      <c r="AM220" s="1695"/>
      <c r="AN220" s="1695"/>
      <c r="AO220" s="1695"/>
      <c r="AP220" s="1695"/>
      <c r="AQ220" s="1695"/>
      <c r="AR220" s="1695"/>
      <c r="AS220" s="1695"/>
      <c r="AT220" s="1695"/>
      <c r="AU220" s="1695"/>
      <c r="AV220" s="1695"/>
      <c r="AW220" s="1695"/>
      <c r="AX220" s="1695"/>
      <c r="AY220" s="1695"/>
      <c r="AZ220" s="1695"/>
      <c r="BA220" s="1695"/>
      <c r="BB220" s="1695"/>
      <c r="BC220" s="1695"/>
      <c r="BD220" s="1695"/>
      <c r="BE220" s="1695"/>
      <c r="BF220" s="1695"/>
      <c r="BG220" s="1695"/>
      <c r="BH220" s="1695"/>
      <c r="BI220" s="1695"/>
      <c r="BJ220" s="1695"/>
      <c r="BK220" s="1695"/>
      <c r="BL220" s="1695"/>
      <c r="BM220" s="1695"/>
      <c r="BN220" s="1695"/>
      <c r="BO220" s="1695"/>
      <c r="BP220" s="1695"/>
      <c r="BQ220" s="1695"/>
      <c r="BR220" s="1695"/>
      <c r="BS220" s="1695"/>
      <c r="BT220" s="1695"/>
      <c r="BU220" s="1695"/>
      <c r="BV220" s="1695"/>
      <c r="BW220" s="1695"/>
      <c r="BX220" s="1695"/>
      <c r="BY220" s="1695"/>
      <c r="BZ220" s="1695"/>
      <c r="CA220" s="1695"/>
      <c r="CB220" s="1695"/>
      <c r="CC220" s="1695"/>
      <c r="CD220" s="1695"/>
      <c r="CE220" s="1695"/>
      <c r="CF220" s="1695"/>
      <c r="CG220" s="1695"/>
      <c r="CH220" s="1695"/>
      <c r="CI220" s="1695"/>
      <c r="CJ220" s="1695"/>
      <c r="CK220" s="1695"/>
      <c r="CL220" s="1695"/>
      <c r="CM220" s="1695"/>
      <c r="CN220" s="1695"/>
      <c r="CO220" s="1695"/>
      <c r="CP220" s="1695"/>
      <c r="CQ220" s="1695"/>
      <c r="CR220" s="1695"/>
      <c r="CS220" s="1695"/>
      <c r="CT220" s="1695"/>
      <c r="CU220" s="1695"/>
      <c r="CV220" s="1695"/>
      <c r="CW220" s="1695"/>
      <c r="CX220" s="1695"/>
      <c r="CY220" s="1695"/>
      <c r="CZ220" s="1695"/>
      <c r="DA220" s="1695"/>
      <c r="DB220" s="1695"/>
      <c r="DC220" s="1695"/>
      <c r="DD220" s="1695"/>
      <c r="DE220" s="1695"/>
      <c r="DF220" s="1695"/>
      <c r="DG220" s="1695"/>
      <c r="DH220" s="1695"/>
      <c r="DI220" s="1695"/>
      <c r="DJ220" s="1695"/>
      <c r="DK220" s="1695"/>
      <c r="DL220" s="1695"/>
      <c r="DM220" s="1695"/>
      <c r="DN220" s="1695"/>
      <c r="DO220" s="1695"/>
      <c r="DP220" s="1695"/>
      <c r="DQ220" s="1695"/>
      <c r="DR220" s="1695"/>
      <c r="DS220" s="1695"/>
      <c r="DT220" s="1695"/>
      <c r="DU220" s="1695"/>
      <c r="DV220" s="1695"/>
      <c r="DW220" s="1695"/>
      <c r="DX220" s="1695"/>
      <c r="DY220" s="1695"/>
      <c r="DZ220" s="1695"/>
      <c r="EA220" s="1695"/>
      <c r="EB220" s="1695"/>
      <c r="EC220" s="1695"/>
      <c r="ED220" s="1695"/>
      <c r="EE220" s="1695"/>
      <c r="EF220" s="1695"/>
      <c r="EG220" s="1695"/>
      <c r="EH220" s="1695"/>
      <c r="EI220" s="1695"/>
      <c r="EJ220" s="1695"/>
      <c r="EK220" s="1695"/>
      <c r="EL220" s="1695"/>
      <c r="EM220" s="1695"/>
      <c r="EN220" s="1695"/>
      <c r="EO220" s="1695"/>
      <c r="EP220" s="1695"/>
      <c r="EQ220" s="1695"/>
      <c r="ER220" s="1695"/>
      <c r="ES220" s="1695"/>
      <c r="ET220" s="1695"/>
      <c r="EU220" s="1695"/>
      <c r="EV220" s="1695"/>
      <c r="EW220" s="1695"/>
      <c r="EX220" s="1695"/>
      <c r="EY220" s="1695"/>
      <c r="EZ220" s="1695"/>
      <c r="FA220" s="1695"/>
      <c r="FB220" s="1695"/>
      <c r="FC220" s="1695"/>
      <c r="FD220" s="1695"/>
      <c r="FE220" s="1695"/>
      <c r="FF220" s="1695"/>
      <c r="FG220" s="1695"/>
      <c r="FH220" s="1695"/>
      <c r="FI220" s="1695"/>
      <c r="FJ220" s="1695"/>
      <c r="FK220" s="1695"/>
      <c r="FL220" s="1695"/>
      <c r="FM220" s="1695"/>
      <c r="FN220" s="1695"/>
      <c r="FO220" s="1695"/>
      <c r="FP220" s="1695"/>
      <c r="FQ220" s="1695"/>
      <c r="FR220" s="1695"/>
      <c r="FS220" s="1695"/>
      <c r="FT220" s="1695"/>
      <c r="FU220" s="1695"/>
      <c r="FV220" s="1695"/>
      <c r="FW220" s="1695"/>
      <c r="FX220" s="1695"/>
      <c r="FY220" s="1695"/>
      <c r="FZ220" s="1695"/>
      <c r="GA220" s="1695"/>
      <c r="GB220" s="1695"/>
      <c r="GC220" s="1695"/>
      <c r="GD220" s="1695"/>
      <c r="GE220" s="1695"/>
      <c r="GF220" s="1695"/>
      <c r="GG220" s="1695"/>
      <c r="GH220" s="1695"/>
      <c r="GI220" s="1695"/>
      <c r="GJ220" s="1695"/>
      <c r="GK220" s="1695"/>
      <c r="GL220" s="1695"/>
      <c r="GM220" s="1695"/>
      <c r="GN220" s="1695"/>
      <c r="GO220" s="1695"/>
      <c r="GP220" s="1695"/>
      <c r="GQ220" s="1695"/>
      <c r="GR220" s="1695"/>
      <c r="GS220" s="1695"/>
      <c r="GT220" s="1695"/>
      <c r="GU220" s="1695"/>
      <c r="GV220" s="1695"/>
      <c r="GW220" s="1695"/>
      <c r="GX220" s="1695"/>
      <c r="GY220" s="1695"/>
      <c r="GZ220" s="1695"/>
      <c r="HA220" s="1695"/>
      <c r="HB220" s="1695"/>
      <c r="HC220" s="1695"/>
      <c r="HD220" s="1695"/>
      <c r="HE220" s="1695"/>
      <c r="HF220" s="1695"/>
      <c r="HG220" s="1695"/>
      <c r="HH220" s="1695"/>
      <c r="HI220" s="1695"/>
      <c r="HJ220" s="1695"/>
      <c r="HK220" s="1695"/>
      <c r="HL220" s="1695"/>
      <c r="HM220" s="1695"/>
      <c r="HN220" s="1695"/>
      <c r="HO220" s="1695"/>
      <c r="HP220" s="1695"/>
      <c r="HQ220" s="1695"/>
      <c r="HR220" s="1695"/>
      <c r="HS220" s="1695"/>
      <c r="HT220" s="1695"/>
      <c r="HU220" s="1695"/>
      <c r="HV220" s="1695"/>
      <c r="HW220" s="1695"/>
      <c r="HX220" s="1695"/>
      <c r="HY220" s="1695"/>
      <c r="HZ220" s="1695"/>
    </row>
    <row r="221" spans="1:234" s="1723" customFormat="1" ht="38.25">
      <c r="A221" s="1216"/>
      <c r="B221" s="1244" t="s">
        <v>1795</v>
      </c>
      <c r="C221" s="1227"/>
      <c r="D221" s="1227"/>
      <c r="E221" s="1232"/>
      <c r="F221" s="1232"/>
      <c r="G221" s="1695"/>
      <c r="H221" s="1695"/>
      <c r="I221" s="1695"/>
      <c r="J221" s="1695"/>
      <c r="K221" s="1695"/>
      <c r="L221" s="1695"/>
      <c r="M221" s="1695"/>
      <c r="N221" s="1695"/>
      <c r="O221" s="1695"/>
      <c r="P221" s="1695"/>
      <c r="Q221" s="1695"/>
      <c r="R221" s="1695"/>
      <c r="S221" s="1695"/>
      <c r="T221" s="1695"/>
      <c r="U221" s="1695"/>
      <c r="V221" s="1695"/>
      <c r="W221" s="1695"/>
      <c r="X221" s="1695"/>
      <c r="Y221" s="1695"/>
      <c r="Z221" s="1695"/>
      <c r="AA221" s="1695"/>
      <c r="AB221" s="1695"/>
      <c r="AC221" s="1695"/>
      <c r="AD221" s="1695"/>
      <c r="AE221" s="1695"/>
      <c r="AF221" s="1695"/>
      <c r="AG221" s="1695"/>
      <c r="AH221" s="1695"/>
      <c r="AI221" s="1695"/>
      <c r="AJ221" s="1695"/>
      <c r="AK221" s="1695"/>
      <c r="AL221" s="1695"/>
      <c r="AM221" s="1695"/>
      <c r="AN221" s="1695"/>
      <c r="AO221" s="1695"/>
      <c r="AP221" s="1695"/>
      <c r="AQ221" s="1695"/>
      <c r="AR221" s="1695"/>
      <c r="AS221" s="1695"/>
      <c r="AT221" s="1695"/>
      <c r="AU221" s="1695"/>
      <c r="AV221" s="1695"/>
      <c r="AW221" s="1695"/>
      <c r="AX221" s="1695"/>
      <c r="AY221" s="1695"/>
      <c r="AZ221" s="1695"/>
      <c r="BA221" s="1695"/>
      <c r="BB221" s="1695"/>
      <c r="BC221" s="1695"/>
      <c r="BD221" s="1695"/>
      <c r="BE221" s="1695"/>
      <c r="BF221" s="1695"/>
      <c r="BG221" s="1695"/>
      <c r="BH221" s="1695"/>
      <c r="BI221" s="1695"/>
      <c r="BJ221" s="1695"/>
      <c r="BK221" s="1695"/>
      <c r="BL221" s="1695"/>
      <c r="BM221" s="1695"/>
      <c r="BN221" s="1695"/>
      <c r="BO221" s="1695"/>
      <c r="BP221" s="1695"/>
      <c r="BQ221" s="1695"/>
      <c r="BR221" s="1695"/>
      <c r="BS221" s="1695"/>
      <c r="BT221" s="1695"/>
      <c r="BU221" s="1695"/>
      <c r="BV221" s="1695"/>
      <c r="BW221" s="1695"/>
      <c r="BX221" s="1695"/>
      <c r="BY221" s="1695"/>
      <c r="BZ221" s="1695"/>
      <c r="CA221" s="1695"/>
      <c r="CB221" s="1695"/>
      <c r="CC221" s="1695"/>
      <c r="CD221" s="1695"/>
      <c r="CE221" s="1695"/>
      <c r="CF221" s="1695"/>
      <c r="CG221" s="1695"/>
      <c r="CH221" s="1695"/>
      <c r="CI221" s="1695"/>
      <c r="CJ221" s="1695"/>
      <c r="CK221" s="1695"/>
      <c r="CL221" s="1695"/>
      <c r="CM221" s="1695"/>
      <c r="CN221" s="1695"/>
      <c r="CO221" s="1695"/>
      <c r="CP221" s="1695"/>
      <c r="CQ221" s="1695"/>
      <c r="CR221" s="1695"/>
      <c r="CS221" s="1695"/>
      <c r="CT221" s="1695"/>
      <c r="CU221" s="1695"/>
      <c r="CV221" s="1695"/>
      <c r="CW221" s="1695"/>
      <c r="CX221" s="1695"/>
      <c r="CY221" s="1695"/>
      <c r="CZ221" s="1695"/>
      <c r="DA221" s="1695"/>
      <c r="DB221" s="1695"/>
      <c r="DC221" s="1695"/>
      <c r="DD221" s="1695"/>
      <c r="DE221" s="1695"/>
      <c r="DF221" s="1695"/>
      <c r="DG221" s="1695"/>
      <c r="DH221" s="1695"/>
      <c r="DI221" s="1695"/>
      <c r="DJ221" s="1695"/>
      <c r="DK221" s="1695"/>
      <c r="DL221" s="1695"/>
      <c r="DM221" s="1695"/>
      <c r="DN221" s="1695"/>
      <c r="DO221" s="1695"/>
      <c r="DP221" s="1695"/>
      <c r="DQ221" s="1695"/>
      <c r="DR221" s="1695"/>
      <c r="DS221" s="1695"/>
      <c r="DT221" s="1695"/>
      <c r="DU221" s="1695"/>
      <c r="DV221" s="1695"/>
      <c r="DW221" s="1695"/>
      <c r="DX221" s="1695"/>
      <c r="DY221" s="1695"/>
      <c r="DZ221" s="1695"/>
      <c r="EA221" s="1695"/>
      <c r="EB221" s="1695"/>
      <c r="EC221" s="1695"/>
      <c r="ED221" s="1695"/>
      <c r="EE221" s="1695"/>
      <c r="EF221" s="1695"/>
      <c r="EG221" s="1695"/>
      <c r="EH221" s="1695"/>
      <c r="EI221" s="1695"/>
      <c r="EJ221" s="1695"/>
      <c r="EK221" s="1695"/>
      <c r="EL221" s="1695"/>
      <c r="EM221" s="1695"/>
      <c r="EN221" s="1695"/>
      <c r="EO221" s="1695"/>
      <c r="EP221" s="1695"/>
      <c r="EQ221" s="1695"/>
      <c r="ER221" s="1695"/>
      <c r="ES221" s="1695"/>
      <c r="ET221" s="1695"/>
      <c r="EU221" s="1695"/>
      <c r="EV221" s="1695"/>
      <c r="EW221" s="1695"/>
      <c r="EX221" s="1695"/>
      <c r="EY221" s="1695"/>
      <c r="EZ221" s="1695"/>
      <c r="FA221" s="1695"/>
      <c r="FB221" s="1695"/>
      <c r="FC221" s="1695"/>
      <c r="FD221" s="1695"/>
      <c r="FE221" s="1695"/>
      <c r="FF221" s="1695"/>
      <c r="FG221" s="1695"/>
      <c r="FH221" s="1695"/>
      <c r="FI221" s="1695"/>
      <c r="FJ221" s="1695"/>
      <c r="FK221" s="1695"/>
      <c r="FL221" s="1695"/>
      <c r="FM221" s="1695"/>
      <c r="FN221" s="1695"/>
      <c r="FO221" s="1695"/>
      <c r="FP221" s="1695"/>
      <c r="FQ221" s="1695"/>
      <c r="FR221" s="1695"/>
      <c r="FS221" s="1695"/>
      <c r="FT221" s="1695"/>
      <c r="FU221" s="1695"/>
      <c r="FV221" s="1695"/>
      <c r="FW221" s="1695"/>
      <c r="FX221" s="1695"/>
      <c r="FY221" s="1695"/>
      <c r="FZ221" s="1695"/>
      <c r="GA221" s="1695"/>
      <c r="GB221" s="1695"/>
      <c r="GC221" s="1695"/>
      <c r="GD221" s="1695"/>
      <c r="GE221" s="1695"/>
      <c r="GF221" s="1695"/>
      <c r="GG221" s="1695"/>
      <c r="GH221" s="1695"/>
      <c r="GI221" s="1695"/>
      <c r="GJ221" s="1695"/>
      <c r="GK221" s="1695"/>
      <c r="GL221" s="1695"/>
      <c r="GM221" s="1695"/>
      <c r="GN221" s="1695"/>
      <c r="GO221" s="1695"/>
      <c r="GP221" s="1695"/>
      <c r="GQ221" s="1695"/>
      <c r="GR221" s="1695"/>
      <c r="GS221" s="1695"/>
      <c r="GT221" s="1695"/>
      <c r="GU221" s="1695"/>
      <c r="GV221" s="1695"/>
      <c r="GW221" s="1695"/>
      <c r="GX221" s="1695"/>
      <c r="GY221" s="1695"/>
      <c r="GZ221" s="1695"/>
      <c r="HA221" s="1695"/>
      <c r="HB221" s="1695"/>
      <c r="HC221" s="1695"/>
      <c r="HD221" s="1695"/>
      <c r="HE221" s="1695"/>
      <c r="HF221" s="1695"/>
      <c r="HG221" s="1695"/>
      <c r="HH221" s="1695"/>
      <c r="HI221" s="1695"/>
      <c r="HJ221" s="1695"/>
      <c r="HK221" s="1695"/>
      <c r="HL221" s="1695"/>
      <c r="HM221" s="1695"/>
      <c r="HN221" s="1695"/>
      <c r="HO221" s="1695"/>
      <c r="HP221" s="1695"/>
      <c r="HQ221" s="1695"/>
      <c r="HR221" s="1695"/>
      <c r="HS221" s="1695"/>
      <c r="HT221" s="1695"/>
      <c r="HU221" s="1695"/>
      <c r="HV221" s="1695"/>
      <c r="HW221" s="1695"/>
      <c r="HX221" s="1695"/>
      <c r="HY221" s="1695"/>
      <c r="HZ221" s="1695"/>
    </row>
    <row r="222" spans="1:234" s="1723" customFormat="1" ht="25.5">
      <c r="A222" s="1216"/>
      <c r="B222" s="1244" t="s">
        <v>1796</v>
      </c>
      <c r="C222" s="1227"/>
      <c r="D222" s="1227"/>
      <c r="E222" s="1232"/>
      <c r="F222" s="1232"/>
      <c r="G222" s="1695"/>
      <c r="H222" s="1695"/>
      <c r="I222" s="1695"/>
      <c r="J222" s="1695"/>
      <c r="K222" s="1695"/>
      <c r="L222" s="1695"/>
      <c r="M222" s="1695"/>
      <c r="N222" s="1695"/>
      <c r="O222" s="1695"/>
      <c r="P222" s="1695"/>
      <c r="Q222" s="1695"/>
      <c r="R222" s="1695"/>
      <c r="S222" s="1695"/>
      <c r="T222" s="1695"/>
      <c r="U222" s="1695"/>
      <c r="V222" s="1695"/>
      <c r="W222" s="1695"/>
      <c r="X222" s="1695"/>
      <c r="Y222" s="1695"/>
      <c r="Z222" s="1695"/>
      <c r="AA222" s="1695"/>
      <c r="AB222" s="1695"/>
      <c r="AC222" s="1695"/>
      <c r="AD222" s="1695"/>
      <c r="AE222" s="1695"/>
      <c r="AF222" s="1695"/>
      <c r="AG222" s="1695"/>
      <c r="AH222" s="1695"/>
      <c r="AI222" s="1695"/>
      <c r="AJ222" s="1695"/>
      <c r="AK222" s="1695"/>
      <c r="AL222" s="1695"/>
      <c r="AM222" s="1695"/>
      <c r="AN222" s="1695"/>
      <c r="AO222" s="1695"/>
      <c r="AP222" s="1695"/>
      <c r="AQ222" s="1695"/>
      <c r="AR222" s="1695"/>
      <c r="AS222" s="1695"/>
      <c r="AT222" s="1695"/>
      <c r="AU222" s="1695"/>
      <c r="AV222" s="1695"/>
      <c r="AW222" s="1695"/>
      <c r="AX222" s="1695"/>
      <c r="AY222" s="1695"/>
      <c r="AZ222" s="1695"/>
      <c r="BA222" s="1695"/>
      <c r="BB222" s="1695"/>
      <c r="BC222" s="1695"/>
      <c r="BD222" s="1695"/>
      <c r="BE222" s="1695"/>
      <c r="BF222" s="1695"/>
      <c r="BG222" s="1695"/>
      <c r="BH222" s="1695"/>
      <c r="BI222" s="1695"/>
      <c r="BJ222" s="1695"/>
      <c r="BK222" s="1695"/>
      <c r="BL222" s="1695"/>
      <c r="BM222" s="1695"/>
      <c r="BN222" s="1695"/>
      <c r="BO222" s="1695"/>
      <c r="BP222" s="1695"/>
      <c r="BQ222" s="1695"/>
      <c r="BR222" s="1695"/>
      <c r="BS222" s="1695"/>
      <c r="BT222" s="1695"/>
      <c r="BU222" s="1695"/>
      <c r="BV222" s="1695"/>
      <c r="BW222" s="1695"/>
      <c r="BX222" s="1695"/>
      <c r="BY222" s="1695"/>
      <c r="BZ222" s="1695"/>
      <c r="CA222" s="1695"/>
      <c r="CB222" s="1695"/>
      <c r="CC222" s="1695"/>
      <c r="CD222" s="1695"/>
      <c r="CE222" s="1695"/>
      <c r="CF222" s="1695"/>
      <c r="CG222" s="1695"/>
      <c r="CH222" s="1695"/>
      <c r="CI222" s="1695"/>
      <c r="CJ222" s="1695"/>
      <c r="CK222" s="1695"/>
      <c r="CL222" s="1695"/>
      <c r="CM222" s="1695"/>
      <c r="CN222" s="1695"/>
      <c r="CO222" s="1695"/>
      <c r="CP222" s="1695"/>
      <c r="CQ222" s="1695"/>
      <c r="CR222" s="1695"/>
      <c r="CS222" s="1695"/>
      <c r="CT222" s="1695"/>
      <c r="CU222" s="1695"/>
      <c r="CV222" s="1695"/>
      <c r="CW222" s="1695"/>
      <c r="CX222" s="1695"/>
      <c r="CY222" s="1695"/>
      <c r="CZ222" s="1695"/>
      <c r="DA222" s="1695"/>
      <c r="DB222" s="1695"/>
      <c r="DC222" s="1695"/>
      <c r="DD222" s="1695"/>
      <c r="DE222" s="1695"/>
      <c r="DF222" s="1695"/>
      <c r="DG222" s="1695"/>
      <c r="DH222" s="1695"/>
      <c r="DI222" s="1695"/>
      <c r="DJ222" s="1695"/>
      <c r="DK222" s="1695"/>
      <c r="DL222" s="1695"/>
      <c r="DM222" s="1695"/>
      <c r="DN222" s="1695"/>
      <c r="DO222" s="1695"/>
      <c r="DP222" s="1695"/>
      <c r="DQ222" s="1695"/>
      <c r="DR222" s="1695"/>
      <c r="DS222" s="1695"/>
      <c r="DT222" s="1695"/>
      <c r="DU222" s="1695"/>
      <c r="DV222" s="1695"/>
      <c r="DW222" s="1695"/>
      <c r="DX222" s="1695"/>
      <c r="DY222" s="1695"/>
      <c r="DZ222" s="1695"/>
      <c r="EA222" s="1695"/>
      <c r="EB222" s="1695"/>
      <c r="EC222" s="1695"/>
      <c r="ED222" s="1695"/>
      <c r="EE222" s="1695"/>
      <c r="EF222" s="1695"/>
      <c r="EG222" s="1695"/>
      <c r="EH222" s="1695"/>
      <c r="EI222" s="1695"/>
      <c r="EJ222" s="1695"/>
      <c r="EK222" s="1695"/>
      <c r="EL222" s="1695"/>
      <c r="EM222" s="1695"/>
      <c r="EN222" s="1695"/>
      <c r="EO222" s="1695"/>
      <c r="EP222" s="1695"/>
      <c r="EQ222" s="1695"/>
      <c r="ER222" s="1695"/>
      <c r="ES222" s="1695"/>
      <c r="ET222" s="1695"/>
      <c r="EU222" s="1695"/>
      <c r="EV222" s="1695"/>
      <c r="EW222" s="1695"/>
      <c r="EX222" s="1695"/>
      <c r="EY222" s="1695"/>
      <c r="EZ222" s="1695"/>
      <c r="FA222" s="1695"/>
      <c r="FB222" s="1695"/>
      <c r="FC222" s="1695"/>
      <c r="FD222" s="1695"/>
      <c r="FE222" s="1695"/>
      <c r="FF222" s="1695"/>
      <c r="FG222" s="1695"/>
      <c r="FH222" s="1695"/>
      <c r="FI222" s="1695"/>
      <c r="FJ222" s="1695"/>
      <c r="FK222" s="1695"/>
      <c r="FL222" s="1695"/>
      <c r="FM222" s="1695"/>
      <c r="FN222" s="1695"/>
      <c r="FO222" s="1695"/>
      <c r="FP222" s="1695"/>
      <c r="FQ222" s="1695"/>
      <c r="FR222" s="1695"/>
      <c r="FS222" s="1695"/>
      <c r="FT222" s="1695"/>
      <c r="FU222" s="1695"/>
      <c r="FV222" s="1695"/>
      <c r="FW222" s="1695"/>
      <c r="FX222" s="1695"/>
      <c r="FY222" s="1695"/>
      <c r="FZ222" s="1695"/>
      <c r="GA222" s="1695"/>
      <c r="GB222" s="1695"/>
      <c r="GC222" s="1695"/>
      <c r="GD222" s="1695"/>
      <c r="GE222" s="1695"/>
      <c r="GF222" s="1695"/>
      <c r="GG222" s="1695"/>
      <c r="GH222" s="1695"/>
      <c r="GI222" s="1695"/>
      <c r="GJ222" s="1695"/>
      <c r="GK222" s="1695"/>
      <c r="GL222" s="1695"/>
      <c r="GM222" s="1695"/>
      <c r="GN222" s="1695"/>
      <c r="GO222" s="1695"/>
      <c r="GP222" s="1695"/>
      <c r="GQ222" s="1695"/>
      <c r="GR222" s="1695"/>
      <c r="GS222" s="1695"/>
      <c r="GT222" s="1695"/>
      <c r="GU222" s="1695"/>
      <c r="GV222" s="1695"/>
      <c r="GW222" s="1695"/>
      <c r="GX222" s="1695"/>
      <c r="GY222" s="1695"/>
      <c r="GZ222" s="1695"/>
      <c r="HA222" s="1695"/>
      <c r="HB222" s="1695"/>
      <c r="HC222" s="1695"/>
      <c r="HD222" s="1695"/>
      <c r="HE222" s="1695"/>
      <c r="HF222" s="1695"/>
      <c r="HG222" s="1695"/>
      <c r="HH222" s="1695"/>
      <c r="HI222" s="1695"/>
      <c r="HJ222" s="1695"/>
      <c r="HK222" s="1695"/>
      <c r="HL222" s="1695"/>
      <c r="HM222" s="1695"/>
      <c r="HN222" s="1695"/>
      <c r="HO222" s="1695"/>
      <c r="HP222" s="1695"/>
      <c r="HQ222" s="1695"/>
      <c r="HR222" s="1695"/>
      <c r="HS222" s="1695"/>
      <c r="HT222" s="1695"/>
      <c r="HU222" s="1695"/>
      <c r="HV222" s="1695"/>
      <c r="HW222" s="1695"/>
      <c r="HX222" s="1695"/>
      <c r="HY222" s="1695"/>
      <c r="HZ222" s="1695"/>
    </row>
    <row r="223" spans="1:234" s="1723" customFormat="1" ht="25.5">
      <c r="A223" s="1216"/>
      <c r="B223" s="1244" t="s">
        <v>1797</v>
      </c>
      <c r="C223" s="1227"/>
      <c r="D223" s="1227"/>
      <c r="E223" s="1232"/>
      <c r="F223" s="1232"/>
      <c r="G223" s="1695"/>
      <c r="H223" s="1695"/>
      <c r="I223" s="1695"/>
      <c r="J223" s="1695"/>
      <c r="K223" s="1695"/>
      <c r="L223" s="1695"/>
      <c r="M223" s="1695"/>
      <c r="N223" s="1695"/>
      <c r="O223" s="1695"/>
      <c r="P223" s="1695"/>
      <c r="Q223" s="1695"/>
      <c r="R223" s="1695"/>
      <c r="S223" s="1695"/>
      <c r="T223" s="1695"/>
      <c r="U223" s="1695"/>
      <c r="V223" s="1695"/>
      <c r="W223" s="1695"/>
      <c r="X223" s="1695"/>
      <c r="Y223" s="1695"/>
      <c r="Z223" s="1695"/>
      <c r="AA223" s="1695"/>
      <c r="AB223" s="1695"/>
      <c r="AC223" s="1695"/>
      <c r="AD223" s="1695"/>
      <c r="AE223" s="1695"/>
      <c r="AF223" s="1695"/>
      <c r="AG223" s="1695"/>
      <c r="AH223" s="1695"/>
      <c r="AI223" s="1695"/>
      <c r="AJ223" s="1695"/>
      <c r="AK223" s="1695"/>
      <c r="AL223" s="1695"/>
      <c r="AM223" s="1695"/>
      <c r="AN223" s="1695"/>
      <c r="AO223" s="1695"/>
      <c r="AP223" s="1695"/>
      <c r="AQ223" s="1695"/>
      <c r="AR223" s="1695"/>
      <c r="AS223" s="1695"/>
      <c r="AT223" s="1695"/>
      <c r="AU223" s="1695"/>
      <c r="AV223" s="1695"/>
      <c r="AW223" s="1695"/>
      <c r="AX223" s="1695"/>
      <c r="AY223" s="1695"/>
      <c r="AZ223" s="1695"/>
      <c r="BA223" s="1695"/>
      <c r="BB223" s="1695"/>
      <c r="BC223" s="1695"/>
      <c r="BD223" s="1695"/>
      <c r="BE223" s="1695"/>
      <c r="BF223" s="1695"/>
      <c r="BG223" s="1695"/>
      <c r="BH223" s="1695"/>
      <c r="BI223" s="1695"/>
      <c r="BJ223" s="1695"/>
      <c r="BK223" s="1695"/>
      <c r="BL223" s="1695"/>
      <c r="BM223" s="1695"/>
      <c r="BN223" s="1695"/>
      <c r="BO223" s="1695"/>
      <c r="BP223" s="1695"/>
      <c r="BQ223" s="1695"/>
      <c r="BR223" s="1695"/>
      <c r="BS223" s="1695"/>
      <c r="BT223" s="1695"/>
      <c r="BU223" s="1695"/>
      <c r="BV223" s="1695"/>
      <c r="BW223" s="1695"/>
      <c r="BX223" s="1695"/>
      <c r="BY223" s="1695"/>
      <c r="BZ223" s="1695"/>
      <c r="CA223" s="1695"/>
      <c r="CB223" s="1695"/>
      <c r="CC223" s="1695"/>
      <c r="CD223" s="1695"/>
      <c r="CE223" s="1695"/>
      <c r="CF223" s="1695"/>
      <c r="CG223" s="1695"/>
      <c r="CH223" s="1695"/>
      <c r="CI223" s="1695"/>
      <c r="CJ223" s="1695"/>
      <c r="CK223" s="1695"/>
      <c r="CL223" s="1695"/>
      <c r="CM223" s="1695"/>
      <c r="CN223" s="1695"/>
      <c r="CO223" s="1695"/>
      <c r="CP223" s="1695"/>
      <c r="CQ223" s="1695"/>
      <c r="CR223" s="1695"/>
      <c r="CS223" s="1695"/>
      <c r="CT223" s="1695"/>
      <c r="CU223" s="1695"/>
      <c r="CV223" s="1695"/>
      <c r="CW223" s="1695"/>
      <c r="CX223" s="1695"/>
      <c r="CY223" s="1695"/>
      <c r="CZ223" s="1695"/>
      <c r="DA223" s="1695"/>
      <c r="DB223" s="1695"/>
      <c r="DC223" s="1695"/>
      <c r="DD223" s="1695"/>
      <c r="DE223" s="1695"/>
      <c r="DF223" s="1695"/>
      <c r="DG223" s="1695"/>
      <c r="DH223" s="1695"/>
      <c r="DI223" s="1695"/>
      <c r="DJ223" s="1695"/>
      <c r="DK223" s="1695"/>
      <c r="DL223" s="1695"/>
      <c r="DM223" s="1695"/>
      <c r="DN223" s="1695"/>
      <c r="DO223" s="1695"/>
      <c r="DP223" s="1695"/>
      <c r="DQ223" s="1695"/>
      <c r="DR223" s="1695"/>
      <c r="DS223" s="1695"/>
      <c r="DT223" s="1695"/>
      <c r="DU223" s="1695"/>
      <c r="DV223" s="1695"/>
      <c r="DW223" s="1695"/>
      <c r="DX223" s="1695"/>
      <c r="DY223" s="1695"/>
      <c r="DZ223" s="1695"/>
      <c r="EA223" s="1695"/>
      <c r="EB223" s="1695"/>
      <c r="EC223" s="1695"/>
      <c r="ED223" s="1695"/>
      <c r="EE223" s="1695"/>
      <c r="EF223" s="1695"/>
      <c r="EG223" s="1695"/>
      <c r="EH223" s="1695"/>
      <c r="EI223" s="1695"/>
      <c r="EJ223" s="1695"/>
      <c r="EK223" s="1695"/>
      <c r="EL223" s="1695"/>
      <c r="EM223" s="1695"/>
      <c r="EN223" s="1695"/>
      <c r="EO223" s="1695"/>
      <c r="EP223" s="1695"/>
      <c r="EQ223" s="1695"/>
      <c r="ER223" s="1695"/>
      <c r="ES223" s="1695"/>
      <c r="ET223" s="1695"/>
      <c r="EU223" s="1695"/>
      <c r="EV223" s="1695"/>
      <c r="EW223" s="1695"/>
      <c r="EX223" s="1695"/>
      <c r="EY223" s="1695"/>
      <c r="EZ223" s="1695"/>
      <c r="FA223" s="1695"/>
      <c r="FB223" s="1695"/>
      <c r="FC223" s="1695"/>
      <c r="FD223" s="1695"/>
      <c r="FE223" s="1695"/>
      <c r="FF223" s="1695"/>
      <c r="FG223" s="1695"/>
      <c r="FH223" s="1695"/>
      <c r="FI223" s="1695"/>
      <c r="FJ223" s="1695"/>
      <c r="FK223" s="1695"/>
      <c r="FL223" s="1695"/>
      <c r="FM223" s="1695"/>
      <c r="FN223" s="1695"/>
      <c r="FO223" s="1695"/>
      <c r="FP223" s="1695"/>
      <c r="FQ223" s="1695"/>
      <c r="FR223" s="1695"/>
      <c r="FS223" s="1695"/>
      <c r="FT223" s="1695"/>
      <c r="FU223" s="1695"/>
      <c r="FV223" s="1695"/>
      <c r="FW223" s="1695"/>
      <c r="FX223" s="1695"/>
      <c r="FY223" s="1695"/>
      <c r="FZ223" s="1695"/>
      <c r="GA223" s="1695"/>
      <c r="GB223" s="1695"/>
      <c r="GC223" s="1695"/>
      <c r="GD223" s="1695"/>
      <c r="GE223" s="1695"/>
      <c r="GF223" s="1695"/>
      <c r="GG223" s="1695"/>
      <c r="GH223" s="1695"/>
      <c r="GI223" s="1695"/>
      <c r="GJ223" s="1695"/>
      <c r="GK223" s="1695"/>
      <c r="GL223" s="1695"/>
      <c r="GM223" s="1695"/>
      <c r="GN223" s="1695"/>
      <c r="GO223" s="1695"/>
      <c r="GP223" s="1695"/>
      <c r="GQ223" s="1695"/>
      <c r="GR223" s="1695"/>
      <c r="GS223" s="1695"/>
      <c r="GT223" s="1695"/>
      <c r="GU223" s="1695"/>
      <c r="GV223" s="1695"/>
      <c r="GW223" s="1695"/>
      <c r="GX223" s="1695"/>
      <c r="GY223" s="1695"/>
      <c r="GZ223" s="1695"/>
      <c r="HA223" s="1695"/>
      <c r="HB223" s="1695"/>
      <c r="HC223" s="1695"/>
      <c r="HD223" s="1695"/>
      <c r="HE223" s="1695"/>
      <c r="HF223" s="1695"/>
      <c r="HG223" s="1695"/>
      <c r="HH223" s="1695"/>
      <c r="HI223" s="1695"/>
      <c r="HJ223" s="1695"/>
      <c r="HK223" s="1695"/>
      <c r="HL223" s="1695"/>
      <c r="HM223" s="1695"/>
      <c r="HN223" s="1695"/>
      <c r="HO223" s="1695"/>
      <c r="HP223" s="1695"/>
      <c r="HQ223" s="1695"/>
      <c r="HR223" s="1695"/>
      <c r="HS223" s="1695"/>
      <c r="HT223" s="1695"/>
      <c r="HU223" s="1695"/>
      <c r="HV223" s="1695"/>
      <c r="HW223" s="1695"/>
      <c r="HX223" s="1695"/>
      <c r="HY223" s="1695"/>
      <c r="HZ223" s="1695"/>
    </row>
    <row r="224" spans="1:234" s="1723" customFormat="1">
      <c r="A224" s="1216"/>
      <c r="B224" s="1244" t="s">
        <v>1798</v>
      </c>
      <c r="C224" s="1227"/>
      <c r="D224" s="1227"/>
      <c r="E224" s="1232"/>
      <c r="F224" s="1232"/>
      <c r="G224" s="1695"/>
      <c r="H224" s="1695"/>
      <c r="I224" s="1695"/>
      <c r="J224" s="1695"/>
      <c r="K224" s="1695"/>
      <c r="L224" s="1695"/>
      <c r="M224" s="1695"/>
      <c r="N224" s="1695"/>
      <c r="O224" s="1695"/>
      <c r="P224" s="1695"/>
      <c r="Q224" s="1695"/>
      <c r="R224" s="1695"/>
      <c r="S224" s="1695"/>
      <c r="T224" s="1695"/>
      <c r="U224" s="1695"/>
      <c r="V224" s="1695"/>
      <c r="W224" s="1695"/>
      <c r="X224" s="1695"/>
      <c r="Y224" s="1695"/>
      <c r="Z224" s="1695"/>
      <c r="AA224" s="1695"/>
      <c r="AB224" s="1695"/>
      <c r="AC224" s="1695"/>
      <c r="AD224" s="1695"/>
      <c r="AE224" s="1695"/>
      <c r="AF224" s="1695"/>
      <c r="AG224" s="1695"/>
      <c r="AH224" s="1695"/>
      <c r="AI224" s="1695"/>
      <c r="AJ224" s="1695"/>
      <c r="AK224" s="1695"/>
      <c r="AL224" s="1695"/>
      <c r="AM224" s="1695"/>
      <c r="AN224" s="1695"/>
      <c r="AO224" s="1695"/>
      <c r="AP224" s="1695"/>
      <c r="AQ224" s="1695"/>
      <c r="AR224" s="1695"/>
      <c r="AS224" s="1695"/>
      <c r="AT224" s="1695"/>
      <c r="AU224" s="1695"/>
      <c r="AV224" s="1695"/>
      <c r="AW224" s="1695"/>
      <c r="AX224" s="1695"/>
      <c r="AY224" s="1695"/>
      <c r="AZ224" s="1695"/>
      <c r="BA224" s="1695"/>
      <c r="BB224" s="1695"/>
      <c r="BC224" s="1695"/>
      <c r="BD224" s="1695"/>
      <c r="BE224" s="1695"/>
      <c r="BF224" s="1695"/>
      <c r="BG224" s="1695"/>
      <c r="BH224" s="1695"/>
      <c r="BI224" s="1695"/>
      <c r="BJ224" s="1695"/>
      <c r="BK224" s="1695"/>
      <c r="BL224" s="1695"/>
      <c r="BM224" s="1695"/>
      <c r="BN224" s="1695"/>
      <c r="BO224" s="1695"/>
      <c r="BP224" s="1695"/>
      <c r="BQ224" s="1695"/>
      <c r="BR224" s="1695"/>
      <c r="BS224" s="1695"/>
      <c r="BT224" s="1695"/>
      <c r="BU224" s="1695"/>
      <c r="BV224" s="1695"/>
      <c r="BW224" s="1695"/>
      <c r="BX224" s="1695"/>
      <c r="BY224" s="1695"/>
      <c r="BZ224" s="1695"/>
      <c r="CA224" s="1695"/>
      <c r="CB224" s="1695"/>
      <c r="CC224" s="1695"/>
      <c r="CD224" s="1695"/>
      <c r="CE224" s="1695"/>
      <c r="CF224" s="1695"/>
      <c r="CG224" s="1695"/>
      <c r="CH224" s="1695"/>
      <c r="CI224" s="1695"/>
      <c r="CJ224" s="1695"/>
      <c r="CK224" s="1695"/>
      <c r="CL224" s="1695"/>
      <c r="CM224" s="1695"/>
      <c r="CN224" s="1695"/>
      <c r="CO224" s="1695"/>
      <c r="CP224" s="1695"/>
      <c r="CQ224" s="1695"/>
      <c r="CR224" s="1695"/>
      <c r="CS224" s="1695"/>
      <c r="CT224" s="1695"/>
      <c r="CU224" s="1695"/>
      <c r="CV224" s="1695"/>
      <c r="CW224" s="1695"/>
      <c r="CX224" s="1695"/>
      <c r="CY224" s="1695"/>
      <c r="CZ224" s="1695"/>
      <c r="DA224" s="1695"/>
      <c r="DB224" s="1695"/>
      <c r="DC224" s="1695"/>
      <c r="DD224" s="1695"/>
      <c r="DE224" s="1695"/>
      <c r="DF224" s="1695"/>
      <c r="DG224" s="1695"/>
      <c r="DH224" s="1695"/>
      <c r="DI224" s="1695"/>
      <c r="DJ224" s="1695"/>
      <c r="DK224" s="1695"/>
      <c r="DL224" s="1695"/>
      <c r="DM224" s="1695"/>
      <c r="DN224" s="1695"/>
      <c r="DO224" s="1695"/>
      <c r="DP224" s="1695"/>
      <c r="DQ224" s="1695"/>
      <c r="DR224" s="1695"/>
      <c r="DS224" s="1695"/>
      <c r="DT224" s="1695"/>
      <c r="DU224" s="1695"/>
      <c r="DV224" s="1695"/>
      <c r="DW224" s="1695"/>
      <c r="DX224" s="1695"/>
      <c r="DY224" s="1695"/>
      <c r="DZ224" s="1695"/>
      <c r="EA224" s="1695"/>
      <c r="EB224" s="1695"/>
      <c r="EC224" s="1695"/>
      <c r="ED224" s="1695"/>
      <c r="EE224" s="1695"/>
      <c r="EF224" s="1695"/>
      <c r="EG224" s="1695"/>
      <c r="EH224" s="1695"/>
      <c r="EI224" s="1695"/>
      <c r="EJ224" s="1695"/>
      <c r="EK224" s="1695"/>
      <c r="EL224" s="1695"/>
      <c r="EM224" s="1695"/>
      <c r="EN224" s="1695"/>
      <c r="EO224" s="1695"/>
      <c r="EP224" s="1695"/>
      <c r="EQ224" s="1695"/>
      <c r="ER224" s="1695"/>
      <c r="ES224" s="1695"/>
      <c r="ET224" s="1695"/>
      <c r="EU224" s="1695"/>
      <c r="EV224" s="1695"/>
      <c r="EW224" s="1695"/>
      <c r="EX224" s="1695"/>
      <c r="EY224" s="1695"/>
      <c r="EZ224" s="1695"/>
      <c r="FA224" s="1695"/>
      <c r="FB224" s="1695"/>
      <c r="FC224" s="1695"/>
      <c r="FD224" s="1695"/>
      <c r="FE224" s="1695"/>
      <c r="FF224" s="1695"/>
      <c r="FG224" s="1695"/>
      <c r="FH224" s="1695"/>
      <c r="FI224" s="1695"/>
      <c r="FJ224" s="1695"/>
      <c r="FK224" s="1695"/>
      <c r="FL224" s="1695"/>
      <c r="FM224" s="1695"/>
      <c r="FN224" s="1695"/>
      <c r="FO224" s="1695"/>
      <c r="FP224" s="1695"/>
      <c r="FQ224" s="1695"/>
      <c r="FR224" s="1695"/>
      <c r="FS224" s="1695"/>
      <c r="FT224" s="1695"/>
      <c r="FU224" s="1695"/>
      <c r="FV224" s="1695"/>
      <c r="FW224" s="1695"/>
      <c r="FX224" s="1695"/>
      <c r="FY224" s="1695"/>
      <c r="FZ224" s="1695"/>
      <c r="GA224" s="1695"/>
      <c r="GB224" s="1695"/>
      <c r="GC224" s="1695"/>
      <c r="GD224" s="1695"/>
      <c r="GE224" s="1695"/>
      <c r="GF224" s="1695"/>
      <c r="GG224" s="1695"/>
      <c r="GH224" s="1695"/>
      <c r="GI224" s="1695"/>
      <c r="GJ224" s="1695"/>
      <c r="GK224" s="1695"/>
      <c r="GL224" s="1695"/>
      <c r="GM224" s="1695"/>
      <c r="GN224" s="1695"/>
      <c r="GO224" s="1695"/>
      <c r="GP224" s="1695"/>
      <c r="GQ224" s="1695"/>
      <c r="GR224" s="1695"/>
      <c r="GS224" s="1695"/>
      <c r="GT224" s="1695"/>
      <c r="GU224" s="1695"/>
      <c r="GV224" s="1695"/>
      <c r="GW224" s="1695"/>
      <c r="GX224" s="1695"/>
      <c r="GY224" s="1695"/>
      <c r="GZ224" s="1695"/>
      <c r="HA224" s="1695"/>
      <c r="HB224" s="1695"/>
      <c r="HC224" s="1695"/>
      <c r="HD224" s="1695"/>
      <c r="HE224" s="1695"/>
      <c r="HF224" s="1695"/>
      <c r="HG224" s="1695"/>
      <c r="HH224" s="1695"/>
      <c r="HI224" s="1695"/>
      <c r="HJ224" s="1695"/>
      <c r="HK224" s="1695"/>
      <c r="HL224" s="1695"/>
      <c r="HM224" s="1695"/>
      <c r="HN224" s="1695"/>
      <c r="HO224" s="1695"/>
      <c r="HP224" s="1695"/>
      <c r="HQ224" s="1695"/>
      <c r="HR224" s="1695"/>
      <c r="HS224" s="1695"/>
      <c r="HT224" s="1695"/>
      <c r="HU224" s="1695"/>
      <c r="HV224" s="1695"/>
      <c r="HW224" s="1695"/>
      <c r="HX224" s="1695"/>
      <c r="HY224" s="1695"/>
      <c r="HZ224" s="1695"/>
    </row>
    <row r="225" spans="1:234" s="1723" customFormat="1" ht="25.5">
      <c r="A225" s="1216"/>
      <c r="B225" s="1244" t="s">
        <v>1799</v>
      </c>
      <c r="C225" s="1227"/>
      <c r="D225" s="1227"/>
      <c r="E225" s="1232"/>
      <c r="F225" s="1232"/>
      <c r="G225" s="1695"/>
      <c r="H225" s="1695"/>
      <c r="I225" s="1695"/>
      <c r="J225" s="1695"/>
      <c r="K225" s="1695"/>
      <c r="L225" s="1695"/>
      <c r="M225" s="1695"/>
      <c r="N225" s="1695"/>
      <c r="O225" s="1695"/>
      <c r="P225" s="1695"/>
      <c r="Q225" s="1695"/>
      <c r="R225" s="1695"/>
      <c r="S225" s="1695"/>
      <c r="T225" s="1695"/>
      <c r="U225" s="1695"/>
      <c r="V225" s="1695"/>
      <c r="W225" s="1695"/>
      <c r="X225" s="1695"/>
      <c r="Y225" s="1695"/>
      <c r="Z225" s="1695"/>
      <c r="AA225" s="1695"/>
      <c r="AB225" s="1695"/>
      <c r="AC225" s="1695"/>
      <c r="AD225" s="1695"/>
      <c r="AE225" s="1695"/>
      <c r="AF225" s="1695"/>
      <c r="AG225" s="1695"/>
      <c r="AH225" s="1695"/>
      <c r="AI225" s="1695"/>
      <c r="AJ225" s="1695"/>
      <c r="AK225" s="1695"/>
      <c r="AL225" s="1695"/>
      <c r="AM225" s="1695"/>
      <c r="AN225" s="1695"/>
      <c r="AO225" s="1695"/>
      <c r="AP225" s="1695"/>
      <c r="AQ225" s="1695"/>
      <c r="AR225" s="1695"/>
      <c r="AS225" s="1695"/>
      <c r="AT225" s="1695"/>
      <c r="AU225" s="1695"/>
      <c r="AV225" s="1695"/>
      <c r="AW225" s="1695"/>
      <c r="AX225" s="1695"/>
      <c r="AY225" s="1695"/>
      <c r="AZ225" s="1695"/>
      <c r="BA225" s="1695"/>
      <c r="BB225" s="1695"/>
      <c r="BC225" s="1695"/>
      <c r="BD225" s="1695"/>
      <c r="BE225" s="1695"/>
      <c r="BF225" s="1695"/>
      <c r="BG225" s="1695"/>
      <c r="BH225" s="1695"/>
      <c r="BI225" s="1695"/>
      <c r="BJ225" s="1695"/>
      <c r="BK225" s="1695"/>
      <c r="BL225" s="1695"/>
      <c r="BM225" s="1695"/>
      <c r="BN225" s="1695"/>
      <c r="BO225" s="1695"/>
      <c r="BP225" s="1695"/>
      <c r="BQ225" s="1695"/>
      <c r="BR225" s="1695"/>
      <c r="BS225" s="1695"/>
      <c r="BT225" s="1695"/>
      <c r="BU225" s="1695"/>
      <c r="BV225" s="1695"/>
      <c r="BW225" s="1695"/>
      <c r="BX225" s="1695"/>
      <c r="BY225" s="1695"/>
      <c r="BZ225" s="1695"/>
      <c r="CA225" s="1695"/>
      <c r="CB225" s="1695"/>
      <c r="CC225" s="1695"/>
      <c r="CD225" s="1695"/>
      <c r="CE225" s="1695"/>
      <c r="CF225" s="1695"/>
      <c r="CG225" s="1695"/>
      <c r="CH225" s="1695"/>
      <c r="CI225" s="1695"/>
      <c r="CJ225" s="1695"/>
      <c r="CK225" s="1695"/>
      <c r="CL225" s="1695"/>
      <c r="CM225" s="1695"/>
      <c r="CN225" s="1695"/>
      <c r="CO225" s="1695"/>
      <c r="CP225" s="1695"/>
      <c r="CQ225" s="1695"/>
      <c r="CR225" s="1695"/>
      <c r="CS225" s="1695"/>
      <c r="CT225" s="1695"/>
      <c r="CU225" s="1695"/>
      <c r="CV225" s="1695"/>
      <c r="CW225" s="1695"/>
      <c r="CX225" s="1695"/>
      <c r="CY225" s="1695"/>
      <c r="CZ225" s="1695"/>
      <c r="DA225" s="1695"/>
      <c r="DB225" s="1695"/>
      <c r="DC225" s="1695"/>
      <c r="DD225" s="1695"/>
      <c r="DE225" s="1695"/>
      <c r="DF225" s="1695"/>
      <c r="DG225" s="1695"/>
      <c r="DH225" s="1695"/>
      <c r="DI225" s="1695"/>
      <c r="DJ225" s="1695"/>
      <c r="DK225" s="1695"/>
      <c r="DL225" s="1695"/>
      <c r="DM225" s="1695"/>
      <c r="DN225" s="1695"/>
      <c r="DO225" s="1695"/>
      <c r="DP225" s="1695"/>
      <c r="DQ225" s="1695"/>
      <c r="DR225" s="1695"/>
      <c r="DS225" s="1695"/>
      <c r="DT225" s="1695"/>
      <c r="DU225" s="1695"/>
      <c r="DV225" s="1695"/>
      <c r="DW225" s="1695"/>
      <c r="DX225" s="1695"/>
      <c r="DY225" s="1695"/>
      <c r="DZ225" s="1695"/>
      <c r="EA225" s="1695"/>
      <c r="EB225" s="1695"/>
      <c r="EC225" s="1695"/>
      <c r="ED225" s="1695"/>
      <c r="EE225" s="1695"/>
      <c r="EF225" s="1695"/>
      <c r="EG225" s="1695"/>
      <c r="EH225" s="1695"/>
      <c r="EI225" s="1695"/>
      <c r="EJ225" s="1695"/>
      <c r="EK225" s="1695"/>
      <c r="EL225" s="1695"/>
      <c r="EM225" s="1695"/>
      <c r="EN225" s="1695"/>
      <c r="EO225" s="1695"/>
      <c r="EP225" s="1695"/>
      <c r="EQ225" s="1695"/>
      <c r="ER225" s="1695"/>
      <c r="ES225" s="1695"/>
      <c r="ET225" s="1695"/>
      <c r="EU225" s="1695"/>
      <c r="EV225" s="1695"/>
      <c r="EW225" s="1695"/>
      <c r="EX225" s="1695"/>
      <c r="EY225" s="1695"/>
      <c r="EZ225" s="1695"/>
      <c r="FA225" s="1695"/>
      <c r="FB225" s="1695"/>
      <c r="FC225" s="1695"/>
      <c r="FD225" s="1695"/>
      <c r="FE225" s="1695"/>
      <c r="FF225" s="1695"/>
      <c r="FG225" s="1695"/>
      <c r="FH225" s="1695"/>
      <c r="FI225" s="1695"/>
      <c r="FJ225" s="1695"/>
      <c r="FK225" s="1695"/>
      <c r="FL225" s="1695"/>
      <c r="FM225" s="1695"/>
      <c r="FN225" s="1695"/>
      <c r="FO225" s="1695"/>
      <c r="FP225" s="1695"/>
      <c r="FQ225" s="1695"/>
      <c r="FR225" s="1695"/>
      <c r="FS225" s="1695"/>
      <c r="FT225" s="1695"/>
      <c r="FU225" s="1695"/>
      <c r="FV225" s="1695"/>
      <c r="FW225" s="1695"/>
      <c r="FX225" s="1695"/>
      <c r="FY225" s="1695"/>
      <c r="FZ225" s="1695"/>
      <c r="GA225" s="1695"/>
      <c r="GB225" s="1695"/>
      <c r="GC225" s="1695"/>
      <c r="GD225" s="1695"/>
      <c r="GE225" s="1695"/>
      <c r="GF225" s="1695"/>
      <c r="GG225" s="1695"/>
      <c r="GH225" s="1695"/>
      <c r="GI225" s="1695"/>
      <c r="GJ225" s="1695"/>
      <c r="GK225" s="1695"/>
      <c r="GL225" s="1695"/>
      <c r="GM225" s="1695"/>
      <c r="GN225" s="1695"/>
      <c r="GO225" s="1695"/>
      <c r="GP225" s="1695"/>
      <c r="GQ225" s="1695"/>
      <c r="GR225" s="1695"/>
      <c r="GS225" s="1695"/>
      <c r="GT225" s="1695"/>
      <c r="GU225" s="1695"/>
      <c r="GV225" s="1695"/>
      <c r="GW225" s="1695"/>
      <c r="GX225" s="1695"/>
      <c r="GY225" s="1695"/>
      <c r="GZ225" s="1695"/>
      <c r="HA225" s="1695"/>
      <c r="HB225" s="1695"/>
      <c r="HC225" s="1695"/>
      <c r="HD225" s="1695"/>
      <c r="HE225" s="1695"/>
      <c r="HF225" s="1695"/>
      <c r="HG225" s="1695"/>
      <c r="HH225" s="1695"/>
      <c r="HI225" s="1695"/>
      <c r="HJ225" s="1695"/>
      <c r="HK225" s="1695"/>
      <c r="HL225" s="1695"/>
      <c r="HM225" s="1695"/>
      <c r="HN225" s="1695"/>
      <c r="HO225" s="1695"/>
      <c r="HP225" s="1695"/>
      <c r="HQ225" s="1695"/>
      <c r="HR225" s="1695"/>
      <c r="HS225" s="1695"/>
      <c r="HT225" s="1695"/>
      <c r="HU225" s="1695"/>
      <c r="HV225" s="1695"/>
      <c r="HW225" s="1695"/>
      <c r="HX225" s="1695"/>
      <c r="HY225" s="1695"/>
      <c r="HZ225" s="1695"/>
    </row>
    <row r="226" spans="1:234" s="1723" customFormat="1" ht="25.5">
      <c r="A226" s="1216"/>
      <c r="B226" s="1244" t="s">
        <v>1800</v>
      </c>
      <c r="C226" s="1227"/>
      <c r="D226" s="1227"/>
      <c r="E226" s="1232"/>
      <c r="F226" s="1232"/>
      <c r="G226" s="1695"/>
      <c r="H226" s="1695"/>
      <c r="I226" s="1695"/>
      <c r="J226" s="1695"/>
      <c r="K226" s="1695"/>
      <c r="L226" s="1695"/>
      <c r="M226" s="1695"/>
      <c r="N226" s="1695"/>
      <c r="O226" s="1695"/>
      <c r="P226" s="1695"/>
      <c r="Q226" s="1695"/>
      <c r="R226" s="1695"/>
      <c r="S226" s="1695"/>
      <c r="T226" s="1695"/>
      <c r="U226" s="1695"/>
      <c r="V226" s="1695"/>
      <c r="W226" s="1695"/>
      <c r="X226" s="1695"/>
      <c r="Y226" s="1695"/>
      <c r="Z226" s="1695"/>
      <c r="AA226" s="1695"/>
      <c r="AB226" s="1695"/>
      <c r="AC226" s="1695"/>
      <c r="AD226" s="1695"/>
      <c r="AE226" s="1695"/>
      <c r="AF226" s="1695"/>
      <c r="AG226" s="1695"/>
      <c r="AH226" s="1695"/>
      <c r="AI226" s="1695"/>
      <c r="AJ226" s="1695"/>
      <c r="AK226" s="1695"/>
      <c r="AL226" s="1695"/>
      <c r="AM226" s="1695"/>
      <c r="AN226" s="1695"/>
      <c r="AO226" s="1695"/>
      <c r="AP226" s="1695"/>
      <c r="AQ226" s="1695"/>
      <c r="AR226" s="1695"/>
      <c r="AS226" s="1695"/>
      <c r="AT226" s="1695"/>
      <c r="AU226" s="1695"/>
      <c r="AV226" s="1695"/>
      <c r="AW226" s="1695"/>
      <c r="AX226" s="1695"/>
      <c r="AY226" s="1695"/>
      <c r="AZ226" s="1695"/>
      <c r="BA226" s="1695"/>
      <c r="BB226" s="1695"/>
      <c r="BC226" s="1695"/>
      <c r="BD226" s="1695"/>
      <c r="BE226" s="1695"/>
      <c r="BF226" s="1695"/>
      <c r="BG226" s="1695"/>
      <c r="BH226" s="1695"/>
      <c r="BI226" s="1695"/>
      <c r="BJ226" s="1695"/>
      <c r="BK226" s="1695"/>
      <c r="BL226" s="1695"/>
      <c r="BM226" s="1695"/>
      <c r="BN226" s="1695"/>
      <c r="BO226" s="1695"/>
      <c r="BP226" s="1695"/>
      <c r="BQ226" s="1695"/>
      <c r="BR226" s="1695"/>
      <c r="BS226" s="1695"/>
      <c r="BT226" s="1695"/>
      <c r="BU226" s="1695"/>
      <c r="BV226" s="1695"/>
      <c r="BW226" s="1695"/>
      <c r="BX226" s="1695"/>
      <c r="BY226" s="1695"/>
      <c r="BZ226" s="1695"/>
      <c r="CA226" s="1695"/>
      <c r="CB226" s="1695"/>
      <c r="CC226" s="1695"/>
      <c r="CD226" s="1695"/>
      <c r="CE226" s="1695"/>
      <c r="CF226" s="1695"/>
      <c r="CG226" s="1695"/>
      <c r="CH226" s="1695"/>
      <c r="CI226" s="1695"/>
      <c r="CJ226" s="1695"/>
      <c r="CK226" s="1695"/>
      <c r="CL226" s="1695"/>
      <c r="CM226" s="1695"/>
      <c r="CN226" s="1695"/>
      <c r="CO226" s="1695"/>
      <c r="CP226" s="1695"/>
      <c r="CQ226" s="1695"/>
      <c r="CR226" s="1695"/>
      <c r="CS226" s="1695"/>
      <c r="CT226" s="1695"/>
      <c r="CU226" s="1695"/>
      <c r="CV226" s="1695"/>
      <c r="CW226" s="1695"/>
      <c r="CX226" s="1695"/>
      <c r="CY226" s="1695"/>
      <c r="CZ226" s="1695"/>
      <c r="DA226" s="1695"/>
      <c r="DB226" s="1695"/>
      <c r="DC226" s="1695"/>
      <c r="DD226" s="1695"/>
      <c r="DE226" s="1695"/>
      <c r="DF226" s="1695"/>
      <c r="DG226" s="1695"/>
      <c r="DH226" s="1695"/>
      <c r="DI226" s="1695"/>
      <c r="DJ226" s="1695"/>
      <c r="DK226" s="1695"/>
      <c r="DL226" s="1695"/>
      <c r="DM226" s="1695"/>
      <c r="DN226" s="1695"/>
      <c r="DO226" s="1695"/>
      <c r="DP226" s="1695"/>
      <c r="DQ226" s="1695"/>
      <c r="DR226" s="1695"/>
      <c r="DS226" s="1695"/>
      <c r="DT226" s="1695"/>
      <c r="DU226" s="1695"/>
      <c r="DV226" s="1695"/>
      <c r="DW226" s="1695"/>
      <c r="DX226" s="1695"/>
      <c r="DY226" s="1695"/>
      <c r="DZ226" s="1695"/>
      <c r="EA226" s="1695"/>
      <c r="EB226" s="1695"/>
      <c r="EC226" s="1695"/>
      <c r="ED226" s="1695"/>
      <c r="EE226" s="1695"/>
      <c r="EF226" s="1695"/>
      <c r="EG226" s="1695"/>
      <c r="EH226" s="1695"/>
      <c r="EI226" s="1695"/>
      <c r="EJ226" s="1695"/>
      <c r="EK226" s="1695"/>
      <c r="EL226" s="1695"/>
      <c r="EM226" s="1695"/>
      <c r="EN226" s="1695"/>
      <c r="EO226" s="1695"/>
      <c r="EP226" s="1695"/>
      <c r="EQ226" s="1695"/>
      <c r="ER226" s="1695"/>
      <c r="ES226" s="1695"/>
      <c r="ET226" s="1695"/>
      <c r="EU226" s="1695"/>
      <c r="EV226" s="1695"/>
      <c r="EW226" s="1695"/>
      <c r="EX226" s="1695"/>
      <c r="EY226" s="1695"/>
      <c r="EZ226" s="1695"/>
      <c r="FA226" s="1695"/>
      <c r="FB226" s="1695"/>
      <c r="FC226" s="1695"/>
      <c r="FD226" s="1695"/>
      <c r="FE226" s="1695"/>
      <c r="FF226" s="1695"/>
      <c r="FG226" s="1695"/>
      <c r="FH226" s="1695"/>
      <c r="FI226" s="1695"/>
      <c r="FJ226" s="1695"/>
      <c r="FK226" s="1695"/>
      <c r="FL226" s="1695"/>
      <c r="FM226" s="1695"/>
      <c r="FN226" s="1695"/>
      <c r="FO226" s="1695"/>
      <c r="FP226" s="1695"/>
      <c r="FQ226" s="1695"/>
      <c r="FR226" s="1695"/>
      <c r="FS226" s="1695"/>
      <c r="FT226" s="1695"/>
      <c r="FU226" s="1695"/>
      <c r="FV226" s="1695"/>
      <c r="FW226" s="1695"/>
      <c r="FX226" s="1695"/>
      <c r="FY226" s="1695"/>
      <c r="FZ226" s="1695"/>
      <c r="GA226" s="1695"/>
      <c r="GB226" s="1695"/>
      <c r="GC226" s="1695"/>
      <c r="GD226" s="1695"/>
      <c r="GE226" s="1695"/>
      <c r="GF226" s="1695"/>
      <c r="GG226" s="1695"/>
      <c r="GH226" s="1695"/>
      <c r="GI226" s="1695"/>
      <c r="GJ226" s="1695"/>
      <c r="GK226" s="1695"/>
      <c r="GL226" s="1695"/>
      <c r="GM226" s="1695"/>
      <c r="GN226" s="1695"/>
      <c r="GO226" s="1695"/>
      <c r="GP226" s="1695"/>
      <c r="GQ226" s="1695"/>
      <c r="GR226" s="1695"/>
      <c r="GS226" s="1695"/>
      <c r="GT226" s="1695"/>
      <c r="GU226" s="1695"/>
      <c r="GV226" s="1695"/>
      <c r="GW226" s="1695"/>
      <c r="GX226" s="1695"/>
      <c r="GY226" s="1695"/>
      <c r="GZ226" s="1695"/>
      <c r="HA226" s="1695"/>
      <c r="HB226" s="1695"/>
      <c r="HC226" s="1695"/>
      <c r="HD226" s="1695"/>
      <c r="HE226" s="1695"/>
      <c r="HF226" s="1695"/>
      <c r="HG226" s="1695"/>
      <c r="HH226" s="1695"/>
      <c r="HI226" s="1695"/>
      <c r="HJ226" s="1695"/>
      <c r="HK226" s="1695"/>
      <c r="HL226" s="1695"/>
      <c r="HM226" s="1695"/>
      <c r="HN226" s="1695"/>
      <c r="HO226" s="1695"/>
      <c r="HP226" s="1695"/>
      <c r="HQ226" s="1695"/>
      <c r="HR226" s="1695"/>
      <c r="HS226" s="1695"/>
      <c r="HT226" s="1695"/>
      <c r="HU226" s="1695"/>
      <c r="HV226" s="1695"/>
      <c r="HW226" s="1695"/>
      <c r="HX226" s="1695"/>
      <c r="HY226" s="1695"/>
      <c r="HZ226" s="1695"/>
    </row>
    <row r="227" spans="1:234" s="1723" customFormat="1" ht="25.5">
      <c r="A227" s="1216"/>
      <c r="B227" s="1244" t="s">
        <v>1801</v>
      </c>
      <c r="C227" s="1227"/>
      <c r="D227" s="1227"/>
      <c r="E227" s="1232"/>
      <c r="F227" s="1232"/>
      <c r="G227" s="1695"/>
      <c r="H227" s="1695"/>
      <c r="I227" s="1695"/>
      <c r="J227" s="1695"/>
      <c r="K227" s="1695"/>
      <c r="L227" s="1695"/>
      <c r="M227" s="1695"/>
      <c r="N227" s="1695"/>
      <c r="O227" s="1695"/>
      <c r="P227" s="1695"/>
      <c r="Q227" s="1695"/>
      <c r="R227" s="1695"/>
      <c r="S227" s="1695"/>
      <c r="T227" s="1695"/>
      <c r="U227" s="1695"/>
      <c r="V227" s="1695"/>
      <c r="W227" s="1695"/>
      <c r="X227" s="1695"/>
      <c r="Y227" s="1695"/>
      <c r="Z227" s="1695"/>
      <c r="AA227" s="1695"/>
      <c r="AB227" s="1695"/>
      <c r="AC227" s="1695"/>
      <c r="AD227" s="1695"/>
      <c r="AE227" s="1695"/>
      <c r="AF227" s="1695"/>
      <c r="AG227" s="1695"/>
      <c r="AH227" s="1695"/>
      <c r="AI227" s="1695"/>
      <c r="AJ227" s="1695"/>
      <c r="AK227" s="1695"/>
      <c r="AL227" s="1695"/>
      <c r="AM227" s="1695"/>
      <c r="AN227" s="1695"/>
      <c r="AO227" s="1695"/>
      <c r="AP227" s="1695"/>
      <c r="AQ227" s="1695"/>
      <c r="AR227" s="1695"/>
      <c r="AS227" s="1695"/>
      <c r="AT227" s="1695"/>
      <c r="AU227" s="1695"/>
      <c r="AV227" s="1695"/>
      <c r="AW227" s="1695"/>
      <c r="AX227" s="1695"/>
      <c r="AY227" s="1695"/>
      <c r="AZ227" s="1695"/>
      <c r="BA227" s="1695"/>
      <c r="BB227" s="1695"/>
      <c r="BC227" s="1695"/>
      <c r="BD227" s="1695"/>
      <c r="BE227" s="1695"/>
      <c r="BF227" s="1695"/>
      <c r="BG227" s="1695"/>
      <c r="BH227" s="1695"/>
      <c r="BI227" s="1695"/>
      <c r="BJ227" s="1695"/>
      <c r="BK227" s="1695"/>
      <c r="BL227" s="1695"/>
      <c r="BM227" s="1695"/>
      <c r="BN227" s="1695"/>
      <c r="BO227" s="1695"/>
      <c r="BP227" s="1695"/>
      <c r="BQ227" s="1695"/>
      <c r="BR227" s="1695"/>
      <c r="BS227" s="1695"/>
      <c r="BT227" s="1695"/>
      <c r="BU227" s="1695"/>
      <c r="BV227" s="1695"/>
      <c r="BW227" s="1695"/>
      <c r="BX227" s="1695"/>
      <c r="BY227" s="1695"/>
      <c r="BZ227" s="1695"/>
      <c r="CA227" s="1695"/>
      <c r="CB227" s="1695"/>
      <c r="CC227" s="1695"/>
      <c r="CD227" s="1695"/>
      <c r="CE227" s="1695"/>
      <c r="CF227" s="1695"/>
      <c r="CG227" s="1695"/>
      <c r="CH227" s="1695"/>
      <c r="CI227" s="1695"/>
      <c r="CJ227" s="1695"/>
      <c r="CK227" s="1695"/>
      <c r="CL227" s="1695"/>
      <c r="CM227" s="1695"/>
      <c r="CN227" s="1695"/>
      <c r="CO227" s="1695"/>
      <c r="CP227" s="1695"/>
      <c r="CQ227" s="1695"/>
      <c r="CR227" s="1695"/>
      <c r="CS227" s="1695"/>
      <c r="CT227" s="1695"/>
      <c r="CU227" s="1695"/>
      <c r="CV227" s="1695"/>
      <c r="CW227" s="1695"/>
      <c r="CX227" s="1695"/>
      <c r="CY227" s="1695"/>
      <c r="CZ227" s="1695"/>
      <c r="DA227" s="1695"/>
      <c r="DB227" s="1695"/>
      <c r="DC227" s="1695"/>
      <c r="DD227" s="1695"/>
      <c r="DE227" s="1695"/>
      <c r="DF227" s="1695"/>
      <c r="DG227" s="1695"/>
      <c r="DH227" s="1695"/>
      <c r="DI227" s="1695"/>
      <c r="DJ227" s="1695"/>
      <c r="DK227" s="1695"/>
      <c r="DL227" s="1695"/>
      <c r="DM227" s="1695"/>
      <c r="DN227" s="1695"/>
      <c r="DO227" s="1695"/>
      <c r="DP227" s="1695"/>
      <c r="DQ227" s="1695"/>
      <c r="DR227" s="1695"/>
      <c r="DS227" s="1695"/>
      <c r="DT227" s="1695"/>
      <c r="DU227" s="1695"/>
      <c r="DV227" s="1695"/>
      <c r="DW227" s="1695"/>
      <c r="DX227" s="1695"/>
      <c r="DY227" s="1695"/>
      <c r="DZ227" s="1695"/>
      <c r="EA227" s="1695"/>
      <c r="EB227" s="1695"/>
      <c r="EC227" s="1695"/>
      <c r="ED227" s="1695"/>
      <c r="EE227" s="1695"/>
      <c r="EF227" s="1695"/>
      <c r="EG227" s="1695"/>
      <c r="EH227" s="1695"/>
      <c r="EI227" s="1695"/>
      <c r="EJ227" s="1695"/>
      <c r="EK227" s="1695"/>
      <c r="EL227" s="1695"/>
      <c r="EM227" s="1695"/>
      <c r="EN227" s="1695"/>
      <c r="EO227" s="1695"/>
      <c r="EP227" s="1695"/>
      <c r="EQ227" s="1695"/>
      <c r="ER227" s="1695"/>
      <c r="ES227" s="1695"/>
      <c r="ET227" s="1695"/>
      <c r="EU227" s="1695"/>
      <c r="EV227" s="1695"/>
      <c r="EW227" s="1695"/>
      <c r="EX227" s="1695"/>
      <c r="EY227" s="1695"/>
      <c r="EZ227" s="1695"/>
      <c r="FA227" s="1695"/>
      <c r="FB227" s="1695"/>
      <c r="FC227" s="1695"/>
      <c r="FD227" s="1695"/>
      <c r="FE227" s="1695"/>
      <c r="FF227" s="1695"/>
      <c r="FG227" s="1695"/>
      <c r="FH227" s="1695"/>
      <c r="FI227" s="1695"/>
      <c r="FJ227" s="1695"/>
      <c r="FK227" s="1695"/>
      <c r="FL227" s="1695"/>
      <c r="FM227" s="1695"/>
      <c r="FN227" s="1695"/>
      <c r="FO227" s="1695"/>
      <c r="FP227" s="1695"/>
      <c r="FQ227" s="1695"/>
      <c r="FR227" s="1695"/>
      <c r="FS227" s="1695"/>
      <c r="FT227" s="1695"/>
      <c r="FU227" s="1695"/>
      <c r="FV227" s="1695"/>
      <c r="FW227" s="1695"/>
      <c r="FX227" s="1695"/>
      <c r="FY227" s="1695"/>
      <c r="FZ227" s="1695"/>
      <c r="GA227" s="1695"/>
      <c r="GB227" s="1695"/>
      <c r="GC227" s="1695"/>
      <c r="GD227" s="1695"/>
      <c r="GE227" s="1695"/>
      <c r="GF227" s="1695"/>
      <c r="GG227" s="1695"/>
      <c r="GH227" s="1695"/>
      <c r="GI227" s="1695"/>
      <c r="GJ227" s="1695"/>
      <c r="GK227" s="1695"/>
      <c r="GL227" s="1695"/>
      <c r="GM227" s="1695"/>
      <c r="GN227" s="1695"/>
      <c r="GO227" s="1695"/>
      <c r="GP227" s="1695"/>
      <c r="GQ227" s="1695"/>
      <c r="GR227" s="1695"/>
      <c r="GS227" s="1695"/>
      <c r="GT227" s="1695"/>
      <c r="GU227" s="1695"/>
      <c r="GV227" s="1695"/>
      <c r="GW227" s="1695"/>
      <c r="GX227" s="1695"/>
      <c r="GY227" s="1695"/>
      <c r="GZ227" s="1695"/>
      <c r="HA227" s="1695"/>
      <c r="HB227" s="1695"/>
      <c r="HC227" s="1695"/>
      <c r="HD227" s="1695"/>
      <c r="HE227" s="1695"/>
      <c r="HF227" s="1695"/>
      <c r="HG227" s="1695"/>
      <c r="HH227" s="1695"/>
      <c r="HI227" s="1695"/>
      <c r="HJ227" s="1695"/>
      <c r="HK227" s="1695"/>
      <c r="HL227" s="1695"/>
      <c r="HM227" s="1695"/>
      <c r="HN227" s="1695"/>
      <c r="HO227" s="1695"/>
      <c r="HP227" s="1695"/>
      <c r="HQ227" s="1695"/>
      <c r="HR227" s="1695"/>
      <c r="HS227" s="1695"/>
      <c r="HT227" s="1695"/>
      <c r="HU227" s="1695"/>
      <c r="HV227" s="1695"/>
      <c r="HW227" s="1695"/>
      <c r="HX227" s="1695"/>
      <c r="HY227" s="1695"/>
      <c r="HZ227" s="1695"/>
    </row>
    <row r="228" spans="1:234" s="1723" customFormat="1" ht="25.5">
      <c r="A228" s="1216"/>
      <c r="B228" s="1244" t="s">
        <v>1802</v>
      </c>
      <c r="C228" s="1227"/>
      <c r="D228" s="1227"/>
      <c r="E228" s="1232"/>
      <c r="F228" s="1232"/>
      <c r="G228" s="1695"/>
      <c r="H228" s="1695"/>
      <c r="I228" s="1695"/>
      <c r="J228" s="1695"/>
      <c r="K228" s="1695"/>
      <c r="L228" s="1695"/>
      <c r="M228" s="1695"/>
      <c r="N228" s="1695"/>
      <c r="O228" s="1695"/>
      <c r="P228" s="1695"/>
      <c r="Q228" s="1695"/>
      <c r="R228" s="1695"/>
      <c r="S228" s="1695"/>
      <c r="T228" s="1695"/>
      <c r="U228" s="1695"/>
      <c r="V228" s="1695"/>
      <c r="W228" s="1695"/>
      <c r="X228" s="1695"/>
      <c r="Y228" s="1695"/>
      <c r="Z228" s="1695"/>
      <c r="AA228" s="1695"/>
      <c r="AB228" s="1695"/>
      <c r="AC228" s="1695"/>
      <c r="AD228" s="1695"/>
      <c r="AE228" s="1695"/>
      <c r="AF228" s="1695"/>
      <c r="AG228" s="1695"/>
      <c r="AH228" s="1695"/>
      <c r="AI228" s="1695"/>
      <c r="AJ228" s="1695"/>
      <c r="AK228" s="1695"/>
      <c r="AL228" s="1695"/>
      <c r="AM228" s="1695"/>
      <c r="AN228" s="1695"/>
      <c r="AO228" s="1695"/>
      <c r="AP228" s="1695"/>
      <c r="AQ228" s="1695"/>
      <c r="AR228" s="1695"/>
      <c r="AS228" s="1695"/>
      <c r="AT228" s="1695"/>
      <c r="AU228" s="1695"/>
      <c r="AV228" s="1695"/>
      <c r="AW228" s="1695"/>
      <c r="AX228" s="1695"/>
      <c r="AY228" s="1695"/>
      <c r="AZ228" s="1695"/>
      <c r="BA228" s="1695"/>
      <c r="BB228" s="1695"/>
      <c r="BC228" s="1695"/>
      <c r="BD228" s="1695"/>
      <c r="BE228" s="1695"/>
      <c r="BF228" s="1695"/>
      <c r="BG228" s="1695"/>
      <c r="BH228" s="1695"/>
      <c r="BI228" s="1695"/>
      <c r="BJ228" s="1695"/>
      <c r="BK228" s="1695"/>
      <c r="BL228" s="1695"/>
      <c r="BM228" s="1695"/>
      <c r="BN228" s="1695"/>
      <c r="BO228" s="1695"/>
      <c r="BP228" s="1695"/>
      <c r="BQ228" s="1695"/>
      <c r="BR228" s="1695"/>
      <c r="BS228" s="1695"/>
      <c r="BT228" s="1695"/>
      <c r="BU228" s="1695"/>
      <c r="BV228" s="1695"/>
      <c r="BW228" s="1695"/>
      <c r="BX228" s="1695"/>
      <c r="BY228" s="1695"/>
      <c r="BZ228" s="1695"/>
      <c r="CA228" s="1695"/>
      <c r="CB228" s="1695"/>
      <c r="CC228" s="1695"/>
      <c r="CD228" s="1695"/>
      <c r="CE228" s="1695"/>
      <c r="CF228" s="1695"/>
      <c r="CG228" s="1695"/>
      <c r="CH228" s="1695"/>
      <c r="CI228" s="1695"/>
      <c r="CJ228" s="1695"/>
      <c r="CK228" s="1695"/>
      <c r="CL228" s="1695"/>
      <c r="CM228" s="1695"/>
      <c r="CN228" s="1695"/>
      <c r="CO228" s="1695"/>
      <c r="CP228" s="1695"/>
      <c r="CQ228" s="1695"/>
      <c r="CR228" s="1695"/>
      <c r="CS228" s="1695"/>
      <c r="CT228" s="1695"/>
      <c r="CU228" s="1695"/>
      <c r="CV228" s="1695"/>
      <c r="CW228" s="1695"/>
      <c r="CX228" s="1695"/>
      <c r="CY228" s="1695"/>
      <c r="CZ228" s="1695"/>
      <c r="DA228" s="1695"/>
      <c r="DB228" s="1695"/>
      <c r="DC228" s="1695"/>
      <c r="DD228" s="1695"/>
      <c r="DE228" s="1695"/>
      <c r="DF228" s="1695"/>
      <c r="DG228" s="1695"/>
      <c r="DH228" s="1695"/>
      <c r="DI228" s="1695"/>
      <c r="DJ228" s="1695"/>
      <c r="DK228" s="1695"/>
      <c r="DL228" s="1695"/>
      <c r="DM228" s="1695"/>
      <c r="DN228" s="1695"/>
      <c r="DO228" s="1695"/>
      <c r="DP228" s="1695"/>
      <c r="DQ228" s="1695"/>
      <c r="DR228" s="1695"/>
      <c r="DS228" s="1695"/>
      <c r="DT228" s="1695"/>
      <c r="DU228" s="1695"/>
      <c r="DV228" s="1695"/>
      <c r="DW228" s="1695"/>
      <c r="DX228" s="1695"/>
      <c r="DY228" s="1695"/>
      <c r="DZ228" s="1695"/>
      <c r="EA228" s="1695"/>
      <c r="EB228" s="1695"/>
      <c r="EC228" s="1695"/>
      <c r="ED228" s="1695"/>
      <c r="EE228" s="1695"/>
      <c r="EF228" s="1695"/>
      <c r="EG228" s="1695"/>
      <c r="EH228" s="1695"/>
      <c r="EI228" s="1695"/>
      <c r="EJ228" s="1695"/>
      <c r="EK228" s="1695"/>
      <c r="EL228" s="1695"/>
      <c r="EM228" s="1695"/>
      <c r="EN228" s="1695"/>
      <c r="EO228" s="1695"/>
      <c r="EP228" s="1695"/>
      <c r="EQ228" s="1695"/>
      <c r="ER228" s="1695"/>
      <c r="ES228" s="1695"/>
      <c r="ET228" s="1695"/>
      <c r="EU228" s="1695"/>
      <c r="EV228" s="1695"/>
      <c r="EW228" s="1695"/>
      <c r="EX228" s="1695"/>
      <c r="EY228" s="1695"/>
      <c r="EZ228" s="1695"/>
      <c r="FA228" s="1695"/>
      <c r="FB228" s="1695"/>
      <c r="FC228" s="1695"/>
      <c r="FD228" s="1695"/>
      <c r="FE228" s="1695"/>
      <c r="FF228" s="1695"/>
      <c r="FG228" s="1695"/>
      <c r="FH228" s="1695"/>
      <c r="FI228" s="1695"/>
      <c r="FJ228" s="1695"/>
      <c r="FK228" s="1695"/>
      <c r="FL228" s="1695"/>
      <c r="FM228" s="1695"/>
      <c r="FN228" s="1695"/>
      <c r="FO228" s="1695"/>
      <c r="FP228" s="1695"/>
      <c r="FQ228" s="1695"/>
      <c r="FR228" s="1695"/>
      <c r="FS228" s="1695"/>
      <c r="FT228" s="1695"/>
      <c r="FU228" s="1695"/>
      <c r="FV228" s="1695"/>
      <c r="FW228" s="1695"/>
      <c r="FX228" s="1695"/>
      <c r="FY228" s="1695"/>
      <c r="FZ228" s="1695"/>
      <c r="GA228" s="1695"/>
      <c r="GB228" s="1695"/>
      <c r="GC228" s="1695"/>
      <c r="GD228" s="1695"/>
      <c r="GE228" s="1695"/>
      <c r="GF228" s="1695"/>
      <c r="GG228" s="1695"/>
      <c r="GH228" s="1695"/>
      <c r="GI228" s="1695"/>
      <c r="GJ228" s="1695"/>
      <c r="GK228" s="1695"/>
      <c r="GL228" s="1695"/>
      <c r="GM228" s="1695"/>
      <c r="GN228" s="1695"/>
      <c r="GO228" s="1695"/>
      <c r="GP228" s="1695"/>
      <c r="GQ228" s="1695"/>
      <c r="GR228" s="1695"/>
      <c r="GS228" s="1695"/>
      <c r="GT228" s="1695"/>
      <c r="GU228" s="1695"/>
      <c r="GV228" s="1695"/>
      <c r="GW228" s="1695"/>
      <c r="GX228" s="1695"/>
      <c r="GY228" s="1695"/>
      <c r="GZ228" s="1695"/>
      <c r="HA228" s="1695"/>
      <c r="HB228" s="1695"/>
      <c r="HC228" s="1695"/>
      <c r="HD228" s="1695"/>
      <c r="HE228" s="1695"/>
      <c r="HF228" s="1695"/>
      <c r="HG228" s="1695"/>
      <c r="HH228" s="1695"/>
      <c r="HI228" s="1695"/>
      <c r="HJ228" s="1695"/>
      <c r="HK228" s="1695"/>
      <c r="HL228" s="1695"/>
      <c r="HM228" s="1695"/>
      <c r="HN228" s="1695"/>
      <c r="HO228" s="1695"/>
      <c r="HP228" s="1695"/>
      <c r="HQ228" s="1695"/>
      <c r="HR228" s="1695"/>
      <c r="HS228" s="1695"/>
      <c r="HT228" s="1695"/>
      <c r="HU228" s="1695"/>
      <c r="HV228" s="1695"/>
      <c r="HW228" s="1695"/>
      <c r="HX228" s="1695"/>
      <c r="HY228" s="1695"/>
      <c r="HZ228" s="1695"/>
    </row>
    <row r="229" spans="1:234" s="1723" customFormat="1" ht="51">
      <c r="A229" s="1216"/>
      <c r="B229" s="1243" t="s">
        <v>1803</v>
      </c>
      <c r="C229" s="1227"/>
      <c r="D229" s="1227"/>
      <c r="E229" s="1232"/>
      <c r="F229" s="1232"/>
      <c r="G229" s="1695"/>
      <c r="H229" s="1695"/>
      <c r="I229" s="1695"/>
      <c r="J229" s="1695"/>
      <c r="K229" s="1695"/>
      <c r="L229" s="1695"/>
      <c r="M229" s="1695"/>
      <c r="N229" s="1695"/>
      <c r="O229" s="1695"/>
      <c r="P229" s="1695"/>
      <c r="Q229" s="1695"/>
      <c r="R229" s="1695"/>
      <c r="S229" s="1695"/>
      <c r="T229" s="1695"/>
      <c r="U229" s="1695"/>
      <c r="V229" s="1695"/>
      <c r="W229" s="1695"/>
      <c r="X229" s="1695"/>
      <c r="Y229" s="1695"/>
      <c r="Z229" s="1695"/>
      <c r="AA229" s="1695"/>
      <c r="AB229" s="1695"/>
      <c r="AC229" s="1695"/>
      <c r="AD229" s="1695"/>
      <c r="AE229" s="1695"/>
      <c r="AF229" s="1695"/>
      <c r="AG229" s="1695"/>
      <c r="AH229" s="1695"/>
      <c r="AI229" s="1695"/>
      <c r="AJ229" s="1695"/>
      <c r="AK229" s="1695"/>
      <c r="AL229" s="1695"/>
      <c r="AM229" s="1695"/>
      <c r="AN229" s="1695"/>
      <c r="AO229" s="1695"/>
      <c r="AP229" s="1695"/>
      <c r="AQ229" s="1695"/>
      <c r="AR229" s="1695"/>
      <c r="AS229" s="1695"/>
      <c r="AT229" s="1695"/>
      <c r="AU229" s="1695"/>
      <c r="AV229" s="1695"/>
      <c r="AW229" s="1695"/>
      <c r="AX229" s="1695"/>
      <c r="AY229" s="1695"/>
      <c r="AZ229" s="1695"/>
      <c r="BA229" s="1695"/>
      <c r="BB229" s="1695"/>
      <c r="BC229" s="1695"/>
      <c r="BD229" s="1695"/>
      <c r="BE229" s="1695"/>
      <c r="BF229" s="1695"/>
      <c r="BG229" s="1695"/>
      <c r="BH229" s="1695"/>
      <c r="BI229" s="1695"/>
      <c r="BJ229" s="1695"/>
      <c r="BK229" s="1695"/>
      <c r="BL229" s="1695"/>
      <c r="BM229" s="1695"/>
      <c r="BN229" s="1695"/>
      <c r="BO229" s="1695"/>
      <c r="BP229" s="1695"/>
      <c r="BQ229" s="1695"/>
      <c r="BR229" s="1695"/>
      <c r="BS229" s="1695"/>
      <c r="BT229" s="1695"/>
      <c r="BU229" s="1695"/>
      <c r="BV229" s="1695"/>
      <c r="BW229" s="1695"/>
      <c r="BX229" s="1695"/>
      <c r="BY229" s="1695"/>
      <c r="BZ229" s="1695"/>
      <c r="CA229" s="1695"/>
      <c r="CB229" s="1695"/>
      <c r="CC229" s="1695"/>
      <c r="CD229" s="1695"/>
      <c r="CE229" s="1695"/>
      <c r="CF229" s="1695"/>
      <c r="CG229" s="1695"/>
      <c r="CH229" s="1695"/>
      <c r="CI229" s="1695"/>
      <c r="CJ229" s="1695"/>
      <c r="CK229" s="1695"/>
      <c r="CL229" s="1695"/>
      <c r="CM229" s="1695"/>
      <c r="CN229" s="1695"/>
      <c r="CO229" s="1695"/>
      <c r="CP229" s="1695"/>
      <c r="CQ229" s="1695"/>
      <c r="CR229" s="1695"/>
      <c r="CS229" s="1695"/>
      <c r="CT229" s="1695"/>
      <c r="CU229" s="1695"/>
      <c r="CV229" s="1695"/>
      <c r="CW229" s="1695"/>
      <c r="CX229" s="1695"/>
      <c r="CY229" s="1695"/>
      <c r="CZ229" s="1695"/>
      <c r="DA229" s="1695"/>
      <c r="DB229" s="1695"/>
      <c r="DC229" s="1695"/>
      <c r="DD229" s="1695"/>
      <c r="DE229" s="1695"/>
      <c r="DF229" s="1695"/>
      <c r="DG229" s="1695"/>
      <c r="DH229" s="1695"/>
      <c r="DI229" s="1695"/>
      <c r="DJ229" s="1695"/>
      <c r="DK229" s="1695"/>
      <c r="DL229" s="1695"/>
      <c r="DM229" s="1695"/>
      <c r="DN229" s="1695"/>
      <c r="DO229" s="1695"/>
      <c r="DP229" s="1695"/>
      <c r="DQ229" s="1695"/>
      <c r="DR229" s="1695"/>
      <c r="DS229" s="1695"/>
      <c r="DT229" s="1695"/>
      <c r="DU229" s="1695"/>
      <c r="DV229" s="1695"/>
      <c r="DW229" s="1695"/>
      <c r="DX229" s="1695"/>
      <c r="DY229" s="1695"/>
      <c r="DZ229" s="1695"/>
      <c r="EA229" s="1695"/>
      <c r="EB229" s="1695"/>
      <c r="EC229" s="1695"/>
      <c r="ED229" s="1695"/>
      <c r="EE229" s="1695"/>
      <c r="EF229" s="1695"/>
      <c r="EG229" s="1695"/>
      <c r="EH229" s="1695"/>
      <c r="EI229" s="1695"/>
      <c r="EJ229" s="1695"/>
      <c r="EK229" s="1695"/>
      <c r="EL229" s="1695"/>
      <c r="EM229" s="1695"/>
      <c r="EN229" s="1695"/>
      <c r="EO229" s="1695"/>
      <c r="EP229" s="1695"/>
      <c r="EQ229" s="1695"/>
      <c r="ER229" s="1695"/>
      <c r="ES229" s="1695"/>
      <c r="ET229" s="1695"/>
      <c r="EU229" s="1695"/>
      <c r="EV229" s="1695"/>
      <c r="EW229" s="1695"/>
      <c r="EX229" s="1695"/>
      <c r="EY229" s="1695"/>
      <c r="EZ229" s="1695"/>
      <c r="FA229" s="1695"/>
      <c r="FB229" s="1695"/>
      <c r="FC229" s="1695"/>
      <c r="FD229" s="1695"/>
      <c r="FE229" s="1695"/>
      <c r="FF229" s="1695"/>
      <c r="FG229" s="1695"/>
      <c r="FH229" s="1695"/>
      <c r="FI229" s="1695"/>
      <c r="FJ229" s="1695"/>
      <c r="FK229" s="1695"/>
      <c r="FL229" s="1695"/>
      <c r="FM229" s="1695"/>
      <c r="FN229" s="1695"/>
      <c r="FO229" s="1695"/>
      <c r="FP229" s="1695"/>
      <c r="FQ229" s="1695"/>
      <c r="FR229" s="1695"/>
      <c r="FS229" s="1695"/>
      <c r="FT229" s="1695"/>
      <c r="FU229" s="1695"/>
      <c r="FV229" s="1695"/>
      <c r="FW229" s="1695"/>
      <c r="FX229" s="1695"/>
      <c r="FY229" s="1695"/>
      <c r="FZ229" s="1695"/>
      <c r="GA229" s="1695"/>
      <c r="GB229" s="1695"/>
      <c r="GC229" s="1695"/>
      <c r="GD229" s="1695"/>
      <c r="GE229" s="1695"/>
      <c r="GF229" s="1695"/>
      <c r="GG229" s="1695"/>
      <c r="GH229" s="1695"/>
      <c r="GI229" s="1695"/>
      <c r="GJ229" s="1695"/>
      <c r="GK229" s="1695"/>
      <c r="GL229" s="1695"/>
      <c r="GM229" s="1695"/>
      <c r="GN229" s="1695"/>
      <c r="GO229" s="1695"/>
      <c r="GP229" s="1695"/>
      <c r="GQ229" s="1695"/>
      <c r="GR229" s="1695"/>
      <c r="GS229" s="1695"/>
      <c r="GT229" s="1695"/>
      <c r="GU229" s="1695"/>
      <c r="GV229" s="1695"/>
      <c r="GW229" s="1695"/>
      <c r="GX229" s="1695"/>
      <c r="GY229" s="1695"/>
      <c r="GZ229" s="1695"/>
      <c r="HA229" s="1695"/>
      <c r="HB229" s="1695"/>
      <c r="HC229" s="1695"/>
      <c r="HD229" s="1695"/>
      <c r="HE229" s="1695"/>
      <c r="HF229" s="1695"/>
      <c r="HG229" s="1695"/>
      <c r="HH229" s="1695"/>
      <c r="HI229" s="1695"/>
      <c r="HJ229" s="1695"/>
      <c r="HK229" s="1695"/>
      <c r="HL229" s="1695"/>
      <c r="HM229" s="1695"/>
      <c r="HN229" s="1695"/>
      <c r="HO229" s="1695"/>
      <c r="HP229" s="1695"/>
      <c r="HQ229" s="1695"/>
      <c r="HR229" s="1695"/>
      <c r="HS229" s="1695"/>
      <c r="HT229" s="1695"/>
      <c r="HU229" s="1695"/>
      <c r="HV229" s="1695"/>
      <c r="HW229" s="1695"/>
      <c r="HX229" s="1695"/>
      <c r="HY229" s="1695"/>
      <c r="HZ229" s="1695"/>
    </row>
    <row r="230" spans="1:234" s="1723" customFormat="1">
      <c r="A230" s="1216"/>
      <c r="B230" s="1240" t="s">
        <v>1804</v>
      </c>
      <c r="C230" s="1245" t="s">
        <v>37</v>
      </c>
      <c r="D230" s="1245">
        <v>1</v>
      </c>
      <c r="E230" s="1715"/>
      <c r="F230" s="1699">
        <f>+D230*E230</f>
        <v>0</v>
      </c>
      <c r="G230" s="1695"/>
      <c r="H230" s="1695"/>
      <c r="I230" s="1695"/>
      <c r="J230" s="1695"/>
      <c r="K230" s="1695"/>
      <c r="L230" s="1695"/>
      <c r="M230" s="1695"/>
      <c r="N230" s="1695"/>
      <c r="O230" s="1695"/>
      <c r="P230" s="1695"/>
      <c r="Q230" s="1695"/>
      <c r="R230" s="1695"/>
      <c r="S230" s="1695"/>
      <c r="T230" s="1695"/>
      <c r="U230" s="1695"/>
      <c r="V230" s="1695"/>
      <c r="W230" s="1695"/>
      <c r="X230" s="1695"/>
      <c r="Y230" s="1695"/>
      <c r="Z230" s="1695"/>
      <c r="AA230" s="1695"/>
      <c r="AB230" s="1695"/>
      <c r="AC230" s="1695"/>
      <c r="AD230" s="1695"/>
      <c r="AE230" s="1695"/>
      <c r="AF230" s="1695"/>
      <c r="AG230" s="1695"/>
      <c r="AH230" s="1695"/>
      <c r="AI230" s="1695"/>
      <c r="AJ230" s="1695"/>
      <c r="AK230" s="1695"/>
      <c r="AL230" s="1695"/>
      <c r="AM230" s="1695"/>
      <c r="AN230" s="1695"/>
      <c r="AO230" s="1695"/>
      <c r="AP230" s="1695"/>
      <c r="AQ230" s="1695"/>
      <c r="AR230" s="1695"/>
      <c r="AS230" s="1695"/>
      <c r="AT230" s="1695"/>
      <c r="AU230" s="1695"/>
      <c r="AV230" s="1695"/>
      <c r="AW230" s="1695"/>
      <c r="AX230" s="1695"/>
      <c r="AY230" s="1695"/>
      <c r="AZ230" s="1695"/>
      <c r="BA230" s="1695"/>
      <c r="BB230" s="1695"/>
      <c r="BC230" s="1695"/>
      <c r="BD230" s="1695"/>
      <c r="BE230" s="1695"/>
      <c r="BF230" s="1695"/>
      <c r="BG230" s="1695"/>
      <c r="BH230" s="1695"/>
      <c r="BI230" s="1695"/>
      <c r="BJ230" s="1695"/>
      <c r="BK230" s="1695"/>
      <c r="BL230" s="1695"/>
      <c r="BM230" s="1695"/>
      <c r="BN230" s="1695"/>
      <c r="BO230" s="1695"/>
      <c r="BP230" s="1695"/>
      <c r="BQ230" s="1695"/>
      <c r="BR230" s="1695"/>
      <c r="BS230" s="1695"/>
      <c r="BT230" s="1695"/>
      <c r="BU230" s="1695"/>
      <c r="BV230" s="1695"/>
      <c r="BW230" s="1695"/>
      <c r="BX230" s="1695"/>
      <c r="BY230" s="1695"/>
      <c r="BZ230" s="1695"/>
      <c r="CA230" s="1695"/>
      <c r="CB230" s="1695"/>
      <c r="CC230" s="1695"/>
      <c r="CD230" s="1695"/>
      <c r="CE230" s="1695"/>
      <c r="CF230" s="1695"/>
      <c r="CG230" s="1695"/>
      <c r="CH230" s="1695"/>
      <c r="CI230" s="1695"/>
      <c r="CJ230" s="1695"/>
      <c r="CK230" s="1695"/>
      <c r="CL230" s="1695"/>
      <c r="CM230" s="1695"/>
      <c r="CN230" s="1695"/>
      <c r="CO230" s="1695"/>
      <c r="CP230" s="1695"/>
      <c r="CQ230" s="1695"/>
      <c r="CR230" s="1695"/>
      <c r="CS230" s="1695"/>
      <c r="CT230" s="1695"/>
      <c r="CU230" s="1695"/>
      <c r="CV230" s="1695"/>
      <c r="CW230" s="1695"/>
      <c r="CX230" s="1695"/>
      <c r="CY230" s="1695"/>
      <c r="CZ230" s="1695"/>
      <c r="DA230" s="1695"/>
      <c r="DB230" s="1695"/>
      <c r="DC230" s="1695"/>
      <c r="DD230" s="1695"/>
      <c r="DE230" s="1695"/>
      <c r="DF230" s="1695"/>
      <c r="DG230" s="1695"/>
      <c r="DH230" s="1695"/>
      <c r="DI230" s="1695"/>
      <c r="DJ230" s="1695"/>
      <c r="DK230" s="1695"/>
      <c r="DL230" s="1695"/>
      <c r="DM230" s="1695"/>
      <c r="DN230" s="1695"/>
      <c r="DO230" s="1695"/>
      <c r="DP230" s="1695"/>
      <c r="DQ230" s="1695"/>
      <c r="DR230" s="1695"/>
      <c r="DS230" s="1695"/>
      <c r="DT230" s="1695"/>
      <c r="DU230" s="1695"/>
      <c r="DV230" s="1695"/>
      <c r="DW230" s="1695"/>
      <c r="DX230" s="1695"/>
      <c r="DY230" s="1695"/>
      <c r="DZ230" s="1695"/>
      <c r="EA230" s="1695"/>
      <c r="EB230" s="1695"/>
      <c r="EC230" s="1695"/>
      <c r="ED230" s="1695"/>
      <c r="EE230" s="1695"/>
      <c r="EF230" s="1695"/>
      <c r="EG230" s="1695"/>
      <c r="EH230" s="1695"/>
      <c r="EI230" s="1695"/>
      <c r="EJ230" s="1695"/>
      <c r="EK230" s="1695"/>
      <c r="EL230" s="1695"/>
      <c r="EM230" s="1695"/>
      <c r="EN230" s="1695"/>
      <c r="EO230" s="1695"/>
      <c r="EP230" s="1695"/>
      <c r="EQ230" s="1695"/>
      <c r="ER230" s="1695"/>
      <c r="ES230" s="1695"/>
      <c r="ET230" s="1695"/>
      <c r="EU230" s="1695"/>
      <c r="EV230" s="1695"/>
      <c r="EW230" s="1695"/>
      <c r="EX230" s="1695"/>
      <c r="EY230" s="1695"/>
      <c r="EZ230" s="1695"/>
      <c r="FA230" s="1695"/>
      <c r="FB230" s="1695"/>
      <c r="FC230" s="1695"/>
      <c r="FD230" s="1695"/>
      <c r="FE230" s="1695"/>
      <c r="FF230" s="1695"/>
      <c r="FG230" s="1695"/>
      <c r="FH230" s="1695"/>
      <c r="FI230" s="1695"/>
      <c r="FJ230" s="1695"/>
      <c r="FK230" s="1695"/>
      <c r="FL230" s="1695"/>
      <c r="FM230" s="1695"/>
      <c r="FN230" s="1695"/>
      <c r="FO230" s="1695"/>
      <c r="FP230" s="1695"/>
      <c r="FQ230" s="1695"/>
      <c r="FR230" s="1695"/>
      <c r="FS230" s="1695"/>
      <c r="FT230" s="1695"/>
      <c r="FU230" s="1695"/>
      <c r="FV230" s="1695"/>
      <c r="FW230" s="1695"/>
      <c r="FX230" s="1695"/>
      <c r="FY230" s="1695"/>
      <c r="FZ230" s="1695"/>
      <c r="GA230" s="1695"/>
      <c r="GB230" s="1695"/>
      <c r="GC230" s="1695"/>
      <c r="GD230" s="1695"/>
      <c r="GE230" s="1695"/>
      <c r="GF230" s="1695"/>
      <c r="GG230" s="1695"/>
      <c r="GH230" s="1695"/>
      <c r="GI230" s="1695"/>
      <c r="GJ230" s="1695"/>
      <c r="GK230" s="1695"/>
      <c r="GL230" s="1695"/>
      <c r="GM230" s="1695"/>
      <c r="GN230" s="1695"/>
      <c r="GO230" s="1695"/>
      <c r="GP230" s="1695"/>
      <c r="GQ230" s="1695"/>
      <c r="GR230" s="1695"/>
      <c r="GS230" s="1695"/>
      <c r="GT230" s="1695"/>
      <c r="GU230" s="1695"/>
      <c r="GV230" s="1695"/>
      <c r="GW230" s="1695"/>
      <c r="GX230" s="1695"/>
      <c r="GY230" s="1695"/>
      <c r="GZ230" s="1695"/>
      <c r="HA230" s="1695"/>
      <c r="HB230" s="1695"/>
      <c r="HC230" s="1695"/>
      <c r="HD230" s="1695"/>
      <c r="HE230" s="1695"/>
      <c r="HF230" s="1695"/>
      <c r="HG230" s="1695"/>
      <c r="HH230" s="1695"/>
      <c r="HI230" s="1695"/>
      <c r="HJ230" s="1695"/>
      <c r="HK230" s="1695"/>
      <c r="HL230" s="1695"/>
      <c r="HM230" s="1695"/>
      <c r="HN230" s="1695"/>
      <c r="HO230" s="1695"/>
      <c r="HP230" s="1695"/>
      <c r="HQ230" s="1695"/>
      <c r="HR230" s="1695"/>
      <c r="HS230" s="1695"/>
      <c r="HT230" s="1695"/>
      <c r="HU230" s="1695"/>
      <c r="HV230" s="1695"/>
      <c r="HW230" s="1695"/>
      <c r="HX230" s="1695"/>
      <c r="HY230" s="1695"/>
      <c r="HZ230" s="1695"/>
    </row>
    <row r="231" spans="1:234" s="1723" customFormat="1">
      <c r="A231" s="1249"/>
      <c r="B231" s="1233"/>
      <c r="C231" s="1227"/>
      <c r="D231" s="1228"/>
      <c r="E231" s="1232"/>
      <c r="F231" s="1697"/>
      <c r="G231" s="1695"/>
      <c r="H231" s="1695"/>
      <c r="I231" s="1695"/>
      <c r="J231" s="1695"/>
      <c r="K231" s="1695"/>
      <c r="L231" s="1695"/>
      <c r="M231" s="1695"/>
      <c r="N231" s="1695"/>
      <c r="O231" s="1695"/>
      <c r="P231" s="1695"/>
      <c r="Q231" s="1695"/>
      <c r="R231" s="1695"/>
      <c r="S231" s="1695"/>
      <c r="T231" s="1695"/>
      <c r="U231" s="1695"/>
      <c r="V231" s="1695"/>
      <c r="W231" s="1695"/>
      <c r="X231" s="1695"/>
      <c r="Y231" s="1695"/>
      <c r="Z231" s="1695"/>
      <c r="AA231" s="1695"/>
      <c r="AB231" s="1695"/>
      <c r="AC231" s="1695"/>
      <c r="AD231" s="1695"/>
      <c r="AE231" s="1695"/>
      <c r="AF231" s="1695"/>
      <c r="AG231" s="1695"/>
      <c r="AH231" s="1695"/>
      <c r="AI231" s="1695"/>
      <c r="AJ231" s="1695"/>
      <c r="AK231" s="1695"/>
      <c r="AL231" s="1695"/>
      <c r="AM231" s="1695"/>
      <c r="AN231" s="1695"/>
      <c r="AO231" s="1695"/>
      <c r="AP231" s="1695"/>
      <c r="AQ231" s="1695"/>
      <c r="AR231" s="1695"/>
      <c r="AS231" s="1695"/>
      <c r="AT231" s="1695"/>
      <c r="AU231" s="1695"/>
      <c r="AV231" s="1695"/>
      <c r="AW231" s="1695"/>
      <c r="AX231" s="1695"/>
      <c r="AY231" s="1695"/>
      <c r="AZ231" s="1695"/>
      <c r="BA231" s="1695"/>
      <c r="BB231" s="1695"/>
      <c r="BC231" s="1695"/>
      <c r="BD231" s="1695"/>
      <c r="BE231" s="1695"/>
      <c r="BF231" s="1695"/>
      <c r="BG231" s="1695"/>
      <c r="BH231" s="1695"/>
      <c r="BI231" s="1695"/>
      <c r="BJ231" s="1695"/>
      <c r="BK231" s="1695"/>
      <c r="BL231" s="1695"/>
      <c r="BM231" s="1695"/>
      <c r="BN231" s="1695"/>
      <c r="BO231" s="1695"/>
      <c r="BP231" s="1695"/>
      <c r="BQ231" s="1695"/>
      <c r="BR231" s="1695"/>
      <c r="BS231" s="1695"/>
      <c r="BT231" s="1695"/>
      <c r="BU231" s="1695"/>
      <c r="BV231" s="1695"/>
      <c r="BW231" s="1695"/>
      <c r="BX231" s="1695"/>
      <c r="BY231" s="1695"/>
      <c r="BZ231" s="1695"/>
      <c r="CA231" s="1695"/>
      <c r="CB231" s="1695"/>
      <c r="CC231" s="1695"/>
      <c r="CD231" s="1695"/>
      <c r="CE231" s="1695"/>
      <c r="CF231" s="1695"/>
      <c r="CG231" s="1695"/>
      <c r="CH231" s="1695"/>
      <c r="CI231" s="1695"/>
      <c r="CJ231" s="1695"/>
      <c r="CK231" s="1695"/>
      <c r="CL231" s="1695"/>
      <c r="CM231" s="1695"/>
      <c r="CN231" s="1695"/>
      <c r="CO231" s="1695"/>
      <c r="CP231" s="1695"/>
      <c r="CQ231" s="1695"/>
      <c r="CR231" s="1695"/>
      <c r="CS231" s="1695"/>
      <c r="CT231" s="1695"/>
      <c r="CU231" s="1695"/>
      <c r="CV231" s="1695"/>
      <c r="CW231" s="1695"/>
      <c r="CX231" s="1695"/>
      <c r="CY231" s="1695"/>
      <c r="CZ231" s="1695"/>
      <c r="DA231" s="1695"/>
      <c r="DB231" s="1695"/>
      <c r="DC231" s="1695"/>
      <c r="DD231" s="1695"/>
      <c r="DE231" s="1695"/>
      <c r="DF231" s="1695"/>
      <c r="DG231" s="1695"/>
      <c r="DH231" s="1695"/>
      <c r="DI231" s="1695"/>
      <c r="DJ231" s="1695"/>
      <c r="DK231" s="1695"/>
      <c r="DL231" s="1695"/>
      <c r="DM231" s="1695"/>
      <c r="DN231" s="1695"/>
      <c r="DO231" s="1695"/>
      <c r="DP231" s="1695"/>
      <c r="DQ231" s="1695"/>
      <c r="DR231" s="1695"/>
      <c r="DS231" s="1695"/>
      <c r="DT231" s="1695"/>
      <c r="DU231" s="1695"/>
      <c r="DV231" s="1695"/>
      <c r="DW231" s="1695"/>
      <c r="DX231" s="1695"/>
      <c r="DY231" s="1695"/>
      <c r="DZ231" s="1695"/>
      <c r="EA231" s="1695"/>
      <c r="EB231" s="1695"/>
      <c r="EC231" s="1695"/>
      <c r="ED231" s="1695"/>
      <c r="EE231" s="1695"/>
      <c r="EF231" s="1695"/>
      <c r="EG231" s="1695"/>
      <c r="EH231" s="1695"/>
      <c r="EI231" s="1695"/>
      <c r="EJ231" s="1695"/>
      <c r="EK231" s="1695"/>
      <c r="EL231" s="1695"/>
      <c r="EM231" s="1695"/>
      <c r="EN231" s="1695"/>
      <c r="EO231" s="1695"/>
      <c r="EP231" s="1695"/>
      <c r="EQ231" s="1695"/>
      <c r="ER231" s="1695"/>
      <c r="ES231" s="1695"/>
      <c r="ET231" s="1695"/>
      <c r="EU231" s="1695"/>
      <c r="EV231" s="1695"/>
      <c r="EW231" s="1695"/>
      <c r="EX231" s="1695"/>
      <c r="EY231" s="1695"/>
      <c r="EZ231" s="1695"/>
      <c r="FA231" s="1695"/>
      <c r="FB231" s="1695"/>
      <c r="FC231" s="1695"/>
      <c r="FD231" s="1695"/>
      <c r="FE231" s="1695"/>
      <c r="FF231" s="1695"/>
      <c r="FG231" s="1695"/>
      <c r="FH231" s="1695"/>
      <c r="FI231" s="1695"/>
      <c r="FJ231" s="1695"/>
      <c r="FK231" s="1695"/>
      <c r="FL231" s="1695"/>
      <c r="FM231" s="1695"/>
      <c r="FN231" s="1695"/>
      <c r="FO231" s="1695"/>
      <c r="FP231" s="1695"/>
      <c r="FQ231" s="1695"/>
      <c r="FR231" s="1695"/>
      <c r="FS231" s="1695"/>
      <c r="FT231" s="1695"/>
      <c r="FU231" s="1695"/>
      <c r="FV231" s="1695"/>
      <c r="FW231" s="1695"/>
      <c r="FX231" s="1695"/>
      <c r="FY231" s="1695"/>
      <c r="FZ231" s="1695"/>
      <c r="GA231" s="1695"/>
      <c r="GB231" s="1695"/>
      <c r="GC231" s="1695"/>
      <c r="GD231" s="1695"/>
      <c r="GE231" s="1695"/>
      <c r="GF231" s="1695"/>
      <c r="GG231" s="1695"/>
      <c r="GH231" s="1695"/>
      <c r="GI231" s="1695"/>
      <c r="GJ231" s="1695"/>
      <c r="GK231" s="1695"/>
      <c r="GL231" s="1695"/>
      <c r="GM231" s="1695"/>
      <c r="GN231" s="1695"/>
      <c r="GO231" s="1695"/>
      <c r="GP231" s="1695"/>
      <c r="GQ231" s="1695"/>
      <c r="GR231" s="1695"/>
      <c r="GS231" s="1695"/>
      <c r="GT231" s="1695"/>
      <c r="GU231" s="1695"/>
      <c r="GV231" s="1695"/>
      <c r="GW231" s="1695"/>
      <c r="GX231" s="1695"/>
      <c r="GY231" s="1695"/>
      <c r="GZ231" s="1695"/>
      <c r="HA231" s="1695"/>
      <c r="HB231" s="1695"/>
      <c r="HC231" s="1695"/>
      <c r="HD231" s="1695"/>
      <c r="HE231" s="1695"/>
      <c r="HF231" s="1695"/>
      <c r="HG231" s="1695"/>
      <c r="HH231" s="1695"/>
      <c r="HI231" s="1695"/>
      <c r="HJ231" s="1695"/>
      <c r="HK231" s="1695"/>
      <c r="HL231" s="1695"/>
      <c r="HM231" s="1695"/>
      <c r="HN231" s="1695"/>
      <c r="HO231" s="1695"/>
      <c r="HP231" s="1695"/>
      <c r="HQ231" s="1695"/>
      <c r="HR231" s="1695"/>
      <c r="HS231" s="1695"/>
      <c r="HT231" s="1695"/>
      <c r="HU231" s="1695"/>
      <c r="HV231" s="1695"/>
      <c r="HW231" s="1695"/>
      <c r="HX231" s="1695"/>
      <c r="HY231" s="1695"/>
      <c r="HZ231" s="1695"/>
    </row>
    <row r="232" spans="1:234" s="1723" customFormat="1">
      <c r="A232" s="1216" t="s">
        <v>8</v>
      </c>
      <c r="B232" s="1255" t="s">
        <v>1805</v>
      </c>
      <c r="C232" s="1227"/>
      <c r="D232" s="1228"/>
      <c r="E232" s="1232"/>
      <c r="F232" s="1697"/>
      <c r="G232" s="1695"/>
      <c r="H232" s="1695"/>
      <c r="I232" s="1695"/>
      <c r="J232" s="1695"/>
      <c r="K232" s="1695"/>
      <c r="L232" s="1695"/>
      <c r="M232" s="1695"/>
      <c r="N232" s="1695"/>
      <c r="O232" s="1695"/>
      <c r="P232" s="1695"/>
      <c r="Q232" s="1695"/>
      <c r="R232" s="1695"/>
      <c r="S232" s="1695"/>
      <c r="T232" s="1695"/>
      <c r="U232" s="1695"/>
      <c r="V232" s="1695"/>
      <c r="W232" s="1695"/>
      <c r="X232" s="1695"/>
      <c r="Y232" s="1695"/>
      <c r="Z232" s="1695"/>
      <c r="AA232" s="1695"/>
      <c r="AB232" s="1695"/>
      <c r="AC232" s="1695"/>
      <c r="AD232" s="1695"/>
      <c r="AE232" s="1695"/>
      <c r="AF232" s="1695"/>
      <c r="AG232" s="1695"/>
      <c r="AH232" s="1695"/>
      <c r="AI232" s="1695"/>
      <c r="AJ232" s="1695"/>
      <c r="AK232" s="1695"/>
      <c r="AL232" s="1695"/>
      <c r="AM232" s="1695"/>
      <c r="AN232" s="1695"/>
      <c r="AO232" s="1695"/>
      <c r="AP232" s="1695"/>
      <c r="AQ232" s="1695"/>
      <c r="AR232" s="1695"/>
      <c r="AS232" s="1695"/>
      <c r="AT232" s="1695"/>
      <c r="AU232" s="1695"/>
      <c r="AV232" s="1695"/>
      <c r="AW232" s="1695"/>
      <c r="AX232" s="1695"/>
      <c r="AY232" s="1695"/>
      <c r="AZ232" s="1695"/>
      <c r="BA232" s="1695"/>
      <c r="BB232" s="1695"/>
      <c r="BC232" s="1695"/>
      <c r="BD232" s="1695"/>
      <c r="BE232" s="1695"/>
      <c r="BF232" s="1695"/>
      <c r="BG232" s="1695"/>
      <c r="BH232" s="1695"/>
      <c r="BI232" s="1695"/>
      <c r="BJ232" s="1695"/>
      <c r="BK232" s="1695"/>
      <c r="BL232" s="1695"/>
      <c r="BM232" s="1695"/>
      <c r="BN232" s="1695"/>
      <c r="BO232" s="1695"/>
      <c r="BP232" s="1695"/>
      <c r="BQ232" s="1695"/>
      <c r="BR232" s="1695"/>
      <c r="BS232" s="1695"/>
      <c r="BT232" s="1695"/>
      <c r="BU232" s="1695"/>
      <c r="BV232" s="1695"/>
      <c r="BW232" s="1695"/>
      <c r="BX232" s="1695"/>
      <c r="BY232" s="1695"/>
      <c r="BZ232" s="1695"/>
      <c r="CA232" s="1695"/>
      <c r="CB232" s="1695"/>
      <c r="CC232" s="1695"/>
      <c r="CD232" s="1695"/>
      <c r="CE232" s="1695"/>
      <c r="CF232" s="1695"/>
      <c r="CG232" s="1695"/>
      <c r="CH232" s="1695"/>
      <c r="CI232" s="1695"/>
      <c r="CJ232" s="1695"/>
      <c r="CK232" s="1695"/>
      <c r="CL232" s="1695"/>
      <c r="CM232" s="1695"/>
      <c r="CN232" s="1695"/>
      <c r="CO232" s="1695"/>
      <c r="CP232" s="1695"/>
      <c r="CQ232" s="1695"/>
      <c r="CR232" s="1695"/>
      <c r="CS232" s="1695"/>
      <c r="CT232" s="1695"/>
      <c r="CU232" s="1695"/>
      <c r="CV232" s="1695"/>
      <c r="CW232" s="1695"/>
      <c r="CX232" s="1695"/>
      <c r="CY232" s="1695"/>
      <c r="CZ232" s="1695"/>
      <c r="DA232" s="1695"/>
      <c r="DB232" s="1695"/>
      <c r="DC232" s="1695"/>
      <c r="DD232" s="1695"/>
      <c r="DE232" s="1695"/>
      <c r="DF232" s="1695"/>
      <c r="DG232" s="1695"/>
      <c r="DH232" s="1695"/>
      <c r="DI232" s="1695"/>
      <c r="DJ232" s="1695"/>
      <c r="DK232" s="1695"/>
      <c r="DL232" s="1695"/>
      <c r="DM232" s="1695"/>
      <c r="DN232" s="1695"/>
      <c r="DO232" s="1695"/>
      <c r="DP232" s="1695"/>
      <c r="DQ232" s="1695"/>
      <c r="DR232" s="1695"/>
      <c r="DS232" s="1695"/>
      <c r="DT232" s="1695"/>
      <c r="DU232" s="1695"/>
      <c r="DV232" s="1695"/>
      <c r="DW232" s="1695"/>
      <c r="DX232" s="1695"/>
      <c r="DY232" s="1695"/>
      <c r="DZ232" s="1695"/>
      <c r="EA232" s="1695"/>
      <c r="EB232" s="1695"/>
      <c r="EC232" s="1695"/>
      <c r="ED232" s="1695"/>
      <c r="EE232" s="1695"/>
      <c r="EF232" s="1695"/>
      <c r="EG232" s="1695"/>
      <c r="EH232" s="1695"/>
      <c r="EI232" s="1695"/>
      <c r="EJ232" s="1695"/>
      <c r="EK232" s="1695"/>
      <c r="EL232" s="1695"/>
      <c r="EM232" s="1695"/>
      <c r="EN232" s="1695"/>
      <c r="EO232" s="1695"/>
      <c r="EP232" s="1695"/>
      <c r="EQ232" s="1695"/>
      <c r="ER232" s="1695"/>
      <c r="ES232" s="1695"/>
      <c r="ET232" s="1695"/>
      <c r="EU232" s="1695"/>
      <c r="EV232" s="1695"/>
      <c r="EW232" s="1695"/>
      <c r="EX232" s="1695"/>
      <c r="EY232" s="1695"/>
      <c r="EZ232" s="1695"/>
      <c r="FA232" s="1695"/>
      <c r="FB232" s="1695"/>
      <c r="FC232" s="1695"/>
      <c r="FD232" s="1695"/>
      <c r="FE232" s="1695"/>
      <c r="FF232" s="1695"/>
      <c r="FG232" s="1695"/>
      <c r="FH232" s="1695"/>
      <c r="FI232" s="1695"/>
      <c r="FJ232" s="1695"/>
      <c r="FK232" s="1695"/>
      <c r="FL232" s="1695"/>
      <c r="FM232" s="1695"/>
      <c r="FN232" s="1695"/>
      <c r="FO232" s="1695"/>
      <c r="FP232" s="1695"/>
      <c r="FQ232" s="1695"/>
      <c r="FR232" s="1695"/>
      <c r="FS232" s="1695"/>
      <c r="FT232" s="1695"/>
      <c r="FU232" s="1695"/>
      <c r="FV232" s="1695"/>
      <c r="FW232" s="1695"/>
      <c r="FX232" s="1695"/>
      <c r="FY232" s="1695"/>
      <c r="FZ232" s="1695"/>
      <c r="GA232" s="1695"/>
      <c r="GB232" s="1695"/>
      <c r="GC232" s="1695"/>
      <c r="GD232" s="1695"/>
      <c r="GE232" s="1695"/>
      <c r="GF232" s="1695"/>
      <c r="GG232" s="1695"/>
      <c r="GH232" s="1695"/>
      <c r="GI232" s="1695"/>
      <c r="GJ232" s="1695"/>
      <c r="GK232" s="1695"/>
      <c r="GL232" s="1695"/>
      <c r="GM232" s="1695"/>
      <c r="GN232" s="1695"/>
      <c r="GO232" s="1695"/>
      <c r="GP232" s="1695"/>
      <c r="GQ232" s="1695"/>
      <c r="GR232" s="1695"/>
      <c r="GS232" s="1695"/>
      <c r="GT232" s="1695"/>
      <c r="GU232" s="1695"/>
      <c r="GV232" s="1695"/>
      <c r="GW232" s="1695"/>
      <c r="GX232" s="1695"/>
      <c r="GY232" s="1695"/>
      <c r="GZ232" s="1695"/>
      <c r="HA232" s="1695"/>
      <c r="HB232" s="1695"/>
      <c r="HC232" s="1695"/>
      <c r="HD232" s="1695"/>
      <c r="HE232" s="1695"/>
      <c r="HF232" s="1695"/>
      <c r="HG232" s="1695"/>
      <c r="HH232" s="1695"/>
      <c r="HI232" s="1695"/>
      <c r="HJ232" s="1695"/>
      <c r="HK232" s="1695"/>
      <c r="HL232" s="1695"/>
      <c r="HM232" s="1695"/>
      <c r="HN232" s="1695"/>
      <c r="HO232" s="1695"/>
      <c r="HP232" s="1695"/>
      <c r="HQ232" s="1695"/>
      <c r="HR232" s="1695"/>
      <c r="HS232" s="1695"/>
      <c r="HT232" s="1695"/>
      <c r="HU232" s="1695"/>
      <c r="HV232" s="1695"/>
      <c r="HW232" s="1695"/>
      <c r="HX232" s="1695"/>
      <c r="HY232" s="1695"/>
      <c r="HZ232" s="1695"/>
    </row>
    <row r="233" spans="1:234" s="1723" customFormat="1" ht="38.25">
      <c r="A233" s="1249"/>
      <c r="B233" s="1233" t="s">
        <v>1806</v>
      </c>
      <c r="C233" s="1227"/>
      <c r="D233" s="1228"/>
      <c r="E233" s="1232"/>
      <c r="F233" s="1697"/>
      <c r="G233" s="1695"/>
      <c r="H233" s="1695"/>
      <c r="I233" s="1695"/>
      <c r="J233" s="1695"/>
      <c r="K233" s="1695"/>
      <c r="L233" s="1695"/>
      <c r="M233" s="1695"/>
      <c r="N233" s="1695"/>
      <c r="O233" s="1695"/>
      <c r="P233" s="1695"/>
      <c r="Q233" s="1695"/>
      <c r="R233" s="1695"/>
      <c r="S233" s="1695"/>
      <c r="T233" s="1695"/>
      <c r="U233" s="1695"/>
      <c r="V233" s="1695"/>
      <c r="W233" s="1695"/>
      <c r="X233" s="1695"/>
      <c r="Y233" s="1695"/>
      <c r="Z233" s="1695"/>
      <c r="AA233" s="1695"/>
      <c r="AB233" s="1695"/>
      <c r="AC233" s="1695"/>
      <c r="AD233" s="1695"/>
      <c r="AE233" s="1695"/>
      <c r="AF233" s="1695"/>
      <c r="AG233" s="1695"/>
      <c r="AH233" s="1695"/>
      <c r="AI233" s="1695"/>
      <c r="AJ233" s="1695"/>
      <c r="AK233" s="1695"/>
      <c r="AL233" s="1695"/>
      <c r="AM233" s="1695"/>
      <c r="AN233" s="1695"/>
      <c r="AO233" s="1695"/>
      <c r="AP233" s="1695"/>
      <c r="AQ233" s="1695"/>
      <c r="AR233" s="1695"/>
      <c r="AS233" s="1695"/>
      <c r="AT233" s="1695"/>
      <c r="AU233" s="1695"/>
      <c r="AV233" s="1695"/>
      <c r="AW233" s="1695"/>
      <c r="AX233" s="1695"/>
      <c r="AY233" s="1695"/>
      <c r="AZ233" s="1695"/>
      <c r="BA233" s="1695"/>
      <c r="BB233" s="1695"/>
      <c r="BC233" s="1695"/>
      <c r="BD233" s="1695"/>
      <c r="BE233" s="1695"/>
      <c r="BF233" s="1695"/>
      <c r="BG233" s="1695"/>
      <c r="BH233" s="1695"/>
      <c r="BI233" s="1695"/>
      <c r="BJ233" s="1695"/>
      <c r="BK233" s="1695"/>
      <c r="BL233" s="1695"/>
      <c r="BM233" s="1695"/>
      <c r="BN233" s="1695"/>
      <c r="BO233" s="1695"/>
      <c r="BP233" s="1695"/>
      <c r="BQ233" s="1695"/>
      <c r="BR233" s="1695"/>
      <c r="BS233" s="1695"/>
      <c r="BT233" s="1695"/>
      <c r="BU233" s="1695"/>
      <c r="BV233" s="1695"/>
      <c r="BW233" s="1695"/>
      <c r="BX233" s="1695"/>
      <c r="BY233" s="1695"/>
      <c r="BZ233" s="1695"/>
      <c r="CA233" s="1695"/>
      <c r="CB233" s="1695"/>
      <c r="CC233" s="1695"/>
      <c r="CD233" s="1695"/>
      <c r="CE233" s="1695"/>
      <c r="CF233" s="1695"/>
      <c r="CG233" s="1695"/>
      <c r="CH233" s="1695"/>
      <c r="CI233" s="1695"/>
      <c r="CJ233" s="1695"/>
      <c r="CK233" s="1695"/>
      <c r="CL233" s="1695"/>
      <c r="CM233" s="1695"/>
      <c r="CN233" s="1695"/>
      <c r="CO233" s="1695"/>
      <c r="CP233" s="1695"/>
      <c r="CQ233" s="1695"/>
      <c r="CR233" s="1695"/>
      <c r="CS233" s="1695"/>
      <c r="CT233" s="1695"/>
      <c r="CU233" s="1695"/>
      <c r="CV233" s="1695"/>
      <c r="CW233" s="1695"/>
      <c r="CX233" s="1695"/>
      <c r="CY233" s="1695"/>
      <c r="CZ233" s="1695"/>
      <c r="DA233" s="1695"/>
      <c r="DB233" s="1695"/>
      <c r="DC233" s="1695"/>
      <c r="DD233" s="1695"/>
      <c r="DE233" s="1695"/>
      <c r="DF233" s="1695"/>
      <c r="DG233" s="1695"/>
      <c r="DH233" s="1695"/>
      <c r="DI233" s="1695"/>
      <c r="DJ233" s="1695"/>
      <c r="DK233" s="1695"/>
      <c r="DL233" s="1695"/>
      <c r="DM233" s="1695"/>
      <c r="DN233" s="1695"/>
      <c r="DO233" s="1695"/>
      <c r="DP233" s="1695"/>
      <c r="DQ233" s="1695"/>
      <c r="DR233" s="1695"/>
      <c r="DS233" s="1695"/>
      <c r="DT233" s="1695"/>
      <c r="DU233" s="1695"/>
      <c r="DV233" s="1695"/>
      <c r="DW233" s="1695"/>
      <c r="DX233" s="1695"/>
      <c r="DY233" s="1695"/>
      <c r="DZ233" s="1695"/>
      <c r="EA233" s="1695"/>
      <c r="EB233" s="1695"/>
      <c r="EC233" s="1695"/>
      <c r="ED233" s="1695"/>
      <c r="EE233" s="1695"/>
      <c r="EF233" s="1695"/>
      <c r="EG233" s="1695"/>
      <c r="EH233" s="1695"/>
      <c r="EI233" s="1695"/>
      <c r="EJ233" s="1695"/>
      <c r="EK233" s="1695"/>
      <c r="EL233" s="1695"/>
      <c r="EM233" s="1695"/>
      <c r="EN233" s="1695"/>
      <c r="EO233" s="1695"/>
      <c r="EP233" s="1695"/>
      <c r="EQ233" s="1695"/>
      <c r="ER233" s="1695"/>
      <c r="ES233" s="1695"/>
      <c r="ET233" s="1695"/>
      <c r="EU233" s="1695"/>
      <c r="EV233" s="1695"/>
      <c r="EW233" s="1695"/>
      <c r="EX233" s="1695"/>
      <c r="EY233" s="1695"/>
      <c r="EZ233" s="1695"/>
      <c r="FA233" s="1695"/>
      <c r="FB233" s="1695"/>
      <c r="FC233" s="1695"/>
      <c r="FD233" s="1695"/>
      <c r="FE233" s="1695"/>
      <c r="FF233" s="1695"/>
      <c r="FG233" s="1695"/>
      <c r="FH233" s="1695"/>
      <c r="FI233" s="1695"/>
      <c r="FJ233" s="1695"/>
      <c r="FK233" s="1695"/>
      <c r="FL233" s="1695"/>
      <c r="FM233" s="1695"/>
      <c r="FN233" s="1695"/>
      <c r="FO233" s="1695"/>
      <c r="FP233" s="1695"/>
      <c r="FQ233" s="1695"/>
      <c r="FR233" s="1695"/>
      <c r="FS233" s="1695"/>
      <c r="FT233" s="1695"/>
      <c r="FU233" s="1695"/>
      <c r="FV233" s="1695"/>
      <c r="FW233" s="1695"/>
      <c r="FX233" s="1695"/>
      <c r="FY233" s="1695"/>
      <c r="FZ233" s="1695"/>
      <c r="GA233" s="1695"/>
      <c r="GB233" s="1695"/>
      <c r="GC233" s="1695"/>
      <c r="GD233" s="1695"/>
      <c r="GE233" s="1695"/>
      <c r="GF233" s="1695"/>
      <c r="GG233" s="1695"/>
      <c r="GH233" s="1695"/>
      <c r="GI233" s="1695"/>
      <c r="GJ233" s="1695"/>
      <c r="GK233" s="1695"/>
      <c r="GL233" s="1695"/>
      <c r="GM233" s="1695"/>
      <c r="GN233" s="1695"/>
      <c r="GO233" s="1695"/>
      <c r="GP233" s="1695"/>
      <c r="GQ233" s="1695"/>
      <c r="GR233" s="1695"/>
      <c r="GS233" s="1695"/>
      <c r="GT233" s="1695"/>
      <c r="GU233" s="1695"/>
      <c r="GV233" s="1695"/>
      <c r="GW233" s="1695"/>
      <c r="GX233" s="1695"/>
      <c r="GY233" s="1695"/>
      <c r="GZ233" s="1695"/>
      <c r="HA233" s="1695"/>
      <c r="HB233" s="1695"/>
      <c r="HC233" s="1695"/>
      <c r="HD233" s="1695"/>
      <c r="HE233" s="1695"/>
      <c r="HF233" s="1695"/>
      <c r="HG233" s="1695"/>
      <c r="HH233" s="1695"/>
      <c r="HI233" s="1695"/>
      <c r="HJ233" s="1695"/>
      <c r="HK233" s="1695"/>
      <c r="HL233" s="1695"/>
      <c r="HM233" s="1695"/>
      <c r="HN233" s="1695"/>
      <c r="HO233" s="1695"/>
      <c r="HP233" s="1695"/>
      <c r="HQ233" s="1695"/>
      <c r="HR233" s="1695"/>
      <c r="HS233" s="1695"/>
      <c r="HT233" s="1695"/>
      <c r="HU233" s="1695"/>
      <c r="HV233" s="1695"/>
      <c r="HW233" s="1695"/>
      <c r="HX233" s="1695"/>
      <c r="HY233" s="1695"/>
      <c r="HZ233" s="1695"/>
    </row>
    <row r="234" spans="1:234" s="1723" customFormat="1">
      <c r="A234" s="1249"/>
      <c r="B234" s="1238" t="s">
        <v>1807</v>
      </c>
      <c r="C234" s="1227"/>
      <c r="D234" s="1228"/>
      <c r="E234" s="1232"/>
      <c r="F234" s="1697"/>
      <c r="G234" s="1695"/>
      <c r="H234" s="1695"/>
      <c r="I234" s="1695"/>
      <c r="J234" s="1695"/>
      <c r="K234" s="1695"/>
      <c r="L234" s="1695"/>
      <c r="M234" s="1695"/>
      <c r="N234" s="1695"/>
      <c r="O234" s="1695"/>
      <c r="P234" s="1695"/>
      <c r="Q234" s="1695"/>
      <c r="R234" s="1695"/>
      <c r="S234" s="1695"/>
      <c r="T234" s="1695"/>
      <c r="U234" s="1695"/>
      <c r="V234" s="1695"/>
      <c r="W234" s="1695"/>
      <c r="X234" s="1695"/>
      <c r="Y234" s="1695"/>
      <c r="Z234" s="1695"/>
      <c r="AA234" s="1695"/>
      <c r="AB234" s="1695"/>
      <c r="AC234" s="1695"/>
      <c r="AD234" s="1695"/>
      <c r="AE234" s="1695"/>
      <c r="AF234" s="1695"/>
      <c r="AG234" s="1695"/>
      <c r="AH234" s="1695"/>
      <c r="AI234" s="1695"/>
      <c r="AJ234" s="1695"/>
      <c r="AK234" s="1695"/>
      <c r="AL234" s="1695"/>
      <c r="AM234" s="1695"/>
      <c r="AN234" s="1695"/>
      <c r="AO234" s="1695"/>
      <c r="AP234" s="1695"/>
      <c r="AQ234" s="1695"/>
      <c r="AR234" s="1695"/>
      <c r="AS234" s="1695"/>
      <c r="AT234" s="1695"/>
      <c r="AU234" s="1695"/>
      <c r="AV234" s="1695"/>
      <c r="AW234" s="1695"/>
      <c r="AX234" s="1695"/>
      <c r="AY234" s="1695"/>
      <c r="AZ234" s="1695"/>
      <c r="BA234" s="1695"/>
      <c r="BB234" s="1695"/>
      <c r="BC234" s="1695"/>
      <c r="BD234" s="1695"/>
      <c r="BE234" s="1695"/>
      <c r="BF234" s="1695"/>
      <c r="BG234" s="1695"/>
      <c r="BH234" s="1695"/>
      <c r="BI234" s="1695"/>
      <c r="BJ234" s="1695"/>
      <c r="BK234" s="1695"/>
      <c r="BL234" s="1695"/>
      <c r="BM234" s="1695"/>
      <c r="BN234" s="1695"/>
      <c r="BO234" s="1695"/>
      <c r="BP234" s="1695"/>
      <c r="BQ234" s="1695"/>
      <c r="BR234" s="1695"/>
      <c r="BS234" s="1695"/>
      <c r="BT234" s="1695"/>
      <c r="BU234" s="1695"/>
      <c r="BV234" s="1695"/>
      <c r="BW234" s="1695"/>
      <c r="BX234" s="1695"/>
      <c r="BY234" s="1695"/>
      <c r="BZ234" s="1695"/>
      <c r="CA234" s="1695"/>
      <c r="CB234" s="1695"/>
      <c r="CC234" s="1695"/>
      <c r="CD234" s="1695"/>
      <c r="CE234" s="1695"/>
      <c r="CF234" s="1695"/>
      <c r="CG234" s="1695"/>
      <c r="CH234" s="1695"/>
      <c r="CI234" s="1695"/>
      <c r="CJ234" s="1695"/>
      <c r="CK234" s="1695"/>
      <c r="CL234" s="1695"/>
      <c r="CM234" s="1695"/>
      <c r="CN234" s="1695"/>
      <c r="CO234" s="1695"/>
      <c r="CP234" s="1695"/>
      <c r="CQ234" s="1695"/>
      <c r="CR234" s="1695"/>
      <c r="CS234" s="1695"/>
      <c r="CT234" s="1695"/>
      <c r="CU234" s="1695"/>
      <c r="CV234" s="1695"/>
      <c r="CW234" s="1695"/>
      <c r="CX234" s="1695"/>
      <c r="CY234" s="1695"/>
      <c r="CZ234" s="1695"/>
      <c r="DA234" s="1695"/>
      <c r="DB234" s="1695"/>
      <c r="DC234" s="1695"/>
      <c r="DD234" s="1695"/>
      <c r="DE234" s="1695"/>
      <c r="DF234" s="1695"/>
      <c r="DG234" s="1695"/>
      <c r="DH234" s="1695"/>
      <c r="DI234" s="1695"/>
      <c r="DJ234" s="1695"/>
      <c r="DK234" s="1695"/>
      <c r="DL234" s="1695"/>
      <c r="DM234" s="1695"/>
      <c r="DN234" s="1695"/>
      <c r="DO234" s="1695"/>
      <c r="DP234" s="1695"/>
      <c r="DQ234" s="1695"/>
      <c r="DR234" s="1695"/>
      <c r="DS234" s="1695"/>
      <c r="DT234" s="1695"/>
      <c r="DU234" s="1695"/>
      <c r="DV234" s="1695"/>
      <c r="DW234" s="1695"/>
      <c r="DX234" s="1695"/>
      <c r="DY234" s="1695"/>
      <c r="DZ234" s="1695"/>
      <c r="EA234" s="1695"/>
      <c r="EB234" s="1695"/>
      <c r="EC234" s="1695"/>
      <c r="ED234" s="1695"/>
      <c r="EE234" s="1695"/>
      <c r="EF234" s="1695"/>
      <c r="EG234" s="1695"/>
      <c r="EH234" s="1695"/>
      <c r="EI234" s="1695"/>
      <c r="EJ234" s="1695"/>
      <c r="EK234" s="1695"/>
      <c r="EL234" s="1695"/>
      <c r="EM234" s="1695"/>
      <c r="EN234" s="1695"/>
      <c r="EO234" s="1695"/>
      <c r="EP234" s="1695"/>
      <c r="EQ234" s="1695"/>
      <c r="ER234" s="1695"/>
      <c r="ES234" s="1695"/>
      <c r="ET234" s="1695"/>
      <c r="EU234" s="1695"/>
      <c r="EV234" s="1695"/>
      <c r="EW234" s="1695"/>
      <c r="EX234" s="1695"/>
      <c r="EY234" s="1695"/>
      <c r="EZ234" s="1695"/>
      <c r="FA234" s="1695"/>
      <c r="FB234" s="1695"/>
      <c r="FC234" s="1695"/>
      <c r="FD234" s="1695"/>
      <c r="FE234" s="1695"/>
      <c r="FF234" s="1695"/>
      <c r="FG234" s="1695"/>
      <c r="FH234" s="1695"/>
      <c r="FI234" s="1695"/>
      <c r="FJ234" s="1695"/>
      <c r="FK234" s="1695"/>
      <c r="FL234" s="1695"/>
      <c r="FM234" s="1695"/>
      <c r="FN234" s="1695"/>
      <c r="FO234" s="1695"/>
      <c r="FP234" s="1695"/>
      <c r="FQ234" s="1695"/>
      <c r="FR234" s="1695"/>
      <c r="FS234" s="1695"/>
      <c r="FT234" s="1695"/>
      <c r="FU234" s="1695"/>
      <c r="FV234" s="1695"/>
      <c r="FW234" s="1695"/>
      <c r="FX234" s="1695"/>
      <c r="FY234" s="1695"/>
      <c r="FZ234" s="1695"/>
      <c r="GA234" s="1695"/>
      <c r="GB234" s="1695"/>
      <c r="GC234" s="1695"/>
      <c r="GD234" s="1695"/>
      <c r="GE234" s="1695"/>
      <c r="GF234" s="1695"/>
      <c r="GG234" s="1695"/>
      <c r="GH234" s="1695"/>
      <c r="GI234" s="1695"/>
      <c r="GJ234" s="1695"/>
      <c r="GK234" s="1695"/>
      <c r="GL234" s="1695"/>
      <c r="GM234" s="1695"/>
      <c r="GN234" s="1695"/>
      <c r="GO234" s="1695"/>
      <c r="GP234" s="1695"/>
      <c r="GQ234" s="1695"/>
      <c r="GR234" s="1695"/>
      <c r="GS234" s="1695"/>
      <c r="GT234" s="1695"/>
      <c r="GU234" s="1695"/>
      <c r="GV234" s="1695"/>
      <c r="GW234" s="1695"/>
      <c r="GX234" s="1695"/>
      <c r="GY234" s="1695"/>
      <c r="GZ234" s="1695"/>
      <c r="HA234" s="1695"/>
      <c r="HB234" s="1695"/>
      <c r="HC234" s="1695"/>
      <c r="HD234" s="1695"/>
      <c r="HE234" s="1695"/>
      <c r="HF234" s="1695"/>
      <c r="HG234" s="1695"/>
      <c r="HH234" s="1695"/>
      <c r="HI234" s="1695"/>
      <c r="HJ234" s="1695"/>
      <c r="HK234" s="1695"/>
      <c r="HL234" s="1695"/>
      <c r="HM234" s="1695"/>
      <c r="HN234" s="1695"/>
      <c r="HO234" s="1695"/>
      <c r="HP234" s="1695"/>
      <c r="HQ234" s="1695"/>
      <c r="HR234" s="1695"/>
      <c r="HS234" s="1695"/>
      <c r="HT234" s="1695"/>
      <c r="HU234" s="1695"/>
      <c r="HV234" s="1695"/>
      <c r="HW234" s="1695"/>
      <c r="HX234" s="1695"/>
      <c r="HY234" s="1695"/>
      <c r="HZ234" s="1695"/>
    </row>
    <row r="235" spans="1:234" s="1723" customFormat="1">
      <c r="A235" s="1249"/>
      <c r="B235" s="1238" t="s">
        <v>1808</v>
      </c>
      <c r="C235" s="1227"/>
      <c r="D235" s="1228"/>
      <c r="E235" s="1232"/>
      <c r="F235" s="1697"/>
      <c r="G235" s="1695"/>
      <c r="H235" s="1695"/>
      <c r="I235" s="1695"/>
      <c r="J235" s="1695"/>
      <c r="K235" s="1695"/>
      <c r="L235" s="1695"/>
      <c r="M235" s="1695"/>
      <c r="N235" s="1695"/>
      <c r="O235" s="1695"/>
      <c r="P235" s="1695"/>
      <c r="Q235" s="1695"/>
      <c r="R235" s="1695"/>
      <c r="S235" s="1695"/>
      <c r="T235" s="1695"/>
      <c r="U235" s="1695"/>
      <c r="V235" s="1695"/>
      <c r="W235" s="1695"/>
      <c r="X235" s="1695"/>
      <c r="Y235" s="1695"/>
      <c r="Z235" s="1695"/>
      <c r="AA235" s="1695"/>
      <c r="AB235" s="1695"/>
      <c r="AC235" s="1695"/>
      <c r="AD235" s="1695"/>
      <c r="AE235" s="1695"/>
      <c r="AF235" s="1695"/>
      <c r="AG235" s="1695"/>
      <c r="AH235" s="1695"/>
      <c r="AI235" s="1695"/>
      <c r="AJ235" s="1695"/>
      <c r="AK235" s="1695"/>
      <c r="AL235" s="1695"/>
      <c r="AM235" s="1695"/>
      <c r="AN235" s="1695"/>
      <c r="AO235" s="1695"/>
      <c r="AP235" s="1695"/>
      <c r="AQ235" s="1695"/>
      <c r="AR235" s="1695"/>
      <c r="AS235" s="1695"/>
      <c r="AT235" s="1695"/>
      <c r="AU235" s="1695"/>
      <c r="AV235" s="1695"/>
      <c r="AW235" s="1695"/>
      <c r="AX235" s="1695"/>
      <c r="AY235" s="1695"/>
      <c r="AZ235" s="1695"/>
      <c r="BA235" s="1695"/>
      <c r="BB235" s="1695"/>
      <c r="BC235" s="1695"/>
      <c r="BD235" s="1695"/>
      <c r="BE235" s="1695"/>
      <c r="BF235" s="1695"/>
      <c r="BG235" s="1695"/>
      <c r="BH235" s="1695"/>
      <c r="BI235" s="1695"/>
      <c r="BJ235" s="1695"/>
      <c r="BK235" s="1695"/>
      <c r="BL235" s="1695"/>
      <c r="BM235" s="1695"/>
      <c r="BN235" s="1695"/>
      <c r="BO235" s="1695"/>
      <c r="BP235" s="1695"/>
      <c r="BQ235" s="1695"/>
      <c r="BR235" s="1695"/>
      <c r="BS235" s="1695"/>
      <c r="BT235" s="1695"/>
      <c r="BU235" s="1695"/>
      <c r="BV235" s="1695"/>
      <c r="BW235" s="1695"/>
      <c r="BX235" s="1695"/>
      <c r="BY235" s="1695"/>
      <c r="BZ235" s="1695"/>
      <c r="CA235" s="1695"/>
      <c r="CB235" s="1695"/>
      <c r="CC235" s="1695"/>
      <c r="CD235" s="1695"/>
      <c r="CE235" s="1695"/>
      <c r="CF235" s="1695"/>
      <c r="CG235" s="1695"/>
      <c r="CH235" s="1695"/>
      <c r="CI235" s="1695"/>
      <c r="CJ235" s="1695"/>
      <c r="CK235" s="1695"/>
      <c r="CL235" s="1695"/>
      <c r="CM235" s="1695"/>
      <c r="CN235" s="1695"/>
      <c r="CO235" s="1695"/>
      <c r="CP235" s="1695"/>
      <c r="CQ235" s="1695"/>
      <c r="CR235" s="1695"/>
      <c r="CS235" s="1695"/>
      <c r="CT235" s="1695"/>
      <c r="CU235" s="1695"/>
      <c r="CV235" s="1695"/>
      <c r="CW235" s="1695"/>
      <c r="CX235" s="1695"/>
      <c r="CY235" s="1695"/>
      <c r="CZ235" s="1695"/>
      <c r="DA235" s="1695"/>
      <c r="DB235" s="1695"/>
      <c r="DC235" s="1695"/>
      <c r="DD235" s="1695"/>
      <c r="DE235" s="1695"/>
      <c r="DF235" s="1695"/>
      <c r="DG235" s="1695"/>
      <c r="DH235" s="1695"/>
      <c r="DI235" s="1695"/>
      <c r="DJ235" s="1695"/>
      <c r="DK235" s="1695"/>
      <c r="DL235" s="1695"/>
      <c r="DM235" s="1695"/>
      <c r="DN235" s="1695"/>
      <c r="DO235" s="1695"/>
      <c r="DP235" s="1695"/>
      <c r="DQ235" s="1695"/>
      <c r="DR235" s="1695"/>
      <c r="DS235" s="1695"/>
      <c r="DT235" s="1695"/>
      <c r="DU235" s="1695"/>
      <c r="DV235" s="1695"/>
      <c r="DW235" s="1695"/>
      <c r="DX235" s="1695"/>
      <c r="DY235" s="1695"/>
      <c r="DZ235" s="1695"/>
      <c r="EA235" s="1695"/>
      <c r="EB235" s="1695"/>
      <c r="EC235" s="1695"/>
      <c r="ED235" s="1695"/>
      <c r="EE235" s="1695"/>
      <c r="EF235" s="1695"/>
      <c r="EG235" s="1695"/>
      <c r="EH235" s="1695"/>
      <c r="EI235" s="1695"/>
      <c r="EJ235" s="1695"/>
      <c r="EK235" s="1695"/>
      <c r="EL235" s="1695"/>
      <c r="EM235" s="1695"/>
      <c r="EN235" s="1695"/>
      <c r="EO235" s="1695"/>
      <c r="EP235" s="1695"/>
      <c r="EQ235" s="1695"/>
      <c r="ER235" s="1695"/>
      <c r="ES235" s="1695"/>
      <c r="ET235" s="1695"/>
      <c r="EU235" s="1695"/>
      <c r="EV235" s="1695"/>
      <c r="EW235" s="1695"/>
      <c r="EX235" s="1695"/>
      <c r="EY235" s="1695"/>
      <c r="EZ235" s="1695"/>
      <c r="FA235" s="1695"/>
      <c r="FB235" s="1695"/>
      <c r="FC235" s="1695"/>
      <c r="FD235" s="1695"/>
      <c r="FE235" s="1695"/>
      <c r="FF235" s="1695"/>
      <c r="FG235" s="1695"/>
      <c r="FH235" s="1695"/>
      <c r="FI235" s="1695"/>
      <c r="FJ235" s="1695"/>
      <c r="FK235" s="1695"/>
      <c r="FL235" s="1695"/>
      <c r="FM235" s="1695"/>
      <c r="FN235" s="1695"/>
      <c r="FO235" s="1695"/>
      <c r="FP235" s="1695"/>
      <c r="FQ235" s="1695"/>
      <c r="FR235" s="1695"/>
      <c r="FS235" s="1695"/>
      <c r="FT235" s="1695"/>
      <c r="FU235" s="1695"/>
      <c r="FV235" s="1695"/>
      <c r="FW235" s="1695"/>
      <c r="FX235" s="1695"/>
      <c r="FY235" s="1695"/>
      <c r="FZ235" s="1695"/>
      <c r="GA235" s="1695"/>
      <c r="GB235" s="1695"/>
      <c r="GC235" s="1695"/>
      <c r="GD235" s="1695"/>
      <c r="GE235" s="1695"/>
      <c r="GF235" s="1695"/>
      <c r="GG235" s="1695"/>
      <c r="GH235" s="1695"/>
      <c r="GI235" s="1695"/>
      <c r="GJ235" s="1695"/>
      <c r="GK235" s="1695"/>
      <c r="GL235" s="1695"/>
      <c r="GM235" s="1695"/>
      <c r="GN235" s="1695"/>
      <c r="GO235" s="1695"/>
      <c r="GP235" s="1695"/>
      <c r="GQ235" s="1695"/>
      <c r="GR235" s="1695"/>
      <c r="GS235" s="1695"/>
      <c r="GT235" s="1695"/>
      <c r="GU235" s="1695"/>
      <c r="GV235" s="1695"/>
      <c r="GW235" s="1695"/>
      <c r="GX235" s="1695"/>
      <c r="GY235" s="1695"/>
      <c r="GZ235" s="1695"/>
      <c r="HA235" s="1695"/>
      <c r="HB235" s="1695"/>
      <c r="HC235" s="1695"/>
      <c r="HD235" s="1695"/>
      <c r="HE235" s="1695"/>
      <c r="HF235" s="1695"/>
      <c r="HG235" s="1695"/>
      <c r="HH235" s="1695"/>
      <c r="HI235" s="1695"/>
      <c r="HJ235" s="1695"/>
      <c r="HK235" s="1695"/>
      <c r="HL235" s="1695"/>
      <c r="HM235" s="1695"/>
      <c r="HN235" s="1695"/>
      <c r="HO235" s="1695"/>
      <c r="HP235" s="1695"/>
      <c r="HQ235" s="1695"/>
      <c r="HR235" s="1695"/>
      <c r="HS235" s="1695"/>
      <c r="HT235" s="1695"/>
      <c r="HU235" s="1695"/>
      <c r="HV235" s="1695"/>
      <c r="HW235" s="1695"/>
      <c r="HX235" s="1695"/>
      <c r="HY235" s="1695"/>
      <c r="HZ235" s="1695"/>
    </row>
    <row r="236" spans="1:234" s="1723" customFormat="1" ht="63.75">
      <c r="A236" s="1249"/>
      <c r="B236" s="1240" t="s">
        <v>1809</v>
      </c>
      <c r="C236" s="1227"/>
      <c r="D236" s="1228"/>
      <c r="E236" s="1232"/>
      <c r="F236" s="1697"/>
      <c r="G236" s="1695"/>
      <c r="H236" s="1695"/>
      <c r="I236" s="1695"/>
      <c r="J236" s="1695"/>
      <c r="K236" s="1695"/>
      <c r="L236" s="1695"/>
      <c r="M236" s="1695"/>
      <c r="N236" s="1695"/>
      <c r="O236" s="1695"/>
      <c r="P236" s="1695"/>
      <c r="Q236" s="1695"/>
      <c r="R236" s="1695"/>
      <c r="S236" s="1695"/>
      <c r="T236" s="1695"/>
      <c r="U236" s="1695"/>
      <c r="V236" s="1695"/>
      <c r="W236" s="1695"/>
      <c r="X236" s="1695"/>
      <c r="Y236" s="1695"/>
      <c r="Z236" s="1695"/>
      <c r="AA236" s="1695"/>
      <c r="AB236" s="1695"/>
      <c r="AC236" s="1695"/>
      <c r="AD236" s="1695"/>
      <c r="AE236" s="1695"/>
      <c r="AF236" s="1695"/>
      <c r="AG236" s="1695"/>
      <c r="AH236" s="1695"/>
      <c r="AI236" s="1695"/>
      <c r="AJ236" s="1695"/>
      <c r="AK236" s="1695"/>
      <c r="AL236" s="1695"/>
      <c r="AM236" s="1695"/>
      <c r="AN236" s="1695"/>
      <c r="AO236" s="1695"/>
      <c r="AP236" s="1695"/>
      <c r="AQ236" s="1695"/>
      <c r="AR236" s="1695"/>
      <c r="AS236" s="1695"/>
      <c r="AT236" s="1695"/>
      <c r="AU236" s="1695"/>
      <c r="AV236" s="1695"/>
      <c r="AW236" s="1695"/>
      <c r="AX236" s="1695"/>
      <c r="AY236" s="1695"/>
      <c r="AZ236" s="1695"/>
      <c r="BA236" s="1695"/>
      <c r="BB236" s="1695"/>
      <c r="BC236" s="1695"/>
      <c r="BD236" s="1695"/>
      <c r="BE236" s="1695"/>
      <c r="BF236" s="1695"/>
      <c r="BG236" s="1695"/>
      <c r="BH236" s="1695"/>
      <c r="BI236" s="1695"/>
      <c r="BJ236" s="1695"/>
      <c r="BK236" s="1695"/>
      <c r="BL236" s="1695"/>
      <c r="BM236" s="1695"/>
      <c r="BN236" s="1695"/>
      <c r="BO236" s="1695"/>
      <c r="BP236" s="1695"/>
      <c r="BQ236" s="1695"/>
      <c r="BR236" s="1695"/>
      <c r="BS236" s="1695"/>
      <c r="BT236" s="1695"/>
      <c r="BU236" s="1695"/>
      <c r="BV236" s="1695"/>
      <c r="BW236" s="1695"/>
      <c r="BX236" s="1695"/>
      <c r="BY236" s="1695"/>
      <c r="BZ236" s="1695"/>
      <c r="CA236" s="1695"/>
      <c r="CB236" s="1695"/>
      <c r="CC236" s="1695"/>
      <c r="CD236" s="1695"/>
      <c r="CE236" s="1695"/>
      <c r="CF236" s="1695"/>
      <c r="CG236" s="1695"/>
      <c r="CH236" s="1695"/>
      <c r="CI236" s="1695"/>
      <c r="CJ236" s="1695"/>
      <c r="CK236" s="1695"/>
      <c r="CL236" s="1695"/>
      <c r="CM236" s="1695"/>
      <c r="CN236" s="1695"/>
      <c r="CO236" s="1695"/>
      <c r="CP236" s="1695"/>
      <c r="CQ236" s="1695"/>
      <c r="CR236" s="1695"/>
      <c r="CS236" s="1695"/>
      <c r="CT236" s="1695"/>
      <c r="CU236" s="1695"/>
      <c r="CV236" s="1695"/>
      <c r="CW236" s="1695"/>
      <c r="CX236" s="1695"/>
      <c r="CY236" s="1695"/>
      <c r="CZ236" s="1695"/>
      <c r="DA236" s="1695"/>
      <c r="DB236" s="1695"/>
      <c r="DC236" s="1695"/>
      <c r="DD236" s="1695"/>
      <c r="DE236" s="1695"/>
      <c r="DF236" s="1695"/>
      <c r="DG236" s="1695"/>
      <c r="DH236" s="1695"/>
      <c r="DI236" s="1695"/>
      <c r="DJ236" s="1695"/>
      <c r="DK236" s="1695"/>
      <c r="DL236" s="1695"/>
      <c r="DM236" s="1695"/>
      <c r="DN236" s="1695"/>
      <c r="DO236" s="1695"/>
      <c r="DP236" s="1695"/>
      <c r="DQ236" s="1695"/>
      <c r="DR236" s="1695"/>
      <c r="DS236" s="1695"/>
      <c r="DT236" s="1695"/>
      <c r="DU236" s="1695"/>
      <c r="DV236" s="1695"/>
      <c r="DW236" s="1695"/>
      <c r="DX236" s="1695"/>
      <c r="DY236" s="1695"/>
      <c r="DZ236" s="1695"/>
      <c r="EA236" s="1695"/>
      <c r="EB236" s="1695"/>
      <c r="EC236" s="1695"/>
      <c r="ED236" s="1695"/>
      <c r="EE236" s="1695"/>
      <c r="EF236" s="1695"/>
      <c r="EG236" s="1695"/>
      <c r="EH236" s="1695"/>
      <c r="EI236" s="1695"/>
      <c r="EJ236" s="1695"/>
      <c r="EK236" s="1695"/>
      <c r="EL236" s="1695"/>
      <c r="EM236" s="1695"/>
      <c r="EN236" s="1695"/>
      <c r="EO236" s="1695"/>
      <c r="EP236" s="1695"/>
      <c r="EQ236" s="1695"/>
      <c r="ER236" s="1695"/>
      <c r="ES236" s="1695"/>
      <c r="ET236" s="1695"/>
      <c r="EU236" s="1695"/>
      <c r="EV236" s="1695"/>
      <c r="EW236" s="1695"/>
      <c r="EX236" s="1695"/>
      <c r="EY236" s="1695"/>
      <c r="EZ236" s="1695"/>
      <c r="FA236" s="1695"/>
      <c r="FB236" s="1695"/>
      <c r="FC236" s="1695"/>
      <c r="FD236" s="1695"/>
      <c r="FE236" s="1695"/>
      <c r="FF236" s="1695"/>
      <c r="FG236" s="1695"/>
      <c r="FH236" s="1695"/>
      <c r="FI236" s="1695"/>
      <c r="FJ236" s="1695"/>
      <c r="FK236" s="1695"/>
      <c r="FL236" s="1695"/>
      <c r="FM236" s="1695"/>
      <c r="FN236" s="1695"/>
      <c r="FO236" s="1695"/>
      <c r="FP236" s="1695"/>
      <c r="FQ236" s="1695"/>
      <c r="FR236" s="1695"/>
      <c r="FS236" s="1695"/>
      <c r="FT236" s="1695"/>
      <c r="FU236" s="1695"/>
      <c r="FV236" s="1695"/>
      <c r="FW236" s="1695"/>
      <c r="FX236" s="1695"/>
      <c r="FY236" s="1695"/>
      <c r="FZ236" s="1695"/>
      <c r="GA236" s="1695"/>
      <c r="GB236" s="1695"/>
      <c r="GC236" s="1695"/>
      <c r="GD236" s="1695"/>
      <c r="GE236" s="1695"/>
      <c r="GF236" s="1695"/>
      <c r="GG236" s="1695"/>
      <c r="GH236" s="1695"/>
      <c r="GI236" s="1695"/>
      <c r="GJ236" s="1695"/>
      <c r="GK236" s="1695"/>
      <c r="GL236" s="1695"/>
      <c r="GM236" s="1695"/>
      <c r="GN236" s="1695"/>
      <c r="GO236" s="1695"/>
      <c r="GP236" s="1695"/>
      <c r="GQ236" s="1695"/>
      <c r="GR236" s="1695"/>
      <c r="GS236" s="1695"/>
      <c r="GT236" s="1695"/>
      <c r="GU236" s="1695"/>
      <c r="GV236" s="1695"/>
      <c r="GW236" s="1695"/>
      <c r="GX236" s="1695"/>
      <c r="GY236" s="1695"/>
      <c r="GZ236" s="1695"/>
      <c r="HA236" s="1695"/>
      <c r="HB236" s="1695"/>
      <c r="HC236" s="1695"/>
      <c r="HD236" s="1695"/>
      <c r="HE236" s="1695"/>
      <c r="HF236" s="1695"/>
      <c r="HG236" s="1695"/>
      <c r="HH236" s="1695"/>
      <c r="HI236" s="1695"/>
      <c r="HJ236" s="1695"/>
      <c r="HK236" s="1695"/>
      <c r="HL236" s="1695"/>
      <c r="HM236" s="1695"/>
      <c r="HN236" s="1695"/>
      <c r="HO236" s="1695"/>
      <c r="HP236" s="1695"/>
      <c r="HQ236" s="1695"/>
      <c r="HR236" s="1695"/>
      <c r="HS236" s="1695"/>
      <c r="HT236" s="1695"/>
      <c r="HU236" s="1695"/>
      <c r="HV236" s="1695"/>
      <c r="HW236" s="1695"/>
      <c r="HX236" s="1695"/>
      <c r="HY236" s="1695"/>
      <c r="HZ236" s="1695"/>
    </row>
    <row r="237" spans="1:234" s="1723" customFormat="1">
      <c r="A237" s="1216"/>
      <c r="B237" s="1255" t="s">
        <v>1810</v>
      </c>
      <c r="C237" s="1245" t="s">
        <v>37</v>
      </c>
      <c r="D237" s="1247">
        <v>20</v>
      </c>
      <c r="E237" s="1715"/>
      <c r="F237" s="1253">
        <f>+D237*E237</f>
        <v>0</v>
      </c>
      <c r="G237" s="1695"/>
      <c r="H237" s="1695"/>
      <c r="I237" s="1695"/>
      <c r="J237" s="1695"/>
      <c r="K237" s="1695"/>
      <c r="L237" s="1695"/>
      <c r="M237" s="1695"/>
      <c r="N237" s="1695"/>
      <c r="O237" s="1695"/>
      <c r="P237" s="1695"/>
      <c r="Q237" s="1695"/>
      <c r="R237" s="1695"/>
      <c r="S237" s="1695"/>
      <c r="T237" s="1695"/>
      <c r="U237" s="1695"/>
      <c r="V237" s="1695"/>
      <c r="W237" s="1695"/>
      <c r="X237" s="1695"/>
      <c r="Y237" s="1695"/>
      <c r="Z237" s="1695"/>
      <c r="AA237" s="1695"/>
      <c r="AB237" s="1695"/>
      <c r="AC237" s="1695"/>
      <c r="AD237" s="1695"/>
      <c r="AE237" s="1695"/>
      <c r="AF237" s="1695"/>
      <c r="AG237" s="1695"/>
      <c r="AH237" s="1695"/>
      <c r="AI237" s="1695"/>
      <c r="AJ237" s="1695"/>
      <c r="AK237" s="1695"/>
      <c r="AL237" s="1695"/>
      <c r="AM237" s="1695"/>
      <c r="AN237" s="1695"/>
      <c r="AO237" s="1695"/>
      <c r="AP237" s="1695"/>
      <c r="AQ237" s="1695"/>
      <c r="AR237" s="1695"/>
      <c r="AS237" s="1695"/>
      <c r="AT237" s="1695"/>
      <c r="AU237" s="1695"/>
      <c r="AV237" s="1695"/>
      <c r="AW237" s="1695"/>
      <c r="AX237" s="1695"/>
      <c r="AY237" s="1695"/>
      <c r="AZ237" s="1695"/>
      <c r="BA237" s="1695"/>
      <c r="BB237" s="1695"/>
      <c r="BC237" s="1695"/>
      <c r="BD237" s="1695"/>
      <c r="BE237" s="1695"/>
      <c r="BF237" s="1695"/>
      <c r="BG237" s="1695"/>
      <c r="BH237" s="1695"/>
      <c r="BI237" s="1695"/>
      <c r="BJ237" s="1695"/>
      <c r="BK237" s="1695"/>
      <c r="BL237" s="1695"/>
      <c r="BM237" s="1695"/>
      <c r="BN237" s="1695"/>
      <c r="BO237" s="1695"/>
      <c r="BP237" s="1695"/>
      <c r="BQ237" s="1695"/>
      <c r="BR237" s="1695"/>
      <c r="BS237" s="1695"/>
      <c r="BT237" s="1695"/>
      <c r="BU237" s="1695"/>
      <c r="BV237" s="1695"/>
      <c r="BW237" s="1695"/>
      <c r="BX237" s="1695"/>
      <c r="BY237" s="1695"/>
      <c r="BZ237" s="1695"/>
      <c r="CA237" s="1695"/>
      <c r="CB237" s="1695"/>
      <c r="CC237" s="1695"/>
      <c r="CD237" s="1695"/>
      <c r="CE237" s="1695"/>
      <c r="CF237" s="1695"/>
      <c r="CG237" s="1695"/>
      <c r="CH237" s="1695"/>
      <c r="CI237" s="1695"/>
      <c r="CJ237" s="1695"/>
      <c r="CK237" s="1695"/>
      <c r="CL237" s="1695"/>
      <c r="CM237" s="1695"/>
      <c r="CN237" s="1695"/>
      <c r="CO237" s="1695"/>
      <c r="CP237" s="1695"/>
      <c r="CQ237" s="1695"/>
      <c r="CR237" s="1695"/>
      <c r="CS237" s="1695"/>
      <c r="CT237" s="1695"/>
      <c r="CU237" s="1695"/>
      <c r="CV237" s="1695"/>
      <c r="CW237" s="1695"/>
      <c r="CX237" s="1695"/>
      <c r="CY237" s="1695"/>
      <c r="CZ237" s="1695"/>
      <c r="DA237" s="1695"/>
      <c r="DB237" s="1695"/>
      <c r="DC237" s="1695"/>
      <c r="DD237" s="1695"/>
      <c r="DE237" s="1695"/>
      <c r="DF237" s="1695"/>
      <c r="DG237" s="1695"/>
      <c r="DH237" s="1695"/>
      <c r="DI237" s="1695"/>
      <c r="DJ237" s="1695"/>
      <c r="DK237" s="1695"/>
      <c r="DL237" s="1695"/>
      <c r="DM237" s="1695"/>
      <c r="DN237" s="1695"/>
      <c r="DO237" s="1695"/>
      <c r="DP237" s="1695"/>
      <c r="DQ237" s="1695"/>
      <c r="DR237" s="1695"/>
      <c r="DS237" s="1695"/>
      <c r="DT237" s="1695"/>
      <c r="DU237" s="1695"/>
      <c r="DV237" s="1695"/>
      <c r="DW237" s="1695"/>
      <c r="DX237" s="1695"/>
      <c r="DY237" s="1695"/>
      <c r="DZ237" s="1695"/>
      <c r="EA237" s="1695"/>
      <c r="EB237" s="1695"/>
      <c r="EC237" s="1695"/>
      <c r="ED237" s="1695"/>
      <c r="EE237" s="1695"/>
      <c r="EF237" s="1695"/>
      <c r="EG237" s="1695"/>
      <c r="EH237" s="1695"/>
      <c r="EI237" s="1695"/>
      <c r="EJ237" s="1695"/>
      <c r="EK237" s="1695"/>
      <c r="EL237" s="1695"/>
      <c r="EM237" s="1695"/>
      <c r="EN237" s="1695"/>
      <c r="EO237" s="1695"/>
      <c r="EP237" s="1695"/>
      <c r="EQ237" s="1695"/>
      <c r="ER237" s="1695"/>
      <c r="ES237" s="1695"/>
      <c r="ET237" s="1695"/>
      <c r="EU237" s="1695"/>
      <c r="EV237" s="1695"/>
      <c r="EW237" s="1695"/>
      <c r="EX237" s="1695"/>
      <c r="EY237" s="1695"/>
      <c r="EZ237" s="1695"/>
      <c r="FA237" s="1695"/>
      <c r="FB237" s="1695"/>
      <c r="FC237" s="1695"/>
      <c r="FD237" s="1695"/>
      <c r="FE237" s="1695"/>
      <c r="FF237" s="1695"/>
      <c r="FG237" s="1695"/>
      <c r="FH237" s="1695"/>
      <c r="FI237" s="1695"/>
      <c r="FJ237" s="1695"/>
      <c r="FK237" s="1695"/>
      <c r="FL237" s="1695"/>
      <c r="FM237" s="1695"/>
      <c r="FN237" s="1695"/>
      <c r="FO237" s="1695"/>
      <c r="FP237" s="1695"/>
      <c r="FQ237" s="1695"/>
      <c r="FR237" s="1695"/>
      <c r="FS237" s="1695"/>
      <c r="FT237" s="1695"/>
      <c r="FU237" s="1695"/>
      <c r="FV237" s="1695"/>
      <c r="FW237" s="1695"/>
      <c r="FX237" s="1695"/>
      <c r="FY237" s="1695"/>
      <c r="FZ237" s="1695"/>
      <c r="GA237" s="1695"/>
      <c r="GB237" s="1695"/>
      <c r="GC237" s="1695"/>
      <c r="GD237" s="1695"/>
      <c r="GE237" s="1695"/>
      <c r="GF237" s="1695"/>
      <c r="GG237" s="1695"/>
      <c r="GH237" s="1695"/>
      <c r="GI237" s="1695"/>
      <c r="GJ237" s="1695"/>
      <c r="GK237" s="1695"/>
      <c r="GL237" s="1695"/>
      <c r="GM237" s="1695"/>
      <c r="GN237" s="1695"/>
      <c r="GO237" s="1695"/>
      <c r="GP237" s="1695"/>
      <c r="GQ237" s="1695"/>
      <c r="GR237" s="1695"/>
      <c r="GS237" s="1695"/>
      <c r="GT237" s="1695"/>
      <c r="GU237" s="1695"/>
      <c r="GV237" s="1695"/>
      <c r="GW237" s="1695"/>
      <c r="GX237" s="1695"/>
      <c r="GY237" s="1695"/>
      <c r="GZ237" s="1695"/>
      <c r="HA237" s="1695"/>
      <c r="HB237" s="1695"/>
      <c r="HC237" s="1695"/>
      <c r="HD237" s="1695"/>
      <c r="HE237" s="1695"/>
      <c r="HF237" s="1695"/>
      <c r="HG237" s="1695"/>
      <c r="HH237" s="1695"/>
      <c r="HI237" s="1695"/>
      <c r="HJ237" s="1695"/>
      <c r="HK237" s="1695"/>
      <c r="HL237" s="1695"/>
      <c r="HM237" s="1695"/>
      <c r="HN237" s="1695"/>
      <c r="HO237" s="1695"/>
      <c r="HP237" s="1695"/>
      <c r="HQ237" s="1695"/>
      <c r="HR237" s="1695"/>
      <c r="HS237" s="1695"/>
      <c r="HT237" s="1695"/>
      <c r="HU237" s="1695"/>
      <c r="HV237" s="1695"/>
      <c r="HW237" s="1695"/>
      <c r="HX237" s="1695"/>
      <c r="HY237" s="1695"/>
      <c r="HZ237" s="1695"/>
    </row>
    <row r="238" spans="1:234" s="1723" customFormat="1">
      <c r="A238" s="1249"/>
      <c r="B238" s="1233"/>
      <c r="C238" s="1227"/>
      <c r="D238" s="1228"/>
      <c r="E238" s="1232"/>
      <c r="F238" s="1697"/>
      <c r="G238" s="1695"/>
      <c r="H238" s="1695"/>
      <c r="I238" s="1695"/>
      <c r="J238" s="1695"/>
      <c r="K238" s="1695"/>
      <c r="L238" s="1695"/>
      <c r="M238" s="1695"/>
      <c r="N238" s="1695"/>
      <c r="O238" s="1695"/>
      <c r="P238" s="1695"/>
      <c r="Q238" s="1695"/>
      <c r="R238" s="1695"/>
      <c r="S238" s="1695"/>
      <c r="T238" s="1695"/>
      <c r="U238" s="1695"/>
      <c r="V238" s="1695"/>
      <c r="W238" s="1695"/>
      <c r="X238" s="1695"/>
      <c r="Y238" s="1695"/>
      <c r="Z238" s="1695"/>
      <c r="AA238" s="1695"/>
      <c r="AB238" s="1695"/>
      <c r="AC238" s="1695"/>
      <c r="AD238" s="1695"/>
      <c r="AE238" s="1695"/>
      <c r="AF238" s="1695"/>
      <c r="AG238" s="1695"/>
      <c r="AH238" s="1695"/>
      <c r="AI238" s="1695"/>
      <c r="AJ238" s="1695"/>
      <c r="AK238" s="1695"/>
      <c r="AL238" s="1695"/>
      <c r="AM238" s="1695"/>
      <c r="AN238" s="1695"/>
      <c r="AO238" s="1695"/>
      <c r="AP238" s="1695"/>
      <c r="AQ238" s="1695"/>
      <c r="AR238" s="1695"/>
      <c r="AS238" s="1695"/>
      <c r="AT238" s="1695"/>
      <c r="AU238" s="1695"/>
      <c r="AV238" s="1695"/>
      <c r="AW238" s="1695"/>
      <c r="AX238" s="1695"/>
      <c r="AY238" s="1695"/>
      <c r="AZ238" s="1695"/>
      <c r="BA238" s="1695"/>
      <c r="BB238" s="1695"/>
      <c r="BC238" s="1695"/>
      <c r="BD238" s="1695"/>
      <c r="BE238" s="1695"/>
      <c r="BF238" s="1695"/>
      <c r="BG238" s="1695"/>
      <c r="BH238" s="1695"/>
      <c r="BI238" s="1695"/>
      <c r="BJ238" s="1695"/>
      <c r="BK238" s="1695"/>
      <c r="BL238" s="1695"/>
      <c r="BM238" s="1695"/>
      <c r="BN238" s="1695"/>
      <c r="BO238" s="1695"/>
      <c r="BP238" s="1695"/>
      <c r="BQ238" s="1695"/>
      <c r="BR238" s="1695"/>
      <c r="BS238" s="1695"/>
      <c r="BT238" s="1695"/>
      <c r="BU238" s="1695"/>
      <c r="BV238" s="1695"/>
      <c r="BW238" s="1695"/>
      <c r="BX238" s="1695"/>
      <c r="BY238" s="1695"/>
      <c r="BZ238" s="1695"/>
      <c r="CA238" s="1695"/>
      <c r="CB238" s="1695"/>
      <c r="CC238" s="1695"/>
      <c r="CD238" s="1695"/>
      <c r="CE238" s="1695"/>
      <c r="CF238" s="1695"/>
      <c r="CG238" s="1695"/>
      <c r="CH238" s="1695"/>
      <c r="CI238" s="1695"/>
      <c r="CJ238" s="1695"/>
      <c r="CK238" s="1695"/>
      <c r="CL238" s="1695"/>
      <c r="CM238" s="1695"/>
      <c r="CN238" s="1695"/>
      <c r="CO238" s="1695"/>
      <c r="CP238" s="1695"/>
      <c r="CQ238" s="1695"/>
      <c r="CR238" s="1695"/>
      <c r="CS238" s="1695"/>
      <c r="CT238" s="1695"/>
      <c r="CU238" s="1695"/>
      <c r="CV238" s="1695"/>
      <c r="CW238" s="1695"/>
      <c r="CX238" s="1695"/>
      <c r="CY238" s="1695"/>
      <c r="CZ238" s="1695"/>
      <c r="DA238" s="1695"/>
      <c r="DB238" s="1695"/>
      <c r="DC238" s="1695"/>
      <c r="DD238" s="1695"/>
      <c r="DE238" s="1695"/>
      <c r="DF238" s="1695"/>
      <c r="DG238" s="1695"/>
      <c r="DH238" s="1695"/>
      <c r="DI238" s="1695"/>
      <c r="DJ238" s="1695"/>
      <c r="DK238" s="1695"/>
      <c r="DL238" s="1695"/>
      <c r="DM238" s="1695"/>
      <c r="DN238" s="1695"/>
      <c r="DO238" s="1695"/>
      <c r="DP238" s="1695"/>
      <c r="DQ238" s="1695"/>
      <c r="DR238" s="1695"/>
      <c r="DS238" s="1695"/>
      <c r="DT238" s="1695"/>
      <c r="DU238" s="1695"/>
      <c r="DV238" s="1695"/>
      <c r="DW238" s="1695"/>
      <c r="DX238" s="1695"/>
      <c r="DY238" s="1695"/>
      <c r="DZ238" s="1695"/>
      <c r="EA238" s="1695"/>
      <c r="EB238" s="1695"/>
      <c r="EC238" s="1695"/>
      <c r="ED238" s="1695"/>
      <c r="EE238" s="1695"/>
      <c r="EF238" s="1695"/>
      <c r="EG238" s="1695"/>
      <c r="EH238" s="1695"/>
      <c r="EI238" s="1695"/>
      <c r="EJ238" s="1695"/>
      <c r="EK238" s="1695"/>
      <c r="EL238" s="1695"/>
      <c r="EM238" s="1695"/>
      <c r="EN238" s="1695"/>
      <c r="EO238" s="1695"/>
      <c r="EP238" s="1695"/>
      <c r="EQ238" s="1695"/>
      <c r="ER238" s="1695"/>
      <c r="ES238" s="1695"/>
      <c r="ET238" s="1695"/>
      <c r="EU238" s="1695"/>
      <c r="EV238" s="1695"/>
      <c r="EW238" s="1695"/>
      <c r="EX238" s="1695"/>
      <c r="EY238" s="1695"/>
      <c r="EZ238" s="1695"/>
      <c r="FA238" s="1695"/>
      <c r="FB238" s="1695"/>
      <c r="FC238" s="1695"/>
      <c r="FD238" s="1695"/>
      <c r="FE238" s="1695"/>
      <c r="FF238" s="1695"/>
      <c r="FG238" s="1695"/>
      <c r="FH238" s="1695"/>
      <c r="FI238" s="1695"/>
      <c r="FJ238" s="1695"/>
      <c r="FK238" s="1695"/>
      <c r="FL238" s="1695"/>
      <c r="FM238" s="1695"/>
      <c r="FN238" s="1695"/>
      <c r="FO238" s="1695"/>
      <c r="FP238" s="1695"/>
      <c r="FQ238" s="1695"/>
      <c r="FR238" s="1695"/>
      <c r="FS238" s="1695"/>
      <c r="FT238" s="1695"/>
      <c r="FU238" s="1695"/>
      <c r="FV238" s="1695"/>
      <c r="FW238" s="1695"/>
      <c r="FX238" s="1695"/>
      <c r="FY238" s="1695"/>
      <c r="FZ238" s="1695"/>
      <c r="GA238" s="1695"/>
      <c r="GB238" s="1695"/>
      <c r="GC238" s="1695"/>
      <c r="GD238" s="1695"/>
      <c r="GE238" s="1695"/>
      <c r="GF238" s="1695"/>
      <c r="GG238" s="1695"/>
      <c r="GH238" s="1695"/>
      <c r="GI238" s="1695"/>
      <c r="GJ238" s="1695"/>
      <c r="GK238" s="1695"/>
      <c r="GL238" s="1695"/>
      <c r="GM238" s="1695"/>
      <c r="GN238" s="1695"/>
      <c r="GO238" s="1695"/>
      <c r="GP238" s="1695"/>
      <c r="GQ238" s="1695"/>
      <c r="GR238" s="1695"/>
      <c r="GS238" s="1695"/>
      <c r="GT238" s="1695"/>
      <c r="GU238" s="1695"/>
      <c r="GV238" s="1695"/>
      <c r="GW238" s="1695"/>
      <c r="GX238" s="1695"/>
      <c r="GY238" s="1695"/>
      <c r="GZ238" s="1695"/>
      <c r="HA238" s="1695"/>
      <c r="HB238" s="1695"/>
      <c r="HC238" s="1695"/>
      <c r="HD238" s="1695"/>
      <c r="HE238" s="1695"/>
      <c r="HF238" s="1695"/>
      <c r="HG238" s="1695"/>
      <c r="HH238" s="1695"/>
      <c r="HI238" s="1695"/>
      <c r="HJ238" s="1695"/>
      <c r="HK238" s="1695"/>
      <c r="HL238" s="1695"/>
      <c r="HM238" s="1695"/>
      <c r="HN238" s="1695"/>
      <c r="HO238" s="1695"/>
      <c r="HP238" s="1695"/>
      <c r="HQ238" s="1695"/>
      <c r="HR238" s="1695"/>
      <c r="HS238" s="1695"/>
      <c r="HT238" s="1695"/>
      <c r="HU238" s="1695"/>
      <c r="HV238" s="1695"/>
      <c r="HW238" s="1695"/>
      <c r="HX238" s="1695"/>
      <c r="HY238" s="1695"/>
      <c r="HZ238" s="1695"/>
    </row>
    <row r="239" spans="1:234" s="1723" customFormat="1">
      <c r="A239" s="1245" t="s">
        <v>9</v>
      </c>
      <c r="B239" s="1240" t="s">
        <v>1811</v>
      </c>
      <c r="C239" s="1227"/>
      <c r="D239" s="1228"/>
      <c r="E239" s="1246"/>
      <c r="F239" s="1246"/>
      <c r="G239" s="1695"/>
      <c r="H239" s="1695"/>
      <c r="I239" s="1695"/>
      <c r="J239" s="1695"/>
      <c r="K239" s="1695"/>
      <c r="L239" s="1695"/>
      <c r="M239" s="1695"/>
      <c r="N239" s="1695"/>
      <c r="O239" s="1695"/>
      <c r="P239" s="1695"/>
      <c r="Q239" s="1695"/>
      <c r="R239" s="1695"/>
      <c r="S239" s="1695"/>
      <c r="T239" s="1695"/>
      <c r="U239" s="1695"/>
      <c r="V239" s="1695"/>
      <c r="W239" s="1695"/>
      <c r="X239" s="1695"/>
      <c r="Y239" s="1695"/>
      <c r="Z239" s="1695"/>
      <c r="AA239" s="1695"/>
      <c r="AB239" s="1695"/>
      <c r="AC239" s="1695"/>
      <c r="AD239" s="1695"/>
      <c r="AE239" s="1695"/>
      <c r="AF239" s="1695"/>
      <c r="AG239" s="1695"/>
      <c r="AH239" s="1695"/>
      <c r="AI239" s="1695"/>
      <c r="AJ239" s="1695"/>
      <c r="AK239" s="1695"/>
      <c r="AL239" s="1695"/>
      <c r="AM239" s="1695"/>
      <c r="AN239" s="1695"/>
      <c r="AO239" s="1695"/>
      <c r="AP239" s="1695"/>
      <c r="AQ239" s="1695"/>
      <c r="AR239" s="1695"/>
      <c r="AS239" s="1695"/>
      <c r="AT239" s="1695"/>
      <c r="AU239" s="1695"/>
      <c r="AV239" s="1695"/>
      <c r="AW239" s="1695"/>
      <c r="AX239" s="1695"/>
      <c r="AY239" s="1695"/>
      <c r="AZ239" s="1695"/>
      <c r="BA239" s="1695"/>
      <c r="BB239" s="1695"/>
      <c r="BC239" s="1695"/>
      <c r="BD239" s="1695"/>
      <c r="BE239" s="1695"/>
      <c r="BF239" s="1695"/>
      <c r="BG239" s="1695"/>
      <c r="BH239" s="1695"/>
      <c r="BI239" s="1695"/>
      <c r="BJ239" s="1695"/>
      <c r="BK239" s="1695"/>
      <c r="BL239" s="1695"/>
      <c r="BM239" s="1695"/>
      <c r="BN239" s="1695"/>
      <c r="BO239" s="1695"/>
      <c r="BP239" s="1695"/>
      <c r="BQ239" s="1695"/>
      <c r="BR239" s="1695"/>
      <c r="BS239" s="1695"/>
      <c r="BT239" s="1695"/>
      <c r="BU239" s="1695"/>
      <c r="BV239" s="1695"/>
      <c r="BW239" s="1695"/>
      <c r="BX239" s="1695"/>
      <c r="BY239" s="1695"/>
      <c r="BZ239" s="1695"/>
      <c r="CA239" s="1695"/>
      <c r="CB239" s="1695"/>
      <c r="CC239" s="1695"/>
      <c r="CD239" s="1695"/>
      <c r="CE239" s="1695"/>
      <c r="CF239" s="1695"/>
      <c r="CG239" s="1695"/>
      <c r="CH239" s="1695"/>
      <c r="CI239" s="1695"/>
      <c r="CJ239" s="1695"/>
      <c r="CK239" s="1695"/>
      <c r="CL239" s="1695"/>
      <c r="CM239" s="1695"/>
      <c r="CN239" s="1695"/>
      <c r="CO239" s="1695"/>
      <c r="CP239" s="1695"/>
      <c r="CQ239" s="1695"/>
      <c r="CR239" s="1695"/>
      <c r="CS239" s="1695"/>
      <c r="CT239" s="1695"/>
      <c r="CU239" s="1695"/>
      <c r="CV239" s="1695"/>
      <c r="CW239" s="1695"/>
      <c r="CX239" s="1695"/>
      <c r="CY239" s="1695"/>
      <c r="CZ239" s="1695"/>
      <c r="DA239" s="1695"/>
      <c r="DB239" s="1695"/>
      <c r="DC239" s="1695"/>
      <c r="DD239" s="1695"/>
      <c r="DE239" s="1695"/>
      <c r="DF239" s="1695"/>
      <c r="DG239" s="1695"/>
      <c r="DH239" s="1695"/>
      <c r="DI239" s="1695"/>
      <c r="DJ239" s="1695"/>
      <c r="DK239" s="1695"/>
      <c r="DL239" s="1695"/>
      <c r="DM239" s="1695"/>
      <c r="DN239" s="1695"/>
      <c r="DO239" s="1695"/>
      <c r="DP239" s="1695"/>
      <c r="DQ239" s="1695"/>
      <c r="DR239" s="1695"/>
      <c r="DS239" s="1695"/>
      <c r="DT239" s="1695"/>
      <c r="DU239" s="1695"/>
      <c r="DV239" s="1695"/>
      <c r="DW239" s="1695"/>
      <c r="DX239" s="1695"/>
      <c r="DY239" s="1695"/>
      <c r="DZ239" s="1695"/>
      <c r="EA239" s="1695"/>
      <c r="EB239" s="1695"/>
      <c r="EC239" s="1695"/>
      <c r="ED239" s="1695"/>
      <c r="EE239" s="1695"/>
      <c r="EF239" s="1695"/>
      <c r="EG239" s="1695"/>
      <c r="EH239" s="1695"/>
      <c r="EI239" s="1695"/>
      <c r="EJ239" s="1695"/>
      <c r="EK239" s="1695"/>
      <c r="EL239" s="1695"/>
      <c r="EM239" s="1695"/>
      <c r="EN239" s="1695"/>
      <c r="EO239" s="1695"/>
      <c r="EP239" s="1695"/>
      <c r="EQ239" s="1695"/>
      <c r="ER239" s="1695"/>
      <c r="ES239" s="1695"/>
      <c r="ET239" s="1695"/>
      <c r="EU239" s="1695"/>
      <c r="EV239" s="1695"/>
      <c r="EW239" s="1695"/>
      <c r="EX239" s="1695"/>
      <c r="EY239" s="1695"/>
      <c r="EZ239" s="1695"/>
      <c r="FA239" s="1695"/>
      <c r="FB239" s="1695"/>
      <c r="FC239" s="1695"/>
      <c r="FD239" s="1695"/>
      <c r="FE239" s="1695"/>
      <c r="FF239" s="1695"/>
      <c r="FG239" s="1695"/>
      <c r="FH239" s="1695"/>
      <c r="FI239" s="1695"/>
      <c r="FJ239" s="1695"/>
      <c r="FK239" s="1695"/>
      <c r="FL239" s="1695"/>
      <c r="FM239" s="1695"/>
      <c r="FN239" s="1695"/>
      <c r="FO239" s="1695"/>
      <c r="FP239" s="1695"/>
      <c r="FQ239" s="1695"/>
      <c r="FR239" s="1695"/>
      <c r="FS239" s="1695"/>
      <c r="FT239" s="1695"/>
      <c r="FU239" s="1695"/>
      <c r="FV239" s="1695"/>
      <c r="FW239" s="1695"/>
      <c r="FX239" s="1695"/>
      <c r="FY239" s="1695"/>
      <c r="FZ239" s="1695"/>
      <c r="GA239" s="1695"/>
      <c r="GB239" s="1695"/>
      <c r="GC239" s="1695"/>
      <c r="GD239" s="1695"/>
      <c r="GE239" s="1695"/>
      <c r="GF239" s="1695"/>
      <c r="GG239" s="1695"/>
      <c r="GH239" s="1695"/>
      <c r="GI239" s="1695"/>
      <c r="GJ239" s="1695"/>
      <c r="GK239" s="1695"/>
      <c r="GL239" s="1695"/>
      <c r="GM239" s="1695"/>
      <c r="GN239" s="1695"/>
      <c r="GO239" s="1695"/>
      <c r="GP239" s="1695"/>
      <c r="GQ239" s="1695"/>
      <c r="GR239" s="1695"/>
      <c r="GS239" s="1695"/>
      <c r="GT239" s="1695"/>
      <c r="GU239" s="1695"/>
      <c r="GV239" s="1695"/>
      <c r="GW239" s="1695"/>
      <c r="GX239" s="1695"/>
      <c r="GY239" s="1695"/>
      <c r="GZ239" s="1695"/>
      <c r="HA239" s="1695"/>
      <c r="HB239" s="1695"/>
      <c r="HC239" s="1695"/>
      <c r="HD239" s="1695"/>
      <c r="HE239" s="1695"/>
      <c r="HF239" s="1695"/>
      <c r="HG239" s="1695"/>
      <c r="HH239" s="1695"/>
      <c r="HI239" s="1695"/>
      <c r="HJ239" s="1695"/>
      <c r="HK239" s="1695"/>
      <c r="HL239" s="1695"/>
      <c r="HM239" s="1695"/>
      <c r="HN239" s="1695"/>
      <c r="HO239" s="1695"/>
      <c r="HP239" s="1695"/>
      <c r="HQ239" s="1695"/>
      <c r="HR239" s="1695"/>
      <c r="HS239" s="1695"/>
      <c r="HT239" s="1695"/>
      <c r="HU239" s="1695"/>
      <c r="HV239" s="1695"/>
      <c r="HW239" s="1695"/>
      <c r="HX239" s="1695"/>
      <c r="HY239" s="1695"/>
      <c r="HZ239" s="1695"/>
    </row>
    <row r="240" spans="1:234" s="1723" customFormat="1" ht="89.25">
      <c r="A240" s="1227"/>
      <c r="B240" s="1233" t="s">
        <v>1812</v>
      </c>
      <c r="C240" s="1227"/>
      <c r="D240" s="1228"/>
      <c r="E240" s="1246"/>
      <c r="F240" s="1246"/>
      <c r="G240" s="1695"/>
      <c r="H240" s="1695"/>
      <c r="I240" s="1695"/>
      <c r="J240" s="1695"/>
      <c r="K240" s="1695"/>
      <c r="L240" s="1695"/>
      <c r="M240" s="1695"/>
      <c r="N240" s="1695"/>
      <c r="O240" s="1695"/>
      <c r="P240" s="1695"/>
      <c r="Q240" s="1695"/>
      <c r="R240" s="1695"/>
      <c r="S240" s="1695"/>
      <c r="T240" s="1695"/>
      <c r="U240" s="1695"/>
      <c r="V240" s="1695"/>
      <c r="W240" s="1695"/>
      <c r="X240" s="1695"/>
      <c r="Y240" s="1695"/>
      <c r="Z240" s="1695"/>
      <c r="AA240" s="1695"/>
      <c r="AB240" s="1695"/>
      <c r="AC240" s="1695"/>
      <c r="AD240" s="1695"/>
      <c r="AE240" s="1695"/>
      <c r="AF240" s="1695"/>
      <c r="AG240" s="1695"/>
      <c r="AH240" s="1695"/>
      <c r="AI240" s="1695"/>
      <c r="AJ240" s="1695"/>
      <c r="AK240" s="1695"/>
      <c r="AL240" s="1695"/>
      <c r="AM240" s="1695"/>
      <c r="AN240" s="1695"/>
      <c r="AO240" s="1695"/>
      <c r="AP240" s="1695"/>
      <c r="AQ240" s="1695"/>
      <c r="AR240" s="1695"/>
      <c r="AS240" s="1695"/>
      <c r="AT240" s="1695"/>
      <c r="AU240" s="1695"/>
      <c r="AV240" s="1695"/>
      <c r="AW240" s="1695"/>
      <c r="AX240" s="1695"/>
      <c r="AY240" s="1695"/>
      <c r="AZ240" s="1695"/>
      <c r="BA240" s="1695"/>
      <c r="BB240" s="1695"/>
      <c r="BC240" s="1695"/>
      <c r="BD240" s="1695"/>
      <c r="BE240" s="1695"/>
      <c r="BF240" s="1695"/>
      <c r="BG240" s="1695"/>
      <c r="BH240" s="1695"/>
      <c r="BI240" s="1695"/>
      <c r="BJ240" s="1695"/>
      <c r="BK240" s="1695"/>
      <c r="BL240" s="1695"/>
      <c r="BM240" s="1695"/>
      <c r="BN240" s="1695"/>
      <c r="BO240" s="1695"/>
      <c r="BP240" s="1695"/>
      <c r="BQ240" s="1695"/>
      <c r="BR240" s="1695"/>
      <c r="BS240" s="1695"/>
      <c r="BT240" s="1695"/>
      <c r="BU240" s="1695"/>
      <c r="BV240" s="1695"/>
      <c r="BW240" s="1695"/>
      <c r="BX240" s="1695"/>
      <c r="BY240" s="1695"/>
      <c r="BZ240" s="1695"/>
      <c r="CA240" s="1695"/>
      <c r="CB240" s="1695"/>
      <c r="CC240" s="1695"/>
      <c r="CD240" s="1695"/>
      <c r="CE240" s="1695"/>
      <c r="CF240" s="1695"/>
      <c r="CG240" s="1695"/>
      <c r="CH240" s="1695"/>
      <c r="CI240" s="1695"/>
      <c r="CJ240" s="1695"/>
      <c r="CK240" s="1695"/>
      <c r="CL240" s="1695"/>
      <c r="CM240" s="1695"/>
      <c r="CN240" s="1695"/>
      <c r="CO240" s="1695"/>
      <c r="CP240" s="1695"/>
      <c r="CQ240" s="1695"/>
      <c r="CR240" s="1695"/>
      <c r="CS240" s="1695"/>
      <c r="CT240" s="1695"/>
      <c r="CU240" s="1695"/>
      <c r="CV240" s="1695"/>
      <c r="CW240" s="1695"/>
      <c r="CX240" s="1695"/>
      <c r="CY240" s="1695"/>
      <c r="CZ240" s="1695"/>
      <c r="DA240" s="1695"/>
      <c r="DB240" s="1695"/>
      <c r="DC240" s="1695"/>
      <c r="DD240" s="1695"/>
      <c r="DE240" s="1695"/>
      <c r="DF240" s="1695"/>
      <c r="DG240" s="1695"/>
      <c r="DH240" s="1695"/>
      <c r="DI240" s="1695"/>
      <c r="DJ240" s="1695"/>
      <c r="DK240" s="1695"/>
      <c r="DL240" s="1695"/>
      <c r="DM240" s="1695"/>
      <c r="DN240" s="1695"/>
      <c r="DO240" s="1695"/>
      <c r="DP240" s="1695"/>
      <c r="DQ240" s="1695"/>
      <c r="DR240" s="1695"/>
      <c r="DS240" s="1695"/>
      <c r="DT240" s="1695"/>
      <c r="DU240" s="1695"/>
      <c r="DV240" s="1695"/>
      <c r="DW240" s="1695"/>
      <c r="DX240" s="1695"/>
      <c r="DY240" s="1695"/>
      <c r="DZ240" s="1695"/>
      <c r="EA240" s="1695"/>
      <c r="EB240" s="1695"/>
      <c r="EC240" s="1695"/>
      <c r="ED240" s="1695"/>
      <c r="EE240" s="1695"/>
      <c r="EF240" s="1695"/>
      <c r="EG240" s="1695"/>
      <c r="EH240" s="1695"/>
      <c r="EI240" s="1695"/>
      <c r="EJ240" s="1695"/>
      <c r="EK240" s="1695"/>
      <c r="EL240" s="1695"/>
      <c r="EM240" s="1695"/>
      <c r="EN240" s="1695"/>
      <c r="EO240" s="1695"/>
      <c r="EP240" s="1695"/>
      <c r="EQ240" s="1695"/>
      <c r="ER240" s="1695"/>
      <c r="ES240" s="1695"/>
      <c r="ET240" s="1695"/>
      <c r="EU240" s="1695"/>
      <c r="EV240" s="1695"/>
      <c r="EW240" s="1695"/>
      <c r="EX240" s="1695"/>
      <c r="EY240" s="1695"/>
      <c r="EZ240" s="1695"/>
      <c r="FA240" s="1695"/>
      <c r="FB240" s="1695"/>
      <c r="FC240" s="1695"/>
      <c r="FD240" s="1695"/>
      <c r="FE240" s="1695"/>
      <c r="FF240" s="1695"/>
      <c r="FG240" s="1695"/>
      <c r="FH240" s="1695"/>
      <c r="FI240" s="1695"/>
      <c r="FJ240" s="1695"/>
      <c r="FK240" s="1695"/>
      <c r="FL240" s="1695"/>
      <c r="FM240" s="1695"/>
      <c r="FN240" s="1695"/>
      <c r="FO240" s="1695"/>
      <c r="FP240" s="1695"/>
      <c r="FQ240" s="1695"/>
      <c r="FR240" s="1695"/>
      <c r="FS240" s="1695"/>
      <c r="FT240" s="1695"/>
      <c r="FU240" s="1695"/>
      <c r="FV240" s="1695"/>
      <c r="FW240" s="1695"/>
      <c r="FX240" s="1695"/>
      <c r="FY240" s="1695"/>
      <c r="FZ240" s="1695"/>
      <c r="GA240" s="1695"/>
      <c r="GB240" s="1695"/>
      <c r="GC240" s="1695"/>
      <c r="GD240" s="1695"/>
      <c r="GE240" s="1695"/>
      <c r="GF240" s="1695"/>
      <c r="GG240" s="1695"/>
      <c r="GH240" s="1695"/>
      <c r="GI240" s="1695"/>
      <c r="GJ240" s="1695"/>
      <c r="GK240" s="1695"/>
      <c r="GL240" s="1695"/>
      <c r="GM240" s="1695"/>
      <c r="GN240" s="1695"/>
      <c r="GO240" s="1695"/>
      <c r="GP240" s="1695"/>
      <c r="GQ240" s="1695"/>
      <c r="GR240" s="1695"/>
      <c r="GS240" s="1695"/>
      <c r="GT240" s="1695"/>
      <c r="GU240" s="1695"/>
      <c r="GV240" s="1695"/>
      <c r="GW240" s="1695"/>
      <c r="GX240" s="1695"/>
      <c r="GY240" s="1695"/>
      <c r="GZ240" s="1695"/>
      <c r="HA240" s="1695"/>
      <c r="HB240" s="1695"/>
      <c r="HC240" s="1695"/>
      <c r="HD240" s="1695"/>
      <c r="HE240" s="1695"/>
      <c r="HF240" s="1695"/>
      <c r="HG240" s="1695"/>
      <c r="HH240" s="1695"/>
      <c r="HI240" s="1695"/>
      <c r="HJ240" s="1695"/>
      <c r="HK240" s="1695"/>
      <c r="HL240" s="1695"/>
      <c r="HM240" s="1695"/>
      <c r="HN240" s="1695"/>
      <c r="HO240" s="1695"/>
      <c r="HP240" s="1695"/>
      <c r="HQ240" s="1695"/>
      <c r="HR240" s="1695"/>
      <c r="HS240" s="1695"/>
      <c r="HT240" s="1695"/>
      <c r="HU240" s="1695"/>
      <c r="HV240" s="1695"/>
      <c r="HW240" s="1695"/>
      <c r="HX240" s="1695"/>
      <c r="HY240" s="1695"/>
      <c r="HZ240" s="1695"/>
    </row>
    <row r="241" spans="1:234" s="1723" customFormat="1">
      <c r="A241" s="1227"/>
      <c r="B241" s="1233" t="s">
        <v>1813</v>
      </c>
      <c r="C241" s="1227" t="s">
        <v>0</v>
      </c>
      <c r="D241" s="1228">
        <v>1</v>
      </c>
      <c r="E241" s="1246"/>
      <c r="F241" s="1246"/>
      <c r="G241" s="1695"/>
      <c r="H241" s="1695"/>
      <c r="I241" s="1695"/>
      <c r="J241" s="1695"/>
      <c r="K241" s="1695"/>
      <c r="L241" s="1695"/>
      <c r="M241" s="1695"/>
      <c r="N241" s="1695"/>
      <c r="O241" s="1695"/>
      <c r="P241" s="1695"/>
      <c r="Q241" s="1695"/>
      <c r="R241" s="1695"/>
      <c r="S241" s="1695"/>
      <c r="T241" s="1695"/>
      <c r="U241" s="1695"/>
      <c r="V241" s="1695"/>
      <c r="W241" s="1695"/>
      <c r="X241" s="1695"/>
      <c r="Y241" s="1695"/>
      <c r="Z241" s="1695"/>
      <c r="AA241" s="1695"/>
      <c r="AB241" s="1695"/>
      <c r="AC241" s="1695"/>
      <c r="AD241" s="1695"/>
      <c r="AE241" s="1695"/>
      <c r="AF241" s="1695"/>
      <c r="AG241" s="1695"/>
      <c r="AH241" s="1695"/>
      <c r="AI241" s="1695"/>
      <c r="AJ241" s="1695"/>
      <c r="AK241" s="1695"/>
      <c r="AL241" s="1695"/>
      <c r="AM241" s="1695"/>
      <c r="AN241" s="1695"/>
      <c r="AO241" s="1695"/>
      <c r="AP241" s="1695"/>
      <c r="AQ241" s="1695"/>
      <c r="AR241" s="1695"/>
      <c r="AS241" s="1695"/>
      <c r="AT241" s="1695"/>
      <c r="AU241" s="1695"/>
      <c r="AV241" s="1695"/>
      <c r="AW241" s="1695"/>
      <c r="AX241" s="1695"/>
      <c r="AY241" s="1695"/>
      <c r="AZ241" s="1695"/>
      <c r="BA241" s="1695"/>
      <c r="BB241" s="1695"/>
      <c r="BC241" s="1695"/>
      <c r="BD241" s="1695"/>
      <c r="BE241" s="1695"/>
      <c r="BF241" s="1695"/>
      <c r="BG241" s="1695"/>
      <c r="BH241" s="1695"/>
      <c r="BI241" s="1695"/>
      <c r="BJ241" s="1695"/>
      <c r="BK241" s="1695"/>
      <c r="BL241" s="1695"/>
      <c r="BM241" s="1695"/>
      <c r="BN241" s="1695"/>
      <c r="BO241" s="1695"/>
      <c r="BP241" s="1695"/>
      <c r="BQ241" s="1695"/>
      <c r="BR241" s="1695"/>
      <c r="BS241" s="1695"/>
      <c r="BT241" s="1695"/>
      <c r="BU241" s="1695"/>
      <c r="BV241" s="1695"/>
      <c r="BW241" s="1695"/>
      <c r="BX241" s="1695"/>
      <c r="BY241" s="1695"/>
      <c r="BZ241" s="1695"/>
      <c r="CA241" s="1695"/>
      <c r="CB241" s="1695"/>
      <c r="CC241" s="1695"/>
      <c r="CD241" s="1695"/>
      <c r="CE241" s="1695"/>
      <c r="CF241" s="1695"/>
      <c r="CG241" s="1695"/>
      <c r="CH241" s="1695"/>
      <c r="CI241" s="1695"/>
      <c r="CJ241" s="1695"/>
      <c r="CK241" s="1695"/>
      <c r="CL241" s="1695"/>
      <c r="CM241" s="1695"/>
      <c r="CN241" s="1695"/>
      <c r="CO241" s="1695"/>
      <c r="CP241" s="1695"/>
      <c r="CQ241" s="1695"/>
      <c r="CR241" s="1695"/>
      <c r="CS241" s="1695"/>
      <c r="CT241" s="1695"/>
      <c r="CU241" s="1695"/>
      <c r="CV241" s="1695"/>
      <c r="CW241" s="1695"/>
      <c r="CX241" s="1695"/>
      <c r="CY241" s="1695"/>
      <c r="CZ241" s="1695"/>
      <c r="DA241" s="1695"/>
      <c r="DB241" s="1695"/>
      <c r="DC241" s="1695"/>
      <c r="DD241" s="1695"/>
      <c r="DE241" s="1695"/>
      <c r="DF241" s="1695"/>
      <c r="DG241" s="1695"/>
      <c r="DH241" s="1695"/>
      <c r="DI241" s="1695"/>
      <c r="DJ241" s="1695"/>
      <c r="DK241" s="1695"/>
      <c r="DL241" s="1695"/>
      <c r="DM241" s="1695"/>
      <c r="DN241" s="1695"/>
      <c r="DO241" s="1695"/>
      <c r="DP241" s="1695"/>
      <c r="DQ241" s="1695"/>
      <c r="DR241" s="1695"/>
      <c r="DS241" s="1695"/>
      <c r="DT241" s="1695"/>
      <c r="DU241" s="1695"/>
      <c r="DV241" s="1695"/>
      <c r="DW241" s="1695"/>
      <c r="DX241" s="1695"/>
      <c r="DY241" s="1695"/>
      <c r="DZ241" s="1695"/>
      <c r="EA241" s="1695"/>
      <c r="EB241" s="1695"/>
      <c r="EC241" s="1695"/>
      <c r="ED241" s="1695"/>
      <c r="EE241" s="1695"/>
      <c r="EF241" s="1695"/>
      <c r="EG241" s="1695"/>
      <c r="EH241" s="1695"/>
      <c r="EI241" s="1695"/>
      <c r="EJ241" s="1695"/>
      <c r="EK241" s="1695"/>
      <c r="EL241" s="1695"/>
      <c r="EM241" s="1695"/>
      <c r="EN241" s="1695"/>
      <c r="EO241" s="1695"/>
      <c r="EP241" s="1695"/>
      <c r="EQ241" s="1695"/>
      <c r="ER241" s="1695"/>
      <c r="ES241" s="1695"/>
      <c r="ET241" s="1695"/>
      <c r="EU241" s="1695"/>
      <c r="EV241" s="1695"/>
      <c r="EW241" s="1695"/>
      <c r="EX241" s="1695"/>
      <c r="EY241" s="1695"/>
      <c r="EZ241" s="1695"/>
      <c r="FA241" s="1695"/>
      <c r="FB241" s="1695"/>
      <c r="FC241" s="1695"/>
      <c r="FD241" s="1695"/>
      <c r="FE241" s="1695"/>
      <c r="FF241" s="1695"/>
      <c r="FG241" s="1695"/>
      <c r="FH241" s="1695"/>
      <c r="FI241" s="1695"/>
      <c r="FJ241" s="1695"/>
      <c r="FK241" s="1695"/>
      <c r="FL241" s="1695"/>
      <c r="FM241" s="1695"/>
      <c r="FN241" s="1695"/>
      <c r="FO241" s="1695"/>
      <c r="FP241" s="1695"/>
      <c r="FQ241" s="1695"/>
      <c r="FR241" s="1695"/>
      <c r="FS241" s="1695"/>
      <c r="FT241" s="1695"/>
      <c r="FU241" s="1695"/>
      <c r="FV241" s="1695"/>
      <c r="FW241" s="1695"/>
      <c r="FX241" s="1695"/>
      <c r="FY241" s="1695"/>
      <c r="FZ241" s="1695"/>
      <c r="GA241" s="1695"/>
      <c r="GB241" s="1695"/>
      <c r="GC241" s="1695"/>
      <c r="GD241" s="1695"/>
      <c r="GE241" s="1695"/>
      <c r="GF241" s="1695"/>
      <c r="GG241" s="1695"/>
      <c r="GH241" s="1695"/>
      <c r="GI241" s="1695"/>
      <c r="GJ241" s="1695"/>
      <c r="GK241" s="1695"/>
      <c r="GL241" s="1695"/>
      <c r="GM241" s="1695"/>
      <c r="GN241" s="1695"/>
      <c r="GO241" s="1695"/>
      <c r="GP241" s="1695"/>
      <c r="GQ241" s="1695"/>
      <c r="GR241" s="1695"/>
      <c r="GS241" s="1695"/>
      <c r="GT241" s="1695"/>
      <c r="GU241" s="1695"/>
      <c r="GV241" s="1695"/>
      <c r="GW241" s="1695"/>
      <c r="GX241" s="1695"/>
      <c r="GY241" s="1695"/>
      <c r="GZ241" s="1695"/>
      <c r="HA241" s="1695"/>
      <c r="HB241" s="1695"/>
      <c r="HC241" s="1695"/>
      <c r="HD241" s="1695"/>
      <c r="HE241" s="1695"/>
      <c r="HF241" s="1695"/>
      <c r="HG241" s="1695"/>
      <c r="HH241" s="1695"/>
      <c r="HI241" s="1695"/>
      <c r="HJ241" s="1695"/>
      <c r="HK241" s="1695"/>
      <c r="HL241" s="1695"/>
      <c r="HM241" s="1695"/>
      <c r="HN241" s="1695"/>
      <c r="HO241" s="1695"/>
      <c r="HP241" s="1695"/>
      <c r="HQ241" s="1695"/>
      <c r="HR241" s="1695"/>
      <c r="HS241" s="1695"/>
      <c r="HT241" s="1695"/>
      <c r="HU241" s="1695"/>
      <c r="HV241" s="1695"/>
      <c r="HW241" s="1695"/>
      <c r="HX241" s="1695"/>
      <c r="HY241" s="1695"/>
      <c r="HZ241" s="1695"/>
    </row>
    <row r="242" spans="1:234" s="1723" customFormat="1">
      <c r="A242" s="1227"/>
      <c r="B242" s="1233" t="s">
        <v>1814</v>
      </c>
      <c r="C242" s="1227" t="s">
        <v>0</v>
      </c>
      <c r="D242" s="1228">
        <v>1</v>
      </c>
      <c r="E242" s="1246"/>
      <c r="F242" s="1246"/>
      <c r="G242" s="1695"/>
      <c r="H242" s="1695"/>
      <c r="I242" s="1695"/>
      <c r="J242" s="1695"/>
      <c r="K242" s="1695"/>
      <c r="L242" s="1695"/>
      <c r="M242" s="1695"/>
      <c r="N242" s="1695"/>
      <c r="O242" s="1695"/>
      <c r="P242" s="1695"/>
      <c r="Q242" s="1695"/>
      <c r="R242" s="1695"/>
      <c r="S242" s="1695"/>
      <c r="T242" s="1695"/>
      <c r="U242" s="1695"/>
      <c r="V242" s="1695"/>
      <c r="W242" s="1695"/>
      <c r="X242" s="1695"/>
      <c r="Y242" s="1695"/>
      <c r="Z242" s="1695"/>
      <c r="AA242" s="1695"/>
      <c r="AB242" s="1695"/>
      <c r="AC242" s="1695"/>
      <c r="AD242" s="1695"/>
      <c r="AE242" s="1695"/>
      <c r="AF242" s="1695"/>
      <c r="AG242" s="1695"/>
      <c r="AH242" s="1695"/>
      <c r="AI242" s="1695"/>
      <c r="AJ242" s="1695"/>
      <c r="AK242" s="1695"/>
      <c r="AL242" s="1695"/>
      <c r="AM242" s="1695"/>
      <c r="AN242" s="1695"/>
      <c r="AO242" s="1695"/>
      <c r="AP242" s="1695"/>
      <c r="AQ242" s="1695"/>
      <c r="AR242" s="1695"/>
      <c r="AS242" s="1695"/>
      <c r="AT242" s="1695"/>
      <c r="AU242" s="1695"/>
      <c r="AV242" s="1695"/>
      <c r="AW242" s="1695"/>
      <c r="AX242" s="1695"/>
      <c r="AY242" s="1695"/>
      <c r="AZ242" s="1695"/>
      <c r="BA242" s="1695"/>
      <c r="BB242" s="1695"/>
      <c r="BC242" s="1695"/>
      <c r="BD242" s="1695"/>
      <c r="BE242" s="1695"/>
      <c r="BF242" s="1695"/>
      <c r="BG242" s="1695"/>
      <c r="BH242" s="1695"/>
      <c r="BI242" s="1695"/>
      <c r="BJ242" s="1695"/>
      <c r="BK242" s="1695"/>
      <c r="BL242" s="1695"/>
      <c r="BM242" s="1695"/>
      <c r="BN242" s="1695"/>
      <c r="BO242" s="1695"/>
      <c r="BP242" s="1695"/>
      <c r="BQ242" s="1695"/>
      <c r="BR242" s="1695"/>
      <c r="BS242" s="1695"/>
      <c r="BT242" s="1695"/>
      <c r="BU242" s="1695"/>
      <c r="BV242" s="1695"/>
      <c r="BW242" s="1695"/>
      <c r="BX242" s="1695"/>
      <c r="BY242" s="1695"/>
      <c r="BZ242" s="1695"/>
      <c r="CA242" s="1695"/>
      <c r="CB242" s="1695"/>
      <c r="CC242" s="1695"/>
      <c r="CD242" s="1695"/>
      <c r="CE242" s="1695"/>
      <c r="CF242" s="1695"/>
      <c r="CG242" s="1695"/>
      <c r="CH242" s="1695"/>
      <c r="CI242" s="1695"/>
      <c r="CJ242" s="1695"/>
      <c r="CK242" s="1695"/>
      <c r="CL242" s="1695"/>
      <c r="CM242" s="1695"/>
      <c r="CN242" s="1695"/>
      <c r="CO242" s="1695"/>
      <c r="CP242" s="1695"/>
      <c r="CQ242" s="1695"/>
      <c r="CR242" s="1695"/>
      <c r="CS242" s="1695"/>
      <c r="CT242" s="1695"/>
      <c r="CU242" s="1695"/>
      <c r="CV242" s="1695"/>
      <c r="CW242" s="1695"/>
      <c r="CX242" s="1695"/>
      <c r="CY242" s="1695"/>
      <c r="CZ242" s="1695"/>
      <c r="DA242" s="1695"/>
      <c r="DB242" s="1695"/>
      <c r="DC242" s="1695"/>
      <c r="DD242" s="1695"/>
      <c r="DE242" s="1695"/>
      <c r="DF242" s="1695"/>
      <c r="DG242" s="1695"/>
      <c r="DH242" s="1695"/>
      <c r="DI242" s="1695"/>
      <c r="DJ242" s="1695"/>
      <c r="DK242" s="1695"/>
      <c r="DL242" s="1695"/>
      <c r="DM242" s="1695"/>
      <c r="DN242" s="1695"/>
      <c r="DO242" s="1695"/>
      <c r="DP242" s="1695"/>
      <c r="DQ242" s="1695"/>
      <c r="DR242" s="1695"/>
      <c r="DS242" s="1695"/>
      <c r="DT242" s="1695"/>
      <c r="DU242" s="1695"/>
      <c r="DV242" s="1695"/>
      <c r="DW242" s="1695"/>
      <c r="DX242" s="1695"/>
      <c r="DY242" s="1695"/>
      <c r="DZ242" s="1695"/>
      <c r="EA242" s="1695"/>
      <c r="EB242" s="1695"/>
      <c r="EC242" s="1695"/>
      <c r="ED242" s="1695"/>
      <c r="EE242" s="1695"/>
      <c r="EF242" s="1695"/>
      <c r="EG242" s="1695"/>
      <c r="EH242" s="1695"/>
      <c r="EI242" s="1695"/>
      <c r="EJ242" s="1695"/>
      <c r="EK242" s="1695"/>
      <c r="EL242" s="1695"/>
      <c r="EM242" s="1695"/>
      <c r="EN242" s="1695"/>
      <c r="EO242" s="1695"/>
      <c r="EP242" s="1695"/>
      <c r="EQ242" s="1695"/>
      <c r="ER242" s="1695"/>
      <c r="ES242" s="1695"/>
      <c r="ET242" s="1695"/>
      <c r="EU242" s="1695"/>
      <c r="EV242" s="1695"/>
      <c r="EW242" s="1695"/>
      <c r="EX242" s="1695"/>
      <c r="EY242" s="1695"/>
      <c r="EZ242" s="1695"/>
      <c r="FA242" s="1695"/>
      <c r="FB242" s="1695"/>
      <c r="FC242" s="1695"/>
      <c r="FD242" s="1695"/>
      <c r="FE242" s="1695"/>
      <c r="FF242" s="1695"/>
      <c r="FG242" s="1695"/>
      <c r="FH242" s="1695"/>
      <c r="FI242" s="1695"/>
      <c r="FJ242" s="1695"/>
      <c r="FK242" s="1695"/>
      <c r="FL242" s="1695"/>
      <c r="FM242" s="1695"/>
      <c r="FN242" s="1695"/>
      <c r="FO242" s="1695"/>
      <c r="FP242" s="1695"/>
      <c r="FQ242" s="1695"/>
      <c r="FR242" s="1695"/>
      <c r="FS242" s="1695"/>
      <c r="FT242" s="1695"/>
      <c r="FU242" s="1695"/>
      <c r="FV242" s="1695"/>
      <c r="FW242" s="1695"/>
      <c r="FX242" s="1695"/>
      <c r="FY242" s="1695"/>
      <c r="FZ242" s="1695"/>
      <c r="GA242" s="1695"/>
      <c r="GB242" s="1695"/>
      <c r="GC242" s="1695"/>
      <c r="GD242" s="1695"/>
      <c r="GE242" s="1695"/>
      <c r="GF242" s="1695"/>
      <c r="GG242" s="1695"/>
      <c r="GH242" s="1695"/>
      <c r="GI242" s="1695"/>
      <c r="GJ242" s="1695"/>
      <c r="GK242" s="1695"/>
      <c r="GL242" s="1695"/>
      <c r="GM242" s="1695"/>
      <c r="GN242" s="1695"/>
      <c r="GO242" s="1695"/>
      <c r="GP242" s="1695"/>
      <c r="GQ242" s="1695"/>
      <c r="GR242" s="1695"/>
      <c r="GS242" s="1695"/>
      <c r="GT242" s="1695"/>
      <c r="GU242" s="1695"/>
      <c r="GV242" s="1695"/>
      <c r="GW242" s="1695"/>
      <c r="GX242" s="1695"/>
      <c r="GY242" s="1695"/>
      <c r="GZ242" s="1695"/>
      <c r="HA242" s="1695"/>
      <c r="HB242" s="1695"/>
      <c r="HC242" s="1695"/>
      <c r="HD242" s="1695"/>
      <c r="HE242" s="1695"/>
      <c r="HF242" s="1695"/>
      <c r="HG242" s="1695"/>
      <c r="HH242" s="1695"/>
      <c r="HI242" s="1695"/>
      <c r="HJ242" s="1695"/>
      <c r="HK242" s="1695"/>
      <c r="HL242" s="1695"/>
      <c r="HM242" s="1695"/>
      <c r="HN242" s="1695"/>
      <c r="HO242" s="1695"/>
      <c r="HP242" s="1695"/>
      <c r="HQ242" s="1695"/>
      <c r="HR242" s="1695"/>
      <c r="HS242" s="1695"/>
      <c r="HT242" s="1695"/>
      <c r="HU242" s="1695"/>
      <c r="HV242" s="1695"/>
      <c r="HW242" s="1695"/>
      <c r="HX242" s="1695"/>
      <c r="HY242" s="1695"/>
      <c r="HZ242" s="1695"/>
    </row>
    <row r="243" spans="1:234" s="1723" customFormat="1" ht="51">
      <c r="A243" s="1227"/>
      <c r="B243" s="1233" t="s">
        <v>1815</v>
      </c>
      <c r="C243" s="1227" t="s">
        <v>0</v>
      </c>
      <c r="D243" s="1228">
        <v>1</v>
      </c>
      <c r="E243" s="1246"/>
      <c r="F243" s="1246"/>
      <c r="G243" s="1695"/>
      <c r="H243" s="1695"/>
      <c r="I243" s="1695"/>
      <c r="J243" s="1695"/>
      <c r="K243" s="1695"/>
      <c r="L243" s="1695"/>
      <c r="M243" s="1695"/>
      <c r="N243" s="1695"/>
      <c r="O243" s="1695"/>
      <c r="P243" s="1695"/>
      <c r="Q243" s="1695"/>
      <c r="R243" s="1695"/>
      <c r="S243" s="1695"/>
      <c r="T243" s="1695"/>
      <c r="U243" s="1695"/>
      <c r="V243" s="1695"/>
      <c r="W243" s="1695"/>
      <c r="X243" s="1695"/>
      <c r="Y243" s="1695"/>
      <c r="Z243" s="1695"/>
      <c r="AA243" s="1695"/>
      <c r="AB243" s="1695"/>
      <c r="AC243" s="1695"/>
      <c r="AD243" s="1695"/>
      <c r="AE243" s="1695"/>
      <c r="AF243" s="1695"/>
      <c r="AG243" s="1695"/>
      <c r="AH243" s="1695"/>
      <c r="AI243" s="1695"/>
      <c r="AJ243" s="1695"/>
      <c r="AK243" s="1695"/>
      <c r="AL243" s="1695"/>
      <c r="AM243" s="1695"/>
      <c r="AN243" s="1695"/>
      <c r="AO243" s="1695"/>
      <c r="AP243" s="1695"/>
      <c r="AQ243" s="1695"/>
      <c r="AR243" s="1695"/>
      <c r="AS243" s="1695"/>
      <c r="AT243" s="1695"/>
      <c r="AU243" s="1695"/>
      <c r="AV243" s="1695"/>
      <c r="AW243" s="1695"/>
      <c r="AX243" s="1695"/>
      <c r="AY243" s="1695"/>
      <c r="AZ243" s="1695"/>
      <c r="BA243" s="1695"/>
      <c r="BB243" s="1695"/>
      <c r="BC243" s="1695"/>
      <c r="BD243" s="1695"/>
      <c r="BE243" s="1695"/>
      <c r="BF243" s="1695"/>
      <c r="BG243" s="1695"/>
      <c r="BH243" s="1695"/>
      <c r="BI243" s="1695"/>
      <c r="BJ243" s="1695"/>
      <c r="BK243" s="1695"/>
      <c r="BL243" s="1695"/>
      <c r="BM243" s="1695"/>
      <c r="BN243" s="1695"/>
      <c r="BO243" s="1695"/>
      <c r="BP243" s="1695"/>
      <c r="BQ243" s="1695"/>
      <c r="BR243" s="1695"/>
      <c r="BS243" s="1695"/>
      <c r="BT243" s="1695"/>
      <c r="BU243" s="1695"/>
      <c r="BV243" s="1695"/>
      <c r="BW243" s="1695"/>
      <c r="BX243" s="1695"/>
      <c r="BY243" s="1695"/>
      <c r="BZ243" s="1695"/>
      <c r="CA243" s="1695"/>
      <c r="CB243" s="1695"/>
      <c r="CC243" s="1695"/>
      <c r="CD243" s="1695"/>
      <c r="CE243" s="1695"/>
      <c r="CF243" s="1695"/>
      <c r="CG243" s="1695"/>
      <c r="CH243" s="1695"/>
      <c r="CI243" s="1695"/>
      <c r="CJ243" s="1695"/>
      <c r="CK243" s="1695"/>
      <c r="CL243" s="1695"/>
      <c r="CM243" s="1695"/>
      <c r="CN243" s="1695"/>
      <c r="CO243" s="1695"/>
      <c r="CP243" s="1695"/>
      <c r="CQ243" s="1695"/>
      <c r="CR243" s="1695"/>
      <c r="CS243" s="1695"/>
      <c r="CT243" s="1695"/>
      <c r="CU243" s="1695"/>
      <c r="CV243" s="1695"/>
      <c r="CW243" s="1695"/>
      <c r="CX243" s="1695"/>
      <c r="CY243" s="1695"/>
      <c r="CZ243" s="1695"/>
      <c r="DA243" s="1695"/>
      <c r="DB243" s="1695"/>
      <c r="DC243" s="1695"/>
      <c r="DD243" s="1695"/>
      <c r="DE243" s="1695"/>
      <c r="DF243" s="1695"/>
      <c r="DG243" s="1695"/>
      <c r="DH243" s="1695"/>
      <c r="DI243" s="1695"/>
      <c r="DJ243" s="1695"/>
      <c r="DK243" s="1695"/>
      <c r="DL243" s="1695"/>
      <c r="DM243" s="1695"/>
      <c r="DN243" s="1695"/>
      <c r="DO243" s="1695"/>
      <c r="DP243" s="1695"/>
      <c r="DQ243" s="1695"/>
      <c r="DR243" s="1695"/>
      <c r="DS243" s="1695"/>
      <c r="DT243" s="1695"/>
      <c r="DU243" s="1695"/>
      <c r="DV243" s="1695"/>
      <c r="DW243" s="1695"/>
      <c r="DX243" s="1695"/>
      <c r="DY243" s="1695"/>
      <c r="DZ243" s="1695"/>
      <c r="EA243" s="1695"/>
      <c r="EB243" s="1695"/>
      <c r="EC243" s="1695"/>
      <c r="ED243" s="1695"/>
      <c r="EE243" s="1695"/>
      <c r="EF243" s="1695"/>
      <c r="EG243" s="1695"/>
      <c r="EH243" s="1695"/>
      <c r="EI243" s="1695"/>
      <c r="EJ243" s="1695"/>
      <c r="EK243" s="1695"/>
      <c r="EL243" s="1695"/>
      <c r="EM243" s="1695"/>
      <c r="EN243" s="1695"/>
      <c r="EO243" s="1695"/>
      <c r="EP243" s="1695"/>
      <c r="EQ243" s="1695"/>
      <c r="ER243" s="1695"/>
      <c r="ES243" s="1695"/>
      <c r="ET243" s="1695"/>
      <c r="EU243" s="1695"/>
      <c r="EV243" s="1695"/>
      <c r="EW243" s="1695"/>
      <c r="EX243" s="1695"/>
      <c r="EY243" s="1695"/>
      <c r="EZ243" s="1695"/>
      <c r="FA243" s="1695"/>
      <c r="FB243" s="1695"/>
      <c r="FC243" s="1695"/>
      <c r="FD243" s="1695"/>
      <c r="FE243" s="1695"/>
      <c r="FF243" s="1695"/>
      <c r="FG243" s="1695"/>
      <c r="FH243" s="1695"/>
      <c r="FI243" s="1695"/>
      <c r="FJ243" s="1695"/>
      <c r="FK243" s="1695"/>
      <c r="FL243" s="1695"/>
      <c r="FM243" s="1695"/>
      <c r="FN243" s="1695"/>
      <c r="FO243" s="1695"/>
      <c r="FP243" s="1695"/>
      <c r="FQ243" s="1695"/>
      <c r="FR243" s="1695"/>
      <c r="FS243" s="1695"/>
      <c r="FT243" s="1695"/>
      <c r="FU243" s="1695"/>
      <c r="FV243" s="1695"/>
      <c r="FW243" s="1695"/>
      <c r="FX243" s="1695"/>
      <c r="FY243" s="1695"/>
      <c r="FZ243" s="1695"/>
      <c r="GA243" s="1695"/>
      <c r="GB243" s="1695"/>
      <c r="GC243" s="1695"/>
      <c r="GD243" s="1695"/>
      <c r="GE243" s="1695"/>
      <c r="GF243" s="1695"/>
      <c r="GG243" s="1695"/>
      <c r="GH243" s="1695"/>
      <c r="GI243" s="1695"/>
      <c r="GJ243" s="1695"/>
      <c r="GK243" s="1695"/>
      <c r="GL243" s="1695"/>
      <c r="GM243" s="1695"/>
      <c r="GN243" s="1695"/>
      <c r="GO243" s="1695"/>
      <c r="GP243" s="1695"/>
      <c r="GQ243" s="1695"/>
      <c r="GR243" s="1695"/>
      <c r="GS243" s="1695"/>
      <c r="GT243" s="1695"/>
      <c r="GU243" s="1695"/>
      <c r="GV243" s="1695"/>
      <c r="GW243" s="1695"/>
      <c r="GX243" s="1695"/>
      <c r="GY243" s="1695"/>
      <c r="GZ243" s="1695"/>
      <c r="HA243" s="1695"/>
      <c r="HB243" s="1695"/>
      <c r="HC243" s="1695"/>
      <c r="HD243" s="1695"/>
      <c r="HE243" s="1695"/>
      <c r="HF243" s="1695"/>
      <c r="HG243" s="1695"/>
      <c r="HH243" s="1695"/>
      <c r="HI243" s="1695"/>
      <c r="HJ243" s="1695"/>
      <c r="HK243" s="1695"/>
      <c r="HL243" s="1695"/>
      <c r="HM243" s="1695"/>
      <c r="HN243" s="1695"/>
      <c r="HO243" s="1695"/>
      <c r="HP243" s="1695"/>
      <c r="HQ243" s="1695"/>
      <c r="HR243" s="1695"/>
      <c r="HS243" s="1695"/>
      <c r="HT243" s="1695"/>
      <c r="HU243" s="1695"/>
      <c r="HV243" s="1695"/>
      <c r="HW243" s="1695"/>
      <c r="HX243" s="1695"/>
      <c r="HY243" s="1695"/>
      <c r="HZ243" s="1695"/>
    </row>
    <row r="244" spans="1:234" s="1723" customFormat="1" ht="25.5">
      <c r="A244" s="1227"/>
      <c r="B244" s="1233" t="s">
        <v>1816</v>
      </c>
      <c r="C244" s="1227" t="s">
        <v>1723</v>
      </c>
      <c r="D244" s="1228">
        <v>1</v>
      </c>
      <c r="E244" s="1246"/>
      <c r="F244" s="1246"/>
      <c r="G244" s="1695"/>
      <c r="H244" s="1695"/>
      <c r="I244" s="1695"/>
      <c r="J244" s="1695"/>
      <c r="K244" s="1695"/>
      <c r="L244" s="1695"/>
      <c r="M244" s="1695"/>
      <c r="N244" s="1695"/>
      <c r="O244" s="1695"/>
      <c r="P244" s="1695"/>
      <c r="Q244" s="1695"/>
      <c r="R244" s="1695"/>
      <c r="S244" s="1695"/>
      <c r="T244" s="1695"/>
      <c r="U244" s="1695"/>
      <c r="V244" s="1695"/>
      <c r="W244" s="1695"/>
      <c r="X244" s="1695"/>
      <c r="Y244" s="1695"/>
      <c r="Z244" s="1695"/>
      <c r="AA244" s="1695"/>
      <c r="AB244" s="1695"/>
      <c r="AC244" s="1695"/>
      <c r="AD244" s="1695"/>
      <c r="AE244" s="1695"/>
      <c r="AF244" s="1695"/>
      <c r="AG244" s="1695"/>
      <c r="AH244" s="1695"/>
      <c r="AI244" s="1695"/>
      <c r="AJ244" s="1695"/>
      <c r="AK244" s="1695"/>
      <c r="AL244" s="1695"/>
      <c r="AM244" s="1695"/>
      <c r="AN244" s="1695"/>
      <c r="AO244" s="1695"/>
      <c r="AP244" s="1695"/>
      <c r="AQ244" s="1695"/>
      <c r="AR244" s="1695"/>
      <c r="AS244" s="1695"/>
      <c r="AT244" s="1695"/>
      <c r="AU244" s="1695"/>
      <c r="AV244" s="1695"/>
      <c r="AW244" s="1695"/>
      <c r="AX244" s="1695"/>
      <c r="AY244" s="1695"/>
      <c r="AZ244" s="1695"/>
      <c r="BA244" s="1695"/>
      <c r="BB244" s="1695"/>
      <c r="BC244" s="1695"/>
      <c r="BD244" s="1695"/>
      <c r="BE244" s="1695"/>
      <c r="BF244" s="1695"/>
      <c r="BG244" s="1695"/>
      <c r="BH244" s="1695"/>
      <c r="BI244" s="1695"/>
      <c r="BJ244" s="1695"/>
      <c r="BK244" s="1695"/>
      <c r="BL244" s="1695"/>
      <c r="BM244" s="1695"/>
      <c r="BN244" s="1695"/>
      <c r="BO244" s="1695"/>
      <c r="BP244" s="1695"/>
      <c r="BQ244" s="1695"/>
      <c r="BR244" s="1695"/>
      <c r="BS244" s="1695"/>
      <c r="BT244" s="1695"/>
      <c r="BU244" s="1695"/>
      <c r="BV244" s="1695"/>
      <c r="BW244" s="1695"/>
      <c r="BX244" s="1695"/>
      <c r="BY244" s="1695"/>
      <c r="BZ244" s="1695"/>
      <c r="CA244" s="1695"/>
      <c r="CB244" s="1695"/>
      <c r="CC244" s="1695"/>
      <c r="CD244" s="1695"/>
      <c r="CE244" s="1695"/>
      <c r="CF244" s="1695"/>
      <c r="CG244" s="1695"/>
      <c r="CH244" s="1695"/>
      <c r="CI244" s="1695"/>
      <c r="CJ244" s="1695"/>
      <c r="CK244" s="1695"/>
      <c r="CL244" s="1695"/>
      <c r="CM244" s="1695"/>
      <c r="CN244" s="1695"/>
      <c r="CO244" s="1695"/>
      <c r="CP244" s="1695"/>
      <c r="CQ244" s="1695"/>
      <c r="CR244" s="1695"/>
      <c r="CS244" s="1695"/>
      <c r="CT244" s="1695"/>
      <c r="CU244" s="1695"/>
      <c r="CV244" s="1695"/>
      <c r="CW244" s="1695"/>
      <c r="CX244" s="1695"/>
      <c r="CY244" s="1695"/>
      <c r="CZ244" s="1695"/>
      <c r="DA244" s="1695"/>
      <c r="DB244" s="1695"/>
      <c r="DC244" s="1695"/>
      <c r="DD244" s="1695"/>
      <c r="DE244" s="1695"/>
      <c r="DF244" s="1695"/>
      <c r="DG244" s="1695"/>
      <c r="DH244" s="1695"/>
      <c r="DI244" s="1695"/>
      <c r="DJ244" s="1695"/>
      <c r="DK244" s="1695"/>
      <c r="DL244" s="1695"/>
      <c r="DM244" s="1695"/>
      <c r="DN244" s="1695"/>
      <c r="DO244" s="1695"/>
      <c r="DP244" s="1695"/>
      <c r="DQ244" s="1695"/>
      <c r="DR244" s="1695"/>
      <c r="DS244" s="1695"/>
      <c r="DT244" s="1695"/>
      <c r="DU244" s="1695"/>
      <c r="DV244" s="1695"/>
      <c r="DW244" s="1695"/>
      <c r="DX244" s="1695"/>
      <c r="DY244" s="1695"/>
      <c r="DZ244" s="1695"/>
      <c r="EA244" s="1695"/>
      <c r="EB244" s="1695"/>
      <c r="EC244" s="1695"/>
      <c r="ED244" s="1695"/>
      <c r="EE244" s="1695"/>
      <c r="EF244" s="1695"/>
      <c r="EG244" s="1695"/>
      <c r="EH244" s="1695"/>
      <c r="EI244" s="1695"/>
      <c r="EJ244" s="1695"/>
      <c r="EK244" s="1695"/>
      <c r="EL244" s="1695"/>
      <c r="EM244" s="1695"/>
      <c r="EN244" s="1695"/>
      <c r="EO244" s="1695"/>
      <c r="EP244" s="1695"/>
      <c r="EQ244" s="1695"/>
      <c r="ER244" s="1695"/>
      <c r="ES244" s="1695"/>
      <c r="ET244" s="1695"/>
      <c r="EU244" s="1695"/>
      <c r="EV244" s="1695"/>
      <c r="EW244" s="1695"/>
      <c r="EX244" s="1695"/>
      <c r="EY244" s="1695"/>
      <c r="EZ244" s="1695"/>
      <c r="FA244" s="1695"/>
      <c r="FB244" s="1695"/>
      <c r="FC244" s="1695"/>
      <c r="FD244" s="1695"/>
      <c r="FE244" s="1695"/>
      <c r="FF244" s="1695"/>
      <c r="FG244" s="1695"/>
      <c r="FH244" s="1695"/>
      <c r="FI244" s="1695"/>
      <c r="FJ244" s="1695"/>
      <c r="FK244" s="1695"/>
      <c r="FL244" s="1695"/>
      <c r="FM244" s="1695"/>
      <c r="FN244" s="1695"/>
      <c r="FO244" s="1695"/>
      <c r="FP244" s="1695"/>
      <c r="FQ244" s="1695"/>
      <c r="FR244" s="1695"/>
      <c r="FS244" s="1695"/>
      <c r="FT244" s="1695"/>
      <c r="FU244" s="1695"/>
      <c r="FV244" s="1695"/>
      <c r="FW244" s="1695"/>
      <c r="FX244" s="1695"/>
      <c r="FY244" s="1695"/>
      <c r="FZ244" s="1695"/>
      <c r="GA244" s="1695"/>
      <c r="GB244" s="1695"/>
      <c r="GC244" s="1695"/>
      <c r="GD244" s="1695"/>
      <c r="GE244" s="1695"/>
      <c r="GF244" s="1695"/>
      <c r="GG244" s="1695"/>
      <c r="GH244" s="1695"/>
      <c r="GI244" s="1695"/>
      <c r="GJ244" s="1695"/>
      <c r="GK244" s="1695"/>
      <c r="GL244" s="1695"/>
      <c r="GM244" s="1695"/>
      <c r="GN244" s="1695"/>
      <c r="GO244" s="1695"/>
      <c r="GP244" s="1695"/>
      <c r="GQ244" s="1695"/>
      <c r="GR244" s="1695"/>
      <c r="GS244" s="1695"/>
      <c r="GT244" s="1695"/>
      <c r="GU244" s="1695"/>
      <c r="GV244" s="1695"/>
      <c r="GW244" s="1695"/>
      <c r="GX244" s="1695"/>
      <c r="GY244" s="1695"/>
      <c r="GZ244" s="1695"/>
      <c r="HA244" s="1695"/>
      <c r="HB244" s="1695"/>
      <c r="HC244" s="1695"/>
      <c r="HD244" s="1695"/>
      <c r="HE244" s="1695"/>
      <c r="HF244" s="1695"/>
      <c r="HG244" s="1695"/>
      <c r="HH244" s="1695"/>
      <c r="HI244" s="1695"/>
      <c r="HJ244" s="1695"/>
      <c r="HK244" s="1695"/>
      <c r="HL244" s="1695"/>
      <c r="HM244" s="1695"/>
      <c r="HN244" s="1695"/>
      <c r="HO244" s="1695"/>
      <c r="HP244" s="1695"/>
      <c r="HQ244" s="1695"/>
      <c r="HR244" s="1695"/>
      <c r="HS244" s="1695"/>
      <c r="HT244" s="1695"/>
      <c r="HU244" s="1695"/>
      <c r="HV244" s="1695"/>
      <c r="HW244" s="1695"/>
      <c r="HX244" s="1695"/>
      <c r="HY244" s="1695"/>
      <c r="HZ244" s="1695"/>
    </row>
    <row r="245" spans="1:234" s="1723" customFormat="1">
      <c r="A245" s="1245"/>
      <c r="B245" s="1240" t="s">
        <v>1817</v>
      </c>
      <c r="C245" s="1245" t="s">
        <v>37</v>
      </c>
      <c r="D245" s="1247">
        <v>2</v>
      </c>
      <c r="E245" s="1458"/>
      <c r="F245" s="1248">
        <f>+E245:E245*D245</f>
        <v>0</v>
      </c>
      <c r="G245" s="1695"/>
      <c r="H245" s="1695"/>
      <c r="I245" s="1695"/>
      <c r="J245" s="1695"/>
      <c r="K245" s="1695"/>
      <c r="L245" s="1695"/>
      <c r="M245" s="1695"/>
      <c r="N245" s="1695"/>
      <c r="O245" s="1695"/>
      <c r="P245" s="1695"/>
      <c r="Q245" s="1695"/>
      <c r="R245" s="1695"/>
      <c r="S245" s="1695"/>
      <c r="T245" s="1695"/>
      <c r="U245" s="1695"/>
      <c r="V245" s="1695"/>
      <c r="W245" s="1695"/>
      <c r="X245" s="1695"/>
      <c r="Y245" s="1695"/>
      <c r="Z245" s="1695"/>
      <c r="AA245" s="1695"/>
      <c r="AB245" s="1695"/>
      <c r="AC245" s="1695"/>
      <c r="AD245" s="1695"/>
      <c r="AE245" s="1695"/>
      <c r="AF245" s="1695"/>
      <c r="AG245" s="1695"/>
      <c r="AH245" s="1695"/>
      <c r="AI245" s="1695"/>
      <c r="AJ245" s="1695"/>
      <c r="AK245" s="1695"/>
      <c r="AL245" s="1695"/>
      <c r="AM245" s="1695"/>
      <c r="AN245" s="1695"/>
      <c r="AO245" s="1695"/>
      <c r="AP245" s="1695"/>
      <c r="AQ245" s="1695"/>
      <c r="AR245" s="1695"/>
      <c r="AS245" s="1695"/>
      <c r="AT245" s="1695"/>
      <c r="AU245" s="1695"/>
      <c r="AV245" s="1695"/>
      <c r="AW245" s="1695"/>
      <c r="AX245" s="1695"/>
      <c r="AY245" s="1695"/>
      <c r="AZ245" s="1695"/>
      <c r="BA245" s="1695"/>
      <c r="BB245" s="1695"/>
      <c r="BC245" s="1695"/>
      <c r="BD245" s="1695"/>
      <c r="BE245" s="1695"/>
      <c r="BF245" s="1695"/>
      <c r="BG245" s="1695"/>
      <c r="BH245" s="1695"/>
      <c r="BI245" s="1695"/>
      <c r="BJ245" s="1695"/>
      <c r="BK245" s="1695"/>
      <c r="BL245" s="1695"/>
      <c r="BM245" s="1695"/>
      <c r="BN245" s="1695"/>
      <c r="BO245" s="1695"/>
      <c r="BP245" s="1695"/>
      <c r="BQ245" s="1695"/>
      <c r="BR245" s="1695"/>
      <c r="BS245" s="1695"/>
      <c r="BT245" s="1695"/>
      <c r="BU245" s="1695"/>
      <c r="BV245" s="1695"/>
      <c r="BW245" s="1695"/>
      <c r="BX245" s="1695"/>
      <c r="BY245" s="1695"/>
      <c r="BZ245" s="1695"/>
      <c r="CA245" s="1695"/>
      <c r="CB245" s="1695"/>
      <c r="CC245" s="1695"/>
      <c r="CD245" s="1695"/>
      <c r="CE245" s="1695"/>
      <c r="CF245" s="1695"/>
      <c r="CG245" s="1695"/>
      <c r="CH245" s="1695"/>
      <c r="CI245" s="1695"/>
      <c r="CJ245" s="1695"/>
      <c r="CK245" s="1695"/>
      <c r="CL245" s="1695"/>
      <c r="CM245" s="1695"/>
      <c r="CN245" s="1695"/>
      <c r="CO245" s="1695"/>
      <c r="CP245" s="1695"/>
      <c r="CQ245" s="1695"/>
      <c r="CR245" s="1695"/>
      <c r="CS245" s="1695"/>
      <c r="CT245" s="1695"/>
      <c r="CU245" s="1695"/>
      <c r="CV245" s="1695"/>
      <c r="CW245" s="1695"/>
      <c r="CX245" s="1695"/>
      <c r="CY245" s="1695"/>
      <c r="CZ245" s="1695"/>
      <c r="DA245" s="1695"/>
      <c r="DB245" s="1695"/>
      <c r="DC245" s="1695"/>
      <c r="DD245" s="1695"/>
      <c r="DE245" s="1695"/>
      <c r="DF245" s="1695"/>
      <c r="DG245" s="1695"/>
      <c r="DH245" s="1695"/>
      <c r="DI245" s="1695"/>
      <c r="DJ245" s="1695"/>
      <c r="DK245" s="1695"/>
      <c r="DL245" s="1695"/>
      <c r="DM245" s="1695"/>
      <c r="DN245" s="1695"/>
      <c r="DO245" s="1695"/>
      <c r="DP245" s="1695"/>
      <c r="DQ245" s="1695"/>
      <c r="DR245" s="1695"/>
      <c r="DS245" s="1695"/>
      <c r="DT245" s="1695"/>
      <c r="DU245" s="1695"/>
      <c r="DV245" s="1695"/>
      <c r="DW245" s="1695"/>
      <c r="DX245" s="1695"/>
      <c r="DY245" s="1695"/>
      <c r="DZ245" s="1695"/>
      <c r="EA245" s="1695"/>
      <c r="EB245" s="1695"/>
      <c r="EC245" s="1695"/>
      <c r="ED245" s="1695"/>
      <c r="EE245" s="1695"/>
      <c r="EF245" s="1695"/>
      <c r="EG245" s="1695"/>
      <c r="EH245" s="1695"/>
      <c r="EI245" s="1695"/>
      <c r="EJ245" s="1695"/>
      <c r="EK245" s="1695"/>
      <c r="EL245" s="1695"/>
      <c r="EM245" s="1695"/>
      <c r="EN245" s="1695"/>
      <c r="EO245" s="1695"/>
      <c r="EP245" s="1695"/>
      <c r="EQ245" s="1695"/>
      <c r="ER245" s="1695"/>
      <c r="ES245" s="1695"/>
      <c r="ET245" s="1695"/>
      <c r="EU245" s="1695"/>
      <c r="EV245" s="1695"/>
      <c r="EW245" s="1695"/>
      <c r="EX245" s="1695"/>
      <c r="EY245" s="1695"/>
      <c r="EZ245" s="1695"/>
      <c r="FA245" s="1695"/>
      <c r="FB245" s="1695"/>
      <c r="FC245" s="1695"/>
      <c r="FD245" s="1695"/>
      <c r="FE245" s="1695"/>
      <c r="FF245" s="1695"/>
      <c r="FG245" s="1695"/>
      <c r="FH245" s="1695"/>
      <c r="FI245" s="1695"/>
      <c r="FJ245" s="1695"/>
      <c r="FK245" s="1695"/>
      <c r="FL245" s="1695"/>
      <c r="FM245" s="1695"/>
      <c r="FN245" s="1695"/>
      <c r="FO245" s="1695"/>
      <c r="FP245" s="1695"/>
      <c r="FQ245" s="1695"/>
      <c r="FR245" s="1695"/>
      <c r="FS245" s="1695"/>
      <c r="FT245" s="1695"/>
      <c r="FU245" s="1695"/>
      <c r="FV245" s="1695"/>
      <c r="FW245" s="1695"/>
      <c r="FX245" s="1695"/>
      <c r="FY245" s="1695"/>
      <c r="FZ245" s="1695"/>
      <c r="GA245" s="1695"/>
      <c r="GB245" s="1695"/>
      <c r="GC245" s="1695"/>
      <c r="GD245" s="1695"/>
      <c r="GE245" s="1695"/>
      <c r="GF245" s="1695"/>
      <c r="GG245" s="1695"/>
      <c r="GH245" s="1695"/>
      <c r="GI245" s="1695"/>
      <c r="GJ245" s="1695"/>
      <c r="GK245" s="1695"/>
      <c r="GL245" s="1695"/>
      <c r="GM245" s="1695"/>
      <c r="GN245" s="1695"/>
      <c r="GO245" s="1695"/>
      <c r="GP245" s="1695"/>
      <c r="GQ245" s="1695"/>
      <c r="GR245" s="1695"/>
      <c r="GS245" s="1695"/>
      <c r="GT245" s="1695"/>
      <c r="GU245" s="1695"/>
      <c r="GV245" s="1695"/>
      <c r="GW245" s="1695"/>
      <c r="GX245" s="1695"/>
      <c r="GY245" s="1695"/>
      <c r="GZ245" s="1695"/>
      <c r="HA245" s="1695"/>
      <c r="HB245" s="1695"/>
      <c r="HC245" s="1695"/>
      <c r="HD245" s="1695"/>
      <c r="HE245" s="1695"/>
      <c r="HF245" s="1695"/>
      <c r="HG245" s="1695"/>
      <c r="HH245" s="1695"/>
      <c r="HI245" s="1695"/>
      <c r="HJ245" s="1695"/>
      <c r="HK245" s="1695"/>
      <c r="HL245" s="1695"/>
      <c r="HM245" s="1695"/>
      <c r="HN245" s="1695"/>
      <c r="HO245" s="1695"/>
      <c r="HP245" s="1695"/>
      <c r="HQ245" s="1695"/>
      <c r="HR245" s="1695"/>
      <c r="HS245" s="1695"/>
      <c r="HT245" s="1695"/>
      <c r="HU245" s="1695"/>
      <c r="HV245" s="1695"/>
      <c r="HW245" s="1695"/>
      <c r="HX245" s="1695"/>
      <c r="HY245" s="1695"/>
      <c r="HZ245" s="1695"/>
    </row>
    <row r="246" spans="1:234" s="1723" customFormat="1">
      <c r="A246" s="1245"/>
      <c r="B246" s="1240"/>
      <c r="C246" s="1245"/>
      <c r="D246" s="1247"/>
      <c r="E246" s="1248"/>
      <c r="F246" s="1248"/>
      <c r="G246" s="1695"/>
      <c r="H246" s="1695"/>
      <c r="I246" s="1695"/>
      <c r="J246" s="1695"/>
      <c r="K246" s="1695"/>
      <c r="L246" s="1695"/>
      <c r="M246" s="1695"/>
      <c r="N246" s="1695"/>
      <c r="O246" s="1695"/>
      <c r="P246" s="1695"/>
      <c r="Q246" s="1695"/>
      <c r="R246" s="1695"/>
      <c r="S246" s="1695"/>
      <c r="T246" s="1695"/>
      <c r="U246" s="1695"/>
      <c r="V246" s="1695"/>
      <c r="W246" s="1695"/>
      <c r="X246" s="1695"/>
      <c r="Y246" s="1695"/>
      <c r="Z246" s="1695"/>
      <c r="AA246" s="1695"/>
      <c r="AB246" s="1695"/>
      <c r="AC246" s="1695"/>
      <c r="AD246" s="1695"/>
      <c r="AE246" s="1695"/>
      <c r="AF246" s="1695"/>
      <c r="AG246" s="1695"/>
      <c r="AH246" s="1695"/>
      <c r="AI246" s="1695"/>
      <c r="AJ246" s="1695"/>
      <c r="AK246" s="1695"/>
      <c r="AL246" s="1695"/>
      <c r="AM246" s="1695"/>
      <c r="AN246" s="1695"/>
      <c r="AO246" s="1695"/>
      <c r="AP246" s="1695"/>
      <c r="AQ246" s="1695"/>
      <c r="AR246" s="1695"/>
      <c r="AS246" s="1695"/>
      <c r="AT246" s="1695"/>
      <c r="AU246" s="1695"/>
      <c r="AV246" s="1695"/>
      <c r="AW246" s="1695"/>
      <c r="AX246" s="1695"/>
      <c r="AY246" s="1695"/>
      <c r="AZ246" s="1695"/>
      <c r="BA246" s="1695"/>
      <c r="BB246" s="1695"/>
      <c r="BC246" s="1695"/>
      <c r="BD246" s="1695"/>
      <c r="BE246" s="1695"/>
      <c r="BF246" s="1695"/>
      <c r="BG246" s="1695"/>
      <c r="BH246" s="1695"/>
      <c r="BI246" s="1695"/>
      <c r="BJ246" s="1695"/>
      <c r="BK246" s="1695"/>
      <c r="BL246" s="1695"/>
      <c r="BM246" s="1695"/>
      <c r="BN246" s="1695"/>
      <c r="BO246" s="1695"/>
      <c r="BP246" s="1695"/>
      <c r="BQ246" s="1695"/>
      <c r="BR246" s="1695"/>
      <c r="BS246" s="1695"/>
      <c r="BT246" s="1695"/>
      <c r="BU246" s="1695"/>
      <c r="BV246" s="1695"/>
      <c r="BW246" s="1695"/>
      <c r="BX246" s="1695"/>
      <c r="BY246" s="1695"/>
      <c r="BZ246" s="1695"/>
      <c r="CA246" s="1695"/>
      <c r="CB246" s="1695"/>
      <c r="CC246" s="1695"/>
      <c r="CD246" s="1695"/>
      <c r="CE246" s="1695"/>
      <c r="CF246" s="1695"/>
      <c r="CG246" s="1695"/>
      <c r="CH246" s="1695"/>
      <c r="CI246" s="1695"/>
      <c r="CJ246" s="1695"/>
      <c r="CK246" s="1695"/>
      <c r="CL246" s="1695"/>
      <c r="CM246" s="1695"/>
      <c r="CN246" s="1695"/>
      <c r="CO246" s="1695"/>
      <c r="CP246" s="1695"/>
      <c r="CQ246" s="1695"/>
      <c r="CR246" s="1695"/>
      <c r="CS246" s="1695"/>
      <c r="CT246" s="1695"/>
      <c r="CU246" s="1695"/>
      <c r="CV246" s="1695"/>
      <c r="CW246" s="1695"/>
      <c r="CX246" s="1695"/>
      <c r="CY246" s="1695"/>
      <c r="CZ246" s="1695"/>
      <c r="DA246" s="1695"/>
      <c r="DB246" s="1695"/>
      <c r="DC246" s="1695"/>
      <c r="DD246" s="1695"/>
      <c r="DE246" s="1695"/>
      <c r="DF246" s="1695"/>
      <c r="DG246" s="1695"/>
      <c r="DH246" s="1695"/>
      <c r="DI246" s="1695"/>
      <c r="DJ246" s="1695"/>
      <c r="DK246" s="1695"/>
      <c r="DL246" s="1695"/>
      <c r="DM246" s="1695"/>
      <c r="DN246" s="1695"/>
      <c r="DO246" s="1695"/>
      <c r="DP246" s="1695"/>
      <c r="DQ246" s="1695"/>
      <c r="DR246" s="1695"/>
      <c r="DS246" s="1695"/>
      <c r="DT246" s="1695"/>
      <c r="DU246" s="1695"/>
      <c r="DV246" s="1695"/>
      <c r="DW246" s="1695"/>
      <c r="DX246" s="1695"/>
      <c r="DY246" s="1695"/>
      <c r="DZ246" s="1695"/>
      <c r="EA246" s="1695"/>
      <c r="EB246" s="1695"/>
      <c r="EC246" s="1695"/>
      <c r="ED246" s="1695"/>
      <c r="EE246" s="1695"/>
      <c r="EF246" s="1695"/>
      <c r="EG246" s="1695"/>
      <c r="EH246" s="1695"/>
      <c r="EI246" s="1695"/>
      <c r="EJ246" s="1695"/>
      <c r="EK246" s="1695"/>
      <c r="EL246" s="1695"/>
      <c r="EM246" s="1695"/>
      <c r="EN246" s="1695"/>
      <c r="EO246" s="1695"/>
      <c r="EP246" s="1695"/>
      <c r="EQ246" s="1695"/>
      <c r="ER246" s="1695"/>
      <c r="ES246" s="1695"/>
      <c r="ET246" s="1695"/>
      <c r="EU246" s="1695"/>
      <c r="EV246" s="1695"/>
      <c r="EW246" s="1695"/>
      <c r="EX246" s="1695"/>
      <c r="EY246" s="1695"/>
      <c r="EZ246" s="1695"/>
      <c r="FA246" s="1695"/>
      <c r="FB246" s="1695"/>
      <c r="FC246" s="1695"/>
      <c r="FD246" s="1695"/>
      <c r="FE246" s="1695"/>
      <c r="FF246" s="1695"/>
      <c r="FG246" s="1695"/>
      <c r="FH246" s="1695"/>
      <c r="FI246" s="1695"/>
      <c r="FJ246" s="1695"/>
      <c r="FK246" s="1695"/>
      <c r="FL246" s="1695"/>
      <c r="FM246" s="1695"/>
      <c r="FN246" s="1695"/>
      <c r="FO246" s="1695"/>
      <c r="FP246" s="1695"/>
      <c r="FQ246" s="1695"/>
      <c r="FR246" s="1695"/>
      <c r="FS246" s="1695"/>
      <c r="FT246" s="1695"/>
      <c r="FU246" s="1695"/>
      <c r="FV246" s="1695"/>
      <c r="FW246" s="1695"/>
      <c r="FX246" s="1695"/>
      <c r="FY246" s="1695"/>
      <c r="FZ246" s="1695"/>
      <c r="GA246" s="1695"/>
      <c r="GB246" s="1695"/>
      <c r="GC246" s="1695"/>
      <c r="GD246" s="1695"/>
      <c r="GE246" s="1695"/>
      <c r="GF246" s="1695"/>
      <c r="GG246" s="1695"/>
      <c r="GH246" s="1695"/>
      <c r="GI246" s="1695"/>
      <c r="GJ246" s="1695"/>
      <c r="GK246" s="1695"/>
      <c r="GL246" s="1695"/>
      <c r="GM246" s="1695"/>
      <c r="GN246" s="1695"/>
      <c r="GO246" s="1695"/>
      <c r="GP246" s="1695"/>
      <c r="GQ246" s="1695"/>
      <c r="GR246" s="1695"/>
      <c r="GS246" s="1695"/>
      <c r="GT246" s="1695"/>
      <c r="GU246" s="1695"/>
      <c r="GV246" s="1695"/>
      <c r="GW246" s="1695"/>
      <c r="GX246" s="1695"/>
      <c r="GY246" s="1695"/>
      <c r="GZ246" s="1695"/>
      <c r="HA246" s="1695"/>
      <c r="HB246" s="1695"/>
      <c r="HC246" s="1695"/>
      <c r="HD246" s="1695"/>
      <c r="HE246" s="1695"/>
      <c r="HF246" s="1695"/>
      <c r="HG246" s="1695"/>
      <c r="HH246" s="1695"/>
      <c r="HI246" s="1695"/>
      <c r="HJ246" s="1695"/>
      <c r="HK246" s="1695"/>
      <c r="HL246" s="1695"/>
      <c r="HM246" s="1695"/>
      <c r="HN246" s="1695"/>
      <c r="HO246" s="1695"/>
      <c r="HP246" s="1695"/>
      <c r="HQ246" s="1695"/>
      <c r="HR246" s="1695"/>
      <c r="HS246" s="1695"/>
      <c r="HT246" s="1695"/>
      <c r="HU246" s="1695"/>
      <c r="HV246" s="1695"/>
      <c r="HW246" s="1695"/>
      <c r="HX246" s="1695"/>
      <c r="HY246" s="1695"/>
      <c r="HZ246" s="1695"/>
    </row>
    <row r="247" spans="1:234" s="1723" customFormat="1">
      <c r="A247" s="1249"/>
      <c r="B247" s="1233"/>
      <c r="C247" s="1227"/>
      <c r="D247" s="1228"/>
      <c r="E247" s="1232"/>
      <c r="F247" s="1697"/>
      <c r="G247" s="1695"/>
      <c r="H247" s="1695"/>
      <c r="I247" s="1695"/>
      <c r="J247" s="1695"/>
      <c r="K247" s="1695"/>
      <c r="L247" s="1695"/>
      <c r="M247" s="1695"/>
      <c r="N247" s="1695"/>
      <c r="O247" s="1695"/>
      <c r="P247" s="1695"/>
      <c r="Q247" s="1695"/>
      <c r="R247" s="1695"/>
      <c r="S247" s="1695"/>
      <c r="T247" s="1695"/>
      <c r="U247" s="1695"/>
      <c r="V247" s="1695"/>
      <c r="W247" s="1695"/>
      <c r="X247" s="1695"/>
      <c r="Y247" s="1695"/>
      <c r="Z247" s="1695"/>
      <c r="AA247" s="1695"/>
      <c r="AB247" s="1695"/>
      <c r="AC247" s="1695"/>
      <c r="AD247" s="1695"/>
      <c r="AE247" s="1695"/>
      <c r="AF247" s="1695"/>
      <c r="AG247" s="1695"/>
      <c r="AH247" s="1695"/>
      <c r="AI247" s="1695"/>
      <c r="AJ247" s="1695"/>
      <c r="AK247" s="1695"/>
      <c r="AL247" s="1695"/>
      <c r="AM247" s="1695"/>
      <c r="AN247" s="1695"/>
      <c r="AO247" s="1695"/>
      <c r="AP247" s="1695"/>
      <c r="AQ247" s="1695"/>
      <c r="AR247" s="1695"/>
      <c r="AS247" s="1695"/>
      <c r="AT247" s="1695"/>
      <c r="AU247" s="1695"/>
      <c r="AV247" s="1695"/>
      <c r="AW247" s="1695"/>
      <c r="AX247" s="1695"/>
      <c r="AY247" s="1695"/>
      <c r="AZ247" s="1695"/>
      <c r="BA247" s="1695"/>
      <c r="BB247" s="1695"/>
      <c r="BC247" s="1695"/>
      <c r="BD247" s="1695"/>
      <c r="BE247" s="1695"/>
      <c r="BF247" s="1695"/>
      <c r="BG247" s="1695"/>
      <c r="BH247" s="1695"/>
      <c r="BI247" s="1695"/>
      <c r="BJ247" s="1695"/>
      <c r="BK247" s="1695"/>
      <c r="BL247" s="1695"/>
      <c r="BM247" s="1695"/>
      <c r="BN247" s="1695"/>
      <c r="BO247" s="1695"/>
      <c r="BP247" s="1695"/>
      <c r="BQ247" s="1695"/>
      <c r="BR247" s="1695"/>
      <c r="BS247" s="1695"/>
      <c r="BT247" s="1695"/>
      <c r="BU247" s="1695"/>
      <c r="BV247" s="1695"/>
      <c r="BW247" s="1695"/>
      <c r="BX247" s="1695"/>
      <c r="BY247" s="1695"/>
      <c r="BZ247" s="1695"/>
      <c r="CA247" s="1695"/>
      <c r="CB247" s="1695"/>
      <c r="CC247" s="1695"/>
      <c r="CD247" s="1695"/>
      <c r="CE247" s="1695"/>
      <c r="CF247" s="1695"/>
      <c r="CG247" s="1695"/>
      <c r="CH247" s="1695"/>
      <c r="CI247" s="1695"/>
      <c r="CJ247" s="1695"/>
      <c r="CK247" s="1695"/>
      <c r="CL247" s="1695"/>
      <c r="CM247" s="1695"/>
      <c r="CN247" s="1695"/>
      <c r="CO247" s="1695"/>
      <c r="CP247" s="1695"/>
      <c r="CQ247" s="1695"/>
      <c r="CR247" s="1695"/>
      <c r="CS247" s="1695"/>
      <c r="CT247" s="1695"/>
      <c r="CU247" s="1695"/>
      <c r="CV247" s="1695"/>
      <c r="CW247" s="1695"/>
      <c r="CX247" s="1695"/>
      <c r="CY247" s="1695"/>
      <c r="CZ247" s="1695"/>
      <c r="DA247" s="1695"/>
      <c r="DB247" s="1695"/>
      <c r="DC247" s="1695"/>
      <c r="DD247" s="1695"/>
      <c r="DE247" s="1695"/>
      <c r="DF247" s="1695"/>
      <c r="DG247" s="1695"/>
      <c r="DH247" s="1695"/>
      <c r="DI247" s="1695"/>
      <c r="DJ247" s="1695"/>
      <c r="DK247" s="1695"/>
      <c r="DL247" s="1695"/>
      <c r="DM247" s="1695"/>
      <c r="DN247" s="1695"/>
      <c r="DO247" s="1695"/>
      <c r="DP247" s="1695"/>
      <c r="DQ247" s="1695"/>
      <c r="DR247" s="1695"/>
      <c r="DS247" s="1695"/>
      <c r="DT247" s="1695"/>
      <c r="DU247" s="1695"/>
      <c r="DV247" s="1695"/>
      <c r="DW247" s="1695"/>
      <c r="DX247" s="1695"/>
      <c r="DY247" s="1695"/>
      <c r="DZ247" s="1695"/>
      <c r="EA247" s="1695"/>
      <c r="EB247" s="1695"/>
      <c r="EC247" s="1695"/>
      <c r="ED247" s="1695"/>
      <c r="EE247" s="1695"/>
      <c r="EF247" s="1695"/>
      <c r="EG247" s="1695"/>
      <c r="EH247" s="1695"/>
      <c r="EI247" s="1695"/>
      <c r="EJ247" s="1695"/>
      <c r="EK247" s="1695"/>
      <c r="EL247" s="1695"/>
      <c r="EM247" s="1695"/>
      <c r="EN247" s="1695"/>
      <c r="EO247" s="1695"/>
      <c r="EP247" s="1695"/>
      <c r="EQ247" s="1695"/>
      <c r="ER247" s="1695"/>
      <c r="ES247" s="1695"/>
      <c r="ET247" s="1695"/>
      <c r="EU247" s="1695"/>
      <c r="EV247" s="1695"/>
      <c r="EW247" s="1695"/>
      <c r="EX247" s="1695"/>
      <c r="EY247" s="1695"/>
      <c r="EZ247" s="1695"/>
      <c r="FA247" s="1695"/>
      <c r="FB247" s="1695"/>
      <c r="FC247" s="1695"/>
      <c r="FD247" s="1695"/>
      <c r="FE247" s="1695"/>
      <c r="FF247" s="1695"/>
      <c r="FG247" s="1695"/>
      <c r="FH247" s="1695"/>
      <c r="FI247" s="1695"/>
      <c r="FJ247" s="1695"/>
      <c r="FK247" s="1695"/>
      <c r="FL247" s="1695"/>
      <c r="FM247" s="1695"/>
      <c r="FN247" s="1695"/>
      <c r="FO247" s="1695"/>
      <c r="FP247" s="1695"/>
      <c r="FQ247" s="1695"/>
      <c r="FR247" s="1695"/>
      <c r="FS247" s="1695"/>
      <c r="FT247" s="1695"/>
      <c r="FU247" s="1695"/>
      <c r="FV247" s="1695"/>
      <c r="FW247" s="1695"/>
      <c r="FX247" s="1695"/>
      <c r="FY247" s="1695"/>
      <c r="FZ247" s="1695"/>
      <c r="GA247" s="1695"/>
      <c r="GB247" s="1695"/>
      <c r="GC247" s="1695"/>
      <c r="GD247" s="1695"/>
      <c r="GE247" s="1695"/>
      <c r="GF247" s="1695"/>
      <c r="GG247" s="1695"/>
      <c r="GH247" s="1695"/>
      <c r="GI247" s="1695"/>
      <c r="GJ247" s="1695"/>
      <c r="GK247" s="1695"/>
      <c r="GL247" s="1695"/>
      <c r="GM247" s="1695"/>
      <c r="GN247" s="1695"/>
      <c r="GO247" s="1695"/>
      <c r="GP247" s="1695"/>
      <c r="GQ247" s="1695"/>
      <c r="GR247" s="1695"/>
      <c r="GS247" s="1695"/>
      <c r="GT247" s="1695"/>
      <c r="GU247" s="1695"/>
      <c r="GV247" s="1695"/>
      <c r="GW247" s="1695"/>
      <c r="GX247" s="1695"/>
      <c r="GY247" s="1695"/>
      <c r="GZ247" s="1695"/>
      <c r="HA247" s="1695"/>
      <c r="HB247" s="1695"/>
      <c r="HC247" s="1695"/>
      <c r="HD247" s="1695"/>
      <c r="HE247" s="1695"/>
      <c r="HF247" s="1695"/>
      <c r="HG247" s="1695"/>
      <c r="HH247" s="1695"/>
      <c r="HI247" s="1695"/>
      <c r="HJ247" s="1695"/>
      <c r="HK247" s="1695"/>
      <c r="HL247" s="1695"/>
      <c r="HM247" s="1695"/>
      <c r="HN247" s="1695"/>
      <c r="HO247" s="1695"/>
      <c r="HP247" s="1695"/>
      <c r="HQ247" s="1695"/>
      <c r="HR247" s="1695"/>
      <c r="HS247" s="1695"/>
      <c r="HT247" s="1695"/>
      <c r="HU247" s="1695"/>
      <c r="HV247" s="1695"/>
      <c r="HW247" s="1695"/>
      <c r="HX247" s="1695"/>
      <c r="HY247" s="1695"/>
      <c r="HZ247" s="1695"/>
    </row>
    <row r="248" spans="1:234" s="1723" customFormat="1">
      <c r="A248" s="1216" t="s">
        <v>10</v>
      </c>
      <c r="B248" s="1240" t="s">
        <v>1818</v>
      </c>
      <c r="C248" s="1245"/>
      <c r="D248" s="1247"/>
      <c r="E248" s="1699"/>
      <c r="F248" s="1253"/>
      <c r="G248" s="1695"/>
      <c r="H248" s="1695"/>
      <c r="I248" s="1695"/>
      <c r="J248" s="1695"/>
      <c r="K248" s="1695"/>
      <c r="L248" s="1695"/>
      <c r="M248" s="1695"/>
      <c r="N248" s="1695"/>
      <c r="O248" s="1695"/>
      <c r="P248" s="1695"/>
      <c r="Q248" s="1695"/>
      <c r="R248" s="1695"/>
      <c r="S248" s="1695"/>
      <c r="T248" s="1695"/>
      <c r="U248" s="1695"/>
      <c r="V248" s="1695"/>
      <c r="W248" s="1695"/>
      <c r="X248" s="1695"/>
      <c r="Y248" s="1695"/>
      <c r="Z248" s="1695"/>
      <c r="AA248" s="1695"/>
      <c r="AB248" s="1695"/>
      <c r="AC248" s="1695"/>
      <c r="AD248" s="1695"/>
      <c r="AE248" s="1695"/>
      <c r="AF248" s="1695"/>
      <c r="AG248" s="1695"/>
      <c r="AH248" s="1695"/>
      <c r="AI248" s="1695"/>
      <c r="AJ248" s="1695"/>
      <c r="AK248" s="1695"/>
      <c r="AL248" s="1695"/>
      <c r="AM248" s="1695"/>
      <c r="AN248" s="1695"/>
      <c r="AO248" s="1695"/>
      <c r="AP248" s="1695"/>
      <c r="AQ248" s="1695"/>
      <c r="AR248" s="1695"/>
      <c r="AS248" s="1695"/>
      <c r="AT248" s="1695"/>
      <c r="AU248" s="1695"/>
      <c r="AV248" s="1695"/>
      <c r="AW248" s="1695"/>
      <c r="AX248" s="1695"/>
      <c r="AY248" s="1695"/>
      <c r="AZ248" s="1695"/>
      <c r="BA248" s="1695"/>
      <c r="BB248" s="1695"/>
      <c r="BC248" s="1695"/>
      <c r="BD248" s="1695"/>
      <c r="BE248" s="1695"/>
      <c r="BF248" s="1695"/>
      <c r="BG248" s="1695"/>
      <c r="BH248" s="1695"/>
      <c r="BI248" s="1695"/>
      <c r="BJ248" s="1695"/>
      <c r="BK248" s="1695"/>
      <c r="BL248" s="1695"/>
      <c r="BM248" s="1695"/>
      <c r="BN248" s="1695"/>
      <c r="BO248" s="1695"/>
      <c r="BP248" s="1695"/>
      <c r="BQ248" s="1695"/>
      <c r="BR248" s="1695"/>
      <c r="BS248" s="1695"/>
      <c r="BT248" s="1695"/>
      <c r="BU248" s="1695"/>
      <c r="BV248" s="1695"/>
      <c r="BW248" s="1695"/>
      <c r="BX248" s="1695"/>
      <c r="BY248" s="1695"/>
      <c r="BZ248" s="1695"/>
      <c r="CA248" s="1695"/>
      <c r="CB248" s="1695"/>
      <c r="CC248" s="1695"/>
      <c r="CD248" s="1695"/>
      <c r="CE248" s="1695"/>
      <c r="CF248" s="1695"/>
      <c r="CG248" s="1695"/>
      <c r="CH248" s="1695"/>
      <c r="CI248" s="1695"/>
      <c r="CJ248" s="1695"/>
      <c r="CK248" s="1695"/>
      <c r="CL248" s="1695"/>
      <c r="CM248" s="1695"/>
      <c r="CN248" s="1695"/>
      <c r="CO248" s="1695"/>
      <c r="CP248" s="1695"/>
      <c r="CQ248" s="1695"/>
      <c r="CR248" s="1695"/>
      <c r="CS248" s="1695"/>
      <c r="CT248" s="1695"/>
      <c r="CU248" s="1695"/>
      <c r="CV248" s="1695"/>
      <c r="CW248" s="1695"/>
      <c r="CX248" s="1695"/>
      <c r="CY248" s="1695"/>
      <c r="CZ248" s="1695"/>
      <c r="DA248" s="1695"/>
      <c r="DB248" s="1695"/>
      <c r="DC248" s="1695"/>
      <c r="DD248" s="1695"/>
      <c r="DE248" s="1695"/>
      <c r="DF248" s="1695"/>
      <c r="DG248" s="1695"/>
      <c r="DH248" s="1695"/>
      <c r="DI248" s="1695"/>
      <c r="DJ248" s="1695"/>
      <c r="DK248" s="1695"/>
      <c r="DL248" s="1695"/>
      <c r="DM248" s="1695"/>
      <c r="DN248" s="1695"/>
      <c r="DO248" s="1695"/>
      <c r="DP248" s="1695"/>
      <c r="DQ248" s="1695"/>
      <c r="DR248" s="1695"/>
      <c r="DS248" s="1695"/>
      <c r="DT248" s="1695"/>
      <c r="DU248" s="1695"/>
      <c r="DV248" s="1695"/>
      <c r="DW248" s="1695"/>
      <c r="DX248" s="1695"/>
      <c r="DY248" s="1695"/>
      <c r="DZ248" s="1695"/>
      <c r="EA248" s="1695"/>
      <c r="EB248" s="1695"/>
      <c r="EC248" s="1695"/>
      <c r="ED248" s="1695"/>
      <c r="EE248" s="1695"/>
      <c r="EF248" s="1695"/>
      <c r="EG248" s="1695"/>
      <c r="EH248" s="1695"/>
      <c r="EI248" s="1695"/>
      <c r="EJ248" s="1695"/>
      <c r="EK248" s="1695"/>
      <c r="EL248" s="1695"/>
      <c r="EM248" s="1695"/>
      <c r="EN248" s="1695"/>
      <c r="EO248" s="1695"/>
      <c r="EP248" s="1695"/>
      <c r="EQ248" s="1695"/>
      <c r="ER248" s="1695"/>
      <c r="ES248" s="1695"/>
      <c r="ET248" s="1695"/>
      <c r="EU248" s="1695"/>
      <c r="EV248" s="1695"/>
      <c r="EW248" s="1695"/>
      <c r="EX248" s="1695"/>
      <c r="EY248" s="1695"/>
      <c r="EZ248" s="1695"/>
      <c r="FA248" s="1695"/>
      <c r="FB248" s="1695"/>
      <c r="FC248" s="1695"/>
      <c r="FD248" s="1695"/>
      <c r="FE248" s="1695"/>
      <c r="FF248" s="1695"/>
      <c r="FG248" s="1695"/>
      <c r="FH248" s="1695"/>
      <c r="FI248" s="1695"/>
      <c r="FJ248" s="1695"/>
      <c r="FK248" s="1695"/>
      <c r="FL248" s="1695"/>
      <c r="FM248" s="1695"/>
      <c r="FN248" s="1695"/>
      <c r="FO248" s="1695"/>
      <c r="FP248" s="1695"/>
      <c r="FQ248" s="1695"/>
      <c r="FR248" s="1695"/>
      <c r="FS248" s="1695"/>
      <c r="FT248" s="1695"/>
      <c r="FU248" s="1695"/>
      <c r="FV248" s="1695"/>
      <c r="FW248" s="1695"/>
      <c r="FX248" s="1695"/>
      <c r="FY248" s="1695"/>
      <c r="FZ248" s="1695"/>
      <c r="GA248" s="1695"/>
      <c r="GB248" s="1695"/>
      <c r="GC248" s="1695"/>
      <c r="GD248" s="1695"/>
      <c r="GE248" s="1695"/>
      <c r="GF248" s="1695"/>
      <c r="GG248" s="1695"/>
      <c r="GH248" s="1695"/>
      <c r="GI248" s="1695"/>
      <c r="GJ248" s="1695"/>
      <c r="GK248" s="1695"/>
      <c r="GL248" s="1695"/>
      <c r="GM248" s="1695"/>
      <c r="GN248" s="1695"/>
      <c r="GO248" s="1695"/>
      <c r="GP248" s="1695"/>
      <c r="GQ248" s="1695"/>
      <c r="GR248" s="1695"/>
      <c r="GS248" s="1695"/>
      <c r="GT248" s="1695"/>
      <c r="GU248" s="1695"/>
      <c r="GV248" s="1695"/>
      <c r="GW248" s="1695"/>
      <c r="GX248" s="1695"/>
      <c r="GY248" s="1695"/>
      <c r="GZ248" s="1695"/>
      <c r="HA248" s="1695"/>
      <c r="HB248" s="1695"/>
      <c r="HC248" s="1695"/>
      <c r="HD248" s="1695"/>
      <c r="HE248" s="1695"/>
      <c r="HF248" s="1695"/>
      <c r="HG248" s="1695"/>
      <c r="HH248" s="1695"/>
      <c r="HI248" s="1695"/>
      <c r="HJ248" s="1695"/>
      <c r="HK248" s="1695"/>
      <c r="HL248" s="1695"/>
      <c r="HM248" s="1695"/>
      <c r="HN248" s="1695"/>
      <c r="HO248" s="1695"/>
      <c r="HP248" s="1695"/>
      <c r="HQ248" s="1695"/>
      <c r="HR248" s="1695"/>
      <c r="HS248" s="1695"/>
      <c r="HT248" s="1695"/>
      <c r="HU248" s="1695"/>
      <c r="HV248" s="1695"/>
      <c r="HW248" s="1695"/>
      <c r="HX248" s="1695"/>
      <c r="HY248" s="1695"/>
      <c r="HZ248" s="1695"/>
    </row>
    <row r="249" spans="1:234" s="1723" customFormat="1">
      <c r="A249" s="1249"/>
      <c r="B249" s="1240" t="s">
        <v>1819</v>
      </c>
      <c r="C249" s="1227"/>
      <c r="D249" s="1228"/>
      <c r="E249" s="1232"/>
      <c r="F249" s="1697"/>
      <c r="G249" s="1695"/>
      <c r="H249" s="1695"/>
      <c r="I249" s="1695"/>
      <c r="J249" s="1695"/>
      <c r="K249" s="1695"/>
      <c r="L249" s="1695"/>
      <c r="M249" s="1695"/>
      <c r="N249" s="1695"/>
      <c r="O249" s="1695"/>
      <c r="P249" s="1695"/>
      <c r="Q249" s="1695"/>
      <c r="R249" s="1695"/>
      <c r="S249" s="1695"/>
      <c r="T249" s="1695"/>
      <c r="U249" s="1695"/>
      <c r="V249" s="1695"/>
      <c r="W249" s="1695"/>
      <c r="X249" s="1695"/>
      <c r="Y249" s="1695"/>
      <c r="Z249" s="1695"/>
      <c r="AA249" s="1695"/>
      <c r="AB249" s="1695"/>
      <c r="AC249" s="1695"/>
      <c r="AD249" s="1695"/>
      <c r="AE249" s="1695"/>
      <c r="AF249" s="1695"/>
      <c r="AG249" s="1695"/>
      <c r="AH249" s="1695"/>
      <c r="AI249" s="1695"/>
      <c r="AJ249" s="1695"/>
      <c r="AK249" s="1695"/>
      <c r="AL249" s="1695"/>
      <c r="AM249" s="1695"/>
      <c r="AN249" s="1695"/>
      <c r="AO249" s="1695"/>
      <c r="AP249" s="1695"/>
      <c r="AQ249" s="1695"/>
      <c r="AR249" s="1695"/>
      <c r="AS249" s="1695"/>
      <c r="AT249" s="1695"/>
      <c r="AU249" s="1695"/>
      <c r="AV249" s="1695"/>
      <c r="AW249" s="1695"/>
      <c r="AX249" s="1695"/>
      <c r="AY249" s="1695"/>
      <c r="AZ249" s="1695"/>
      <c r="BA249" s="1695"/>
      <c r="BB249" s="1695"/>
      <c r="BC249" s="1695"/>
      <c r="BD249" s="1695"/>
      <c r="BE249" s="1695"/>
      <c r="BF249" s="1695"/>
      <c r="BG249" s="1695"/>
      <c r="BH249" s="1695"/>
      <c r="BI249" s="1695"/>
      <c r="BJ249" s="1695"/>
      <c r="BK249" s="1695"/>
      <c r="BL249" s="1695"/>
      <c r="BM249" s="1695"/>
      <c r="BN249" s="1695"/>
      <c r="BO249" s="1695"/>
      <c r="BP249" s="1695"/>
      <c r="BQ249" s="1695"/>
      <c r="BR249" s="1695"/>
      <c r="BS249" s="1695"/>
      <c r="BT249" s="1695"/>
      <c r="BU249" s="1695"/>
      <c r="BV249" s="1695"/>
      <c r="BW249" s="1695"/>
      <c r="BX249" s="1695"/>
      <c r="BY249" s="1695"/>
      <c r="BZ249" s="1695"/>
      <c r="CA249" s="1695"/>
      <c r="CB249" s="1695"/>
      <c r="CC249" s="1695"/>
      <c r="CD249" s="1695"/>
      <c r="CE249" s="1695"/>
      <c r="CF249" s="1695"/>
      <c r="CG249" s="1695"/>
      <c r="CH249" s="1695"/>
      <c r="CI249" s="1695"/>
      <c r="CJ249" s="1695"/>
      <c r="CK249" s="1695"/>
      <c r="CL249" s="1695"/>
      <c r="CM249" s="1695"/>
      <c r="CN249" s="1695"/>
      <c r="CO249" s="1695"/>
      <c r="CP249" s="1695"/>
      <c r="CQ249" s="1695"/>
      <c r="CR249" s="1695"/>
      <c r="CS249" s="1695"/>
      <c r="CT249" s="1695"/>
      <c r="CU249" s="1695"/>
      <c r="CV249" s="1695"/>
      <c r="CW249" s="1695"/>
      <c r="CX249" s="1695"/>
      <c r="CY249" s="1695"/>
      <c r="CZ249" s="1695"/>
      <c r="DA249" s="1695"/>
      <c r="DB249" s="1695"/>
      <c r="DC249" s="1695"/>
      <c r="DD249" s="1695"/>
      <c r="DE249" s="1695"/>
      <c r="DF249" s="1695"/>
      <c r="DG249" s="1695"/>
      <c r="DH249" s="1695"/>
      <c r="DI249" s="1695"/>
      <c r="DJ249" s="1695"/>
      <c r="DK249" s="1695"/>
      <c r="DL249" s="1695"/>
      <c r="DM249" s="1695"/>
      <c r="DN249" s="1695"/>
      <c r="DO249" s="1695"/>
      <c r="DP249" s="1695"/>
      <c r="DQ249" s="1695"/>
      <c r="DR249" s="1695"/>
      <c r="DS249" s="1695"/>
      <c r="DT249" s="1695"/>
      <c r="DU249" s="1695"/>
      <c r="DV249" s="1695"/>
      <c r="DW249" s="1695"/>
      <c r="DX249" s="1695"/>
      <c r="DY249" s="1695"/>
      <c r="DZ249" s="1695"/>
      <c r="EA249" s="1695"/>
      <c r="EB249" s="1695"/>
      <c r="EC249" s="1695"/>
      <c r="ED249" s="1695"/>
      <c r="EE249" s="1695"/>
      <c r="EF249" s="1695"/>
      <c r="EG249" s="1695"/>
      <c r="EH249" s="1695"/>
      <c r="EI249" s="1695"/>
      <c r="EJ249" s="1695"/>
      <c r="EK249" s="1695"/>
      <c r="EL249" s="1695"/>
      <c r="EM249" s="1695"/>
      <c r="EN249" s="1695"/>
      <c r="EO249" s="1695"/>
      <c r="EP249" s="1695"/>
      <c r="EQ249" s="1695"/>
      <c r="ER249" s="1695"/>
      <c r="ES249" s="1695"/>
      <c r="ET249" s="1695"/>
      <c r="EU249" s="1695"/>
      <c r="EV249" s="1695"/>
      <c r="EW249" s="1695"/>
      <c r="EX249" s="1695"/>
      <c r="EY249" s="1695"/>
      <c r="EZ249" s="1695"/>
      <c r="FA249" s="1695"/>
      <c r="FB249" s="1695"/>
      <c r="FC249" s="1695"/>
      <c r="FD249" s="1695"/>
      <c r="FE249" s="1695"/>
      <c r="FF249" s="1695"/>
      <c r="FG249" s="1695"/>
      <c r="FH249" s="1695"/>
      <c r="FI249" s="1695"/>
      <c r="FJ249" s="1695"/>
      <c r="FK249" s="1695"/>
      <c r="FL249" s="1695"/>
      <c r="FM249" s="1695"/>
      <c r="FN249" s="1695"/>
      <c r="FO249" s="1695"/>
      <c r="FP249" s="1695"/>
      <c r="FQ249" s="1695"/>
      <c r="FR249" s="1695"/>
      <c r="FS249" s="1695"/>
      <c r="FT249" s="1695"/>
      <c r="FU249" s="1695"/>
      <c r="FV249" s="1695"/>
      <c r="FW249" s="1695"/>
      <c r="FX249" s="1695"/>
      <c r="FY249" s="1695"/>
      <c r="FZ249" s="1695"/>
      <c r="GA249" s="1695"/>
      <c r="GB249" s="1695"/>
      <c r="GC249" s="1695"/>
      <c r="GD249" s="1695"/>
      <c r="GE249" s="1695"/>
      <c r="GF249" s="1695"/>
      <c r="GG249" s="1695"/>
      <c r="GH249" s="1695"/>
      <c r="GI249" s="1695"/>
      <c r="GJ249" s="1695"/>
      <c r="GK249" s="1695"/>
      <c r="GL249" s="1695"/>
      <c r="GM249" s="1695"/>
      <c r="GN249" s="1695"/>
      <c r="GO249" s="1695"/>
      <c r="GP249" s="1695"/>
      <c r="GQ249" s="1695"/>
      <c r="GR249" s="1695"/>
      <c r="GS249" s="1695"/>
      <c r="GT249" s="1695"/>
      <c r="GU249" s="1695"/>
      <c r="GV249" s="1695"/>
      <c r="GW249" s="1695"/>
      <c r="GX249" s="1695"/>
      <c r="GY249" s="1695"/>
      <c r="GZ249" s="1695"/>
      <c r="HA249" s="1695"/>
      <c r="HB249" s="1695"/>
      <c r="HC249" s="1695"/>
      <c r="HD249" s="1695"/>
      <c r="HE249" s="1695"/>
      <c r="HF249" s="1695"/>
      <c r="HG249" s="1695"/>
      <c r="HH249" s="1695"/>
      <c r="HI249" s="1695"/>
      <c r="HJ249" s="1695"/>
      <c r="HK249" s="1695"/>
      <c r="HL249" s="1695"/>
      <c r="HM249" s="1695"/>
      <c r="HN249" s="1695"/>
      <c r="HO249" s="1695"/>
      <c r="HP249" s="1695"/>
      <c r="HQ249" s="1695"/>
      <c r="HR249" s="1695"/>
      <c r="HS249" s="1695"/>
      <c r="HT249" s="1695"/>
      <c r="HU249" s="1695"/>
      <c r="HV249" s="1695"/>
      <c r="HW249" s="1695"/>
      <c r="HX249" s="1695"/>
      <c r="HY249" s="1695"/>
      <c r="HZ249" s="1695"/>
    </row>
    <row r="250" spans="1:234" s="1723" customFormat="1" ht="38.25">
      <c r="A250" s="1249"/>
      <c r="B250" s="1233" t="s">
        <v>1820</v>
      </c>
      <c r="C250" s="1227" t="s">
        <v>0</v>
      </c>
      <c r="D250" s="1228">
        <v>2</v>
      </c>
      <c r="E250" s="1232"/>
      <c r="F250" s="1697"/>
      <c r="G250" s="1695"/>
      <c r="H250" s="1695"/>
      <c r="I250" s="1695"/>
      <c r="J250" s="1695"/>
      <c r="K250" s="1695"/>
      <c r="L250" s="1695"/>
      <c r="M250" s="1695"/>
      <c r="N250" s="1695"/>
      <c r="O250" s="1695"/>
      <c r="P250" s="1695"/>
      <c r="Q250" s="1695"/>
      <c r="R250" s="1695"/>
      <c r="S250" s="1695"/>
      <c r="T250" s="1695"/>
      <c r="U250" s="1695"/>
      <c r="V250" s="1695"/>
      <c r="W250" s="1695"/>
      <c r="X250" s="1695"/>
      <c r="Y250" s="1695"/>
      <c r="Z250" s="1695"/>
      <c r="AA250" s="1695"/>
      <c r="AB250" s="1695"/>
      <c r="AC250" s="1695"/>
      <c r="AD250" s="1695"/>
      <c r="AE250" s="1695"/>
      <c r="AF250" s="1695"/>
      <c r="AG250" s="1695"/>
      <c r="AH250" s="1695"/>
      <c r="AI250" s="1695"/>
      <c r="AJ250" s="1695"/>
      <c r="AK250" s="1695"/>
      <c r="AL250" s="1695"/>
      <c r="AM250" s="1695"/>
      <c r="AN250" s="1695"/>
      <c r="AO250" s="1695"/>
      <c r="AP250" s="1695"/>
      <c r="AQ250" s="1695"/>
      <c r="AR250" s="1695"/>
      <c r="AS250" s="1695"/>
      <c r="AT250" s="1695"/>
      <c r="AU250" s="1695"/>
      <c r="AV250" s="1695"/>
      <c r="AW250" s="1695"/>
      <c r="AX250" s="1695"/>
      <c r="AY250" s="1695"/>
      <c r="AZ250" s="1695"/>
      <c r="BA250" s="1695"/>
      <c r="BB250" s="1695"/>
      <c r="BC250" s="1695"/>
      <c r="BD250" s="1695"/>
      <c r="BE250" s="1695"/>
      <c r="BF250" s="1695"/>
      <c r="BG250" s="1695"/>
      <c r="BH250" s="1695"/>
      <c r="BI250" s="1695"/>
      <c r="BJ250" s="1695"/>
      <c r="BK250" s="1695"/>
      <c r="BL250" s="1695"/>
      <c r="BM250" s="1695"/>
      <c r="BN250" s="1695"/>
      <c r="BO250" s="1695"/>
      <c r="BP250" s="1695"/>
      <c r="BQ250" s="1695"/>
      <c r="BR250" s="1695"/>
      <c r="BS250" s="1695"/>
      <c r="BT250" s="1695"/>
      <c r="BU250" s="1695"/>
      <c r="BV250" s="1695"/>
      <c r="BW250" s="1695"/>
      <c r="BX250" s="1695"/>
      <c r="BY250" s="1695"/>
      <c r="BZ250" s="1695"/>
      <c r="CA250" s="1695"/>
      <c r="CB250" s="1695"/>
      <c r="CC250" s="1695"/>
      <c r="CD250" s="1695"/>
      <c r="CE250" s="1695"/>
      <c r="CF250" s="1695"/>
      <c r="CG250" s="1695"/>
      <c r="CH250" s="1695"/>
      <c r="CI250" s="1695"/>
      <c r="CJ250" s="1695"/>
      <c r="CK250" s="1695"/>
      <c r="CL250" s="1695"/>
      <c r="CM250" s="1695"/>
      <c r="CN250" s="1695"/>
      <c r="CO250" s="1695"/>
      <c r="CP250" s="1695"/>
      <c r="CQ250" s="1695"/>
      <c r="CR250" s="1695"/>
      <c r="CS250" s="1695"/>
      <c r="CT250" s="1695"/>
      <c r="CU250" s="1695"/>
      <c r="CV250" s="1695"/>
      <c r="CW250" s="1695"/>
      <c r="CX250" s="1695"/>
      <c r="CY250" s="1695"/>
      <c r="CZ250" s="1695"/>
      <c r="DA250" s="1695"/>
      <c r="DB250" s="1695"/>
      <c r="DC250" s="1695"/>
      <c r="DD250" s="1695"/>
      <c r="DE250" s="1695"/>
      <c r="DF250" s="1695"/>
      <c r="DG250" s="1695"/>
      <c r="DH250" s="1695"/>
      <c r="DI250" s="1695"/>
      <c r="DJ250" s="1695"/>
      <c r="DK250" s="1695"/>
      <c r="DL250" s="1695"/>
      <c r="DM250" s="1695"/>
      <c r="DN250" s="1695"/>
      <c r="DO250" s="1695"/>
      <c r="DP250" s="1695"/>
      <c r="DQ250" s="1695"/>
      <c r="DR250" s="1695"/>
      <c r="DS250" s="1695"/>
      <c r="DT250" s="1695"/>
      <c r="DU250" s="1695"/>
      <c r="DV250" s="1695"/>
      <c r="DW250" s="1695"/>
      <c r="DX250" s="1695"/>
      <c r="DY250" s="1695"/>
      <c r="DZ250" s="1695"/>
      <c r="EA250" s="1695"/>
      <c r="EB250" s="1695"/>
      <c r="EC250" s="1695"/>
      <c r="ED250" s="1695"/>
      <c r="EE250" s="1695"/>
      <c r="EF250" s="1695"/>
      <c r="EG250" s="1695"/>
      <c r="EH250" s="1695"/>
      <c r="EI250" s="1695"/>
      <c r="EJ250" s="1695"/>
      <c r="EK250" s="1695"/>
      <c r="EL250" s="1695"/>
      <c r="EM250" s="1695"/>
      <c r="EN250" s="1695"/>
      <c r="EO250" s="1695"/>
      <c r="EP250" s="1695"/>
      <c r="EQ250" s="1695"/>
      <c r="ER250" s="1695"/>
      <c r="ES250" s="1695"/>
      <c r="ET250" s="1695"/>
      <c r="EU250" s="1695"/>
      <c r="EV250" s="1695"/>
      <c r="EW250" s="1695"/>
      <c r="EX250" s="1695"/>
      <c r="EY250" s="1695"/>
      <c r="EZ250" s="1695"/>
      <c r="FA250" s="1695"/>
      <c r="FB250" s="1695"/>
      <c r="FC250" s="1695"/>
      <c r="FD250" s="1695"/>
      <c r="FE250" s="1695"/>
      <c r="FF250" s="1695"/>
      <c r="FG250" s="1695"/>
      <c r="FH250" s="1695"/>
      <c r="FI250" s="1695"/>
      <c r="FJ250" s="1695"/>
      <c r="FK250" s="1695"/>
      <c r="FL250" s="1695"/>
      <c r="FM250" s="1695"/>
      <c r="FN250" s="1695"/>
      <c r="FO250" s="1695"/>
      <c r="FP250" s="1695"/>
      <c r="FQ250" s="1695"/>
      <c r="FR250" s="1695"/>
      <c r="FS250" s="1695"/>
      <c r="FT250" s="1695"/>
      <c r="FU250" s="1695"/>
      <c r="FV250" s="1695"/>
      <c r="FW250" s="1695"/>
      <c r="FX250" s="1695"/>
      <c r="FY250" s="1695"/>
      <c r="FZ250" s="1695"/>
      <c r="GA250" s="1695"/>
      <c r="GB250" s="1695"/>
      <c r="GC250" s="1695"/>
      <c r="GD250" s="1695"/>
      <c r="GE250" s="1695"/>
      <c r="GF250" s="1695"/>
      <c r="GG250" s="1695"/>
      <c r="GH250" s="1695"/>
      <c r="GI250" s="1695"/>
      <c r="GJ250" s="1695"/>
      <c r="GK250" s="1695"/>
      <c r="GL250" s="1695"/>
      <c r="GM250" s="1695"/>
      <c r="GN250" s="1695"/>
      <c r="GO250" s="1695"/>
      <c r="GP250" s="1695"/>
      <c r="GQ250" s="1695"/>
      <c r="GR250" s="1695"/>
      <c r="GS250" s="1695"/>
      <c r="GT250" s="1695"/>
      <c r="GU250" s="1695"/>
      <c r="GV250" s="1695"/>
      <c r="GW250" s="1695"/>
      <c r="GX250" s="1695"/>
      <c r="GY250" s="1695"/>
      <c r="GZ250" s="1695"/>
      <c r="HA250" s="1695"/>
      <c r="HB250" s="1695"/>
      <c r="HC250" s="1695"/>
      <c r="HD250" s="1695"/>
      <c r="HE250" s="1695"/>
      <c r="HF250" s="1695"/>
      <c r="HG250" s="1695"/>
      <c r="HH250" s="1695"/>
      <c r="HI250" s="1695"/>
      <c r="HJ250" s="1695"/>
      <c r="HK250" s="1695"/>
      <c r="HL250" s="1695"/>
      <c r="HM250" s="1695"/>
      <c r="HN250" s="1695"/>
      <c r="HO250" s="1695"/>
      <c r="HP250" s="1695"/>
      <c r="HQ250" s="1695"/>
      <c r="HR250" s="1695"/>
      <c r="HS250" s="1695"/>
      <c r="HT250" s="1695"/>
      <c r="HU250" s="1695"/>
      <c r="HV250" s="1695"/>
      <c r="HW250" s="1695"/>
      <c r="HX250" s="1695"/>
      <c r="HY250" s="1695"/>
      <c r="HZ250" s="1695"/>
    </row>
    <row r="251" spans="1:234" s="1723" customFormat="1" ht="25.5">
      <c r="A251" s="1249"/>
      <c r="B251" s="1233" t="s">
        <v>1821</v>
      </c>
      <c r="C251" s="1227" t="s">
        <v>0</v>
      </c>
      <c r="D251" s="1228">
        <v>2</v>
      </c>
      <c r="E251" s="1232"/>
      <c r="F251" s="1697"/>
      <c r="G251" s="1695"/>
      <c r="H251" s="1695"/>
      <c r="I251" s="1695"/>
      <c r="J251" s="1695"/>
      <c r="K251" s="1695"/>
      <c r="L251" s="1695"/>
      <c r="M251" s="1695"/>
      <c r="N251" s="1695"/>
      <c r="O251" s="1695"/>
      <c r="P251" s="1695"/>
      <c r="Q251" s="1695"/>
      <c r="R251" s="1695"/>
      <c r="S251" s="1695"/>
      <c r="T251" s="1695"/>
      <c r="U251" s="1695"/>
      <c r="V251" s="1695"/>
      <c r="W251" s="1695"/>
      <c r="X251" s="1695"/>
      <c r="Y251" s="1695"/>
      <c r="Z251" s="1695"/>
      <c r="AA251" s="1695"/>
      <c r="AB251" s="1695"/>
      <c r="AC251" s="1695"/>
      <c r="AD251" s="1695"/>
      <c r="AE251" s="1695"/>
      <c r="AF251" s="1695"/>
      <c r="AG251" s="1695"/>
      <c r="AH251" s="1695"/>
      <c r="AI251" s="1695"/>
      <c r="AJ251" s="1695"/>
      <c r="AK251" s="1695"/>
      <c r="AL251" s="1695"/>
      <c r="AM251" s="1695"/>
      <c r="AN251" s="1695"/>
      <c r="AO251" s="1695"/>
      <c r="AP251" s="1695"/>
      <c r="AQ251" s="1695"/>
      <c r="AR251" s="1695"/>
      <c r="AS251" s="1695"/>
      <c r="AT251" s="1695"/>
      <c r="AU251" s="1695"/>
      <c r="AV251" s="1695"/>
      <c r="AW251" s="1695"/>
      <c r="AX251" s="1695"/>
      <c r="AY251" s="1695"/>
      <c r="AZ251" s="1695"/>
      <c r="BA251" s="1695"/>
      <c r="BB251" s="1695"/>
      <c r="BC251" s="1695"/>
      <c r="BD251" s="1695"/>
      <c r="BE251" s="1695"/>
      <c r="BF251" s="1695"/>
      <c r="BG251" s="1695"/>
      <c r="BH251" s="1695"/>
      <c r="BI251" s="1695"/>
      <c r="BJ251" s="1695"/>
      <c r="BK251" s="1695"/>
      <c r="BL251" s="1695"/>
      <c r="BM251" s="1695"/>
      <c r="BN251" s="1695"/>
      <c r="BO251" s="1695"/>
      <c r="BP251" s="1695"/>
      <c r="BQ251" s="1695"/>
      <c r="BR251" s="1695"/>
      <c r="BS251" s="1695"/>
      <c r="BT251" s="1695"/>
      <c r="BU251" s="1695"/>
      <c r="BV251" s="1695"/>
      <c r="BW251" s="1695"/>
      <c r="BX251" s="1695"/>
      <c r="BY251" s="1695"/>
      <c r="BZ251" s="1695"/>
      <c r="CA251" s="1695"/>
      <c r="CB251" s="1695"/>
      <c r="CC251" s="1695"/>
      <c r="CD251" s="1695"/>
      <c r="CE251" s="1695"/>
      <c r="CF251" s="1695"/>
      <c r="CG251" s="1695"/>
      <c r="CH251" s="1695"/>
      <c r="CI251" s="1695"/>
      <c r="CJ251" s="1695"/>
      <c r="CK251" s="1695"/>
      <c r="CL251" s="1695"/>
      <c r="CM251" s="1695"/>
      <c r="CN251" s="1695"/>
      <c r="CO251" s="1695"/>
      <c r="CP251" s="1695"/>
      <c r="CQ251" s="1695"/>
      <c r="CR251" s="1695"/>
      <c r="CS251" s="1695"/>
      <c r="CT251" s="1695"/>
      <c r="CU251" s="1695"/>
      <c r="CV251" s="1695"/>
      <c r="CW251" s="1695"/>
      <c r="CX251" s="1695"/>
      <c r="CY251" s="1695"/>
      <c r="CZ251" s="1695"/>
      <c r="DA251" s="1695"/>
      <c r="DB251" s="1695"/>
      <c r="DC251" s="1695"/>
      <c r="DD251" s="1695"/>
      <c r="DE251" s="1695"/>
      <c r="DF251" s="1695"/>
      <c r="DG251" s="1695"/>
      <c r="DH251" s="1695"/>
      <c r="DI251" s="1695"/>
      <c r="DJ251" s="1695"/>
      <c r="DK251" s="1695"/>
      <c r="DL251" s="1695"/>
      <c r="DM251" s="1695"/>
      <c r="DN251" s="1695"/>
      <c r="DO251" s="1695"/>
      <c r="DP251" s="1695"/>
      <c r="DQ251" s="1695"/>
      <c r="DR251" s="1695"/>
      <c r="DS251" s="1695"/>
      <c r="DT251" s="1695"/>
      <c r="DU251" s="1695"/>
      <c r="DV251" s="1695"/>
      <c r="DW251" s="1695"/>
      <c r="DX251" s="1695"/>
      <c r="DY251" s="1695"/>
      <c r="DZ251" s="1695"/>
      <c r="EA251" s="1695"/>
      <c r="EB251" s="1695"/>
      <c r="EC251" s="1695"/>
      <c r="ED251" s="1695"/>
      <c r="EE251" s="1695"/>
      <c r="EF251" s="1695"/>
      <c r="EG251" s="1695"/>
      <c r="EH251" s="1695"/>
      <c r="EI251" s="1695"/>
      <c r="EJ251" s="1695"/>
      <c r="EK251" s="1695"/>
      <c r="EL251" s="1695"/>
      <c r="EM251" s="1695"/>
      <c r="EN251" s="1695"/>
      <c r="EO251" s="1695"/>
      <c r="EP251" s="1695"/>
      <c r="EQ251" s="1695"/>
      <c r="ER251" s="1695"/>
      <c r="ES251" s="1695"/>
      <c r="ET251" s="1695"/>
      <c r="EU251" s="1695"/>
      <c r="EV251" s="1695"/>
      <c r="EW251" s="1695"/>
      <c r="EX251" s="1695"/>
      <c r="EY251" s="1695"/>
      <c r="EZ251" s="1695"/>
      <c r="FA251" s="1695"/>
      <c r="FB251" s="1695"/>
      <c r="FC251" s="1695"/>
      <c r="FD251" s="1695"/>
      <c r="FE251" s="1695"/>
      <c r="FF251" s="1695"/>
      <c r="FG251" s="1695"/>
      <c r="FH251" s="1695"/>
      <c r="FI251" s="1695"/>
      <c r="FJ251" s="1695"/>
      <c r="FK251" s="1695"/>
      <c r="FL251" s="1695"/>
      <c r="FM251" s="1695"/>
      <c r="FN251" s="1695"/>
      <c r="FO251" s="1695"/>
      <c r="FP251" s="1695"/>
      <c r="FQ251" s="1695"/>
      <c r="FR251" s="1695"/>
      <c r="FS251" s="1695"/>
      <c r="FT251" s="1695"/>
      <c r="FU251" s="1695"/>
      <c r="FV251" s="1695"/>
      <c r="FW251" s="1695"/>
      <c r="FX251" s="1695"/>
      <c r="FY251" s="1695"/>
      <c r="FZ251" s="1695"/>
      <c r="GA251" s="1695"/>
      <c r="GB251" s="1695"/>
      <c r="GC251" s="1695"/>
      <c r="GD251" s="1695"/>
      <c r="GE251" s="1695"/>
      <c r="GF251" s="1695"/>
      <c r="GG251" s="1695"/>
      <c r="GH251" s="1695"/>
      <c r="GI251" s="1695"/>
      <c r="GJ251" s="1695"/>
      <c r="GK251" s="1695"/>
      <c r="GL251" s="1695"/>
      <c r="GM251" s="1695"/>
      <c r="GN251" s="1695"/>
      <c r="GO251" s="1695"/>
      <c r="GP251" s="1695"/>
      <c r="GQ251" s="1695"/>
      <c r="GR251" s="1695"/>
      <c r="GS251" s="1695"/>
      <c r="GT251" s="1695"/>
      <c r="GU251" s="1695"/>
      <c r="GV251" s="1695"/>
      <c r="GW251" s="1695"/>
      <c r="GX251" s="1695"/>
      <c r="GY251" s="1695"/>
      <c r="GZ251" s="1695"/>
      <c r="HA251" s="1695"/>
      <c r="HB251" s="1695"/>
      <c r="HC251" s="1695"/>
      <c r="HD251" s="1695"/>
      <c r="HE251" s="1695"/>
      <c r="HF251" s="1695"/>
      <c r="HG251" s="1695"/>
      <c r="HH251" s="1695"/>
      <c r="HI251" s="1695"/>
      <c r="HJ251" s="1695"/>
      <c r="HK251" s="1695"/>
      <c r="HL251" s="1695"/>
      <c r="HM251" s="1695"/>
      <c r="HN251" s="1695"/>
      <c r="HO251" s="1695"/>
      <c r="HP251" s="1695"/>
      <c r="HQ251" s="1695"/>
      <c r="HR251" s="1695"/>
      <c r="HS251" s="1695"/>
      <c r="HT251" s="1695"/>
      <c r="HU251" s="1695"/>
      <c r="HV251" s="1695"/>
      <c r="HW251" s="1695"/>
      <c r="HX251" s="1695"/>
      <c r="HY251" s="1695"/>
      <c r="HZ251" s="1695"/>
    </row>
    <row r="252" spans="1:234" s="1723" customFormat="1">
      <c r="A252" s="1249"/>
      <c r="B252" s="1233" t="s">
        <v>1822</v>
      </c>
      <c r="C252" s="1227" t="s">
        <v>0</v>
      </c>
      <c r="D252" s="1228">
        <v>2</v>
      </c>
      <c r="E252" s="1232"/>
      <c r="F252" s="1697"/>
      <c r="G252" s="1695"/>
      <c r="H252" s="1695"/>
      <c r="I252" s="1695"/>
      <c r="J252" s="1695"/>
      <c r="K252" s="1695"/>
      <c r="L252" s="1695"/>
      <c r="M252" s="1695"/>
      <c r="N252" s="1695"/>
      <c r="O252" s="1695"/>
      <c r="P252" s="1695"/>
      <c r="Q252" s="1695"/>
      <c r="R252" s="1695"/>
      <c r="S252" s="1695"/>
      <c r="T252" s="1695"/>
      <c r="U252" s="1695"/>
      <c r="V252" s="1695"/>
      <c r="W252" s="1695"/>
      <c r="X252" s="1695"/>
      <c r="Y252" s="1695"/>
      <c r="Z252" s="1695"/>
      <c r="AA252" s="1695"/>
      <c r="AB252" s="1695"/>
      <c r="AC252" s="1695"/>
      <c r="AD252" s="1695"/>
      <c r="AE252" s="1695"/>
      <c r="AF252" s="1695"/>
      <c r="AG252" s="1695"/>
      <c r="AH252" s="1695"/>
      <c r="AI252" s="1695"/>
      <c r="AJ252" s="1695"/>
      <c r="AK252" s="1695"/>
      <c r="AL252" s="1695"/>
      <c r="AM252" s="1695"/>
      <c r="AN252" s="1695"/>
      <c r="AO252" s="1695"/>
      <c r="AP252" s="1695"/>
      <c r="AQ252" s="1695"/>
      <c r="AR252" s="1695"/>
      <c r="AS252" s="1695"/>
      <c r="AT252" s="1695"/>
      <c r="AU252" s="1695"/>
      <c r="AV252" s="1695"/>
      <c r="AW252" s="1695"/>
      <c r="AX252" s="1695"/>
      <c r="AY252" s="1695"/>
      <c r="AZ252" s="1695"/>
      <c r="BA252" s="1695"/>
      <c r="BB252" s="1695"/>
      <c r="BC252" s="1695"/>
      <c r="BD252" s="1695"/>
      <c r="BE252" s="1695"/>
      <c r="BF252" s="1695"/>
      <c r="BG252" s="1695"/>
      <c r="BH252" s="1695"/>
      <c r="BI252" s="1695"/>
      <c r="BJ252" s="1695"/>
      <c r="BK252" s="1695"/>
      <c r="BL252" s="1695"/>
      <c r="BM252" s="1695"/>
      <c r="BN252" s="1695"/>
      <c r="BO252" s="1695"/>
      <c r="BP252" s="1695"/>
      <c r="BQ252" s="1695"/>
      <c r="BR252" s="1695"/>
      <c r="BS252" s="1695"/>
      <c r="BT252" s="1695"/>
      <c r="BU252" s="1695"/>
      <c r="BV252" s="1695"/>
      <c r="BW252" s="1695"/>
      <c r="BX252" s="1695"/>
      <c r="BY252" s="1695"/>
      <c r="BZ252" s="1695"/>
      <c r="CA252" s="1695"/>
      <c r="CB252" s="1695"/>
      <c r="CC252" s="1695"/>
      <c r="CD252" s="1695"/>
      <c r="CE252" s="1695"/>
      <c r="CF252" s="1695"/>
      <c r="CG252" s="1695"/>
      <c r="CH252" s="1695"/>
      <c r="CI252" s="1695"/>
      <c r="CJ252" s="1695"/>
      <c r="CK252" s="1695"/>
      <c r="CL252" s="1695"/>
      <c r="CM252" s="1695"/>
      <c r="CN252" s="1695"/>
      <c r="CO252" s="1695"/>
      <c r="CP252" s="1695"/>
      <c r="CQ252" s="1695"/>
      <c r="CR252" s="1695"/>
      <c r="CS252" s="1695"/>
      <c r="CT252" s="1695"/>
      <c r="CU252" s="1695"/>
      <c r="CV252" s="1695"/>
      <c r="CW252" s="1695"/>
      <c r="CX252" s="1695"/>
      <c r="CY252" s="1695"/>
      <c r="CZ252" s="1695"/>
      <c r="DA252" s="1695"/>
      <c r="DB252" s="1695"/>
      <c r="DC252" s="1695"/>
      <c r="DD252" s="1695"/>
      <c r="DE252" s="1695"/>
      <c r="DF252" s="1695"/>
      <c r="DG252" s="1695"/>
      <c r="DH252" s="1695"/>
      <c r="DI252" s="1695"/>
      <c r="DJ252" s="1695"/>
      <c r="DK252" s="1695"/>
      <c r="DL252" s="1695"/>
      <c r="DM252" s="1695"/>
      <c r="DN252" s="1695"/>
      <c r="DO252" s="1695"/>
      <c r="DP252" s="1695"/>
      <c r="DQ252" s="1695"/>
      <c r="DR252" s="1695"/>
      <c r="DS252" s="1695"/>
      <c r="DT252" s="1695"/>
      <c r="DU252" s="1695"/>
      <c r="DV252" s="1695"/>
      <c r="DW252" s="1695"/>
      <c r="DX252" s="1695"/>
      <c r="DY252" s="1695"/>
      <c r="DZ252" s="1695"/>
      <c r="EA252" s="1695"/>
      <c r="EB252" s="1695"/>
      <c r="EC252" s="1695"/>
      <c r="ED252" s="1695"/>
      <c r="EE252" s="1695"/>
      <c r="EF252" s="1695"/>
      <c r="EG252" s="1695"/>
      <c r="EH252" s="1695"/>
      <c r="EI252" s="1695"/>
      <c r="EJ252" s="1695"/>
      <c r="EK252" s="1695"/>
      <c r="EL252" s="1695"/>
      <c r="EM252" s="1695"/>
      <c r="EN252" s="1695"/>
      <c r="EO252" s="1695"/>
      <c r="EP252" s="1695"/>
      <c r="EQ252" s="1695"/>
      <c r="ER252" s="1695"/>
      <c r="ES252" s="1695"/>
      <c r="ET252" s="1695"/>
      <c r="EU252" s="1695"/>
      <c r="EV252" s="1695"/>
      <c r="EW252" s="1695"/>
      <c r="EX252" s="1695"/>
      <c r="EY252" s="1695"/>
      <c r="EZ252" s="1695"/>
      <c r="FA252" s="1695"/>
      <c r="FB252" s="1695"/>
      <c r="FC252" s="1695"/>
      <c r="FD252" s="1695"/>
      <c r="FE252" s="1695"/>
      <c r="FF252" s="1695"/>
      <c r="FG252" s="1695"/>
      <c r="FH252" s="1695"/>
      <c r="FI252" s="1695"/>
      <c r="FJ252" s="1695"/>
      <c r="FK252" s="1695"/>
      <c r="FL252" s="1695"/>
      <c r="FM252" s="1695"/>
      <c r="FN252" s="1695"/>
      <c r="FO252" s="1695"/>
      <c r="FP252" s="1695"/>
      <c r="FQ252" s="1695"/>
      <c r="FR252" s="1695"/>
      <c r="FS252" s="1695"/>
      <c r="FT252" s="1695"/>
      <c r="FU252" s="1695"/>
      <c r="FV252" s="1695"/>
      <c r="FW252" s="1695"/>
      <c r="FX252" s="1695"/>
      <c r="FY252" s="1695"/>
      <c r="FZ252" s="1695"/>
      <c r="GA252" s="1695"/>
      <c r="GB252" s="1695"/>
      <c r="GC252" s="1695"/>
      <c r="GD252" s="1695"/>
      <c r="GE252" s="1695"/>
      <c r="GF252" s="1695"/>
      <c r="GG252" s="1695"/>
      <c r="GH252" s="1695"/>
      <c r="GI252" s="1695"/>
      <c r="GJ252" s="1695"/>
      <c r="GK252" s="1695"/>
      <c r="GL252" s="1695"/>
      <c r="GM252" s="1695"/>
      <c r="GN252" s="1695"/>
      <c r="GO252" s="1695"/>
      <c r="GP252" s="1695"/>
      <c r="GQ252" s="1695"/>
      <c r="GR252" s="1695"/>
      <c r="GS252" s="1695"/>
      <c r="GT252" s="1695"/>
      <c r="GU252" s="1695"/>
      <c r="GV252" s="1695"/>
      <c r="GW252" s="1695"/>
      <c r="GX252" s="1695"/>
      <c r="GY252" s="1695"/>
      <c r="GZ252" s="1695"/>
      <c r="HA252" s="1695"/>
      <c r="HB252" s="1695"/>
      <c r="HC252" s="1695"/>
      <c r="HD252" s="1695"/>
      <c r="HE252" s="1695"/>
      <c r="HF252" s="1695"/>
      <c r="HG252" s="1695"/>
      <c r="HH252" s="1695"/>
      <c r="HI252" s="1695"/>
      <c r="HJ252" s="1695"/>
      <c r="HK252" s="1695"/>
      <c r="HL252" s="1695"/>
      <c r="HM252" s="1695"/>
      <c r="HN252" s="1695"/>
      <c r="HO252" s="1695"/>
      <c r="HP252" s="1695"/>
      <c r="HQ252" s="1695"/>
      <c r="HR252" s="1695"/>
      <c r="HS252" s="1695"/>
      <c r="HT252" s="1695"/>
      <c r="HU252" s="1695"/>
      <c r="HV252" s="1695"/>
      <c r="HW252" s="1695"/>
      <c r="HX252" s="1695"/>
      <c r="HY252" s="1695"/>
      <c r="HZ252" s="1695"/>
    </row>
    <row r="253" spans="1:234" s="1723" customFormat="1">
      <c r="A253" s="1249"/>
      <c r="B253" s="1233" t="s">
        <v>1823</v>
      </c>
      <c r="C253" s="1227" t="s">
        <v>0</v>
      </c>
      <c r="D253" s="1228">
        <v>2</v>
      </c>
      <c r="E253" s="1232"/>
      <c r="F253" s="1697"/>
      <c r="G253" s="1695"/>
      <c r="H253" s="1695"/>
      <c r="I253" s="1695"/>
      <c r="J253" s="1695"/>
      <c r="K253" s="1695"/>
      <c r="L253" s="1695"/>
      <c r="M253" s="1695"/>
      <c r="N253" s="1695"/>
      <c r="O253" s="1695"/>
      <c r="P253" s="1695"/>
      <c r="Q253" s="1695"/>
      <c r="R253" s="1695"/>
      <c r="S253" s="1695"/>
      <c r="T253" s="1695"/>
      <c r="U253" s="1695"/>
      <c r="V253" s="1695"/>
      <c r="W253" s="1695"/>
      <c r="X253" s="1695"/>
      <c r="Y253" s="1695"/>
      <c r="Z253" s="1695"/>
      <c r="AA253" s="1695"/>
      <c r="AB253" s="1695"/>
      <c r="AC253" s="1695"/>
      <c r="AD253" s="1695"/>
      <c r="AE253" s="1695"/>
      <c r="AF253" s="1695"/>
      <c r="AG253" s="1695"/>
      <c r="AH253" s="1695"/>
      <c r="AI253" s="1695"/>
      <c r="AJ253" s="1695"/>
      <c r="AK253" s="1695"/>
      <c r="AL253" s="1695"/>
      <c r="AM253" s="1695"/>
      <c r="AN253" s="1695"/>
      <c r="AO253" s="1695"/>
      <c r="AP253" s="1695"/>
      <c r="AQ253" s="1695"/>
      <c r="AR253" s="1695"/>
      <c r="AS253" s="1695"/>
      <c r="AT253" s="1695"/>
      <c r="AU253" s="1695"/>
      <c r="AV253" s="1695"/>
      <c r="AW253" s="1695"/>
      <c r="AX253" s="1695"/>
      <c r="AY253" s="1695"/>
      <c r="AZ253" s="1695"/>
      <c r="BA253" s="1695"/>
      <c r="BB253" s="1695"/>
      <c r="BC253" s="1695"/>
      <c r="BD253" s="1695"/>
      <c r="BE253" s="1695"/>
      <c r="BF253" s="1695"/>
      <c r="BG253" s="1695"/>
      <c r="BH253" s="1695"/>
      <c r="BI253" s="1695"/>
      <c r="BJ253" s="1695"/>
      <c r="BK253" s="1695"/>
      <c r="BL253" s="1695"/>
      <c r="BM253" s="1695"/>
      <c r="BN253" s="1695"/>
      <c r="BO253" s="1695"/>
      <c r="BP253" s="1695"/>
      <c r="BQ253" s="1695"/>
      <c r="BR253" s="1695"/>
      <c r="BS253" s="1695"/>
      <c r="BT253" s="1695"/>
      <c r="BU253" s="1695"/>
      <c r="BV253" s="1695"/>
      <c r="BW253" s="1695"/>
      <c r="BX253" s="1695"/>
      <c r="BY253" s="1695"/>
      <c r="BZ253" s="1695"/>
      <c r="CA253" s="1695"/>
      <c r="CB253" s="1695"/>
      <c r="CC253" s="1695"/>
      <c r="CD253" s="1695"/>
      <c r="CE253" s="1695"/>
      <c r="CF253" s="1695"/>
      <c r="CG253" s="1695"/>
      <c r="CH253" s="1695"/>
      <c r="CI253" s="1695"/>
      <c r="CJ253" s="1695"/>
      <c r="CK253" s="1695"/>
      <c r="CL253" s="1695"/>
      <c r="CM253" s="1695"/>
      <c r="CN253" s="1695"/>
      <c r="CO253" s="1695"/>
      <c r="CP253" s="1695"/>
      <c r="CQ253" s="1695"/>
      <c r="CR253" s="1695"/>
      <c r="CS253" s="1695"/>
      <c r="CT253" s="1695"/>
      <c r="CU253" s="1695"/>
      <c r="CV253" s="1695"/>
      <c r="CW253" s="1695"/>
      <c r="CX253" s="1695"/>
      <c r="CY253" s="1695"/>
      <c r="CZ253" s="1695"/>
      <c r="DA253" s="1695"/>
      <c r="DB253" s="1695"/>
      <c r="DC253" s="1695"/>
      <c r="DD253" s="1695"/>
      <c r="DE253" s="1695"/>
      <c r="DF253" s="1695"/>
      <c r="DG253" s="1695"/>
      <c r="DH253" s="1695"/>
      <c r="DI253" s="1695"/>
      <c r="DJ253" s="1695"/>
      <c r="DK253" s="1695"/>
      <c r="DL253" s="1695"/>
      <c r="DM253" s="1695"/>
      <c r="DN253" s="1695"/>
      <c r="DO253" s="1695"/>
      <c r="DP253" s="1695"/>
      <c r="DQ253" s="1695"/>
      <c r="DR253" s="1695"/>
      <c r="DS253" s="1695"/>
      <c r="DT253" s="1695"/>
      <c r="DU253" s="1695"/>
      <c r="DV253" s="1695"/>
      <c r="DW253" s="1695"/>
      <c r="DX253" s="1695"/>
      <c r="DY253" s="1695"/>
      <c r="DZ253" s="1695"/>
      <c r="EA253" s="1695"/>
      <c r="EB253" s="1695"/>
      <c r="EC253" s="1695"/>
      <c r="ED253" s="1695"/>
      <c r="EE253" s="1695"/>
      <c r="EF253" s="1695"/>
      <c r="EG253" s="1695"/>
      <c r="EH253" s="1695"/>
      <c r="EI253" s="1695"/>
      <c r="EJ253" s="1695"/>
      <c r="EK253" s="1695"/>
      <c r="EL253" s="1695"/>
      <c r="EM253" s="1695"/>
      <c r="EN253" s="1695"/>
      <c r="EO253" s="1695"/>
      <c r="EP253" s="1695"/>
      <c r="EQ253" s="1695"/>
      <c r="ER253" s="1695"/>
      <c r="ES253" s="1695"/>
      <c r="ET253" s="1695"/>
      <c r="EU253" s="1695"/>
      <c r="EV253" s="1695"/>
      <c r="EW253" s="1695"/>
      <c r="EX253" s="1695"/>
      <c r="EY253" s="1695"/>
      <c r="EZ253" s="1695"/>
      <c r="FA253" s="1695"/>
      <c r="FB253" s="1695"/>
      <c r="FC253" s="1695"/>
      <c r="FD253" s="1695"/>
      <c r="FE253" s="1695"/>
      <c r="FF253" s="1695"/>
      <c r="FG253" s="1695"/>
      <c r="FH253" s="1695"/>
      <c r="FI253" s="1695"/>
      <c r="FJ253" s="1695"/>
      <c r="FK253" s="1695"/>
      <c r="FL253" s="1695"/>
      <c r="FM253" s="1695"/>
      <c r="FN253" s="1695"/>
      <c r="FO253" s="1695"/>
      <c r="FP253" s="1695"/>
      <c r="FQ253" s="1695"/>
      <c r="FR253" s="1695"/>
      <c r="FS253" s="1695"/>
      <c r="FT253" s="1695"/>
      <c r="FU253" s="1695"/>
      <c r="FV253" s="1695"/>
      <c r="FW253" s="1695"/>
      <c r="FX253" s="1695"/>
      <c r="FY253" s="1695"/>
      <c r="FZ253" s="1695"/>
      <c r="GA253" s="1695"/>
      <c r="GB253" s="1695"/>
      <c r="GC253" s="1695"/>
      <c r="GD253" s="1695"/>
      <c r="GE253" s="1695"/>
      <c r="GF253" s="1695"/>
      <c r="GG253" s="1695"/>
      <c r="GH253" s="1695"/>
      <c r="GI253" s="1695"/>
      <c r="GJ253" s="1695"/>
      <c r="GK253" s="1695"/>
      <c r="GL253" s="1695"/>
      <c r="GM253" s="1695"/>
      <c r="GN253" s="1695"/>
      <c r="GO253" s="1695"/>
      <c r="GP253" s="1695"/>
      <c r="GQ253" s="1695"/>
      <c r="GR253" s="1695"/>
      <c r="GS253" s="1695"/>
      <c r="GT253" s="1695"/>
      <c r="GU253" s="1695"/>
      <c r="GV253" s="1695"/>
      <c r="GW253" s="1695"/>
      <c r="GX253" s="1695"/>
      <c r="GY253" s="1695"/>
      <c r="GZ253" s="1695"/>
      <c r="HA253" s="1695"/>
      <c r="HB253" s="1695"/>
      <c r="HC253" s="1695"/>
      <c r="HD253" s="1695"/>
      <c r="HE253" s="1695"/>
      <c r="HF253" s="1695"/>
      <c r="HG253" s="1695"/>
      <c r="HH253" s="1695"/>
      <c r="HI253" s="1695"/>
      <c r="HJ253" s="1695"/>
      <c r="HK253" s="1695"/>
      <c r="HL253" s="1695"/>
      <c r="HM253" s="1695"/>
      <c r="HN253" s="1695"/>
      <c r="HO253" s="1695"/>
      <c r="HP253" s="1695"/>
      <c r="HQ253" s="1695"/>
      <c r="HR253" s="1695"/>
      <c r="HS253" s="1695"/>
      <c r="HT253" s="1695"/>
      <c r="HU253" s="1695"/>
      <c r="HV253" s="1695"/>
      <c r="HW253" s="1695"/>
      <c r="HX253" s="1695"/>
      <c r="HY253" s="1695"/>
      <c r="HZ253" s="1695"/>
    </row>
    <row r="254" spans="1:234" s="1723" customFormat="1" ht="25.5">
      <c r="A254" s="1249"/>
      <c r="B254" s="1233" t="s">
        <v>1824</v>
      </c>
      <c r="C254" s="1227"/>
      <c r="D254" s="1228"/>
      <c r="E254" s="1232"/>
      <c r="F254" s="1697"/>
      <c r="G254" s="1695"/>
      <c r="H254" s="1695"/>
      <c r="I254" s="1695"/>
      <c r="J254" s="1695"/>
      <c r="K254" s="1695"/>
      <c r="L254" s="1695"/>
      <c r="M254" s="1695"/>
      <c r="N254" s="1695"/>
      <c r="O254" s="1695"/>
      <c r="P254" s="1695"/>
      <c r="Q254" s="1695"/>
      <c r="R254" s="1695"/>
      <c r="S254" s="1695"/>
      <c r="T254" s="1695"/>
      <c r="U254" s="1695"/>
      <c r="V254" s="1695"/>
      <c r="W254" s="1695"/>
      <c r="X254" s="1695"/>
      <c r="Y254" s="1695"/>
      <c r="Z254" s="1695"/>
      <c r="AA254" s="1695"/>
      <c r="AB254" s="1695"/>
      <c r="AC254" s="1695"/>
      <c r="AD254" s="1695"/>
      <c r="AE254" s="1695"/>
      <c r="AF254" s="1695"/>
      <c r="AG254" s="1695"/>
      <c r="AH254" s="1695"/>
      <c r="AI254" s="1695"/>
      <c r="AJ254" s="1695"/>
      <c r="AK254" s="1695"/>
      <c r="AL254" s="1695"/>
      <c r="AM254" s="1695"/>
      <c r="AN254" s="1695"/>
      <c r="AO254" s="1695"/>
      <c r="AP254" s="1695"/>
      <c r="AQ254" s="1695"/>
      <c r="AR254" s="1695"/>
      <c r="AS254" s="1695"/>
      <c r="AT254" s="1695"/>
      <c r="AU254" s="1695"/>
      <c r="AV254" s="1695"/>
      <c r="AW254" s="1695"/>
      <c r="AX254" s="1695"/>
      <c r="AY254" s="1695"/>
      <c r="AZ254" s="1695"/>
      <c r="BA254" s="1695"/>
      <c r="BB254" s="1695"/>
      <c r="BC254" s="1695"/>
      <c r="BD254" s="1695"/>
      <c r="BE254" s="1695"/>
      <c r="BF254" s="1695"/>
      <c r="BG254" s="1695"/>
      <c r="BH254" s="1695"/>
      <c r="BI254" s="1695"/>
      <c r="BJ254" s="1695"/>
      <c r="BK254" s="1695"/>
      <c r="BL254" s="1695"/>
      <c r="BM254" s="1695"/>
      <c r="BN254" s="1695"/>
      <c r="BO254" s="1695"/>
      <c r="BP254" s="1695"/>
      <c r="BQ254" s="1695"/>
      <c r="BR254" s="1695"/>
      <c r="BS254" s="1695"/>
      <c r="BT254" s="1695"/>
      <c r="BU254" s="1695"/>
      <c r="BV254" s="1695"/>
      <c r="BW254" s="1695"/>
      <c r="BX254" s="1695"/>
      <c r="BY254" s="1695"/>
      <c r="BZ254" s="1695"/>
      <c r="CA254" s="1695"/>
      <c r="CB254" s="1695"/>
      <c r="CC254" s="1695"/>
      <c r="CD254" s="1695"/>
      <c r="CE254" s="1695"/>
      <c r="CF254" s="1695"/>
      <c r="CG254" s="1695"/>
      <c r="CH254" s="1695"/>
      <c r="CI254" s="1695"/>
      <c r="CJ254" s="1695"/>
      <c r="CK254" s="1695"/>
      <c r="CL254" s="1695"/>
      <c r="CM254" s="1695"/>
      <c r="CN254" s="1695"/>
      <c r="CO254" s="1695"/>
      <c r="CP254" s="1695"/>
      <c r="CQ254" s="1695"/>
      <c r="CR254" s="1695"/>
      <c r="CS254" s="1695"/>
      <c r="CT254" s="1695"/>
      <c r="CU254" s="1695"/>
      <c r="CV254" s="1695"/>
      <c r="CW254" s="1695"/>
      <c r="CX254" s="1695"/>
      <c r="CY254" s="1695"/>
      <c r="CZ254" s="1695"/>
      <c r="DA254" s="1695"/>
      <c r="DB254" s="1695"/>
      <c r="DC254" s="1695"/>
      <c r="DD254" s="1695"/>
      <c r="DE254" s="1695"/>
      <c r="DF254" s="1695"/>
      <c r="DG254" s="1695"/>
      <c r="DH254" s="1695"/>
      <c r="DI254" s="1695"/>
      <c r="DJ254" s="1695"/>
      <c r="DK254" s="1695"/>
      <c r="DL254" s="1695"/>
      <c r="DM254" s="1695"/>
      <c r="DN254" s="1695"/>
      <c r="DO254" s="1695"/>
      <c r="DP254" s="1695"/>
      <c r="DQ254" s="1695"/>
      <c r="DR254" s="1695"/>
      <c r="DS254" s="1695"/>
      <c r="DT254" s="1695"/>
      <c r="DU254" s="1695"/>
      <c r="DV254" s="1695"/>
      <c r="DW254" s="1695"/>
      <c r="DX254" s="1695"/>
      <c r="DY254" s="1695"/>
      <c r="DZ254" s="1695"/>
      <c r="EA254" s="1695"/>
      <c r="EB254" s="1695"/>
      <c r="EC254" s="1695"/>
      <c r="ED254" s="1695"/>
      <c r="EE254" s="1695"/>
      <c r="EF254" s="1695"/>
      <c r="EG254" s="1695"/>
      <c r="EH254" s="1695"/>
      <c r="EI254" s="1695"/>
      <c r="EJ254" s="1695"/>
      <c r="EK254" s="1695"/>
      <c r="EL254" s="1695"/>
      <c r="EM254" s="1695"/>
      <c r="EN254" s="1695"/>
      <c r="EO254" s="1695"/>
      <c r="EP254" s="1695"/>
      <c r="EQ254" s="1695"/>
      <c r="ER254" s="1695"/>
      <c r="ES254" s="1695"/>
      <c r="ET254" s="1695"/>
      <c r="EU254" s="1695"/>
      <c r="EV254" s="1695"/>
      <c r="EW254" s="1695"/>
      <c r="EX254" s="1695"/>
      <c r="EY254" s="1695"/>
      <c r="EZ254" s="1695"/>
      <c r="FA254" s="1695"/>
      <c r="FB254" s="1695"/>
      <c r="FC254" s="1695"/>
      <c r="FD254" s="1695"/>
      <c r="FE254" s="1695"/>
      <c r="FF254" s="1695"/>
      <c r="FG254" s="1695"/>
      <c r="FH254" s="1695"/>
      <c r="FI254" s="1695"/>
      <c r="FJ254" s="1695"/>
      <c r="FK254" s="1695"/>
      <c r="FL254" s="1695"/>
      <c r="FM254" s="1695"/>
      <c r="FN254" s="1695"/>
      <c r="FO254" s="1695"/>
      <c r="FP254" s="1695"/>
      <c r="FQ254" s="1695"/>
      <c r="FR254" s="1695"/>
      <c r="FS254" s="1695"/>
      <c r="FT254" s="1695"/>
      <c r="FU254" s="1695"/>
      <c r="FV254" s="1695"/>
      <c r="FW254" s="1695"/>
      <c r="FX254" s="1695"/>
      <c r="FY254" s="1695"/>
      <c r="FZ254" s="1695"/>
      <c r="GA254" s="1695"/>
      <c r="GB254" s="1695"/>
      <c r="GC254" s="1695"/>
      <c r="GD254" s="1695"/>
      <c r="GE254" s="1695"/>
      <c r="GF254" s="1695"/>
      <c r="GG254" s="1695"/>
      <c r="GH254" s="1695"/>
      <c r="GI254" s="1695"/>
      <c r="GJ254" s="1695"/>
      <c r="GK254" s="1695"/>
      <c r="GL254" s="1695"/>
      <c r="GM254" s="1695"/>
      <c r="GN254" s="1695"/>
      <c r="GO254" s="1695"/>
      <c r="GP254" s="1695"/>
      <c r="GQ254" s="1695"/>
      <c r="GR254" s="1695"/>
      <c r="GS254" s="1695"/>
      <c r="GT254" s="1695"/>
      <c r="GU254" s="1695"/>
      <c r="GV254" s="1695"/>
      <c r="GW254" s="1695"/>
      <c r="GX254" s="1695"/>
      <c r="GY254" s="1695"/>
      <c r="GZ254" s="1695"/>
      <c r="HA254" s="1695"/>
      <c r="HB254" s="1695"/>
      <c r="HC254" s="1695"/>
      <c r="HD254" s="1695"/>
      <c r="HE254" s="1695"/>
      <c r="HF254" s="1695"/>
      <c r="HG254" s="1695"/>
      <c r="HH254" s="1695"/>
      <c r="HI254" s="1695"/>
      <c r="HJ254" s="1695"/>
      <c r="HK254" s="1695"/>
      <c r="HL254" s="1695"/>
      <c r="HM254" s="1695"/>
      <c r="HN254" s="1695"/>
      <c r="HO254" s="1695"/>
      <c r="HP254" s="1695"/>
      <c r="HQ254" s="1695"/>
      <c r="HR254" s="1695"/>
      <c r="HS254" s="1695"/>
      <c r="HT254" s="1695"/>
      <c r="HU254" s="1695"/>
      <c r="HV254" s="1695"/>
      <c r="HW254" s="1695"/>
      <c r="HX254" s="1695"/>
      <c r="HY254" s="1695"/>
      <c r="HZ254" s="1695"/>
    </row>
    <row r="255" spans="1:234" s="1723" customFormat="1">
      <c r="A255" s="1216"/>
      <c r="B255" s="1240" t="s">
        <v>1825</v>
      </c>
      <c r="C255" s="1245" t="s">
        <v>1723</v>
      </c>
      <c r="D255" s="1247">
        <v>1</v>
      </c>
      <c r="E255" s="1715"/>
      <c r="F255" s="1253">
        <f>+D255*E255</f>
        <v>0</v>
      </c>
      <c r="G255" s="1695"/>
      <c r="H255" s="1695"/>
      <c r="I255" s="1695"/>
      <c r="J255" s="1695"/>
      <c r="K255" s="1695"/>
      <c r="L255" s="1695"/>
      <c r="M255" s="1695"/>
      <c r="N255" s="1695"/>
      <c r="O255" s="1695"/>
      <c r="P255" s="1695"/>
      <c r="Q255" s="1695"/>
      <c r="R255" s="1695"/>
      <c r="S255" s="1695"/>
      <c r="T255" s="1695"/>
      <c r="U255" s="1695"/>
      <c r="V255" s="1695"/>
      <c r="W255" s="1695"/>
      <c r="X255" s="1695"/>
      <c r="Y255" s="1695"/>
      <c r="Z255" s="1695"/>
      <c r="AA255" s="1695"/>
      <c r="AB255" s="1695"/>
      <c r="AC255" s="1695"/>
      <c r="AD255" s="1695"/>
      <c r="AE255" s="1695"/>
      <c r="AF255" s="1695"/>
      <c r="AG255" s="1695"/>
      <c r="AH255" s="1695"/>
      <c r="AI255" s="1695"/>
      <c r="AJ255" s="1695"/>
      <c r="AK255" s="1695"/>
      <c r="AL255" s="1695"/>
      <c r="AM255" s="1695"/>
      <c r="AN255" s="1695"/>
      <c r="AO255" s="1695"/>
      <c r="AP255" s="1695"/>
      <c r="AQ255" s="1695"/>
      <c r="AR255" s="1695"/>
      <c r="AS255" s="1695"/>
      <c r="AT255" s="1695"/>
      <c r="AU255" s="1695"/>
      <c r="AV255" s="1695"/>
      <c r="AW255" s="1695"/>
      <c r="AX255" s="1695"/>
      <c r="AY255" s="1695"/>
      <c r="AZ255" s="1695"/>
      <c r="BA255" s="1695"/>
      <c r="BB255" s="1695"/>
      <c r="BC255" s="1695"/>
      <c r="BD255" s="1695"/>
      <c r="BE255" s="1695"/>
      <c r="BF255" s="1695"/>
      <c r="BG255" s="1695"/>
      <c r="BH255" s="1695"/>
      <c r="BI255" s="1695"/>
      <c r="BJ255" s="1695"/>
      <c r="BK255" s="1695"/>
      <c r="BL255" s="1695"/>
      <c r="BM255" s="1695"/>
      <c r="BN255" s="1695"/>
      <c r="BO255" s="1695"/>
      <c r="BP255" s="1695"/>
      <c r="BQ255" s="1695"/>
      <c r="BR255" s="1695"/>
      <c r="BS255" s="1695"/>
      <c r="BT255" s="1695"/>
      <c r="BU255" s="1695"/>
      <c r="BV255" s="1695"/>
      <c r="BW255" s="1695"/>
      <c r="BX255" s="1695"/>
      <c r="BY255" s="1695"/>
      <c r="BZ255" s="1695"/>
      <c r="CA255" s="1695"/>
      <c r="CB255" s="1695"/>
      <c r="CC255" s="1695"/>
      <c r="CD255" s="1695"/>
      <c r="CE255" s="1695"/>
      <c r="CF255" s="1695"/>
      <c r="CG255" s="1695"/>
      <c r="CH255" s="1695"/>
      <c r="CI255" s="1695"/>
      <c r="CJ255" s="1695"/>
      <c r="CK255" s="1695"/>
      <c r="CL255" s="1695"/>
      <c r="CM255" s="1695"/>
      <c r="CN255" s="1695"/>
      <c r="CO255" s="1695"/>
      <c r="CP255" s="1695"/>
      <c r="CQ255" s="1695"/>
      <c r="CR255" s="1695"/>
      <c r="CS255" s="1695"/>
      <c r="CT255" s="1695"/>
      <c r="CU255" s="1695"/>
      <c r="CV255" s="1695"/>
      <c r="CW255" s="1695"/>
      <c r="CX255" s="1695"/>
      <c r="CY255" s="1695"/>
      <c r="CZ255" s="1695"/>
      <c r="DA255" s="1695"/>
      <c r="DB255" s="1695"/>
      <c r="DC255" s="1695"/>
      <c r="DD255" s="1695"/>
      <c r="DE255" s="1695"/>
      <c r="DF255" s="1695"/>
      <c r="DG255" s="1695"/>
      <c r="DH255" s="1695"/>
      <c r="DI255" s="1695"/>
      <c r="DJ255" s="1695"/>
      <c r="DK255" s="1695"/>
      <c r="DL255" s="1695"/>
      <c r="DM255" s="1695"/>
      <c r="DN255" s="1695"/>
      <c r="DO255" s="1695"/>
      <c r="DP255" s="1695"/>
      <c r="DQ255" s="1695"/>
      <c r="DR255" s="1695"/>
      <c r="DS255" s="1695"/>
      <c r="DT255" s="1695"/>
      <c r="DU255" s="1695"/>
      <c r="DV255" s="1695"/>
      <c r="DW255" s="1695"/>
      <c r="DX255" s="1695"/>
      <c r="DY255" s="1695"/>
      <c r="DZ255" s="1695"/>
      <c r="EA255" s="1695"/>
      <c r="EB255" s="1695"/>
      <c r="EC255" s="1695"/>
      <c r="ED255" s="1695"/>
      <c r="EE255" s="1695"/>
      <c r="EF255" s="1695"/>
      <c r="EG255" s="1695"/>
      <c r="EH255" s="1695"/>
      <c r="EI255" s="1695"/>
      <c r="EJ255" s="1695"/>
      <c r="EK255" s="1695"/>
      <c r="EL255" s="1695"/>
      <c r="EM255" s="1695"/>
      <c r="EN255" s="1695"/>
      <c r="EO255" s="1695"/>
      <c r="EP255" s="1695"/>
      <c r="EQ255" s="1695"/>
      <c r="ER255" s="1695"/>
      <c r="ES255" s="1695"/>
      <c r="ET255" s="1695"/>
      <c r="EU255" s="1695"/>
      <c r="EV255" s="1695"/>
      <c r="EW255" s="1695"/>
      <c r="EX255" s="1695"/>
      <c r="EY255" s="1695"/>
      <c r="EZ255" s="1695"/>
      <c r="FA255" s="1695"/>
      <c r="FB255" s="1695"/>
      <c r="FC255" s="1695"/>
      <c r="FD255" s="1695"/>
      <c r="FE255" s="1695"/>
      <c r="FF255" s="1695"/>
      <c r="FG255" s="1695"/>
      <c r="FH255" s="1695"/>
      <c r="FI255" s="1695"/>
      <c r="FJ255" s="1695"/>
      <c r="FK255" s="1695"/>
      <c r="FL255" s="1695"/>
      <c r="FM255" s="1695"/>
      <c r="FN255" s="1695"/>
      <c r="FO255" s="1695"/>
      <c r="FP255" s="1695"/>
      <c r="FQ255" s="1695"/>
      <c r="FR255" s="1695"/>
      <c r="FS255" s="1695"/>
      <c r="FT255" s="1695"/>
      <c r="FU255" s="1695"/>
      <c r="FV255" s="1695"/>
      <c r="FW255" s="1695"/>
      <c r="FX255" s="1695"/>
      <c r="FY255" s="1695"/>
      <c r="FZ255" s="1695"/>
      <c r="GA255" s="1695"/>
      <c r="GB255" s="1695"/>
      <c r="GC255" s="1695"/>
      <c r="GD255" s="1695"/>
      <c r="GE255" s="1695"/>
      <c r="GF255" s="1695"/>
      <c r="GG255" s="1695"/>
      <c r="GH255" s="1695"/>
      <c r="GI255" s="1695"/>
      <c r="GJ255" s="1695"/>
      <c r="GK255" s="1695"/>
      <c r="GL255" s="1695"/>
      <c r="GM255" s="1695"/>
      <c r="GN255" s="1695"/>
      <c r="GO255" s="1695"/>
      <c r="GP255" s="1695"/>
      <c r="GQ255" s="1695"/>
      <c r="GR255" s="1695"/>
      <c r="GS255" s="1695"/>
      <c r="GT255" s="1695"/>
      <c r="GU255" s="1695"/>
      <c r="GV255" s="1695"/>
      <c r="GW255" s="1695"/>
      <c r="GX255" s="1695"/>
      <c r="GY255" s="1695"/>
      <c r="GZ255" s="1695"/>
      <c r="HA255" s="1695"/>
      <c r="HB255" s="1695"/>
      <c r="HC255" s="1695"/>
      <c r="HD255" s="1695"/>
      <c r="HE255" s="1695"/>
      <c r="HF255" s="1695"/>
      <c r="HG255" s="1695"/>
      <c r="HH255" s="1695"/>
      <c r="HI255" s="1695"/>
      <c r="HJ255" s="1695"/>
      <c r="HK255" s="1695"/>
      <c r="HL255" s="1695"/>
      <c r="HM255" s="1695"/>
      <c r="HN255" s="1695"/>
      <c r="HO255" s="1695"/>
      <c r="HP255" s="1695"/>
      <c r="HQ255" s="1695"/>
      <c r="HR255" s="1695"/>
      <c r="HS255" s="1695"/>
      <c r="HT255" s="1695"/>
      <c r="HU255" s="1695"/>
      <c r="HV255" s="1695"/>
      <c r="HW255" s="1695"/>
      <c r="HX255" s="1695"/>
      <c r="HY255" s="1695"/>
      <c r="HZ255" s="1695"/>
    </row>
    <row r="256" spans="1:234" s="1723" customFormat="1">
      <c r="A256" s="1249"/>
      <c r="B256" s="1238"/>
      <c r="C256" s="1227"/>
      <c r="D256" s="1228"/>
      <c r="E256" s="1232"/>
      <c r="F256" s="1697"/>
      <c r="G256" s="1695"/>
      <c r="H256" s="1695"/>
      <c r="I256" s="1695"/>
      <c r="J256" s="1695"/>
      <c r="K256" s="1695"/>
      <c r="L256" s="1695"/>
      <c r="M256" s="1695"/>
      <c r="N256" s="1695"/>
      <c r="O256" s="1695"/>
      <c r="P256" s="1695"/>
      <c r="Q256" s="1695"/>
      <c r="R256" s="1695"/>
      <c r="S256" s="1695"/>
      <c r="T256" s="1695"/>
      <c r="U256" s="1695"/>
      <c r="V256" s="1695"/>
      <c r="W256" s="1695"/>
      <c r="X256" s="1695"/>
      <c r="Y256" s="1695"/>
      <c r="Z256" s="1695"/>
      <c r="AA256" s="1695"/>
      <c r="AB256" s="1695"/>
      <c r="AC256" s="1695"/>
      <c r="AD256" s="1695"/>
      <c r="AE256" s="1695"/>
      <c r="AF256" s="1695"/>
      <c r="AG256" s="1695"/>
      <c r="AH256" s="1695"/>
      <c r="AI256" s="1695"/>
      <c r="AJ256" s="1695"/>
      <c r="AK256" s="1695"/>
      <c r="AL256" s="1695"/>
      <c r="AM256" s="1695"/>
      <c r="AN256" s="1695"/>
      <c r="AO256" s="1695"/>
      <c r="AP256" s="1695"/>
      <c r="AQ256" s="1695"/>
      <c r="AR256" s="1695"/>
      <c r="AS256" s="1695"/>
      <c r="AT256" s="1695"/>
      <c r="AU256" s="1695"/>
      <c r="AV256" s="1695"/>
      <c r="AW256" s="1695"/>
      <c r="AX256" s="1695"/>
      <c r="AY256" s="1695"/>
      <c r="AZ256" s="1695"/>
      <c r="BA256" s="1695"/>
      <c r="BB256" s="1695"/>
      <c r="BC256" s="1695"/>
      <c r="BD256" s="1695"/>
      <c r="BE256" s="1695"/>
      <c r="BF256" s="1695"/>
      <c r="BG256" s="1695"/>
      <c r="BH256" s="1695"/>
      <c r="BI256" s="1695"/>
      <c r="BJ256" s="1695"/>
      <c r="BK256" s="1695"/>
      <c r="BL256" s="1695"/>
      <c r="BM256" s="1695"/>
      <c r="BN256" s="1695"/>
      <c r="BO256" s="1695"/>
      <c r="BP256" s="1695"/>
      <c r="BQ256" s="1695"/>
      <c r="BR256" s="1695"/>
      <c r="BS256" s="1695"/>
      <c r="BT256" s="1695"/>
      <c r="BU256" s="1695"/>
      <c r="BV256" s="1695"/>
      <c r="BW256" s="1695"/>
      <c r="BX256" s="1695"/>
      <c r="BY256" s="1695"/>
      <c r="BZ256" s="1695"/>
      <c r="CA256" s="1695"/>
      <c r="CB256" s="1695"/>
      <c r="CC256" s="1695"/>
      <c r="CD256" s="1695"/>
      <c r="CE256" s="1695"/>
      <c r="CF256" s="1695"/>
      <c r="CG256" s="1695"/>
      <c r="CH256" s="1695"/>
      <c r="CI256" s="1695"/>
      <c r="CJ256" s="1695"/>
      <c r="CK256" s="1695"/>
      <c r="CL256" s="1695"/>
      <c r="CM256" s="1695"/>
      <c r="CN256" s="1695"/>
      <c r="CO256" s="1695"/>
      <c r="CP256" s="1695"/>
      <c r="CQ256" s="1695"/>
      <c r="CR256" s="1695"/>
      <c r="CS256" s="1695"/>
      <c r="CT256" s="1695"/>
      <c r="CU256" s="1695"/>
      <c r="CV256" s="1695"/>
      <c r="CW256" s="1695"/>
      <c r="CX256" s="1695"/>
      <c r="CY256" s="1695"/>
      <c r="CZ256" s="1695"/>
      <c r="DA256" s="1695"/>
      <c r="DB256" s="1695"/>
      <c r="DC256" s="1695"/>
      <c r="DD256" s="1695"/>
      <c r="DE256" s="1695"/>
      <c r="DF256" s="1695"/>
      <c r="DG256" s="1695"/>
      <c r="DH256" s="1695"/>
      <c r="DI256" s="1695"/>
      <c r="DJ256" s="1695"/>
      <c r="DK256" s="1695"/>
      <c r="DL256" s="1695"/>
      <c r="DM256" s="1695"/>
      <c r="DN256" s="1695"/>
      <c r="DO256" s="1695"/>
      <c r="DP256" s="1695"/>
      <c r="DQ256" s="1695"/>
      <c r="DR256" s="1695"/>
      <c r="DS256" s="1695"/>
      <c r="DT256" s="1695"/>
      <c r="DU256" s="1695"/>
      <c r="DV256" s="1695"/>
      <c r="DW256" s="1695"/>
      <c r="DX256" s="1695"/>
      <c r="DY256" s="1695"/>
      <c r="DZ256" s="1695"/>
      <c r="EA256" s="1695"/>
      <c r="EB256" s="1695"/>
      <c r="EC256" s="1695"/>
      <c r="ED256" s="1695"/>
      <c r="EE256" s="1695"/>
      <c r="EF256" s="1695"/>
      <c r="EG256" s="1695"/>
      <c r="EH256" s="1695"/>
      <c r="EI256" s="1695"/>
      <c r="EJ256" s="1695"/>
      <c r="EK256" s="1695"/>
      <c r="EL256" s="1695"/>
      <c r="EM256" s="1695"/>
      <c r="EN256" s="1695"/>
      <c r="EO256" s="1695"/>
      <c r="EP256" s="1695"/>
      <c r="EQ256" s="1695"/>
      <c r="ER256" s="1695"/>
      <c r="ES256" s="1695"/>
      <c r="ET256" s="1695"/>
      <c r="EU256" s="1695"/>
      <c r="EV256" s="1695"/>
      <c r="EW256" s="1695"/>
      <c r="EX256" s="1695"/>
      <c r="EY256" s="1695"/>
      <c r="EZ256" s="1695"/>
      <c r="FA256" s="1695"/>
      <c r="FB256" s="1695"/>
      <c r="FC256" s="1695"/>
      <c r="FD256" s="1695"/>
      <c r="FE256" s="1695"/>
      <c r="FF256" s="1695"/>
      <c r="FG256" s="1695"/>
      <c r="FH256" s="1695"/>
      <c r="FI256" s="1695"/>
      <c r="FJ256" s="1695"/>
      <c r="FK256" s="1695"/>
      <c r="FL256" s="1695"/>
      <c r="FM256" s="1695"/>
      <c r="FN256" s="1695"/>
      <c r="FO256" s="1695"/>
      <c r="FP256" s="1695"/>
      <c r="FQ256" s="1695"/>
      <c r="FR256" s="1695"/>
      <c r="FS256" s="1695"/>
      <c r="FT256" s="1695"/>
      <c r="FU256" s="1695"/>
      <c r="FV256" s="1695"/>
      <c r="FW256" s="1695"/>
      <c r="FX256" s="1695"/>
      <c r="FY256" s="1695"/>
      <c r="FZ256" s="1695"/>
      <c r="GA256" s="1695"/>
      <c r="GB256" s="1695"/>
      <c r="GC256" s="1695"/>
      <c r="GD256" s="1695"/>
      <c r="GE256" s="1695"/>
      <c r="GF256" s="1695"/>
      <c r="GG256" s="1695"/>
      <c r="GH256" s="1695"/>
      <c r="GI256" s="1695"/>
      <c r="GJ256" s="1695"/>
      <c r="GK256" s="1695"/>
      <c r="GL256" s="1695"/>
      <c r="GM256" s="1695"/>
      <c r="GN256" s="1695"/>
      <c r="GO256" s="1695"/>
      <c r="GP256" s="1695"/>
      <c r="GQ256" s="1695"/>
      <c r="GR256" s="1695"/>
      <c r="GS256" s="1695"/>
      <c r="GT256" s="1695"/>
      <c r="GU256" s="1695"/>
      <c r="GV256" s="1695"/>
      <c r="GW256" s="1695"/>
      <c r="GX256" s="1695"/>
      <c r="GY256" s="1695"/>
      <c r="GZ256" s="1695"/>
      <c r="HA256" s="1695"/>
      <c r="HB256" s="1695"/>
      <c r="HC256" s="1695"/>
      <c r="HD256" s="1695"/>
      <c r="HE256" s="1695"/>
      <c r="HF256" s="1695"/>
      <c r="HG256" s="1695"/>
      <c r="HH256" s="1695"/>
      <c r="HI256" s="1695"/>
      <c r="HJ256" s="1695"/>
      <c r="HK256" s="1695"/>
      <c r="HL256" s="1695"/>
      <c r="HM256" s="1695"/>
      <c r="HN256" s="1695"/>
      <c r="HO256" s="1695"/>
      <c r="HP256" s="1695"/>
      <c r="HQ256" s="1695"/>
      <c r="HR256" s="1695"/>
      <c r="HS256" s="1695"/>
      <c r="HT256" s="1695"/>
      <c r="HU256" s="1695"/>
      <c r="HV256" s="1695"/>
      <c r="HW256" s="1695"/>
      <c r="HX256" s="1695"/>
      <c r="HY256" s="1695"/>
      <c r="HZ256" s="1695"/>
    </row>
    <row r="257" spans="1:234" s="1723" customFormat="1">
      <c r="A257" s="1216" t="s">
        <v>11</v>
      </c>
      <c r="B257" s="1255" t="s">
        <v>1826</v>
      </c>
      <c r="C257" s="1227"/>
      <c r="D257" s="1228"/>
      <c r="E257" s="1232"/>
      <c r="F257" s="1697"/>
      <c r="G257" s="1695"/>
      <c r="H257" s="1695"/>
      <c r="I257" s="1695"/>
      <c r="J257" s="1695"/>
      <c r="K257" s="1695"/>
      <c r="L257" s="1695"/>
      <c r="M257" s="1695"/>
      <c r="N257" s="1695"/>
      <c r="O257" s="1695"/>
      <c r="P257" s="1695"/>
      <c r="Q257" s="1695"/>
      <c r="R257" s="1695"/>
      <c r="S257" s="1695"/>
      <c r="T257" s="1695"/>
      <c r="U257" s="1695"/>
      <c r="V257" s="1695"/>
      <c r="W257" s="1695"/>
      <c r="X257" s="1695"/>
      <c r="Y257" s="1695"/>
      <c r="Z257" s="1695"/>
      <c r="AA257" s="1695"/>
      <c r="AB257" s="1695"/>
      <c r="AC257" s="1695"/>
      <c r="AD257" s="1695"/>
      <c r="AE257" s="1695"/>
      <c r="AF257" s="1695"/>
      <c r="AG257" s="1695"/>
      <c r="AH257" s="1695"/>
      <c r="AI257" s="1695"/>
      <c r="AJ257" s="1695"/>
      <c r="AK257" s="1695"/>
      <c r="AL257" s="1695"/>
      <c r="AM257" s="1695"/>
      <c r="AN257" s="1695"/>
      <c r="AO257" s="1695"/>
      <c r="AP257" s="1695"/>
      <c r="AQ257" s="1695"/>
      <c r="AR257" s="1695"/>
      <c r="AS257" s="1695"/>
      <c r="AT257" s="1695"/>
      <c r="AU257" s="1695"/>
      <c r="AV257" s="1695"/>
      <c r="AW257" s="1695"/>
      <c r="AX257" s="1695"/>
      <c r="AY257" s="1695"/>
      <c r="AZ257" s="1695"/>
      <c r="BA257" s="1695"/>
      <c r="BB257" s="1695"/>
      <c r="BC257" s="1695"/>
      <c r="BD257" s="1695"/>
      <c r="BE257" s="1695"/>
      <c r="BF257" s="1695"/>
      <c r="BG257" s="1695"/>
      <c r="BH257" s="1695"/>
      <c r="BI257" s="1695"/>
      <c r="BJ257" s="1695"/>
      <c r="BK257" s="1695"/>
      <c r="BL257" s="1695"/>
      <c r="BM257" s="1695"/>
      <c r="BN257" s="1695"/>
      <c r="BO257" s="1695"/>
      <c r="BP257" s="1695"/>
      <c r="BQ257" s="1695"/>
      <c r="BR257" s="1695"/>
      <c r="BS257" s="1695"/>
      <c r="BT257" s="1695"/>
      <c r="BU257" s="1695"/>
      <c r="BV257" s="1695"/>
      <c r="BW257" s="1695"/>
      <c r="BX257" s="1695"/>
      <c r="BY257" s="1695"/>
      <c r="BZ257" s="1695"/>
      <c r="CA257" s="1695"/>
      <c r="CB257" s="1695"/>
      <c r="CC257" s="1695"/>
      <c r="CD257" s="1695"/>
      <c r="CE257" s="1695"/>
      <c r="CF257" s="1695"/>
      <c r="CG257" s="1695"/>
      <c r="CH257" s="1695"/>
      <c r="CI257" s="1695"/>
      <c r="CJ257" s="1695"/>
      <c r="CK257" s="1695"/>
      <c r="CL257" s="1695"/>
      <c r="CM257" s="1695"/>
      <c r="CN257" s="1695"/>
      <c r="CO257" s="1695"/>
      <c r="CP257" s="1695"/>
      <c r="CQ257" s="1695"/>
      <c r="CR257" s="1695"/>
      <c r="CS257" s="1695"/>
      <c r="CT257" s="1695"/>
      <c r="CU257" s="1695"/>
      <c r="CV257" s="1695"/>
      <c r="CW257" s="1695"/>
      <c r="CX257" s="1695"/>
      <c r="CY257" s="1695"/>
      <c r="CZ257" s="1695"/>
      <c r="DA257" s="1695"/>
      <c r="DB257" s="1695"/>
      <c r="DC257" s="1695"/>
      <c r="DD257" s="1695"/>
      <c r="DE257" s="1695"/>
      <c r="DF257" s="1695"/>
      <c r="DG257" s="1695"/>
      <c r="DH257" s="1695"/>
      <c r="DI257" s="1695"/>
      <c r="DJ257" s="1695"/>
      <c r="DK257" s="1695"/>
      <c r="DL257" s="1695"/>
      <c r="DM257" s="1695"/>
      <c r="DN257" s="1695"/>
      <c r="DO257" s="1695"/>
      <c r="DP257" s="1695"/>
      <c r="DQ257" s="1695"/>
      <c r="DR257" s="1695"/>
      <c r="DS257" s="1695"/>
      <c r="DT257" s="1695"/>
      <c r="DU257" s="1695"/>
      <c r="DV257" s="1695"/>
      <c r="DW257" s="1695"/>
      <c r="DX257" s="1695"/>
      <c r="DY257" s="1695"/>
      <c r="DZ257" s="1695"/>
      <c r="EA257" s="1695"/>
      <c r="EB257" s="1695"/>
      <c r="EC257" s="1695"/>
      <c r="ED257" s="1695"/>
      <c r="EE257" s="1695"/>
      <c r="EF257" s="1695"/>
      <c r="EG257" s="1695"/>
      <c r="EH257" s="1695"/>
      <c r="EI257" s="1695"/>
      <c r="EJ257" s="1695"/>
      <c r="EK257" s="1695"/>
      <c r="EL257" s="1695"/>
      <c r="EM257" s="1695"/>
      <c r="EN257" s="1695"/>
      <c r="EO257" s="1695"/>
      <c r="EP257" s="1695"/>
      <c r="EQ257" s="1695"/>
      <c r="ER257" s="1695"/>
      <c r="ES257" s="1695"/>
      <c r="ET257" s="1695"/>
      <c r="EU257" s="1695"/>
      <c r="EV257" s="1695"/>
      <c r="EW257" s="1695"/>
      <c r="EX257" s="1695"/>
      <c r="EY257" s="1695"/>
      <c r="EZ257" s="1695"/>
      <c r="FA257" s="1695"/>
      <c r="FB257" s="1695"/>
      <c r="FC257" s="1695"/>
      <c r="FD257" s="1695"/>
      <c r="FE257" s="1695"/>
      <c r="FF257" s="1695"/>
      <c r="FG257" s="1695"/>
      <c r="FH257" s="1695"/>
      <c r="FI257" s="1695"/>
      <c r="FJ257" s="1695"/>
      <c r="FK257" s="1695"/>
      <c r="FL257" s="1695"/>
      <c r="FM257" s="1695"/>
      <c r="FN257" s="1695"/>
      <c r="FO257" s="1695"/>
      <c r="FP257" s="1695"/>
      <c r="FQ257" s="1695"/>
      <c r="FR257" s="1695"/>
      <c r="FS257" s="1695"/>
      <c r="FT257" s="1695"/>
      <c r="FU257" s="1695"/>
      <c r="FV257" s="1695"/>
      <c r="FW257" s="1695"/>
      <c r="FX257" s="1695"/>
      <c r="FY257" s="1695"/>
      <c r="FZ257" s="1695"/>
      <c r="GA257" s="1695"/>
      <c r="GB257" s="1695"/>
      <c r="GC257" s="1695"/>
      <c r="GD257" s="1695"/>
      <c r="GE257" s="1695"/>
      <c r="GF257" s="1695"/>
      <c r="GG257" s="1695"/>
      <c r="GH257" s="1695"/>
      <c r="GI257" s="1695"/>
      <c r="GJ257" s="1695"/>
      <c r="GK257" s="1695"/>
      <c r="GL257" s="1695"/>
      <c r="GM257" s="1695"/>
      <c r="GN257" s="1695"/>
      <c r="GO257" s="1695"/>
      <c r="GP257" s="1695"/>
      <c r="GQ257" s="1695"/>
      <c r="GR257" s="1695"/>
      <c r="GS257" s="1695"/>
      <c r="GT257" s="1695"/>
      <c r="GU257" s="1695"/>
      <c r="GV257" s="1695"/>
      <c r="GW257" s="1695"/>
      <c r="GX257" s="1695"/>
      <c r="GY257" s="1695"/>
      <c r="GZ257" s="1695"/>
      <c r="HA257" s="1695"/>
      <c r="HB257" s="1695"/>
      <c r="HC257" s="1695"/>
      <c r="HD257" s="1695"/>
      <c r="HE257" s="1695"/>
      <c r="HF257" s="1695"/>
      <c r="HG257" s="1695"/>
      <c r="HH257" s="1695"/>
      <c r="HI257" s="1695"/>
      <c r="HJ257" s="1695"/>
      <c r="HK257" s="1695"/>
      <c r="HL257" s="1695"/>
      <c r="HM257" s="1695"/>
      <c r="HN257" s="1695"/>
      <c r="HO257" s="1695"/>
      <c r="HP257" s="1695"/>
      <c r="HQ257" s="1695"/>
      <c r="HR257" s="1695"/>
      <c r="HS257" s="1695"/>
      <c r="HT257" s="1695"/>
      <c r="HU257" s="1695"/>
      <c r="HV257" s="1695"/>
      <c r="HW257" s="1695"/>
      <c r="HX257" s="1695"/>
      <c r="HY257" s="1695"/>
      <c r="HZ257" s="1695"/>
    </row>
    <row r="258" spans="1:234" s="1723" customFormat="1" ht="38.25">
      <c r="A258" s="1249" t="s">
        <v>80</v>
      </c>
      <c r="B258" s="1233" t="s">
        <v>1827</v>
      </c>
      <c r="C258" s="1227" t="s">
        <v>0</v>
      </c>
      <c r="D258" s="1228">
        <v>1</v>
      </c>
      <c r="E258" s="1232"/>
      <c r="F258" s="1697"/>
      <c r="G258" s="1695"/>
      <c r="H258" s="1695"/>
      <c r="I258" s="1695"/>
      <c r="J258" s="1695"/>
      <c r="K258" s="1695"/>
      <c r="L258" s="1695"/>
      <c r="M258" s="1695"/>
      <c r="N258" s="1695"/>
      <c r="O258" s="1695"/>
      <c r="P258" s="1695"/>
      <c r="Q258" s="1695"/>
      <c r="R258" s="1695"/>
      <c r="S258" s="1695"/>
      <c r="T258" s="1695"/>
      <c r="U258" s="1695"/>
      <c r="V258" s="1695"/>
      <c r="W258" s="1695"/>
      <c r="X258" s="1695"/>
      <c r="Y258" s="1695"/>
      <c r="Z258" s="1695"/>
      <c r="AA258" s="1695"/>
      <c r="AB258" s="1695"/>
      <c r="AC258" s="1695"/>
      <c r="AD258" s="1695"/>
      <c r="AE258" s="1695"/>
      <c r="AF258" s="1695"/>
      <c r="AG258" s="1695"/>
      <c r="AH258" s="1695"/>
      <c r="AI258" s="1695"/>
      <c r="AJ258" s="1695"/>
      <c r="AK258" s="1695"/>
      <c r="AL258" s="1695"/>
      <c r="AM258" s="1695"/>
      <c r="AN258" s="1695"/>
      <c r="AO258" s="1695"/>
      <c r="AP258" s="1695"/>
      <c r="AQ258" s="1695"/>
      <c r="AR258" s="1695"/>
      <c r="AS258" s="1695"/>
      <c r="AT258" s="1695"/>
      <c r="AU258" s="1695"/>
      <c r="AV258" s="1695"/>
      <c r="AW258" s="1695"/>
      <c r="AX258" s="1695"/>
      <c r="AY258" s="1695"/>
      <c r="AZ258" s="1695"/>
      <c r="BA258" s="1695"/>
      <c r="BB258" s="1695"/>
      <c r="BC258" s="1695"/>
      <c r="BD258" s="1695"/>
      <c r="BE258" s="1695"/>
      <c r="BF258" s="1695"/>
      <c r="BG258" s="1695"/>
      <c r="BH258" s="1695"/>
      <c r="BI258" s="1695"/>
      <c r="BJ258" s="1695"/>
      <c r="BK258" s="1695"/>
      <c r="BL258" s="1695"/>
      <c r="BM258" s="1695"/>
      <c r="BN258" s="1695"/>
      <c r="BO258" s="1695"/>
      <c r="BP258" s="1695"/>
      <c r="BQ258" s="1695"/>
      <c r="BR258" s="1695"/>
      <c r="BS258" s="1695"/>
      <c r="BT258" s="1695"/>
      <c r="BU258" s="1695"/>
      <c r="BV258" s="1695"/>
      <c r="BW258" s="1695"/>
      <c r="BX258" s="1695"/>
      <c r="BY258" s="1695"/>
      <c r="BZ258" s="1695"/>
      <c r="CA258" s="1695"/>
      <c r="CB258" s="1695"/>
      <c r="CC258" s="1695"/>
      <c r="CD258" s="1695"/>
      <c r="CE258" s="1695"/>
      <c r="CF258" s="1695"/>
      <c r="CG258" s="1695"/>
      <c r="CH258" s="1695"/>
      <c r="CI258" s="1695"/>
      <c r="CJ258" s="1695"/>
      <c r="CK258" s="1695"/>
      <c r="CL258" s="1695"/>
      <c r="CM258" s="1695"/>
      <c r="CN258" s="1695"/>
      <c r="CO258" s="1695"/>
      <c r="CP258" s="1695"/>
      <c r="CQ258" s="1695"/>
      <c r="CR258" s="1695"/>
      <c r="CS258" s="1695"/>
      <c r="CT258" s="1695"/>
      <c r="CU258" s="1695"/>
      <c r="CV258" s="1695"/>
      <c r="CW258" s="1695"/>
      <c r="CX258" s="1695"/>
      <c r="CY258" s="1695"/>
      <c r="CZ258" s="1695"/>
      <c r="DA258" s="1695"/>
      <c r="DB258" s="1695"/>
      <c r="DC258" s="1695"/>
      <c r="DD258" s="1695"/>
      <c r="DE258" s="1695"/>
      <c r="DF258" s="1695"/>
      <c r="DG258" s="1695"/>
      <c r="DH258" s="1695"/>
      <c r="DI258" s="1695"/>
      <c r="DJ258" s="1695"/>
      <c r="DK258" s="1695"/>
      <c r="DL258" s="1695"/>
      <c r="DM258" s="1695"/>
      <c r="DN258" s="1695"/>
      <c r="DO258" s="1695"/>
      <c r="DP258" s="1695"/>
      <c r="DQ258" s="1695"/>
      <c r="DR258" s="1695"/>
      <c r="DS258" s="1695"/>
      <c r="DT258" s="1695"/>
      <c r="DU258" s="1695"/>
      <c r="DV258" s="1695"/>
      <c r="DW258" s="1695"/>
      <c r="DX258" s="1695"/>
      <c r="DY258" s="1695"/>
      <c r="DZ258" s="1695"/>
      <c r="EA258" s="1695"/>
      <c r="EB258" s="1695"/>
      <c r="EC258" s="1695"/>
      <c r="ED258" s="1695"/>
      <c r="EE258" s="1695"/>
      <c r="EF258" s="1695"/>
      <c r="EG258" s="1695"/>
      <c r="EH258" s="1695"/>
      <c r="EI258" s="1695"/>
      <c r="EJ258" s="1695"/>
      <c r="EK258" s="1695"/>
      <c r="EL258" s="1695"/>
      <c r="EM258" s="1695"/>
      <c r="EN258" s="1695"/>
      <c r="EO258" s="1695"/>
      <c r="EP258" s="1695"/>
      <c r="EQ258" s="1695"/>
      <c r="ER258" s="1695"/>
      <c r="ES258" s="1695"/>
      <c r="ET258" s="1695"/>
      <c r="EU258" s="1695"/>
      <c r="EV258" s="1695"/>
      <c r="EW258" s="1695"/>
      <c r="EX258" s="1695"/>
      <c r="EY258" s="1695"/>
      <c r="EZ258" s="1695"/>
      <c r="FA258" s="1695"/>
      <c r="FB258" s="1695"/>
      <c r="FC258" s="1695"/>
      <c r="FD258" s="1695"/>
      <c r="FE258" s="1695"/>
      <c r="FF258" s="1695"/>
      <c r="FG258" s="1695"/>
      <c r="FH258" s="1695"/>
      <c r="FI258" s="1695"/>
      <c r="FJ258" s="1695"/>
      <c r="FK258" s="1695"/>
      <c r="FL258" s="1695"/>
      <c r="FM258" s="1695"/>
      <c r="FN258" s="1695"/>
      <c r="FO258" s="1695"/>
      <c r="FP258" s="1695"/>
      <c r="FQ258" s="1695"/>
      <c r="FR258" s="1695"/>
      <c r="FS258" s="1695"/>
      <c r="FT258" s="1695"/>
      <c r="FU258" s="1695"/>
      <c r="FV258" s="1695"/>
      <c r="FW258" s="1695"/>
      <c r="FX258" s="1695"/>
      <c r="FY258" s="1695"/>
      <c r="FZ258" s="1695"/>
      <c r="GA258" s="1695"/>
      <c r="GB258" s="1695"/>
      <c r="GC258" s="1695"/>
      <c r="GD258" s="1695"/>
      <c r="GE258" s="1695"/>
      <c r="GF258" s="1695"/>
      <c r="GG258" s="1695"/>
      <c r="GH258" s="1695"/>
      <c r="GI258" s="1695"/>
      <c r="GJ258" s="1695"/>
      <c r="GK258" s="1695"/>
      <c r="GL258" s="1695"/>
      <c r="GM258" s="1695"/>
      <c r="GN258" s="1695"/>
      <c r="GO258" s="1695"/>
      <c r="GP258" s="1695"/>
      <c r="GQ258" s="1695"/>
      <c r="GR258" s="1695"/>
      <c r="GS258" s="1695"/>
      <c r="GT258" s="1695"/>
      <c r="GU258" s="1695"/>
      <c r="GV258" s="1695"/>
      <c r="GW258" s="1695"/>
      <c r="GX258" s="1695"/>
      <c r="GY258" s="1695"/>
      <c r="GZ258" s="1695"/>
      <c r="HA258" s="1695"/>
      <c r="HB258" s="1695"/>
      <c r="HC258" s="1695"/>
      <c r="HD258" s="1695"/>
      <c r="HE258" s="1695"/>
      <c r="HF258" s="1695"/>
      <c r="HG258" s="1695"/>
      <c r="HH258" s="1695"/>
      <c r="HI258" s="1695"/>
      <c r="HJ258" s="1695"/>
      <c r="HK258" s="1695"/>
      <c r="HL258" s="1695"/>
      <c r="HM258" s="1695"/>
      <c r="HN258" s="1695"/>
      <c r="HO258" s="1695"/>
      <c r="HP258" s="1695"/>
      <c r="HQ258" s="1695"/>
      <c r="HR258" s="1695"/>
      <c r="HS258" s="1695"/>
      <c r="HT258" s="1695"/>
      <c r="HU258" s="1695"/>
      <c r="HV258" s="1695"/>
      <c r="HW258" s="1695"/>
      <c r="HX258" s="1695"/>
      <c r="HY258" s="1695"/>
      <c r="HZ258" s="1695"/>
    </row>
    <row r="259" spans="1:234" s="1723" customFormat="1">
      <c r="A259" s="1249" t="s">
        <v>79</v>
      </c>
      <c r="B259" s="1233" t="s">
        <v>1828</v>
      </c>
      <c r="C259" s="1227" t="s">
        <v>0</v>
      </c>
      <c r="D259" s="1228">
        <v>1</v>
      </c>
      <c r="E259" s="1232"/>
      <c r="F259" s="1697"/>
      <c r="G259" s="1695"/>
      <c r="H259" s="1695"/>
      <c r="I259" s="1695"/>
      <c r="J259" s="1695"/>
      <c r="K259" s="1695"/>
      <c r="L259" s="1695"/>
      <c r="M259" s="1695"/>
      <c r="N259" s="1695"/>
      <c r="O259" s="1695"/>
      <c r="P259" s="1695"/>
      <c r="Q259" s="1695"/>
      <c r="R259" s="1695"/>
      <c r="S259" s="1695"/>
      <c r="T259" s="1695"/>
      <c r="U259" s="1695"/>
      <c r="V259" s="1695"/>
      <c r="W259" s="1695"/>
      <c r="X259" s="1695"/>
      <c r="Y259" s="1695"/>
      <c r="Z259" s="1695"/>
      <c r="AA259" s="1695"/>
      <c r="AB259" s="1695"/>
      <c r="AC259" s="1695"/>
      <c r="AD259" s="1695"/>
      <c r="AE259" s="1695"/>
      <c r="AF259" s="1695"/>
      <c r="AG259" s="1695"/>
      <c r="AH259" s="1695"/>
      <c r="AI259" s="1695"/>
      <c r="AJ259" s="1695"/>
      <c r="AK259" s="1695"/>
      <c r="AL259" s="1695"/>
      <c r="AM259" s="1695"/>
      <c r="AN259" s="1695"/>
      <c r="AO259" s="1695"/>
      <c r="AP259" s="1695"/>
      <c r="AQ259" s="1695"/>
      <c r="AR259" s="1695"/>
      <c r="AS259" s="1695"/>
      <c r="AT259" s="1695"/>
      <c r="AU259" s="1695"/>
      <c r="AV259" s="1695"/>
      <c r="AW259" s="1695"/>
      <c r="AX259" s="1695"/>
      <c r="AY259" s="1695"/>
      <c r="AZ259" s="1695"/>
      <c r="BA259" s="1695"/>
      <c r="BB259" s="1695"/>
      <c r="BC259" s="1695"/>
      <c r="BD259" s="1695"/>
      <c r="BE259" s="1695"/>
      <c r="BF259" s="1695"/>
      <c r="BG259" s="1695"/>
      <c r="BH259" s="1695"/>
      <c r="BI259" s="1695"/>
      <c r="BJ259" s="1695"/>
      <c r="BK259" s="1695"/>
      <c r="BL259" s="1695"/>
      <c r="BM259" s="1695"/>
      <c r="BN259" s="1695"/>
      <c r="BO259" s="1695"/>
      <c r="BP259" s="1695"/>
      <c r="BQ259" s="1695"/>
      <c r="BR259" s="1695"/>
      <c r="BS259" s="1695"/>
      <c r="BT259" s="1695"/>
      <c r="BU259" s="1695"/>
      <c r="BV259" s="1695"/>
      <c r="BW259" s="1695"/>
      <c r="BX259" s="1695"/>
      <c r="BY259" s="1695"/>
      <c r="BZ259" s="1695"/>
      <c r="CA259" s="1695"/>
      <c r="CB259" s="1695"/>
      <c r="CC259" s="1695"/>
      <c r="CD259" s="1695"/>
      <c r="CE259" s="1695"/>
      <c r="CF259" s="1695"/>
      <c r="CG259" s="1695"/>
      <c r="CH259" s="1695"/>
      <c r="CI259" s="1695"/>
      <c r="CJ259" s="1695"/>
      <c r="CK259" s="1695"/>
      <c r="CL259" s="1695"/>
      <c r="CM259" s="1695"/>
      <c r="CN259" s="1695"/>
      <c r="CO259" s="1695"/>
      <c r="CP259" s="1695"/>
      <c r="CQ259" s="1695"/>
      <c r="CR259" s="1695"/>
      <c r="CS259" s="1695"/>
      <c r="CT259" s="1695"/>
      <c r="CU259" s="1695"/>
      <c r="CV259" s="1695"/>
      <c r="CW259" s="1695"/>
      <c r="CX259" s="1695"/>
      <c r="CY259" s="1695"/>
      <c r="CZ259" s="1695"/>
      <c r="DA259" s="1695"/>
      <c r="DB259" s="1695"/>
      <c r="DC259" s="1695"/>
      <c r="DD259" s="1695"/>
      <c r="DE259" s="1695"/>
      <c r="DF259" s="1695"/>
      <c r="DG259" s="1695"/>
      <c r="DH259" s="1695"/>
      <c r="DI259" s="1695"/>
      <c r="DJ259" s="1695"/>
      <c r="DK259" s="1695"/>
      <c r="DL259" s="1695"/>
      <c r="DM259" s="1695"/>
      <c r="DN259" s="1695"/>
      <c r="DO259" s="1695"/>
      <c r="DP259" s="1695"/>
      <c r="DQ259" s="1695"/>
      <c r="DR259" s="1695"/>
      <c r="DS259" s="1695"/>
      <c r="DT259" s="1695"/>
      <c r="DU259" s="1695"/>
      <c r="DV259" s="1695"/>
      <c r="DW259" s="1695"/>
      <c r="DX259" s="1695"/>
      <c r="DY259" s="1695"/>
      <c r="DZ259" s="1695"/>
      <c r="EA259" s="1695"/>
      <c r="EB259" s="1695"/>
      <c r="EC259" s="1695"/>
      <c r="ED259" s="1695"/>
      <c r="EE259" s="1695"/>
      <c r="EF259" s="1695"/>
      <c r="EG259" s="1695"/>
      <c r="EH259" s="1695"/>
      <c r="EI259" s="1695"/>
      <c r="EJ259" s="1695"/>
      <c r="EK259" s="1695"/>
      <c r="EL259" s="1695"/>
      <c r="EM259" s="1695"/>
      <c r="EN259" s="1695"/>
      <c r="EO259" s="1695"/>
      <c r="EP259" s="1695"/>
      <c r="EQ259" s="1695"/>
      <c r="ER259" s="1695"/>
      <c r="ES259" s="1695"/>
      <c r="ET259" s="1695"/>
      <c r="EU259" s="1695"/>
      <c r="EV259" s="1695"/>
      <c r="EW259" s="1695"/>
      <c r="EX259" s="1695"/>
      <c r="EY259" s="1695"/>
      <c r="EZ259" s="1695"/>
      <c r="FA259" s="1695"/>
      <c r="FB259" s="1695"/>
      <c r="FC259" s="1695"/>
      <c r="FD259" s="1695"/>
      <c r="FE259" s="1695"/>
      <c r="FF259" s="1695"/>
      <c r="FG259" s="1695"/>
      <c r="FH259" s="1695"/>
      <c r="FI259" s="1695"/>
      <c r="FJ259" s="1695"/>
      <c r="FK259" s="1695"/>
      <c r="FL259" s="1695"/>
      <c r="FM259" s="1695"/>
      <c r="FN259" s="1695"/>
      <c r="FO259" s="1695"/>
      <c r="FP259" s="1695"/>
      <c r="FQ259" s="1695"/>
      <c r="FR259" s="1695"/>
      <c r="FS259" s="1695"/>
      <c r="FT259" s="1695"/>
      <c r="FU259" s="1695"/>
      <c r="FV259" s="1695"/>
      <c r="FW259" s="1695"/>
      <c r="FX259" s="1695"/>
      <c r="FY259" s="1695"/>
      <c r="FZ259" s="1695"/>
      <c r="GA259" s="1695"/>
      <c r="GB259" s="1695"/>
      <c r="GC259" s="1695"/>
      <c r="GD259" s="1695"/>
      <c r="GE259" s="1695"/>
      <c r="GF259" s="1695"/>
      <c r="GG259" s="1695"/>
      <c r="GH259" s="1695"/>
      <c r="GI259" s="1695"/>
      <c r="GJ259" s="1695"/>
      <c r="GK259" s="1695"/>
      <c r="GL259" s="1695"/>
      <c r="GM259" s="1695"/>
      <c r="GN259" s="1695"/>
      <c r="GO259" s="1695"/>
      <c r="GP259" s="1695"/>
      <c r="GQ259" s="1695"/>
      <c r="GR259" s="1695"/>
      <c r="GS259" s="1695"/>
      <c r="GT259" s="1695"/>
      <c r="GU259" s="1695"/>
      <c r="GV259" s="1695"/>
      <c r="GW259" s="1695"/>
      <c r="GX259" s="1695"/>
      <c r="GY259" s="1695"/>
      <c r="GZ259" s="1695"/>
      <c r="HA259" s="1695"/>
      <c r="HB259" s="1695"/>
      <c r="HC259" s="1695"/>
      <c r="HD259" s="1695"/>
      <c r="HE259" s="1695"/>
      <c r="HF259" s="1695"/>
      <c r="HG259" s="1695"/>
      <c r="HH259" s="1695"/>
      <c r="HI259" s="1695"/>
      <c r="HJ259" s="1695"/>
      <c r="HK259" s="1695"/>
      <c r="HL259" s="1695"/>
      <c r="HM259" s="1695"/>
      <c r="HN259" s="1695"/>
      <c r="HO259" s="1695"/>
      <c r="HP259" s="1695"/>
      <c r="HQ259" s="1695"/>
      <c r="HR259" s="1695"/>
      <c r="HS259" s="1695"/>
      <c r="HT259" s="1695"/>
      <c r="HU259" s="1695"/>
      <c r="HV259" s="1695"/>
      <c r="HW259" s="1695"/>
      <c r="HX259" s="1695"/>
      <c r="HY259" s="1695"/>
      <c r="HZ259" s="1695"/>
    </row>
    <row r="260" spans="1:234" s="1723" customFormat="1" ht="63.75">
      <c r="A260" s="1249"/>
      <c r="B260" s="1240" t="s">
        <v>1829</v>
      </c>
      <c r="C260" s="1227"/>
      <c r="D260" s="1228"/>
      <c r="E260" s="1232"/>
      <c r="F260" s="1697"/>
      <c r="G260" s="1695"/>
      <c r="H260" s="1695"/>
      <c r="I260" s="1695"/>
      <c r="J260" s="1695"/>
      <c r="K260" s="1695"/>
      <c r="L260" s="1695"/>
      <c r="M260" s="1695"/>
      <c r="N260" s="1695"/>
      <c r="O260" s="1695"/>
      <c r="P260" s="1695"/>
      <c r="Q260" s="1695"/>
      <c r="R260" s="1695"/>
      <c r="S260" s="1695"/>
      <c r="T260" s="1695"/>
      <c r="U260" s="1695"/>
      <c r="V260" s="1695"/>
      <c r="W260" s="1695"/>
      <c r="X260" s="1695"/>
      <c r="Y260" s="1695"/>
      <c r="Z260" s="1695"/>
      <c r="AA260" s="1695"/>
      <c r="AB260" s="1695"/>
      <c r="AC260" s="1695"/>
      <c r="AD260" s="1695"/>
      <c r="AE260" s="1695"/>
      <c r="AF260" s="1695"/>
      <c r="AG260" s="1695"/>
      <c r="AH260" s="1695"/>
      <c r="AI260" s="1695"/>
      <c r="AJ260" s="1695"/>
      <c r="AK260" s="1695"/>
      <c r="AL260" s="1695"/>
      <c r="AM260" s="1695"/>
      <c r="AN260" s="1695"/>
      <c r="AO260" s="1695"/>
      <c r="AP260" s="1695"/>
      <c r="AQ260" s="1695"/>
      <c r="AR260" s="1695"/>
      <c r="AS260" s="1695"/>
      <c r="AT260" s="1695"/>
      <c r="AU260" s="1695"/>
      <c r="AV260" s="1695"/>
      <c r="AW260" s="1695"/>
      <c r="AX260" s="1695"/>
      <c r="AY260" s="1695"/>
      <c r="AZ260" s="1695"/>
      <c r="BA260" s="1695"/>
      <c r="BB260" s="1695"/>
      <c r="BC260" s="1695"/>
      <c r="BD260" s="1695"/>
      <c r="BE260" s="1695"/>
      <c r="BF260" s="1695"/>
      <c r="BG260" s="1695"/>
      <c r="BH260" s="1695"/>
      <c r="BI260" s="1695"/>
      <c r="BJ260" s="1695"/>
      <c r="BK260" s="1695"/>
      <c r="BL260" s="1695"/>
      <c r="BM260" s="1695"/>
      <c r="BN260" s="1695"/>
      <c r="BO260" s="1695"/>
      <c r="BP260" s="1695"/>
      <c r="BQ260" s="1695"/>
      <c r="BR260" s="1695"/>
      <c r="BS260" s="1695"/>
      <c r="BT260" s="1695"/>
      <c r="BU260" s="1695"/>
      <c r="BV260" s="1695"/>
      <c r="BW260" s="1695"/>
      <c r="BX260" s="1695"/>
      <c r="BY260" s="1695"/>
      <c r="BZ260" s="1695"/>
      <c r="CA260" s="1695"/>
      <c r="CB260" s="1695"/>
      <c r="CC260" s="1695"/>
      <c r="CD260" s="1695"/>
      <c r="CE260" s="1695"/>
      <c r="CF260" s="1695"/>
      <c r="CG260" s="1695"/>
      <c r="CH260" s="1695"/>
      <c r="CI260" s="1695"/>
      <c r="CJ260" s="1695"/>
      <c r="CK260" s="1695"/>
      <c r="CL260" s="1695"/>
      <c r="CM260" s="1695"/>
      <c r="CN260" s="1695"/>
      <c r="CO260" s="1695"/>
      <c r="CP260" s="1695"/>
      <c r="CQ260" s="1695"/>
      <c r="CR260" s="1695"/>
      <c r="CS260" s="1695"/>
      <c r="CT260" s="1695"/>
      <c r="CU260" s="1695"/>
      <c r="CV260" s="1695"/>
      <c r="CW260" s="1695"/>
      <c r="CX260" s="1695"/>
      <c r="CY260" s="1695"/>
      <c r="CZ260" s="1695"/>
      <c r="DA260" s="1695"/>
      <c r="DB260" s="1695"/>
      <c r="DC260" s="1695"/>
      <c r="DD260" s="1695"/>
      <c r="DE260" s="1695"/>
      <c r="DF260" s="1695"/>
      <c r="DG260" s="1695"/>
      <c r="DH260" s="1695"/>
      <c r="DI260" s="1695"/>
      <c r="DJ260" s="1695"/>
      <c r="DK260" s="1695"/>
      <c r="DL260" s="1695"/>
      <c r="DM260" s="1695"/>
      <c r="DN260" s="1695"/>
      <c r="DO260" s="1695"/>
      <c r="DP260" s="1695"/>
      <c r="DQ260" s="1695"/>
      <c r="DR260" s="1695"/>
      <c r="DS260" s="1695"/>
      <c r="DT260" s="1695"/>
      <c r="DU260" s="1695"/>
      <c r="DV260" s="1695"/>
      <c r="DW260" s="1695"/>
      <c r="DX260" s="1695"/>
      <c r="DY260" s="1695"/>
      <c r="DZ260" s="1695"/>
      <c r="EA260" s="1695"/>
      <c r="EB260" s="1695"/>
      <c r="EC260" s="1695"/>
      <c r="ED260" s="1695"/>
      <c r="EE260" s="1695"/>
      <c r="EF260" s="1695"/>
      <c r="EG260" s="1695"/>
      <c r="EH260" s="1695"/>
      <c r="EI260" s="1695"/>
      <c r="EJ260" s="1695"/>
      <c r="EK260" s="1695"/>
      <c r="EL260" s="1695"/>
      <c r="EM260" s="1695"/>
      <c r="EN260" s="1695"/>
      <c r="EO260" s="1695"/>
      <c r="EP260" s="1695"/>
      <c r="EQ260" s="1695"/>
      <c r="ER260" s="1695"/>
      <c r="ES260" s="1695"/>
      <c r="ET260" s="1695"/>
      <c r="EU260" s="1695"/>
      <c r="EV260" s="1695"/>
      <c r="EW260" s="1695"/>
      <c r="EX260" s="1695"/>
      <c r="EY260" s="1695"/>
      <c r="EZ260" s="1695"/>
      <c r="FA260" s="1695"/>
      <c r="FB260" s="1695"/>
      <c r="FC260" s="1695"/>
      <c r="FD260" s="1695"/>
      <c r="FE260" s="1695"/>
      <c r="FF260" s="1695"/>
      <c r="FG260" s="1695"/>
      <c r="FH260" s="1695"/>
      <c r="FI260" s="1695"/>
      <c r="FJ260" s="1695"/>
      <c r="FK260" s="1695"/>
      <c r="FL260" s="1695"/>
      <c r="FM260" s="1695"/>
      <c r="FN260" s="1695"/>
      <c r="FO260" s="1695"/>
      <c r="FP260" s="1695"/>
      <c r="FQ260" s="1695"/>
      <c r="FR260" s="1695"/>
      <c r="FS260" s="1695"/>
      <c r="FT260" s="1695"/>
      <c r="FU260" s="1695"/>
      <c r="FV260" s="1695"/>
      <c r="FW260" s="1695"/>
      <c r="FX260" s="1695"/>
      <c r="FY260" s="1695"/>
      <c r="FZ260" s="1695"/>
      <c r="GA260" s="1695"/>
      <c r="GB260" s="1695"/>
      <c r="GC260" s="1695"/>
      <c r="GD260" s="1695"/>
      <c r="GE260" s="1695"/>
      <c r="GF260" s="1695"/>
      <c r="GG260" s="1695"/>
      <c r="GH260" s="1695"/>
      <c r="GI260" s="1695"/>
      <c r="GJ260" s="1695"/>
      <c r="GK260" s="1695"/>
      <c r="GL260" s="1695"/>
      <c r="GM260" s="1695"/>
      <c r="GN260" s="1695"/>
      <c r="GO260" s="1695"/>
      <c r="GP260" s="1695"/>
      <c r="GQ260" s="1695"/>
      <c r="GR260" s="1695"/>
      <c r="GS260" s="1695"/>
      <c r="GT260" s="1695"/>
      <c r="GU260" s="1695"/>
      <c r="GV260" s="1695"/>
      <c r="GW260" s="1695"/>
      <c r="GX260" s="1695"/>
      <c r="GY260" s="1695"/>
      <c r="GZ260" s="1695"/>
      <c r="HA260" s="1695"/>
      <c r="HB260" s="1695"/>
      <c r="HC260" s="1695"/>
      <c r="HD260" s="1695"/>
      <c r="HE260" s="1695"/>
      <c r="HF260" s="1695"/>
      <c r="HG260" s="1695"/>
      <c r="HH260" s="1695"/>
      <c r="HI260" s="1695"/>
      <c r="HJ260" s="1695"/>
      <c r="HK260" s="1695"/>
      <c r="HL260" s="1695"/>
      <c r="HM260" s="1695"/>
      <c r="HN260" s="1695"/>
      <c r="HO260" s="1695"/>
      <c r="HP260" s="1695"/>
      <c r="HQ260" s="1695"/>
      <c r="HR260" s="1695"/>
      <c r="HS260" s="1695"/>
      <c r="HT260" s="1695"/>
      <c r="HU260" s="1695"/>
      <c r="HV260" s="1695"/>
      <c r="HW260" s="1695"/>
      <c r="HX260" s="1695"/>
      <c r="HY260" s="1695"/>
      <c r="HZ260" s="1695"/>
    </row>
    <row r="261" spans="1:234" s="1723" customFormat="1">
      <c r="A261" s="1216"/>
      <c r="B261" s="1240" t="s">
        <v>1830</v>
      </c>
      <c r="C261" s="1245" t="s">
        <v>1723</v>
      </c>
      <c r="D261" s="1247">
        <v>1</v>
      </c>
      <c r="E261" s="1715"/>
      <c r="F261" s="1253">
        <f>+D261*E261</f>
        <v>0</v>
      </c>
      <c r="G261" s="1695"/>
      <c r="H261" s="1695"/>
      <c r="I261" s="1695"/>
      <c r="J261" s="1695"/>
      <c r="K261" s="1695"/>
      <c r="L261" s="1695"/>
      <c r="M261" s="1695"/>
      <c r="N261" s="1695"/>
      <c r="O261" s="1695"/>
      <c r="P261" s="1695"/>
      <c r="Q261" s="1695"/>
      <c r="R261" s="1695"/>
      <c r="S261" s="1695"/>
      <c r="T261" s="1695"/>
      <c r="U261" s="1695"/>
      <c r="V261" s="1695"/>
      <c r="W261" s="1695"/>
      <c r="X261" s="1695"/>
      <c r="Y261" s="1695"/>
      <c r="Z261" s="1695"/>
      <c r="AA261" s="1695"/>
      <c r="AB261" s="1695"/>
      <c r="AC261" s="1695"/>
      <c r="AD261" s="1695"/>
      <c r="AE261" s="1695"/>
      <c r="AF261" s="1695"/>
      <c r="AG261" s="1695"/>
      <c r="AH261" s="1695"/>
      <c r="AI261" s="1695"/>
      <c r="AJ261" s="1695"/>
      <c r="AK261" s="1695"/>
      <c r="AL261" s="1695"/>
      <c r="AM261" s="1695"/>
      <c r="AN261" s="1695"/>
      <c r="AO261" s="1695"/>
      <c r="AP261" s="1695"/>
      <c r="AQ261" s="1695"/>
      <c r="AR261" s="1695"/>
      <c r="AS261" s="1695"/>
      <c r="AT261" s="1695"/>
      <c r="AU261" s="1695"/>
      <c r="AV261" s="1695"/>
      <c r="AW261" s="1695"/>
      <c r="AX261" s="1695"/>
      <c r="AY261" s="1695"/>
      <c r="AZ261" s="1695"/>
      <c r="BA261" s="1695"/>
      <c r="BB261" s="1695"/>
      <c r="BC261" s="1695"/>
      <c r="BD261" s="1695"/>
      <c r="BE261" s="1695"/>
      <c r="BF261" s="1695"/>
      <c r="BG261" s="1695"/>
      <c r="BH261" s="1695"/>
      <c r="BI261" s="1695"/>
      <c r="BJ261" s="1695"/>
      <c r="BK261" s="1695"/>
      <c r="BL261" s="1695"/>
      <c r="BM261" s="1695"/>
      <c r="BN261" s="1695"/>
      <c r="BO261" s="1695"/>
      <c r="BP261" s="1695"/>
      <c r="BQ261" s="1695"/>
      <c r="BR261" s="1695"/>
      <c r="BS261" s="1695"/>
      <c r="BT261" s="1695"/>
      <c r="BU261" s="1695"/>
      <c r="BV261" s="1695"/>
      <c r="BW261" s="1695"/>
      <c r="BX261" s="1695"/>
      <c r="BY261" s="1695"/>
      <c r="BZ261" s="1695"/>
      <c r="CA261" s="1695"/>
      <c r="CB261" s="1695"/>
      <c r="CC261" s="1695"/>
      <c r="CD261" s="1695"/>
      <c r="CE261" s="1695"/>
      <c r="CF261" s="1695"/>
      <c r="CG261" s="1695"/>
      <c r="CH261" s="1695"/>
      <c r="CI261" s="1695"/>
      <c r="CJ261" s="1695"/>
      <c r="CK261" s="1695"/>
      <c r="CL261" s="1695"/>
      <c r="CM261" s="1695"/>
      <c r="CN261" s="1695"/>
      <c r="CO261" s="1695"/>
      <c r="CP261" s="1695"/>
      <c r="CQ261" s="1695"/>
      <c r="CR261" s="1695"/>
      <c r="CS261" s="1695"/>
      <c r="CT261" s="1695"/>
      <c r="CU261" s="1695"/>
      <c r="CV261" s="1695"/>
      <c r="CW261" s="1695"/>
      <c r="CX261" s="1695"/>
      <c r="CY261" s="1695"/>
      <c r="CZ261" s="1695"/>
      <c r="DA261" s="1695"/>
      <c r="DB261" s="1695"/>
      <c r="DC261" s="1695"/>
      <c r="DD261" s="1695"/>
      <c r="DE261" s="1695"/>
      <c r="DF261" s="1695"/>
      <c r="DG261" s="1695"/>
      <c r="DH261" s="1695"/>
      <c r="DI261" s="1695"/>
      <c r="DJ261" s="1695"/>
      <c r="DK261" s="1695"/>
      <c r="DL261" s="1695"/>
      <c r="DM261" s="1695"/>
      <c r="DN261" s="1695"/>
      <c r="DO261" s="1695"/>
      <c r="DP261" s="1695"/>
      <c r="DQ261" s="1695"/>
      <c r="DR261" s="1695"/>
      <c r="DS261" s="1695"/>
      <c r="DT261" s="1695"/>
      <c r="DU261" s="1695"/>
      <c r="DV261" s="1695"/>
      <c r="DW261" s="1695"/>
      <c r="DX261" s="1695"/>
      <c r="DY261" s="1695"/>
      <c r="DZ261" s="1695"/>
      <c r="EA261" s="1695"/>
      <c r="EB261" s="1695"/>
      <c r="EC261" s="1695"/>
      <c r="ED261" s="1695"/>
      <c r="EE261" s="1695"/>
      <c r="EF261" s="1695"/>
      <c r="EG261" s="1695"/>
      <c r="EH261" s="1695"/>
      <c r="EI261" s="1695"/>
      <c r="EJ261" s="1695"/>
      <c r="EK261" s="1695"/>
      <c r="EL261" s="1695"/>
      <c r="EM261" s="1695"/>
      <c r="EN261" s="1695"/>
      <c r="EO261" s="1695"/>
      <c r="EP261" s="1695"/>
      <c r="EQ261" s="1695"/>
      <c r="ER261" s="1695"/>
      <c r="ES261" s="1695"/>
      <c r="ET261" s="1695"/>
      <c r="EU261" s="1695"/>
      <c r="EV261" s="1695"/>
      <c r="EW261" s="1695"/>
      <c r="EX261" s="1695"/>
      <c r="EY261" s="1695"/>
      <c r="EZ261" s="1695"/>
      <c r="FA261" s="1695"/>
      <c r="FB261" s="1695"/>
      <c r="FC261" s="1695"/>
      <c r="FD261" s="1695"/>
      <c r="FE261" s="1695"/>
      <c r="FF261" s="1695"/>
      <c r="FG261" s="1695"/>
      <c r="FH261" s="1695"/>
      <c r="FI261" s="1695"/>
      <c r="FJ261" s="1695"/>
      <c r="FK261" s="1695"/>
      <c r="FL261" s="1695"/>
      <c r="FM261" s="1695"/>
      <c r="FN261" s="1695"/>
      <c r="FO261" s="1695"/>
      <c r="FP261" s="1695"/>
      <c r="FQ261" s="1695"/>
      <c r="FR261" s="1695"/>
      <c r="FS261" s="1695"/>
      <c r="FT261" s="1695"/>
      <c r="FU261" s="1695"/>
      <c r="FV261" s="1695"/>
      <c r="FW261" s="1695"/>
      <c r="FX261" s="1695"/>
      <c r="FY261" s="1695"/>
      <c r="FZ261" s="1695"/>
      <c r="GA261" s="1695"/>
      <c r="GB261" s="1695"/>
      <c r="GC261" s="1695"/>
      <c r="GD261" s="1695"/>
      <c r="GE261" s="1695"/>
      <c r="GF261" s="1695"/>
      <c r="GG261" s="1695"/>
      <c r="GH261" s="1695"/>
      <c r="GI261" s="1695"/>
      <c r="GJ261" s="1695"/>
      <c r="GK261" s="1695"/>
      <c r="GL261" s="1695"/>
      <c r="GM261" s="1695"/>
      <c r="GN261" s="1695"/>
      <c r="GO261" s="1695"/>
      <c r="GP261" s="1695"/>
      <c r="GQ261" s="1695"/>
      <c r="GR261" s="1695"/>
      <c r="GS261" s="1695"/>
      <c r="GT261" s="1695"/>
      <c r="GU261" s="1695"/>
      <c r="GV261" s="1695"/>
      <c r="GW261" s="1695"/>
      <c r="GX261" s="1695"/>
      <c r="GY261" s="1695"/>
      <c r="GZ261" s="1695"/>
      <c r="HA261" s="1695"/>
      <c r="HB261" s="1695"/>
      <c r="HC261" s="1695"/>
      <c r="HD261" s="1695"/>
      <c r="HE261" s="1695"/>
      <c r="HF261" s="1695"/>
      <c r="HG261" s="1695"/>
      <c r="HH261" s="1695"/>
      <c r="HI261" s="1695"/>
      <c r="HJ261" s="1695"/>
      <c r="HK261" s="1695"/>
      <c r="HL261" s="1695"/>
      <c r="HM261" s="1695"/>
      <c r="HN261" s="1695"/>
      <c r="HO261" s="1695"/>
      <c r="HP261" s="1695"/>
      <c r="HQ261" s="1695"/>
      <c r="HR261" s="1695"/>
      <c r="HS261" s="1695"/>
      <c r="HT261" s="1695"/>
      <c r="HU261" s="1695"/>
      <c r="HV261" s="1695"/>
      <c r="HW261" s="1695"/>
      <c r="HX261" s="1695"/>
      <c r="HY261" s="1695"/>
      <c r="HZ261" s="1695"/>
    </row>
    <row r="262" spans="1:234" s="1723" customFormat="1">
      <c r="A262" s="1249"/>
      <c r="B262" s="1238"/>
      <c r="C262" s="1227"/>
      <c r="D262" s="1227"/>
      <c r="E262" s="1232"/>
      <c r="F262" s="1232"/>
      <c r="G262" s="1695"/>
      <c r="H262" s="1695"/>
      <c r="I262" s="1695"/>
      <c r="J262" s="1695"/>
      <c r="K262" s="1695"/>
      <c r="L262" s="1695"/>
      <c r="M262" s="1695"/>
      <c r="N262" s="1695"/>
      <c r="O262" s="1695"/>
      <c r="P262" s="1695"/>
      <c r="Q262" s="1695"/>
      <c r="R262" s="1695"/>
      <c r="S262" s="1695"/>
      <c r="T262" s="1695"/>
      <c r="U262" s="1695"/>
      <c r="V262" s="1695"/>
      <c r="W262" s="1695"/>
      <c r="X262" s="1695"/>
      <c r="Y262" s="1695"/>
      <c r="Z262" s="1695"/>
      <c r="AA262" s="1695"/>
      <c r="AB262" s="1695"/>
      <c r="AC262" s="1695"/>
      <c r="AD262" s="1695"/>
      <c r="AE262" s="1695"/>
      <c r="AF262" s="1695"/>
      <c r="AG262" s="1695"/>
      <c r="AH262" s="1695"/>
      <c r="AI262" s="1695"/>
      <c r="AJ262" s="1695"/>
      <c r="AK262" s="1695"/>
      <c r="AL262" s="1695"/>
      <c r="AM262" s="1695"/>
      <c r="AN262" s="1695"/>
      <c r="AO262" s="1695"/>
      <c r="AP262" s="1695"/>
      <c r="AQ262" s="1695"/>
      <c r="AR262" s="1695"/>
      <c r="AS262" s="1695"/>
      <c r="AT262" s="1695"/>
      <c r="AU262" s="1695"/>
      <c r="AV262" s="1695"/>
      <c r="AW262" s="1695"/>
      <c r="AX262" s="1695"/>
      <c r="AY262" s="1695"/>
      <c r="AZ262" s="1695"/>
      <c r="BA262" s="1695"/>
      <c r="BB262" s="1695"/>
      <c r="BC262" s="1695"/>
      <c r="BD262" s="1695"/>
      <c r="BE262" s="1695"/>
      <c r="BF262" s="1695"/>
      <c r="BG262" s="1695"/>
      <c r="BH262" s="1695"/>
      <c r="BI262" s="1695"/>
      <c r="BJ262" s="1695"/>
      <c r="BK262" s="1695"/>
      <c r="BL262" s="1695"/>
      <c r="BM262" s="1695"/>
      <c r="BN262" s="1695"/>
      <c r="BO262" s="1695"/>
      <c r="BP262" s="1695"/>
      <c r="BQ262" s="1695"/>
      <c r="BR262" s="1695"/>
      <c r="BS262" s="1695"/>
      <c r="BT262" s="1695"/>
      <c r="BU262" s="1695"/>
      <c r="BV262" s="1695"/>
      <c r="BW262" s="1695"/>
      <c r="BX262" s="1695"/>
      <c r="BY262" s="1695"/>
      <c r="BZ262" s="1695"/>
      <c r="CA262" s="1695"/>
      <c r="CB262" s="1695"/>
      <c r="CC262" s="1695"/>
      <c r="CD262" s="1695"/>
      <c r="CE262" s="1695"/>
      <c r="CF262" s="1695"/>
      <c r="CG262" s="1695"/>
      <c r="CH262" s="1695"/>
      <c r="CI262" s="1695"/>
      <c r="CJ262" s="1695"/>
      <c r="CK262" s="1695"/>
      <c r="CL262" s="1695"/>
      <c r="CM262" s="1695"/>
      <c r="CN262" s="1695"/>
      <c r="CO262" s="1695"/>
      <c r="CP262" s="1695"/>
      <c r="CQ262" s="1695"/>
      <c r="CR262" s="1695"/>
      <c r="CS262" s="1695"/>
      <c r="CT262" s="1695"/>
      <c r="CU262" s="1695"/>
      <c r="CV262" s="1695"/>
      <c r="CW262" s="1695"/>
      <c r="CX262" s="1695"/>
      <c r="CY262" s="1695"/>
      <c r="CZ262" s="1695"/>
      <c r="DA262" s="1695"/>
      <c r="DB262" s="1695"/>
      <c r="DC262" s="1695"/>
      <c r="DD262" s="1695"/>
      <c r="DE262" s="1695"/>
      <c r="DF262" s="1695"/>
      <c r="DG262" s="1695"/>
      <c r="DH262" s="1695"/>
      <c r="DI262" s="1695"/>
      <c r="DJ262" s="1695"/>
      <c r="DK262" s="1695"/>
      <c r="DL262" s="1695"/>
      <c r="DM262" s="1695"/>
      <c r="DN262" s="1695"/>
      <c r="DO262" s="1695"/>
      <c r="DP262" s="1695"/>
      <c r="DQ262" s="1695"/>
      <c r="DR262" s="1695"/>
      <c r="DS262" s="1695"/>
      <c r="DT262" s="1695"/>
      <c r="DU262" s="1695"/>
      <c r="DV262" s="1695"/>
      <c r="DW262" s="1695"/>
      <c r="DX262" s="1695"/>
      <c r="DY262" s="1695"/>
      <c r="DZ262" s="1695"/>
      <c r="EA262" s="1695"/>
      <c r="EB262" s="1695"/>
      <c r="EC262" s="1695"/>
      <c r="ED262" s="1695"/>
      <c r="EE262" s="1695"/>
      <c r="EF262" s="1695"/>
      <c r="EG262" s="1695"/>
      <c r="EH262" s="1695"/>
      <c r="EI262" s="1695"/>
      <c r="EJ262" s="1695"/>
      <c r="EK262" s="1695"/>
      <c r="EL262" s="1695"/>
      <c r="EM262" s="1695"/>
      <c r="EN262" s="1695"/>
      <c r="EO262" s="1695"/>
      <c r="EP262" s="1695"/>
      <c r="EQ262" s="1695"/>
      <c r="ER262" s="1695"/>
      <c r="ES262" s="1695"/>
      <c r="ET262" s="1695"/>
      <c r="EU262" s="1695"/>
      <c r="EV262" s="1695"/>
      <c r="EW262" s="1695"/>
      <c r="EX262" s="1695"/>
      <c r="EY262" s="1695"/>
      <c r="EZ262" s="1695"/>
      <c r="FA262" s="1695"/>
      <c r="FB262" s="1695"/>
      <c r="FC262" s="1695"/>
      <c r="FD262" s="1695"/>
      <c r="FE262" s="1695"/>
      <c r="FF262" s="1695"/>
      <c r="FG262" s="1695"/>
      <c r="FH262" s="1695"/>
      <c r="FI262" s="1695"/>
      <c r="FJ262" s="1695"/>
      <c r="FK262" s="1695"/>
      <c r="FL262" s="1695"/>
      <c r="FM262" s="1695"/>
      <c r="FN262" s="1695"/>
      <c r="FO262" s="1695"/>
      <c r="FP262" s="1695"/>
      <c r="FQ262" s="1695"/>
      <c r="FR262" s="1695"/>
      <c r="FS262" s="1695"/>
      <c r="FT262" s="1695"/>
      <c r="FU262" s="1695"/>
      <c r="FV262" s="1695"/>
      <c r="FW262" s="1695"/>
      <c r="FX262" s="1695"/>
      <c r="FY262" s="1695"/>
      <c r="FZ262" s="1695"/>
      <c r="GA262" s="1695"/>
      <c r="GB262" s="1695"/>
      <c r="GC262" s="1695"/>
      <c r="GD262" s="1695"/>
      <c r="GE262" s="1695"/>
      <c r="GF262" s="1695"/>
      <c r="GG262" s="1695"/>
      <c r="GH262" s="1695"/>
      <c r="GI262" s="1695"/>
      <c r="GJ262" s="1695"/>
      <c r="GK262" s="1695"/>
      <c r="GL262" s="1695"/>
      <c r="GM262" s="1695"/>
      <c r="GN262" s="1695"/>
      <c r="GO262" s="1695"/>
      <c r="GP262" s="1695"/>
      <c r="GQ262" s="1695"/>
      <c r="GR262" s="1695"/>
      <c r="GS262" s="1695"/>
      <c r="GT262" s="1695"/>
      <c r="GU262" s="1695"/>
      <c r="GV262" s="1695"/>
      <c r="GW262" s="1695"/>
      <c r="GX262" s="1695"/>
      <c r="GY262" s="1695"/>
      <c r="GZ262" s="1695"/>
      <c r="HA262" s="1695"/>
      <c r="HB262" s="1695"/>
      <c r="HC262" s="1695"/>
      <c r="HD262" s="1695"/>
      <c r="HE262" s="1695"/>
      <c r="HF262" s="1695"/>
      <c r="HG262" s="1695"/>
      <c r="HH262" s="1695"/>
      <c r="HI262" s="1695"/>
      <c r="HJ262" s="1695"/>
      <c r="HK262" s="1695"/>
      <c r="HL262" s="1695"/>
      <c r="HM262" s="1695"/>
      <c r="HN262" s="1695"/>
      <c r="HO262" s="1695"/>
      <c r="HP262" s="1695"/>
      <c r="HQ262" s="1695"/>
      <c r="HR262" s="1695"/>
      <c r="HS262" s="1695"/>
      <c r="HT262" s="1695"/>
      <c r="HU262" s="1695"/>
      <c r="HV262" s="1695"/>
      <c r="HW262" s="1695"/>
      <c r="HX262" s="1695"/>
      <c r="HY262" s="1695"/>
      <c r="HZ262" s="1695"/>
    </row>
    <row r="263" spans="1:234" s="1723" customFormat="1">
      <c r="A263" s="1216" t="s">
        <v>76</v>
      </c>
      <c r="B263" s="1255" t="s">
        <v>1831</v>
      </c>
      <c r="C263" s="1227"/>
      <c r="D263" s="1227"/>
      <c r="E263" s="1232"/>
      <c r="F263" s="1232"/>
      <c r="G263" s="1695"/>
      <c r="H263" s="1695"/>
      <c r="I263" s="1695"/>
      <c r="J263" s="1695"/>
      <c r="K263" s="1695"/>
      <c r="L263" s="1695"/>
      <c r="M263" s="1695"/>
      <c r="N263" s="1695"/>
      <c r="O263" s="1695"/>
      <c r="P263" s="1695"/>
      <c r="Q263" s="1695"/>
      <c r="R263" s="1695"/>
      <c r="S263" s="1695"/>
      <c r="T263" s="1695"/>
      <c r="U263" s="1695"/>
      <c r="V263" s="1695"/>
      <c r="W263" s="1695"/>
      <c r="X263" s="1695"/>
      <c r="Y263" s="1695"/>
      <c r="Z263" s="1695"/>
      <c r="AA263" s="1695"/>
      <c r="AB263" s="1695"/>
      <c r="AC263" s="1695"/>
      <c r="AD263" s="1695"/>
      <c r="AE263" s="1695"/>
      <c r="AF263" s="1695"/>
      <c r="AG263" s="1695"/>
      <c r="AH263" s="1695"/>
      <c r="AI263" s="1695"/>
      <c r="AJ263" s="1695"/>
      <c r="AK263" s="1695"/>
      <c r="AL263" s="1695"/>
      <c r="AM263" s="1695"/>
      <c r="AN263" s="1695"/>
      <c r="AO263" s="1695"/>
      <c r="AP263" s="1695"/>
      <c r="AQ263" s="1695"/>
      <c r="AR263" s="1695"/>
      <c r="AS263" s="1695"/>
      <c r="AT263" s="1695"/>
      <c r="AU263" s="1695"/>
      <c r="AV263" s="1695"/>
      <c r="AW263" s="1695"/>
      <c r="AX263" s="1695"/>
      <c r="AY263" s="1695"/>
      <c r="AZ263" s="1695"/>
      <c r="BA263" s="1695"/>
      <c r="BB263" s="1695"/>
      <c r="BC263" s="1695"/>
      <c r="BD263" s="1695"/>
      <c r="BE263" s="1695"/>
      <c r="BF263" s="1695"/>
      <c r="BG263" s="1695"/>
      <c r="BH263" s="1695"/>
      <c r="BI263" s="1695"/>
      <c r="BJ263" s="1695"/>
      <c r="BK263" s="1695"/>
      <c r="BL263" s="1695"/>
      <c r="BM263" s="1695"/>
      <c r="BN263" s="1695"/>
      <c r="BO263" s="1695"/>
      <c r="BP263" s="1695"/>
      <c r="BQ263" s="1695"/>
      <c r="BR263" s="1695"/>
      <c r="BS263" s="1695"/>
      <c r="BT263" s="1695"/>
      <c r="BU263" s="1695"/>
      <c r="BV263" s="1695"/>
      <c r="BW263" s="1695"/>
      <c r="BX263" s="1695"/>
      <c r="BY263" s="1695"/>
      <c r="BZ263" s="1695"/>
      <c r="CA263" s="1695"/>
      <c r="CB263" s="1695"/>
      <c r="CC263" s="1695"/>
      <c r="CD263" s="1695"/>
      <c r="CE263" s="1695"/>
      <c r="CF263" s="1695"/>
      <c r="CG263" s="1695"/>
      <c r="CH263" s="1695"/>
      <c r="CI263" s="1695"/>
      <c r="CJ263" s="1695"/>
      <c r="CK263" s="1695"/>
      <c r="CL263" s="1695"/>
      <c r="CM263" s="1695"/>
      <c r="CN263" s="1695"/>
      <c r="CO263" s="1695"/>
      <c r="CP263" s="1695"/>
      <c r="CQ263" s="1695"/>
      <c r="CR263" s="1695"/>
      <c r="CS263" s="1695"/>
      <c r="CT263" s="1695"/>
      <c r="CU263" s="1695"/>
      <c r="CV263" s="1695"/>
      <c r="CW263" s="1695"/>
      <c r="CX263" s="1695"/>
      <c r="CY263" s="1695"/>
      <c r="CZ263" s="1695"/>
      <c r="DA263" s="1695"/>
      <c r="DB263" s="1695"/>
      <c r="DC263" s="1695"/>
      <c r="DD263" s="1695"/>
      <c r="DE263" s="1695"/>
      <c r="DF263" s="1695"/>
      <c r="DG263" s="1695"/>
      <c r="DH263" s="1695"/>
      <c r="DI263" s="1695"/>
      <c r="DJ263" s="1695"/>
      <c r="DK263" s="1695"/>
      <c r="DL263" s="1695"/>
      <c r="DM263" s="1695"/>
      <c r="DN263" s="1695"/>
      <c r="DO263" s="1695"/>
      <c r="DP263" s="1695"/>
      <c r="DQ263" s="1695"/>
      <c r="DR263" s="1695"/>
      <c r="DS263" s="1695"/>
      <c r="DT263" s="1695"/>
      <c r="DU263" s="1695"/>
      <c r="DV263" s="1695"/>
      <c r="DW263" s="1695"/>
      <c r="DX263" s="1695"/>
      <c r="DY263" s="1695"/>
      <c r="DZ263" s="1695"/>
      <c r="EA263" s="1695"/>
      <c r="EB263" s="1695"/>
      <c r="EC263" s="1695"/>
      <c r="ED263" s="1695"/>
      <c r="EE263" s="1695"/>
      <c r="EF263" s="1695"/>
      <c r="EG263" s="1695"/>
      <c r="EH263" s="1695"/>
      <c r="EI263" s="1695"/>
      <c r="EJ263" s="1695"/>
      <c r="EK263" s="1695"/>
      <c r="EL263" s="1695"/>
      <c r="EM263" s="1695"/>
      <c r="EN263" s="1695"/>
      <c r="EO263" s="1695"/>
      <c r="EP263" s="1695"/>
      <c r="EQ263" s="1695"/>
      <c r="ER263" s="1695"/>
      <c r="ES263" s="1695"/>
      <c r="ET263" s="1695"/>
      <c r="EU263" s="1695"/>
      <c r="EV263" s="1695"/>
      <c r="EW263" s="1695"/>
      <c r="EX263" s="1695"/>
      <c r="EY263" s="1695"/>
      <c r="EZ263" s="1695"/>
      <c r="FA263" s="1695"/>
      <c r="FB263" s="1695"/>
      <c r="FC263" s="1695"/>
      <c r="FD263" s="1695"/>
      <c r="FE263" s="1695"/>
      <c r="FF263" s="1695"/>
      <c r="FG263" s="1695"/>
      <c r="FH263" s="1695"/>
      <c r="FI263" s="1695"/>
      <c r="FJ263" s="1695"/>
      <c r="FK263" s="1695"/>
      <c r="FL263" s="1695"/>
      <c r="FM263" s="1695"/>
      <c r="FN263" s="1695"/>
      <c r="FO263" s="1695"/>
      <c r="FP263" s="1695"/>
      <c r="FQ263" s="1695"/>
      <c r="FR263" s="1695"/>
      <c r="FS263" s="1695"/>
      <c r="FT263" s="1695"/>
      <c r="FU263" s="1695"/>
      <c r="FV263" s="1695"/>
      <c r="FW263" s="1695"/>
      <c r="FX263" s="1695"/>
      <c r="FY263" s="1695"/>
      <c r="FZ263" s="1695"/>
      <c r="GA263" s="1695"/>
      <c r="GB263" s="1695"/>
      <c r="GC263" s="1695"/>
      <c r="GD263" s="1695"/>
      <c r="GE263" s="1695"/>
      <c r="GF263" s="1695"/>
      <c r="GG263" s="1695"/>
      <c r="GH263" s="1695"/>
      <c r="GI263" s="1695"/>
      <c r="GJ263" s="1695"/>
      <c r="GK263" s="1695"/>
      <c r="GL263" s="1695"/>
      <c r="GM263" s="1695"/>
      <c r="GN263" s="1695"/>
      <c r="GO263" s="1695"/>
      <c r="GP263" s="1695"/>
      <c r="GQ263" s="1695"/>
      <c r="GR263" s="1695"/>
      <c r="GS263" s="1695"/>
      <c r="GT263" s="1695"/>
      <c r="GU263" s="1695"/>
      <c r="GV263" s="1695"/>
      <c r="GW263" s="1695"/>
      <c r="GX263" s="1695"/>
      <c r="GY263" s="1695"/>
      <c r="GZ263" s="1695"/>
      <c r="HA263" s="1695"/>
      <c r="HB263" s="1695"/>
      <c r="HC263" s="1695"/>
      <c r="HD263" s="1695"/>
      <c r="HE263" s="1695"/>
      <c r="HF263" s="1695"/>
      <c r="HG263" s="1695"/>
      <c r="HH263" s="1695"/>
      <c r="HI263" s="1695"/>
      <c r="HJ263" s="1695"/>
      <c r="HK263" s="1695"/>
      <c r="HL263" s="1695"/>
      <c r="HM263" s="1695"/>
      <c r="HN263" s="1695"/>
      <c r="HO263" s="1695"/>
      <c r="HP263" s="1695"/>
      <c r="HQ263" s="1695"/>
      <c r="HR263" s="1695"/>
      <c r="HS263" s="1695"/>
      <c r="HT263" s="1695"/>
      <c r="HU263" s="1695"/>
      <c r="HV263" s="1695"/>
      <c r="HW263" s="1695"/>
      <c r="HX263" s="1695"/>
      <c r="HY263" s="1695"/>
      <c r="HZ263" s="1695"/>
    </row>
    <row r="264" spans="1:234" s="1723" customFormat="1">
      <c r="A264" s="1216" t="s">
        <v>7</v>
      </c>
      <c r="B264" s="1255" t="s">
        <v>1832</v>
      </c>
      <c r="C264" s="1227"/>
      <c r="D264" s="1228"/>
      <c r="E264" s="1232"/>
      <c r="F264" s="1697"/>
      <c r="G264" s="1695"/>
      <c r="H264" s="1695"/>
      <c r="I264" s="1695"/>
      <c r="J264" s="1695"/>
      <c r="K264" s="1695"/>
      <c r="L264" s="1695"/>
      <c r="M264" s="1695"/>
      <c r="N264" s="1695"/>
      <c r="O264" s="1695"/>
      <c r="P264" s="1695"/>
      <c r="Q264" s="1695"/>
      <c r="R264" s="1695"/>
      <c r="S264" s="1695"/>
      <c r="T264" s="1695"/>
      <c r="U264" s="1695"/>
      <c r="V264" s="1695"/>
      <c r="W264" s="1695"/>
      <c r="X264" s="1695"/>
      <c r="Y264" s="1695"/>
      <c r="Z264" s="1695"/>
      <c r="AA264" s="1695"/>
      <c r="AB264" s="1695"/>
      <c r="AC264" s="1695"/>
      <c r="AD264" s="1695"/>
      <c r="AE264" s="1695"/>
      <c r="AF264" s="1695"/>
      <c r="AG264" s="1695"/>
      <c r="AH264" s="1695"/>
      <c r="AI264" s="1695"/>
      <c r="AJ264" s="1695"/>
      <c r="AK264" s="1695"/>
      <c r="AL264" s="1695"/>
      <c r="AM264" s="1695"/>
      <c r="AN264" s="1695"/>
      <c r="AO264" s="1695"/>
      <c r="AP264" s="1695"/>
      <c r="AQ264" s="1695"/>
      <c r="AR264" s="1695"/>
      <c r="AS264" s="1695"/>
      <c r="AT264" s="1695"/>
      <c r="AU264" s="1695"/>
      <c r="AV264" s="1695"/>
      <c r="AW264" s="1695"/>
      <c r="AX264" s="1695"/>
      <c r="AY264" s="1695"/>
      <c r="AZ264" s="1695"/>
      <c r="BA264" s="1695"/>
      <c r="BB264" s="1695"/>
      <c r="BC264" s="1695"/>
      <c r="BD264" s="1695"/>
      <c r="BE264" s="1695"/>
      <c r="BF264" s="1695"/>
      <c r="BG264" s="1695"/>
      <c r="BH264" s="1695"/>
      <c r="BI264" s="1695"/>
      <c r="BJ264" s="1695"/>
      <c r="BK264" s="1695"/>
      <c r="BL264" s="1695"/>
      <c r="BM264" s="1695"/>
      <c r="BN264" s="1695"/>
      <c r="BO264" s="1695"/>
      <c r="BP264" s="1695"/>
      <c r="BQ264" s="1695"/>
      <c r="BR264" s="1695"/>
      <c r="BS264" s="1695"/>
      <c r="BT264" s="1695"/>
      <c r="BU264" s="1695"/>
      <c r="BV264" s="1695"/>
      <c r="BW264" s="1695"/>
      <c r="BX264" s="1695"/>
      <c r="BY264" s="1695"/>
      <c r="BZ264" s="1695"/>
      <c r="CA264" s="1695"/>
      <c r="CB264" s="1695"/>
      <c r="CC264" s="1695"/>
      <c r="CD264" s="1695"/>
      <c r="CE264" s="1695"/>
      <c r="CF264" s="1695"/>
      <c r="CG264" s="1695"/>
      <c r="CH264" s="1695"/>
      <c r="CI264" s="1695"/>
      <c r="CJ264" s="1695"/>
      <c r="CK264" s="1695"/>
      <c r="CL264" s="1695"/>
      <c r="CM264" s="1695"/>
      <c r="CN264" s="1695"/>
      <c r="CO264" s="1695"/>
      <c r="CP264" s="1695"/>
      <c r="CQ264" s="1695"/>
      <c r="CR264" s="1695"/>
      <c r="CS264" s="1695"/>
      <c r="CT264" s="1695"/>
      <c r="CU264" s="1695"/>
      <c r="CV264" s="1695"/>
      <c r="CW264" s="1695"/>
      <c r="CX264" s="1695"/>
      <c r="CY264" s="1695"/>
      <c r="CZ264" s="1695"/>
      <c r="DA264" s="1695"/>
      <c r="DB264" s="1695"/>
      <c r="DC264" s="1695"/>
      <c r="DD264" s="1695"/>
      <c r="DE264" s="1695"/>
      <c r="DF264" s="1695"/>
      <c r="DG264" s="1695"/>
      <c r="DH264" s="1695"/>
      <c r="DI264" s="1695"/>
      <c r="DJ264" s="1695"/>
      <c r="DK264" s="1695"/>
      <c r="DL264" s="1695"/>
      <c r="DM264" s="1695"/>
      <c r="DN264" s="1695"/>
      <c r="DO264" s="1695"/>
      <c r="DP264" s="1695"/>
      <c r="DQ264" s="1695"/>
      <c r="DR264" s="1695"/>
      <c r="DS264" s="1695"/>
      <c r="DT264" s="1695"/>
      <c r="DU264" s="1695"/>
      <c r="DV264" s="1695"/>
      <c r="DW264" s="1695"/>
      <c r="DX264" s="1695"/>
      <c r="DY264" s="1695"/>
      <c r="DZ264" s="1695"/>
      <c r="EA264" s="1695"/>
      <c r="EB264" s="1695"/>
      <c r="EC264" s="1695"/>
      <c r="ED264" s="1695"/>
      <c r="EE264" s="1695"/>
      <c r="EF264" s="1695"/>
      <c r="EG264" s="1695"/>
      <c r="EH264" s="1695"/>
      <c r="EI264" s="1695"/>
      <c r="EJ264" s="1695"/>
      <c r="EK264" s="1695"/>
      <c r="EL264" s="1695"/>
      <c r="EM264" s="1695"/>
      <c r="EN264" s="1695"/>
      <c r="EO264" s="1695"/>
      <c r="EP264" s="1695"/>
      <c r="EQ264" s="1695"/>
      <c r="ER264" s="1695"/>
      <c r="ES264" s="1695"/>
      <c r="ET264" s="1695"/>
      <c r="EU264" s="1695"/>
      <c r="EV264" s="1695"/>
      <c r="EW264" s="1695"/>
      <c r="EX264" s="1695"/>
      <c r="EY264" s="1695"/>
      <c r="EZ264" s="1695"/>
      <c r="FA264" s="1695"/>
      <c r="FB264" s="1695"/>
      <c r="FC264" s="1695"/>
      <c r="FD264" s="1695"/>
      <c r="FE264" s="1695"/>
      <c r="FF264" s="1695"/>
      <c r="FG264" s="1695"/>
      <c r="FH264" s="1695"/>
      <c r="FI264" s="1695"/>
      <c r="FJ264" s="1695"/>
      <c r="FK264" s="1695"/>
      <c r="FL264" s="1695"/>
      <c r="FM264" s="1695"/>
      <c r="FN264" s="1695"/>
      <c r="FO264" s="1695"/>
      <c r="FP264" s="1695"/>
      <c r="FQ264" s="1695"/>
      <c r="FR264" s="1695"/>
      <c r="FS264" s="1695"/>
      <c r="FT264" s="1695"/>
      <c r="FU264" s="1695"/>
      <c r="FV264" s="1695"/>
      <c r="FW264" s="1695"/>
      <c r="FX264" s="1695"/>
      <c r="FY264" s="1695"/>
      <c r="FZ264" s="1695"/>
      <c r="GA264" s="1695"/>
      <c r="GB264" s="1695"/>
      <c r="GC264" s="1695"/>
      <c r="GD264" s="1695"/>
      <c r="GE264" s="1695"/>
      <c r="GF264" s="1695"/>
      <c r="GG264" s="1695"/>
      <c r="GH264" s="1695"/>
      <c r="GI264" s="1695"/>
      <c r="GJ264" s="1695"/>
      <c r="GK264" s="1695"/>
      <c r="GL264" s="1695"/>
      <c r="GM264" s="1695"/>
      <c r="GN264" s="1695"/>
      <c r="GO264" s="1695"/>
      <c r="GP264" s="1695"/>
      <c r="GQ264" s="1695"/>
      <c r="GR264" s="1695"/>
      <c r="GS264" s="1695"/>
      <c r="GT264" s="1695"/>
      <c r="GU264" s="1695"/>
      <c r="GV264" s="1695"/>
      <c r="GW264" s="1695"/>
      <c r="GX264" s="1695"/>
      <c r="GY264" s="1695"/>
      <c r="GZ264" s="1695"/>
      <c r="HA264" s="1695"/>
      <c r="HB264" s="1695"/>
      <c r="HC264" s="1695"/>
      <c r="HD264" s="1695"/>
      <c r="HE264" s="1695"/>
      <c r="HF264" s="1695"/>
      <c r="HG264" s="1695"/>
      <c r="HH264" s="1695"/>
      <c r="HI264" s="1695"/>
      <c r="HJ264" s="1695"/>
      <c r="HK264" s="1695"/>
      <c r="HL264" s="1695"/>
      <c r="HM264" s="1695"/>
      <c r="HN264" s="1695"/>
      <c r="HO264" s="1695"/>
      <c r="HP264" s="1695"/>
      <c r="HQ264" s="1695"/>
      <c r="HR264" s="1695"/>
      <c r="HS264" s="1695"/>
      <c r="HT264" s="1695"/>
      <c r="HU264" s="1695"/>
      <c r="HV264" s="1695"/>
      <c r="HW264" s="1695"/>
      <c r="HX264" s="1695"/>
      <c r="HY264" s="1695"/>
      <c r="HZ264" s="1695"/>
    </row>
    <row r="265" spans="1:234" s="1723" customFormat="1" ht="25.5">
      <c r="A265" s="1249"/>
      <c r="B265" s="1233" t="s">
        <v>1833</v>
      </c>
      <c r="C265" s="1227"/>
      <c r="D265" s="1228"/>
      <c r="E265" s="1232"/>
      <c r="F265" s="1697"/>
      <c r="G265" s="1695"/>
      <c r="H265" s="1695"/>
      <c r="I265" s="1695"/>
      <c r="J265" s="1695"/>
      <c r="K265" s="1695"/>
      <c r="L265" s="1695"/>
      <c r="M265" s="1695"/>
      <c r="N265" s="1695"/>
      <c r="O265" s="1695"/>
      <c r="P265" s="1695"/>
      <c r="Q265" s="1695"/>
      <c r="R265" s="1695"/>
      <c r="S265" s="1695"/>
      <c r="T265" s="1695"/>
      <c r="U265" s="1695"/>
      <c r="V265" s="1695"/>
      <c r="W265" s="1695"/>
      <c r="X265" s="1695"/>
      <c r="Y265" s="1695"/>
      <c r="Z265" s="1695"/>
      <c r="AA265" s="1695"/>
      <c r="AB265" s="1695"/>
      <c r="AC265" s="1695"/>
      <c r="AD265" s="1695"/>
      <c r="AE265" s="1695"/>
      <c r="AF265" s="1695"/>
      <c r="AG265" s="1695"/>
      <c r="AH265" s="1695"/>
      <c r="AI265" s="1695"/>
      <c r="AJ265" s="1695"/>
      <c r="AK265" s="1695"/>
      <c r="AL265" s="1695"/>
      <c r="AM265" s="1695"/>
      <c r="AN265" s="1695"/>
      <c r="AO265" s="1695"/>
      <c r="AP265" s="1695"/>
      <c r="AQ265" s="1695"/>
      <c r="AR265" s="1695"/>
      <c r="AS265" s="1695"/>
      <c r="AT265" s="1695"/>
      <c r="AU265" s="1695"/>
      <c r="AV265" s="1695"/>
      <c r="AW265" s="1695"/>
      <c r="AX265" s="1695"/>
      <c r="AY265" s="1695"/>
      <c r="AZ265" s="1695"/>
      <c r="BA265" s="1695"/>
      <c r="BB265" s="1695"/>
      <c r="BC265" s="1695"/>
      <c r="BD265" s="1695"/>
      <c r="BE265" s="1695"/>
      <c r="BF265" s="1695"/>
      <c r="BG265" s="1695"/>
      <c r="BH265" s="1695"/>
      <c r="BI265" s="1695"/>
      <c r="BJ265" s="1695"/>
      <c r="BK265" s="1695"/>
      <c r="BL265" s="1695"/>
      <c r="BM265" s="1695"/>
      <c r="BN265" s="1695"/>
      <c r="BO265" s="1695"/>
      <c r="BP265" s="1695"/>
      <c r="BQ265" s="1695"/>
      <c r="BR265" s="1695"/>
      <c r="BS265" s="1695"/>
      <c r="BT265" s="1695"/>
      <c r="BU265" s="1695"/>
      <c r="BV265" s="1695"/>
      <c r="BW265" s="1695"/>
      <c r="BX265" s="1695"/>
      <c r="BY265" s="1695"/>
      <c r="BZ265" s="1695"/>
      <c r="CA265" s="1695"/>
      <c r="CB265" s="1695"/>
      <c r="CC265" s="1695"/>
      <c r="CD265" s="1695"/>
      <c r="CE265" s="1695"/>
      <c r="CF265" s="1695"/>
      <c r="CG265" s="1695"/>
      <c r="CH265" s="1695"/>
      <c r="CI265" s="1695"/>
      <c r="CJ265" s="1695"/>
      <c r="CK265" s="1695"/>
      <c r="CL265" s="1695"/>
      <c r="CM265" s="1695"/>
      <c r="CN265" s="1695"/>
      <c r="CO265" s="1695"/>
      <c r="CP265" s="1695"/>
      <c r="CQ265" s="1695"/>
      <c r="CR265" s="1695"/>
      <c r="CS265" s="1695"/>
      <c r="CT265" s="1695"/>
      <c r="CU265" s="1695"/>
      <c r="CV265" s="1695"/>
      <c r="CW265" s="1695"/>
      <c r="CX265" s="1695"/>
      <c r="CY265" s="1695"/>
      <c r="CZ265" s="1695"/>
      <c r="DA265" s="1695"/>
      <c r="DB265" s="1695"/>
      <c r="DC265" s="1695"/>
      <c r="DD265" s="1695"/>
      <c r="DE265" s="1695"/>
      <c r="DF265" s="1695"/>
      <c r="DG265" s="1695"/>
      <c r="DH265" s="1695"/>
      <c r="DI265" s="1695"/>
      <c r="DJ265" s="1695"/>
      <c r="DK265" s="1695"/>
      <c r="DL265" s="1695"/>
      <c r="DM265" s="1695"/>
      <c r="DN265" s="1695"/>
      <c r="DO265" s="1695"/>
      <c r="DP265" s="1695"/>
      <c r="DQ265" s="1695"/>
      <c r="DR265" s="1695"/>
      <c r="DS265" s="1695"/>
      <c r="DT265" s="1695"/>
      <c r="DU265" s="1695"/>
      <c r="DV265" s="1695"/>
      <c r="DW265" s="1695"/>
      <c r="DX265" s="1695"/>
      <c r="DY265" s="1695"/>
      <c r="DZ265" s="1695"/>
      <c r="EA265" s="1695"/>
      <c r="EB265" s="1695"/>
      <c r="EC265" s="1695"/>
      <c r="ED265" s="1695"/>
      <c r="EE265" s="1695"/>
      <c r="EF265" s="1695"/>
      <c r="EG265" s="1695"/>
      <c r="EH265" s="1695"/>
      <c r="EI265" s="1695"/>
      <c r="EJ265" s="1695"/>
      <c r="EK265" s="1695"/>
      <c r="EL265" s="1695"/>
      <c r="EM265" s="1695"/>
      <c r="EN265" s="1695"/>
      <c r="EO265" s="1695"/>
      <c r="EP265" s="1695"/>
      <c r="EQ265" s="1695"/>
      <c r="ER265" s="1695"/>
      <c r="ES265" s="1695"/>
      <c r="ET265" s="1695"/>
      <c r="EU265" s="1695"/>
      <c r="EV265" s="1695"/>
      <c r="EW265" s="1695"/>
      <c r="EX265" s="1695"/>
      <c r="EY265" s="1695"/>
      <c r="EZ265" s="1695"/>
      <c r="FA265" s="1695"/>
      <c r="FB265" s="1695"/>
      <c r="FC265" s="1695"/>
      <c r="FD265" s="1695"/>
      <c r="FE265" s="1695"/>
      <c r="FF265" s="1695"/>
      <c r="FG265" s="1695"/>
      <c r="FH265" s="1695"/>
      <c r="FI265" s="1695"/>
      <c r="FJ265" s="1695"/>
      <c r="FK265" s="1695"/>
      <c r="FL265" s="1695"/>
      <c r="FM265" s="1695"/>
      <c r="FN265" s="1695"/>
      <c r="FO265" s="1695"/>
      <c r="FP265" s="1695"/>
      <c r="FQ265" s="1695"/>
      <c r="FR265" s="1695"/>
      <c r="FS265" s="1695"/>
      <c r="FT265" s="1695"/>
      <c r="FU265" s="1695"/>
      <c r="FV265" s="1695"/>
      <c r="FW265" s="1695"/>
      <c r="FX265" s="1695"/>
      <c r="FY265" s="1695"/>
      <c r="FZ265" s="1695"/>
      <c r="GA265" s="1695"/>
      <c r="GB265" s="1695"/>
      <c r="GC265" s="1695"/>
      <c r="GD265" s="1695"/>
      <c r="GE265" s="1695"/>
      <c r="GF265" s="1695"/>
      <c r="GG265" s="1695"/>
      <c r="GH265" s="1695"/>
      <c r="GI265" s="1695"/>
      <c r="GJ265" s="1695"/>
      <c r="GK265" s="1695"/>
      <c r="GL265" s="1695"/>
      <c r="GM265" s="1695"/>
      <c r="GN265" s="1695"/>
      <c r="GO265" s="1695"/>
      <c r="GP265" s="1695"/>
      <c r="GQ265" s="1695"/>
      <c r="GR265" s="1695"/>
      <c r="GS265" s="1695"/>
      <c r="GT265" s="1695"/>
      <c r="GU265" s="1695"/>
      <c r="GV265" s="1695"/>
      <c r="GW265" s="1695"/>
      <c r="GX265" s="1695"/>
      <c r="GY265" s="1695"/>
      <c r="GZ265" s="1695"/>
      <c r="HA265" s="1695"/>
      <c r="HB265" s="1695"/>
      <c r="HC265" s="1695"/>
      <c r="HD265" s="1695"/>
      <c r="HE265" s="1695"/>
      <c r="HF265" s="1695"/>
      <c r="HG265" s="1695"/>
      <c r="HH265" s="1695"/>
      <c r="HI265" s="1695"/>
      <c r="HJ265" s="1695"/>
      <c r="HK265" s="1695"/>
      <c r="HL265" s="1695"/>
      <c r="HM265" s="1695"/>
      <c r="HN265" s="1695"/>
      <c r="HO265" s="1695"/>
      <c r="HP265" s="1695"/>
      <c r="HQ265" s="1695"/>
      <c r="HR265" s="1695"/>
      <c r="HS265" s="1695"/>
      <c r="HT265" s="1695"/>
      <c r="HU265" s="1695"/>
      <c r="HV265" s="1695"/>
      <c r="HW265" s="1695"/>
      <c r="HX265" s="1695"/>
      <c r="HY265" s="1695"/>
      <c r="HZ265" s="1695"/>
    </row>
    <row r="266" spans="1:234" ht="25.5">
      <c r="A266" s="1249"/>
      <c r="B266" s="1238" t="s">
        <v>1834</v>
      </c>
      <c r="C266" s="1227" t="s">
        <v>0</v>
      </c>
      <c r="D266" s="1228">
        <v>3</v>
      </c>
    </row>
    <row r="267" spans="1:234">
      <c r="A267" s="1249"/>
      <c r="B267" s="1238" t="s">
        <v>1835</v>
      </c>
      <c r="C267" s="1227" t="s">
        <v>0</v>
      </c>
      <c r="D267" s="1228">
        <v>2</v>
      </c>
    </row>
    <row r="268" spans="1:234">
      <c r="A268" s="1249"/>
      <c r="B268" s="1238" t="s">
        <v>1836</v>
      </c>
      <c r="C268" s="1227" t="s">
        <v>0</v>
      </c>
      <c r="D268" s="1228">
        <v>1</v>
      </c>
    </row>
    <row r="269" spans="1:234" ht="25.5">
      <c r="A269" s="1249"/>
      <c r="B269" s="1238" t="s">
        <v>1837</v>
      </c>
      <c r="C269" s="1227" t="s">
        <v>0</v>
      </c>
      <c r="D269" s="1228">
        <v>3</v>
      </c>
    </row>
    <row r="270" spans="1:234">
      <c r="A270" s="1249"/>
      <c r="B270" s="1238" t="s">
        <v>1838</v>
      </c>
      <c r="C270" s="1227" t="s">
        <v>0</v>
      </c>
      <c r="D270" s="1228">
        <v>3</v>
      </c>
    </row>
    <row r="271" spans="1:234" ht="63.75">
      <c r="A271" s="1249"/>
      <c r="B271" s="1240" t="s">
        <v>1839</v>
      </c>
    </row>
    <row r="272" spans="1:234">
      <c r="A272" s="1216"/>
      <c r="B272" s="1255" t="s">
        <v>1840</v>
      </c>
      <c r="C272" s="1245" t="s">
        <v>37</v>
      </c>
      <c r="D272" s="1247">
        <v>1</v>
      </c>
      <c r="E272" s="1715"/>
      <c r="F272" s="1253">
        <f>+D272*E272</f>
        <v>0</v>
      </c>
    </row>
    <row r="273" spans="1:6" ht="13.5" thickBot="1">
      <c r="A273" s="1216"/>
      <c r="B273" s="1255"/>
      <c r="C273" s="1245"/>
      <c r="D273" s="1247"/>
      <c r="E273" s="1699"/>
      <c r="F273" s="1253"/>
    </row>
    <row r="274" spans="1:6" ht="13.5" thickBot="1">
      <c r="A274" s="1738"/>
      <c r="B274" s="1739" t="s">
        <v>1842</v>
      </c>
      <c r="C274" s="1740"/>
      <c r="D274" s="1741"/>
      <c r="E274" s="1742"/>
      <c r="F274" s="1743">
        <f>SUM(F228:F272)</f>
        <v>0</v>
      </c>
    </row>
    <row r="278" spans="1:6">
      <c r="A278" s="1724" t="s">
        <v>1662</v>
      </c>
      <c r="B278" s="1725" t="s">
        <v>1661</v>
      </c>
      <c r="C278" s="1720"/>
      <c r="D278" s="1721"/>
      <c r="E278" s="1744"/>
      <c r="F278" s="1744"/>
    </row>
    <row r="279" spans="1:6">
      <c r="A279" s="1245"/>
      <c r="B279" s="1696"/>
      <c r="E279" s="1246"/>
      <c r="F279" s="1246"/>
    </row>
    <row r="280" spans="1:6">
      <c r="A280" s="1245"/>
      <c r="B280" s="1251" t="s">
        <v>1666</v>
      </c>
      <c r="C280" s="1251"/>
      <c r="D280" s="1251"/>
      <c r="E280" s="1251"/>
      <c r="F280" s="1251"/>
    </row>
    <row r="281" spans="1:6" ht="25.5">
      <c r="A281" s="1218"/>
      <c r="B281" s="1241" t="s">
        <v>1667</v>
      </c>
      <c r="C281" s="1241"/>
      <c r="D281" s="1241"/>
      <c r="E281" s="1241"/>
      <c r="F281" s="1241"/>
    </row>
    <row r="282" spans="1:6" ht="25.5">
      <c r="A282" s="1218"/>
      <c r="B282" s="1710" t="s">
        <v>1700</v>
      </c>
      <c r="C282" s="1710"/>
      <c r="D282" s="1710"/>
      <c r="E282" s="1710"/>
      <c r="F282" s="1710"/>
    </row>
    <row r="283" spans="1:6">
      <c r="A283" s="1218"/>
      <c r="B283" s="1710" t="s">
        <v>1701</v>
      </c>
      <c r="C283" s="1710"/>
      <c r="D283" s="1710"/>
      <c r="E283" s="1710"/>
      <c r="F283" s="1710"/>
    </row>
    <row r="284" spans="1:6" ht="25.5">
      <c r="A284" s="1218"/>
      <c r="B284" s="1710" t="s">
        <v>1670</v>
      </c>
      <c r="C284" s="1710"/>
      <c r="D284" s="1710"/>
      <c r="E284" s="1710"/>
      <c r="F284" s="1710"/>
    </row>
    <row r="285" spans="1:6" ht="51">
      <c r="A285" s="1218"/>
      <c r="B285" s="1241" t="s">
        <v>1671</v>
      </c>
      <c r="C285" s="1241"/>
      <c r="D285" s="1241"/>
      <c r="E285" s="1241"/>
      <c r="F285" s="1241"/>
    </row>
    <row r="286" spans="1:6">
      <c r="A286" s="1218"/>
      <c r="B286" s="1241"/>
      <c r="C286" s="1241"/>
      <c r="D286" s="1241"/>
      <c r="E286" s="1241"/>
      <c r="F286" s="1241"/>
    </row>
    <row r="287" spans="1:6">
      <c r="A287" s="1216" t="s">
        <v>7</v>
      </c>
      <c r="B287" s="1240" t="s">
        <v>1844</v>
      </c>
      <c r="C287" s="1245"/>
      <c r="D287" s="1247"/>
      <c r="E287" s="1248"/>
      <c r="F287" s="1248"/>
    </row>
    <row r="288" spans="1:6" ht="25.5">
      <c r="A288" s="1249"/>
      <c r="B288" s="1233" t="s">
        <v>1845</v>
      </c>
      <c r="E288" s="1246"/>
      <c r="F288" s="1246"/>
    </row>
    <row r="289" spans="1:6" ht="51">
      <c r="A289" s="1249"/>
      <c r="B289" s="1233" t="s">
        <v>2447</v>
      </c>
      <c r="E289" s="1246"/>
      <c r="F289" s="1246"/>
    </row>
    <row r="290" spans="1:6" ht="38.25">
      <c r="A290" s="1249"/>
      <c r="B290" s="1233" t="s">
        <v>2448</v>
      </c>
      <c r="E290" s="1246"/>
      <c r="F290" s="1246"/>
    </row>
    <row r="291" spans="1:6" ht="25.5">
      <c r="A291" s="1249"/>
      <c r="B291" s="1233" t="s">
        <v>2449</v>
      </c>
      <c r="E291" s="1246"/>
      <c r="F291" s="1246"/>
    </row>
    <row r="292" spans="1:6" ht="38.25">
      <c r="A292" s="1249"/>
      <c r="B292" s="1233" t="s">
        <v>1846</v>
      </c>
      <c r="E292" s="1246"/>
      <c r="F292" s="1246"/>
    </row>
    <row r="293" spans="1:6">
      <c r="A293" s="1216"/>
      <c r="B293" s="1240" t="s">
        <v>1847</v>
      </c>
      <c r="C293" s="1245" t="s">
        <v>37</v>
      </c>
      <c r="D293" s="1247">
        <v>2</v>
      </c>
      <c r="E293" s="1458"/>
      <c r="F293" s="1248">
        <f>+D293*E293</f>
        <v>0</v>
      </c>
    </row>
    <row r="294" spans="1:6">
      <c r="A294" s="1249"/>
      <c r="B294" s="1238"/>
      <c r="E294" s="1246"/>
      <c r="F294" s="1246"/>
    </row>
    <row r="295" spans="1:6">
      <c r="A295" s="1245" t="s">
        <v>8</v>
      </c>
      <c r="B295" s="1696" t="s">
        <v>1848</v>
      </c>
      <c r="C295" s="1745"/>
      <c r="D295" s="1723"/>
      <c r="E295" s="1697"/>
    </row>
    <row r="296" spans="1:6" ht="51">
      <c r="A296" s="1245"/>
      <c r="B296" s="1238" t="s">
        <v>2446</v>
      </c>
      <c r="C296" s="1745"/>
      <c r="D296" s="1723"/>
      <c r="E296" s="1697"/>
    </row>
    <row r="297" spans="1:6">
      <c r="A297" s="1249"/>
      <c r="B297" s="1250" t="s">
        <v>1850</v>
      </c>
      <c r="C297" s="1251" t="s">
        <v>1</v>
      </c>
      <c r="D297" s="1252">
        <v>65</v>
      </c>
      <c r="E297" s="1459"/>
      <c r="F297" s="1253">
        <f>D297*E297</f>
        <v>0</v>
      </c>
    </row>
    <row r="298" spans="1:6">
      <c r="A298" s="1249"/>
      <c r="B298" s="1238"/>
      <c r="E298" s="1246"/>
      <c r="F298" s="1246"/>
    </row>
    <row r="299" spans="1:6">
      <c r="A299" s="1245" t="s">
        <v>9</v>
      </c>
      <c r="B299" s="1696" t="s">
        <v>1851</v>
      </c>
      <c r="C299" s="1745"/>
      <c r="D299" s="1723"/>
      <c r="E299" s="1697"/>
    </row>
    <row r="300" spans="1:6" ht="51">
      <c r="A300" s="1245"/>
      <c r="B300" s="1238" t="s">
        <v>1849</v>
      </c>
      <c r="C300" s="1745"/>
      <c r="D300" s="1723"/>
      <c r="E300" s="1697"/>
    </row>
    <row r="301" spans="1:6">
      <c r="A301" s="1249"/>
      <c r="B301" s="1250" t="s">
        <v>1852</v>
      </c>
      <c r="C301" s="1251" t="s">
        <v>1</v>
      </c>
      <c r="D301" s="1252">
        <v>132</v>
      </c>
      <c r="E301" s="1459"/>
      <c r="F301" s="1253">
        <f>D301*E301</f>
        <v>0</v>
      </c>
    </row>
    <row r="302" spans="1:6" ht="13.5" thickBot="1">
      <c r="A302" s="1216"/>
      <c r="B302" s="1255"/>
      <c r="C302" s="1245"/>
      <c r="D302" s="1247"/>
      <c r="E302" s="1248"/>
      <c r="F302" s="1248"/>
    </row>
    <row r="303" spans="1:6" ht="13.5" thickBot="1">
      <c r="A303" s="1738"/>
      <c r="B303" s="1739" t="s">
        <v>1853</v>
      </c>
      <c r="C303" s="1740"/>
      <c r="D303" s="1741"/>
      <c r="E303" s="1742"/>
      <c r="F303" s="1743">
        <f>SUM(F287:F302)</f>
        <v>0</v>
      </c>
    </row>
    <row r="307" spans="1:6">
      <c r="A307" s="1724" t="s">
        <v>1664</v>
      </c>
      <c r="B307" s="1725" t="s">
        <v>1663</v>
      </c>
      <c r="C307" s="1720"/>
      <c r="D307" s="1721"/>
      <c r="E307" s="1744"/>
      <c r="F307" s="1722"/>
    </row>
    <row r="308" spans="1:6">
      <c r="A308" s="1245"/>
      <c r="B308" s="1696"/>
      <c r="E308" s="1246"/>
    </row>
    <row r="309" spans="1:6">
      <c r="A309" s="1245"/>
      <c r="B309" s="1251" t="s">
        <v>1666</v>
      </c>
      <c r="C309" s="1251"/>
      <c r="D309" s="1251"/>
      <c r="E309" s="1251"/>
      <c r="F309" s="1251"/>
    </row>
    <row r="310" spans="1:6" ht="25.5">
      <c r="A310" s="1218"/>
      <c r="B310" s="1241" t="s">
        <v>1667</v>
      </c>
      <c r="C310" s="1241"/>
      <c r="D310" s="1241"/>
      <c r="E310" s="1241"/>
      <c r="F310" s="1241"/>
    </row>
    <row r="311" spans="1:6" ht="25.5">
      <c r="A311" s="1218"/>
      <c r="B311" s="1241" t="s">
        <v>1700</v>
      </c>
      <c r="C311" s="1241"/>
      <c r="D311" s="1241"/>
      <c r="E311" s="1241"/>
      <c r="F311" s="1241"/>
    </row>
    <row r="312" spans="1:6">
      <c r="A312" s="1218"/>
      <c r="B312" s="1241" t="s">
        <v>1701</v>
      </c>
      <c r="C312" s="1241"/>
      <c r="D312" s="1241"/>
      <c r="E312" s="1241"/>
      <c r="F312" s="1241"/>
    </row>
    <row r="313" spans="1:6" ht="25.5">
      <c r="A313" s="1218"/>
      <c r="B313" s="1241" t="s">
        <v>1670</v>
      </c>
      <c r="C313" s="1241"/>
      <c r="D313" s="1241"/>
      <c r="E313" s="1241"/>
      <c r="F313" s="1241"/>
    </row>
    <row r="314" spans="1:6" ht="51">
      <c r="A314" s="1218"/>
      <c r="B314" s="1241" t="s">
        <v>1671</v>
      </c>
      <c r="C314" s="1241"/>
      <c r="D314" s="1241"/>
      <c r="E314" s="1241"/>
      <c r="F314" s="1241"/>
    </row>
    <row r="315" spans="1:6">
      <c r="A315" s="1218"/>
      <c r="B315" s="1711"/>
      <c r="C315" s="1711"/>
      <c r="D315" s="1711"/>
      <c r="E315" s="1711"/>
      <c r="F315" s="1711"/>
    </row>
    <row r="316" spans="1:6">
      <c r="A316" s="1216" t="s">
        <v>7</v>
      </c>
      <c r="B316" s="1255" t="s">
        <v>1854</v>
      </c>
      <c r="C316" s="1228"/>
      <c r="E316" s="1228"/>
      <c r="F316" s="1246"/>
    </row>
    <row r="317" spans="1:6">
      <c r="A317" s="1249"/>
      <c r="B317" s="1244" t="s">
        <v>1855</v>
      </c>
      <c r="E317" s="1246"/>
      <c r="F317" s="1246"/>
    </row>
    <row r="318" spans="1:6" ht="140.25">
      <c r="A318" s="1249"/>
      <c r="B318" s="1244" t="s">
        <v>2445</v>
      </c>
      <c r="E318" s="1246"/>
      <c r="F318" s="1246"/>
    </row>
    <row r="319" spans="1:6" ht="63.75">
      <c r="A319" s="1249"/>
      <c r="B319" s="1244" t="s">
        <v>1856</v>
      </c>
      <c r="E319" s="1246"/>
      <c r="F319" s="1246"/>
    </row>
    <row r="320" spans="1:6">
      <c r="A320" s="1249"/>
      <c r="B320" s="1254" t="s">
        <v>1857</v>
      </c>
      <c r="C320" s="1227" t="s">
        <v>0</v>
      </c>
      <c r="D320" s="1228">
        <v>1</v>
      </c>
      <c r="E320" s="1246"/>
      <c r="F320" s="1246"/>
    </row>
    <row r="321" spans="1:6">
      <c r="A321" s="1249"/>
      <c r="B321" s="1238"/>
      <c r="E321" s="1246"/>
      <c r="F321" s="1246"/>
    </row>
    <row r="322" spans="1:6">
      <c r="A322" s="1249"/>
      <c r="B322" s="1244" t="s">
        <v>2450</v>
      </c>
      <c r="C322" s="1227" t="s">
        <v>1775</v>
      </c>
      <c r="D322" s="1228">
        <v>1</v>
      </c>
      <c r="E322" s="1246"/>
      <c r="F322" s="1246"/>
    </row>
    <row r="323" spans="1:6">
      <c r="A323" s="1249"/>
      <c r="B323" s="1244" t="s">
        <v>1858</v>
      </c>
      <c r="E323" s="1246"/>
      <c r="F323" s="1246"/>
    </row>
    <row r="324" spans="1:6">
      <c r="A324" s="1249"/>
      <c r="B324" s="1238"/>
      <c r="E324" s="1246"/>
      <c r="F324" s="1246"/>
    </row>
    <row r="325" spans="1:6">
      <c r="A325" s="1216"/>
      <c r="B325" s="1255" t="s">
        <v>1859</v>
      </c>
      <c r="C325" s="1245" t="s">
        <v>37</v>
      </c>
      <c r="D325" s="1247">
        <v>1</v>
      </c>
      <c r="E325" s="1459"/>
      <c r="F325" s="1253">
        <f>+D325*E325</f>
        <v>0</v>
      </c>
    </row>
    <row r="326" spans="1:6" ht="13.5" thickBot="1">
      <c r="A326" s="1216"/>
      <c r="B326" s="1255"/>
      <c r="C326" s="1245"/>
      <c r="D326" s="1247"/>
      <c r="E326" s="1253"/>
      <c r="F326" s="1253"/>
    </row>
    <row r="327" spans="1:6" ht="13.5" thickBot="1">
      <c r="A327" s="1738"/>
      <c r="B327" s="1739" t="s">
        <v>1860</v>
      </c>
      <c r="C327" s="1740"/>
      <c r="D327" s="1741"/>
      <c r="E327" s="1742"/>
      <c r="F327" s="1743">
        <f>SUM(F316:F326)</f>
        <v>0</v>
      </c>
    </row>
    <row r="331" spans="1:6">
      <c r="A331" s="1705" t="s">
        <v>76</v>
      </c>
      <c r="B331" s="1706" t="s">
        <v>2455</v>
      </c>
      <c r="C331" s="1707"/>
      <c r="D331" s="1708"/>
      <c r="E331" s="1709"/>
      <c r="F331" s="1709"/>
    </row>
    <row r="332" spans="1:6">
      <c r="E332" s="1697"/>
    </row>
    <row r="333" spans="1:6">
      <c r="A333" s="1245"/>
      <c r="B333" s="1251" t="s">
        <v>1666</v>
      </c>
      <c r="C333" s="1251"/>
      <c r="D333" s="1251"/>
      <c r="E333" s="1251"/>
      <c r="F333" s="1251"/>
    </row>
    <row r="334" spans="1:6" ht="25.5">
      <c r="A334" s="1245"/>
      <c r="B334" s="1217" t="s">
        <v>1667</v>
      </c>
      <c r="C334" s="1217"/>
      <c r="D334" s="1217"/>
      <c r="E334" s="1217"/>
      <c r="F334" s="1217"/>
    </row>
    <row r="335" spans="1:6" ht="25.5">
      <c r="A335" s="1218"/>
      <c r="B335" s="1710" t="s">
        <v>1668</v>
      </c>
      <c r="C335" s="1710"/>
      <c r="D335" s="1710"/>
      <c r="E335" s="1710"/>
      <c r="F335" s="1710"/>
    </row>
    <row r="336" spans="1:6">
      <c r="A336" s="1245"/>
      <c r="B336" s="1710" t="s">
        <v>1669</v>
      </c>
      <c r="C336" s="1710"/>
      <c r="D336" s="1710"/>
      <c r="E336" s="1710"/>
      <c r="F336" s="1710"/>
    </row>
    <row r="337" spans="1:6" ht="25.5">
      <c r="A337" s="1218"/>
      <c r="B337" s="1710" t="s">
        <v>1670</v>
      </c>
      <c r="C337" s="1710"/>
      <c r="D337" s="1710"/>
      <c r="E337" s="1710"/>
      <c r="F337" s="1710"/>
    </row>
    <row r="338" spans="1:6">
      <c r="A338" s="1245"/>
      <c r="B338" s="1245"/>
      <c r="C338" s="1245"/>
      <c r="D338" s="1245"/>
      <c r="E338" s="1245"/>
      <c r="F338" s="1245"/>
    </row>
    <row r="339" spans="1:6">
      <c r="A339" s="1724" t="s">
        <v>90</v>
      </c>
      <c r="B339" s="1725" t="s">
        <v>1653</v>
      </c>
      <c r="C339" s="1724"/>
      <c r="D339" s="1724"/>
      <c r="E339" s="1724"/>
      <c r="F339" s="1724"/>
    </row>
    <row r="340" spans="1:6">
      <c r="A340" s="1245"/>
      <c r="B340" s="1245"/>
      <c r="C340" s="1245"/>
      <c r="D340" s="1245"/>
      <c r="E340" s="1245"/>
      <c r="F340" s="1245"/>
    </row>
    <row r="341" spans="1:6">
      <c r="A341" s="1249" t="s">
        <v>7</v>
      </c>
      <c r="B341" s="1255" t="s">
        <v>2454</v>
      </c>
    </row>
    <row r="342" spans="1:6" ht="63.75">
      <c r="A342" s="1249"/>
      <c r="B342" s="828" t="s">
        <v>1679</v>
      </c>
      <c r="C342" s="1245"/>
      <c r="D342" s="1247"/>
      <c r="E342" s="1699"/>
      <c r="F342" s="1253"/>
    </row>
    <row r="343" spans="1:6">
      <c r="A343" s="1249"/>
      <c r="B343" s="1712"/>
      <c r="C343" s="1245"/>
      <c r="D343" s="1247"/>
      <c r="E343" s="1699"/>
      <c r="F343" s="1253"/>
    </row>
    <row r="344" spans="1:6">
      <c r="A344" s="1249"/>
      <c r="B344" s="1222" t="s">
        <v>1681</v>
      </c>
      <c r="C344" s="1245"/>
      <c r="D344" s="1247"/>
      <c r="E344" s="1699"/>
      <c r="F344" s="1253"/>
    </row>
    <row r="345" spans="1:6" ht="38.25">
      <c r="A345" s="1249"/>
      <c r="B345" s="1" t="s">
        <v>1682</v>
      </c>
      <c r="C345" s="1245"/>
      <c r="D345" s="1247"/>
      <c r="E345" s="1699"/>
      <c r="F345" s="1253"/>
    </row>
    <row r="346" spans="1:6">
      <c r="A346" s="1249"/>
      <c r="B346" s="1" t="s">
        <v>1683</v>
      </c>
      <c r="C346" s="1245"/>
      <c r="D346" s="1247"/>
      <c r="E346" s="1699"/>
      <c r="F346" s="1253"/>
    </row>
    <row r="347" spans="1:6">
      <c r="A347" s="1249"/>
      <c r="B347" s="1" t="s">
        <v>1684</v>
      </c>
      <c r="C347" s="1245"/>
      <c r="D347" s="1247"/>
      <c r="E347" s="1699"/>
      <c r="F347" s="1253"/>
    </row>
    <row r="348" spans="1:6" ht="25.5">
      <c r="A348" s="1249"/>
      <c r="B348" s="1" t="s">
        <v>1685</v>
      </c>
      <c r="C348" s="1245"/>
      <c r="D348" s="1247"/>
      <c r="E348" s="1699"/>
      <c r="F348" s="1253"/>
    </row>
    <row r="349" spans="1:6">
      <c r="A349" s="1249"/>
      <c r="B349" s="1"/>
      <c r="C349" s="1245"/>
      <c r="D349" s="1247"/>
      <c r="E349" s="1699"/>
      <c r="F349" s="1253"/>
    </row>
    <row r="350" spans="1:6">
      <c r="A350" s="1249"/>
      <c r="B350" s="1223" t="s">
        <v>1687</v>
      </c>
      <c r="C350" s="1245"/>
      <c r="D350" s="1247"/>
      <c r="E350" s="1699"/>
      <c r="F350" s="1253"/>
    </row>
    <row r="351" spans="1:6" ht="25.5">
      <c r="A351" s="1249"/>
      <c r="B351" s="1" t="s">
        <v>1688</v>
      </c>
      <c r="C351" s="1245"/>
      <c r="D351" s="1247"/>
      <c r="E351" s="1699"/>
      <c r="F351" s="1253"/>
    </row>
    <row r="352" spans="1:6">
      <c r="A352" s="1249"/>
      <c r="B352" s="1224" t="s">
        <v>1689</v>
      </c>
      <c r="C352" s="1245"/>
      <c r="D352" s="1247"/>
      <c r="E352" s="1699"/>
      <c r="F352" s="1253"/>
    </row>
    <row r="353" spans="1:6" ht="38.25">
      <c r="A353" s="1249"/>
      <c r="B353" s="1" t="s">
        <v>1690</v>
      </c>
      <c r="C353" s="1245"/>
      <c r="D353" s="1247"/>
      <c r="E353" s="1699"/>
      <c r="F353" s="1253"/>
    </row>
    <row r="354" spans="1:6" ht="25.5">
      <c r="A354" s="1249"/>
      <c r="B354" s="1255" t="s">
        <v>2457</v>
      </c>
      <c r="C354" s="1245" t="s">
        <v>1</v>
      </c>
      <c r="D354" s="1248">
        <v>184.2</v>
      </c>
      <c r="E354" s="1715"/>
      <c r="F354" s="1253">
        <f>D354*E354</f>
        <v>0</v>
      </c>
    </row>
    <row r="355" spans="1:6">
      <c r="A355" s="1711"/>
      <c r="B355" s="1728"/>
      <c r="C355" s="1241"/>
      <c r="D355" s="1241"/>
      <c r="E355" s="1241"/>
      <c r="F355" s="1241"/>
    </row>
    <row r="356" spans="1:6">
      <c r="A356" s="1249" t="s">
        <v>8</v>
      </c>
      <c r="B356" s="1255" t="s">
        <v>1692</v>
      </c>
    </row>
    <row r="357" spans="1:6">
      <c r="A357" s="1216"/>
      <c r="B357" s="1226" t="s">
        <v>2459</v>
      </c>
    </row>
    <row r="358" spans="1:6">
      <c r="A358" s="1249"/>
      <c r="B358" s="1226" t="s">
        <v>2460</v>
      </c>
      <c r="C358" s="1227" t="s">
        <v>0</v>
      </c>
      <c r="D358" s="1228">
        <v>1</v>
      </c>
    </row>
    <row r="359" spans="1:6">
      <c r="A359" s="1249"/>
      <c r="B359" s="1226" t="s">
        <v>2461</v>
      </c>
      <c r="C359" s="1227" t="s">
        <v>0</v>
      </c>
      <c r="D359" s="1228">
        <v>2</v>
      </c>
    </row>
    <row r="360" spans="1:6">
      <c r="A360" s="1249"/>
      <c r="B360" s="1226" t="s">
        <v>2462</v>
      </c>
      <c r="C360" s="1227" t="s">
        <v>0</v>
      </c>
      <c r="D360" s="1228">
        <v>2</v>
      </c>
    </row>
    <row r="361" spans="1:6" ht="25.5">
      <c r="A361" s="1713"/>
      <c r="B361" s="1229" t="s">
        <v>2463</v>
      </c>
      <c r="C361" s="1230" t="s">
        <v>0</v>
      </c>
      <c r="D361" s="1231">
        <v>2</v>
      </c>
      <c r="E361" s="1714"/>
      <c r="F361" s="1716"/>
    </row>
    <row r="362" spans="1:6">
      <c r="A362" s="1216"/>
      <c r="B362" s="1255" t="s">
        <v>1698</v>
      </c>
      <c r="C362" s="1245" t="s">
        <v>37</v>
      </c>
      <c r="D362" s="1247">
        <v>1</v>
      </c>
      <c r="E362" s="1715"/>
      <c r="F362" s="1253">
        <f>+D362*E362</f>
        <v>0</v>
      </c>
    </row>
    <row r="363" spans="1:6">
      <c r="A363" s="1216"/>
      <c r="B363" s="1255"/>
      <c r="C363" s="1245"/>
      <c r="D363" s="1247"/>
      <c r="E363" s="1699"/>
      <c r="F363" s="1253"/>
    </row>
    <row r="364" spans="1:6">
      <c r="A364" s="1216"/>
      <c r="B364" s="1255"/>
      <c r="C364" s="1245"/>
      <c r="D364" s="1247"/>
      <c r="E364" s="1699"/>
      <c r="F364" s="1253"/>
    </row>
    <row r="365" spans="1:6">
      <c r="A365" s="1700"/>
      <c r="B365" s="1701" t="s">
        <v>1699</v>
      </c>
      <c r="C365" s="1702"/>
      <c r="D365" s="1703"/>
      <c r="E365" s="1704"/>
      <c r="F365" s="1717">
        <f>SUM(F342:F362)</f>
        <v>0</v>
      </c>
    </row>
    <row r="366" spans="1:6">
      <c r="A366" s="1216"/>
      <c r="B366" s="1255"/>
      <c r="C366" s="1245"/>
      <c r="D366" s="1247"/>
      <c r="E366" s="1699"/>
      <c r="F366" s="1253"/>
    </row>
    <row r="367" spans="1:6">
      <c r="A367" s="1216"/>
      <c r="B367" s="1255"/>
      <c r="C367" s="1245"/>
      <c r="D367" s="1247"/>
      <c r="E367" s="1699"/>
      <c r="F367" s="1253"/>
    </row>
    <row r="368" spans="1:6">
      <c r="A368" s="1216"/>
      <c r="B368" s="1255"/>
      <c r="C368" s="1245"/>
      <c r="D368" s="1247"/>
      <c r="E368" s="1699"/>
      <c r="F368" s="1253"/>
    </row>
    <row r="369" spans="1:6">
      <c r="A369" s="1724" t="s">
        <v>104</v>
      </c>
      <c r="B369" s="1725" t="s">
        <v>1581</v>
      </c>
      <c r="C369" s="1746"/>
      <c r="D369" s="1746"/>
      <c r="E369" s="1746"/>
      <c r="F369" s="1746"/>
    </row>
    <row r="370" spans="1:6">
      <c r="A370" s="1218"/>
      <c r="B370" s="1728"/>
      <c r="C370" s="1241"/>
      <c r="D370" s="1241"/>
      <c r="E370" s="1241"/>
      <c r="F370" s="1241"/>
    </row>
    <row r="371" spans="1:6">
      <c r="A371" s="1216" t="s">
        <v>7</v>
      </c>
      <c r="B371" s="1240" t="s">
        <v>1861</v>
      </c>
      <c r="F371" s="1699"/>
    </row>
    <row r="372" spans="1:6" ht="25.5">
      <c r="A372" s="1249"/>
      <c r="B372" s="1233" t="s">
        <v>2444</v>
      </c>
      <c r="F372" s="1699"/>
    </row>
    <row r="373" spans="1:6">
      <c r="A373" s="1249"/>
      <c r="B373" s="1233" t="s">
        <v>1862</v>
      </c>
      <c r="C373" s="1227" t="s">
        <v>1723</v>
      </c>
      <c r="D373" s="1228">
        <v>1</v>
      </c>
      <c r="F373" s="1699"/>
    </row>
    <row r="374" spans="1:6">
      <c r="A374" s="1249"/>
      <c r="B374" s="1233" t="s">
        <v>1863</v>
      </c>
      <c r="C374" s="1227" t="s">
        <v>0</v>
      </c>
      <c r="D374" s="1228">
        <v>1</v>
      </c>
      <c r="F374" s="1699"/>
    </row>
    <row r="375" spans="1:6">
      <c r="A375" s="1249"/>
      <c r="B375" s="1233" t="s">
        <v>1864</v>
      </c>
      <c r="C375" s="1227" t="s">
        <v>0</v>
      </c>
      <c r="D375" s="1228">
        <v>1</v>
      </c>
      <c r="F375" s="1699"/>
    </row>
    <row r="376" spans="1:6">
      <c r="A376" s="1249"/>
      <c r="B376" s="1233" t="s">
        <v>1865</v>
      </c>
      <c r="C376" s="1227" t="s">
        <v>0</v>
      </c>
      <c r="D376" s="1228">
        <v>1</v>
      </c>
      <c r="F376" s="1699"/>
    </row>
    <row r="377" spans="1:6">
      <c r="A377" s="1216"/>
      <c r="B377" s="1255" t="s">
        <v>1866</v>
      </c>
      <c r="C377" s="1245" t="s">
        <v>37</v>
      </c>
      <c r="D377" s="1247">
        <v>2</v>
      </c>
      <c r="E377" s="1715"/>
      <c r="F377" s="1699">
        <f>E377</f>
        <v>0</v>
      </c>
    </row>
    <row r="378" spans="1:6">
      <c r="A378" s="1218"/>
      <c r="B378" s="1737"/>
      <c r="C378" s="1710"/>
      <c r="D378" s="1710"/>
      <c r="E378" s="1710"/>
      <c r="F378" s="1710"/>
    </row>
    <row r="379" spans="1:6">
      <c r="A379" s="1216" t="s">
        <v>8</v>
      </c>
      <c r="B379" s="1255" t="s">
        <v>1805</v>
      </c>
    </row>
    <row r="380" spans="1:6" ht="38.25">
      <c r="A380" s="1249"/>
      <c r="B380" s="1233" t="s">
        <v>1806</v>
      </c>
    </row>
    <row r="381" spans="1:6">
      <c r="A381" s="1249"/>
      <c r="B381" s="1238" t="s">
        <v>1807</v>
      </c>
    </row>
    <row r="382" spans="1:6">
      <c r="A382" s="1249"/>
      <c r="B382" s="1238" t="s">
        <v>1808</v>
      </c>
    </row>
    <row r="383" spans="1:6" ht="63.75">
      <c r="A383" s="1249"/>
      <c r="B383" s="1240" t="s">
        <v>1809</v>
      </c>
    </row>
    <row r="384" spans="1:6">
      <c r="A384" s="1216"/>
      <c r="B384" s="1255" t="s">
        <v>1810</v>
      </c>
      <c r="C384" s="1245" t="s">
        <v>37</v>
      </c>
      <c r="D384" s="1247">
        <v>5</v>
      </c>
      <c r="E384" s="1715"/>
      <c r="F384" s="1253">
        <f>+E384*D384</f>
        <v>0</v>
      </c>
    </row>
    <row r="385" spans="1:6">
      <c r="A385" s="1249"/>
      <c r="B385" s="1238"/>
    </row>
    <row r="386" spans="1:6">
      <c r="A386" s="1245" t="s">
        <v>9</v>
      </c>
      <c r="B386" s="1240" t="s">
        <v>1811</v>
      </c>
      <c r="E386" s="1246"/>
      <c r="F386" s="1246"/>
    </row>
    <row r="387" spans="1:6" ht="89.25">
      <c r="B387" s="1233" t="s">
        <v>1812</v>
      </c>
      <c r="E387" s="1246"/>
      <c r="F387" s="1246"/>
    </row>
    <row r="388" spans="1:6">
      <c r="B388" s="1233" t="s">
        <v>1813</v>
      </c>
      <c r="C388" s="1227" t="s">
        <v>0</v>
      </c>
      <c r="D388" s="1228">
        <v>1</v>
      </c>
      <c r="E388" s="1246"/>
      <c r="F388" s="1246"/>
    </row>
    <row r="389" spans="1:6">
      <c r="B389" s="1233" t="s">
        <v>1814</v>
      </c>
      <c r="C389" s="1227" t="s">
        <v>0</v>
      </c>
      <c r="D389" s="1228">
        <v>1</v>
      </c>
      <c r="E389" s="1246"/>
      <c r="F389" s="1246"/>
    </row>
    <row r="390" spans="1:6" ht="51">
      <c r="B390" s="1233" t="s">
        <v>1815</v>
      </c>
      <c r="C390" s="1227" t="s">
        <v>0</v>
      </c>
      <c r="D390" s="1228">
        <v>1</v>
      </c>
      <c r="E390" s="1246"/>
      <c r="F390" s="1246"/>
    </row>
    <row r="391" spans="1:6" ht="25.5">
      <c r="B391" s="1233" t="s">
        <v>1816</v>
      </c>
      <c r="C391" s="1227" t="s">
        <v>1723</v>
      </c>
      <c r="D391" s="1228">
        <v>1</v>
      </c>
      <c r="E391" s="1246"/>
      <c r="F391" s="1246"/>
    </row>
    <row r="392" spans="1:6">
      <c r="A392" s="1245"/>
      <c r="B392" s="1240" t="s">
        <v>1817</v>
      </c>
      <c r="C392" s="1245" t="s">
        <v>37</v>
      </c>
      <c r="D392" s="1247">
        <v>2</v>
      </c>
      <c r="E392" s="1458"/>
      <c r="F392" s="1248">
        <f>+E392:E392*D392</f>
        <v>0</v>
      </c>
    </row>
    <row r="393" spans="1:6">
      <c r="A393" s="1249"/>
      <c r="B393" s="1238"/>
    </row>
    <row r="394" spans="1:6">
      <c r="A394" s="1245" t="s">
        <v>11</v>
      </c>
      <c r="B394" s="1696" t="s">
        <v>1851</v>
      </c>
      <c r="C394" s="1745"/>
      <c r="D394" s="1723"/>
      <c r="E394" s="1697"/>
    </row>
    <row r="395" spans="1:6" ht="51">
      <c r="A395" s="1245"/>
      <c r="B395" s="1238" t="s">
        <v>1867</v>
      </c>
      <c r="C395" s="1745"/>
      <c r="D395" s="1723"/>
      <c r="E395" s="1697"/>
    </row>
    <row r="396" spans="1:6">
      <c r="A396" s="1249"/>
      <c r="B396" s="1250" t="s">
        <v>1852</v>
      </c>
      <c r="C396" s="1251" t="s">
        <v>1</v>
      </c>
      <c r="D396" s="1252">
        <v>100</v>
      </c>
      <c r="E396" s="1459"/>
      <c r="F396" s="1253">
        <f>D396*E396</f>
        <v>0</v>
      </c>
    </row>
    <row r="397" spans="1:6">
      <c r="A397" s="1216"/>
      <c r="B397" s="1244"/>
      <c r="D397" s="1227"/>
      <c r="F397" s="1232"/>
    </row>
    <row r="398" spans="1:6">
      <c r="A398" s="1245" t="s">
        <v>84</v>
      </c>
      <c r="B398" s="1696" t="s">
        <v>1868</v>
      </c>
      <c r="E398" s="1697"/>
    </row>
    <row r="399" spans="1:6">
      <c r="A399" s="1249"/>
      <c r="B399" s="1233" t="s">
        <v>1869</v>
      </c>
      <c r="C399" s="1256"/>
      <c r="D399" s="1256"/>
      <c r="E399" s="1238"/>
      <c r="F399" s="1238"/>
    </row>
    <row r="400" spans="1:6" ht="63.75">
      <c r="A400" s="1249"/>
      <c r="B400" s="1233" t="s">
        <v>2475</v>
      </c>
      <c r="C400" s="1256"/>
      <c r="D400" s="1256"/>
      <c r="E400" s="1238"/>
      <c r="F400" s="1238"/>
    </row>
    <row r="401" spans="1:6">
      <c r="A401" s="1249"/>
      <c r="B401" s="1233" t="s">
        <v>1870</v>
      </c>
      <c r="C401" s="1256" t="s">
        <v>1723</v>
      </c>
      <c r="D401" s="1256">
        <v>1</v>
      </c>
      <c r="E401" s="1238"/>
      <c r="F401" s="1238"/>
    </row>
    <row r="402" spans="1:6">
      <c r="A402" s="1249"/>
      <c r="B402" s="1233" t="s">
        <v>1871</v>
      </c>
      <c r="C402" s="1256" t="s">
        <v>1723</v>
      </c>
      <c r="D402" s="1256">
        <v>1</v>
      </c>
      <c r="E402" s="1238"/>
      <c r="F402" s="1238"/>
    </row>
    <row r="403" spans="1:6">
      <c r="A403" s="1249"/>
      <c r="B403" s="1233" t="s">
        <v>1872</v>
      </c>
      <c r="C403" s="1256" t="s">
        <v>1723</v>
      </c>
      <c r="D403" s="1256">
        <v>1</v>
      </c>
      <c r="E403" s="1238"/>
      <c r="F403" s="1238"/>
    </row>
    <row r="404" spans="1:6">
      <c r="A404" s="1249"/>
      <c r="B404" s="1233" t="s">
        <v>1873</v>
      </c>
      <c r="C404" s="1256" t="s">
        <v>0</v>
      </c>
      <c r="D404" s="1256">
        <v>2</v>
      </c>
      <c r="E404" s="1238"/>
      <c r="F404" s="1238"/>
    </row>
    <row r="405" spans="1:6">
      <c r="A405" s="1249"/>
      <c r="B405" s="1238" t="s">
        <v>1874</v>
      </c>
      <c r="C405" s="1256" t="s">
        <v>0</v>
      </c>
      <c r="D405" s="1256">
        <v>2</v>
      </c>
      <c r="E405" s="1238"/>
      <c r="F405" s="1238"/>
    </row>
    <row r="406" spans="1:6">
      <c r="A406" s="1249"/>
      <c r="B406" s="1238" t="s">
        <v>1875</v>
      </c>
      <c r="C406" s="1256" t="s">
        <v>0</v>
      </c>
      <c r="D406" s="1256">
        <v>2</v>
      </c>
      <c r="E406" s="1238"/>
      <c r="F406" s="1238"/>
    </row>
    <row r="407" spans="1:6">
      <c r="A407" s="1249"/>
      <c r="B407" s="1238" t="s">
        <v>1876</v>
      </c>
      <c r="C407" s="1256" t="s">
        <v>0</v>
      </c>
      <c r="D407" s="1256">
        <v>4</v>
      </c>
      <c r="E407" s="1238"/>
      <c r="F407" s="1238"/>
    </row>
    <row r="408" spans="1:6">
      <c r="A408" s="1249"/>
      <c r="B408" s="1238" t="s">
        <v>1877</v>
      </c>
      <c r="C408" s="1256" t="s">
        <v>0</v>
      </c>
      <c r="D408" s="1256">
        <v>2</v>
      </c>
      <c r="E408" s="1238"/>
      <c r="F408" s="1238"/>
    </row>
    <row r="409" spans="1:6">
      <c r="A409" s="1216"/>
      <c r="B409" s="1250" t="s">
        <v>1878</v>
      </c>
      <c r="C409" s="1245" t="s">
        <v>1723</v>
      </c>
      <c r="D409" s="1247">
        <v>1</v>
      </c>
      <c r="E409" s="1459"/>
      <c r="F409" s="1253">
        <f>D409*E409</f>
        <v>0</v>
      </c>
    </row>
    <row r="410" spans="1:6">
      <c r="A410" s="1245"/>
      <c r="B410" s="1696"/>
      <c r="E410" s="1697"/>
    </row>
    <row r="411" spans="1:6">
      <c r="A411" s="1695"/>
      <c r="C411" s="1695"/>
      <c r="D411" s="1695"/>
      <c r="E411" s="1695"/>
      <c r="F411" s="1695"/>
    </row>
    <row r="412" spans="1:6">
      <c r="A412" s="1700"/>
      <c r="B412" s="1701" t="s">
        <v>2476</v>
      </c>
      <c r="C412" s="1702"/>
      <c r="D412" s="1703"/>
      <c r="E412" s="1704"/>
      <c r="F412" s="1717">
        <f>SUM(F370:F409)</f>
        <v>0</v>
      </c>
    </row>
  </sheetData>
  <sheetProtection algorithmName="SHA-512" hashValue="wnDZq2yLbtIVgXUaiiyDergSUwfv9ZTlVVS9IgQPJHAl2mBy6n4Q0PG6VbAgS0+AvGQSx4ogWS1qVbRfDJ02qg==" saltValue="5t1Tx8VI25juWZKauaLe/g==" spinCount="100000" sheet="1" objects="1" scenarios="1"/>
  <pageMargins left="0.7" right="0.7" top="0.75" bottom="0.75" header="0.3" footer="0.3"/>
  <pageSetup paperSize="9" scale="95" orientation="portrait" r:id="rId1"/>
  <rowBreaks count="10" manualBreakCount="10">
    <brk id="24" max="16383" man="1"/>
    <brk id="74" max="5" man="1"/>
    <brk id="93" max="16383" man="1"/>
    <brk id="146" max="5" man="1"/>
    <brk id="191" max="5" man="1"/>
    <brk id="246" max="16383" man="1"/>
    <brk id="276" max="16383" man="1"/>
    <brk id="305" max="16383" man="1"/>
    <brk id="329" max="16383" man="1"/>
    <brk id="367"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C67"/>
  <sheetViews>
    <sheetView showZeros="0" workbookViewId="0">
      <selection activeCell="C7" sqref="A1:XFD1048576"/>
    </sheetView>
  </sheetViews>
  <sheetFormatPr defaultColWidth="9" defaultRowHeight="12.75"/>
  <cols>
    <col min="1" max="1" width="6" style="1201" customWidth="1"/>
    <col min="2" max="2" width="48.42578125" style="1202" bestFit="1" customWidth="1"/>
    <col min="3" max="3" width="24" style="1203" customWidth="1"/>
    <col min="4" max="6" width="10.140625" style="1190" customWidth="1"/>
    <col min="7" max="16384" width="9" style="1190"/>
  </cols>
  <sheetData>
    <row r="1" spans="1:3">
      <c r="A1" s="1033"/>
      <c r="B1" s="1055"/>
      <c r="C1" s="1190"/>
    </row>
    <row r="2" spans="1:3" ht="15.75">
      <c r="A2" s="1191" t="s">
        <v>1885</v>
      </c>
      <c r="B2" s="1192" t="s">
        <v>2593</v>
      </c>
      <c r="C2" s="1190"/>
    </row>
    <row r="3" spans="1:3">
      <c r="A3" s="1033"/>
      <c r="B3" s="1055"/>
      <c r="C3" s="1190"/>
    </row>
    <row r="4" spans="1:3" s="1121" customFormat="1" ht="20.100000000000001" customHeight="1">
      <c r="A4" s="1193" t="s">
        <v>2594</v>
      </c>
      <c r="B4" s="1194" t="s">
        <v>2595</v>
      </c>
      <c r="C4" s="1195" t="s">
        <v>2596</v>
      </c>
    </row>
    <row r="5" spans="1:3" s="1137" customFormat="1" ht="15.95" customHeight="1">
      <c r="A5" s="1036"/>
      <c r="B5" s="1114"/>
    </row>
    <row r="6" spans="1:3" s="1137" customFormat="1" ht="15.95" customHeight="1">
      <c r="A6" s="1036"/>
      <c r="B6" s="1114"/>
    </row>
    <row r="7" spans="1:3" s="1137" customFormat="1" ht="15.95" customHeight="1">
      <c r="A7" s="1033" t="s">
        <v>7</v>
      </c>
      <c r="B7" s="1055" t="s">
        <v>2597</v>
      </c>
      <c r="C7" s="1196">
        <f>'2.2 - A zun. ured.'!F14</f>
        <v>0</v>
      </c>
    </row>
    <row r="8" spans="1:3" s="1137" customFormat="1" ht="15.95" customHeight="1">
      <c r="A8" s="1033" t="s">
        <v>8</v>
      </c>
      <c r="B8" s="1055" t="s">
        <v>2598</v>
      </c>
      <c r="C8" s="1196">
        <f>'2.2 - B san. kanal.'!F13</f>
        <v>0</v>
      </c>
    </row>
    <row r="9" spans="1:3" s="1137" customFormat="1" ht="15.95" customHeight="1">
      <c r="A9" s="1033" t="s">
        <v>9</v>
      </c>
      <c r="B9" s="1055" t="s">
        <v>2599</v>
      </c>
      <c r="C9" s="1196">
        <f>'2.2 - C črpališče'!F13</f>
        <v>0</v>
      </c>
    </row>
    <row r="10" spans="1:3" s="1137" customFormat="1" ht="15.95" customHeight="1">
      <c r="A10" s="1033" t="s">
        <v>10</v>
      </c>
      <c r="B10" s="1055" t="s">
        <v>2600</v>
      </c>
      <c r="C10" s="1196">
        <f>'2.2 - D pad. kanal.'!F13</f>
        <v>0</v>
      </c>
    </row>
    <row r="11" spans="1:3" s="1137" customFormat="1" ht="15.95" customHeight="1">
      <c r="A11" s="1033"/>
      <c r="B11" s="1055"/>
      <c r="C11" s="1196"/>
    </row>
    <row r="12" spans="1:3" s="1137" customFormat="1" ht="15.95" customHeight="1">
      <c r="A12" s="1033"/>
      <c r="B12" s="1055"/>
      <c r="C12" s="1197"/>
    </row>
    <row r="13" spans="1:3" s="1137" customFormat="1" ht="15.95" customHeight="1">
      <c r="A13" s="1198"/>
      <c r="B13" s="1199" t="s">
        <v>1572</v>
      </c>
      <c r="C13" s="1200">
        <f>SUM(C7:C10)</f>
        <v>0</v>
      </c>
    </row>
    <row r="14" spans="1:3" s="1137" customFormat="1">
      <c r="A14" s="1036"/>
      <c r="B14" s="1114" t="s">
        <v>2601</v>
      </c>
    </row>
    <row r="15" spans="1:3" s="1137" customFormat="1">
      <c r="A15" s="1036"/>
      <c r="B15" s="1114"/>
    </row>
    <row r="16" spans="1:3" s="1137" customFormat="1">
      <c r="A16" s="1036"/>
      <c r="B16" s="1114"/>
    </row>
    <row r="17" spans="1:2" s="1137" customFormat="1">
      <c r="A17" s="1036"/>
      <c r="B17" s="1114"/>
    </row>
    <row r="18" spans="1:2" s="1137" customFormat="1">
      <c r="A18" s="1036"/>
      <c r="B18" s="1114"/>
    </row>
    <row r="19" spans="1:2" s="1137" customFormat="1">
      <c r="A19" s="1036"/>
      <c r="B19" s="1114"/>
    </row>
    <row r="20" spans="1:2" s="1137" customFormat="1">
      <c r="A20" s="1036"/>
      <c r="B20" s="1114"/>
    </row>
    <row r="21" spans="1:2" s="1190" customFormat="1">
      <c r="A21" s="1033"/>
      <c r="B21" s="1055"/>
    </row>
    <row r="22" spans="1:2" s="1190" customFormat="1">
      <c r="A22" s="1033"/>
      <c r="B22" s="1055"/>
    </row>
    <row r="23" spans="1:2" s="1190" customFormat="1">
      <c r="A23" s="1033"/>
      <c r="B23" s="1055"/>
    </row>
    <row r="24" spans="1:2" s="1190" customFormat="1">
      <c r="A24" s="1033"/>
      <c r="B24" s="1055"/>
    </row>
    <row r="25" spans="1:2" s="1190" customFormat="1">
      <c r="A25" s="1033"/>
      <c r="B25" s="1055"/>
    </row>
    <row r="26" spans="1:2" s="1190" customFormat="1">
      <c r="A26" s="1033"/>
      <c r="B26" s="1055"/>
    </row>
    <row r="27" spans="1:2" s="1190" customFormat="1">
      <c r="A27" s="1033"/>
      <c r="B27" s="1055"/>
    </row>
    <row r="28" spans="1:2" s="1190" customFormat="1">
      <c r="A28" s="1033"/>
      <c r="B28" s="1055"/>
    </row>
    <row r="29" spans="1:2" s="1190" customFormat="1">
      <c r="A29" s="1033"/>
      <c r="B29" s="1055"/>
    </row>
    <row r="30" spans="1:2" s="1190" customFormat="1">
      <c r="A30" s="1033"/>
      <c r="B30" s="1055"/>
    </row>
    <row r="31" spans="1:2" s="1190" customFormat="1">
      <c r="A31" s="1033"/>
      <c r="B31" s="1055"/>
    </row>
    <row r="32" spans="1:2" s="1190" customFormat="1">
      <c r="A32" s="1033"/>
      <c r="B32" s="1055"/>
    </row>
    <row r="33" spans="1:2" s="1190" customFormat="1">
      <c r="A33" s="1033"/>
      <c r="B33" s="1055"/>
    </row>
    <row r="34" spans="1:2" s="1190" customFormat="1">
      <c r="A34" s="1033"/>
      <c r="B34" s="1055"/>
    </row>
    <row r="35" spans="1:2" s="1190" customFormat="1">
      <c r="A35" s="1033"/>
      <c r="B35" s="1055"/>
    </row>
    <row r="36" spans="1:2" s="1190" customFormat="1">
      <c r="A36" s="1033"/>
      <c r="B36" s="1055"/>
    </row>
    <row r="37" spans="1:2" s="1190" customFormat="1">
      <c r="A37" s="1033"/>
      <c r="B37" s="1055"/>
    </row>
    <row r="38" spans="1:2" s="1190" customFormat="1">
      <c r="A38" s="1033"/>
      <c r="B38" s="1055"/>
    </row>
    <row r="39" spans="1:2" s="1190" customFormat="1">
      <c r="A39" s="1033"/>
      <c r="B39" s="1055"/>
    </row>
    <row r="40" spans="1:2" s="1190" customFormat="1">
      <c r="A40" s="1033"/>
      <c r="B40" s="1055"/>
    </row>
    <row r="41" spans="1:2" s="1190" customFormat="1">
      <c r="A41" s="1033"/>
      <c r="B41" s="1055"/>
    </row>
    <row r="42" spans="1:2" s="1190" customFormat="1">
      <c r="A42" s="1033"/>
      <c r="B42" s="1055"/>
    </row>
    <row r="43" spans="1:2" s="1190" customFormat="1">
      <c r="A43" s="1033"/>
      <c r="B43" s="1055"/>
    </row>
    <row r="44" spans="1:2" s="1190" customFormat="1">
      <c r="A44" s="1033"/>
      <c r="B44" s="1055"/>
    </row>
    <row r="45" spans="1:2" s="1190" customFormat="1">
      <c r="A45" s="1033"/>
      <c r="B45" s="1055"/>
    </row>
    <row r="46" spans="1:2" s="1190" customFormat="1">
      <c r="A46" s="1033"/>
      <c r="B46" s="1055"/>
    </row>
    <row r="47" spans="1:2" s="1190" customFormat="1">
      <c r="A47" s="1033"/>
      <c r="B47" s="1055"/>
    </row>
    <row r="48" spans="1:2" s="1190" customFormat="1">
      <c r="A48" s="1033"/>
      <c r="B48" s="1055"/>
    </row>
    <row r="49" spans="1:2" s="1190" customFormat="1">
      <c r="A49" s="1033"/>
      <c r="B49" s="1055"/>
    </row>
    <row r="50" spans="1:2" s="1190" customFormat="1">
      <c r="A50" s="1033"/>
      <c r="B50" s="1055"/>
    </row>
    <row r="51" spans="1:2" s="1190" customFormat="1">
      <c r="A51" s="1033"/>
      <c r="B51" s="1055"/>
    </row>
    <row r="52" spans="1:2" s="1190" customFormat="1">
      <c r="A52" s="1033"/>
      <c r="B52" s="1055"/>
    </row>
    <row r="53" spans="1:2" s="1190" customFormat="1">
      <c r="A53" s="1033"/>
      <c r="B53" s="1055"/>
    </row>
    <row r="54" spans="1:2" s="1190" customFormat="1">
      <c r="A54" s="1033"/>
      <c r="B54" s="1055"/>
    </row>
    <row r="55" spans="1:2" s="1190" customFormat="1">
      <c r="A55" s="1033"/>
      <c r="B55" s="1055"/>
    </row>
    <row r="56" spans="1:2" s="1190" customFormat="1">
      <c r="A56" s="1033"/>
      <c r="B56" s="1055"/>
    </row>
    <row r="57" spans="1:2" s="1190" customFormat="1">
      <c r="A57" s="1033"/>
      <c r="B57" s="1055"/>
    </row>
    <row r="58" spans="1:2" s="1190" customFormat="1">
      <c r="A58" s="1033"/>
      <c r="B58" s="1055"/>
    </row>
    <row r="59" spans="1:2" s="1190" customFormat="1">
      <c r="A59" s="1033"/>
      <c r="B59" s="1055"/>
    </row>
    <row r="60" spans="1:2" s="1190" customFormat="1">
      <c r="A60" s="1033"/>
      <c r="B60" s="1055"/>
    </row>
    <row r="61" spans="1:2" s="1190" customFormat="1">
      <c r="A61" s="1033"/>
      <c r="B61" s="1055"/>
    </row>
    <row r="62" spans="1:2" s="1190" customFormat="1">
      <c r="A62" s="1033"/>
      <c r="B62" s="1055"/>
    </row>
    <row r="63" spans="1:2" s="1190" customFormat="1">
      <c r="A63" s="1033"/>
      <c r="B63" s="1055"/>
    </row>
    <row r="64" spans="1:2" s="1190" customFormat="1">
      <c r="A64" s="1033"/>
      <c r="B64" s="1055"/>
    </row>
    <row r="65" spans="1:2" s="1190" customFormat="1">
      <c r="A65" s="1033"/>
      <c r="B65" s="1055"/>
    </row>
    <row r="66" spans="1:2" s="1190" customFormat="1">
      <c r="A66" s="1033"/>
      <c r="B66" s="1055"/>
    </row>
    <row r="67" spans="1:2" s="1190" customFormat="1">
      <c r="A67" s="1033"/>
      <c r="B67" s="1055"/>
    </row>
  </sheetData>
  <sheetProtection algorithmName="SHA-512" hashValue="0bvXTeb7x/EqE8hZdH+LnmHfalTiisZoKooi+ug5OFmOumCvorjW3EGkyri/yhmxHupsoo+eVDSxPIwgOaK8iQ==" saltValue="GofjLnju/G5SV1GNX+77Yw==" spinCount="100000" sheet="1" selectLockedCells="1" selectUnlockedCells="1"/>
  <pageMargins left="0.98425196850393704" right="0.19685039370078741" top="0.59055118110236227" bottom="0.59055118110236227" header="0.31496062992125984" footer="0.31496062992125984"/>
  <pageSetup paperSize="9" firstPageNumber="0" orientation="portrait" r:id="rId1"/>
  <headerFooter alignWithMargins="0">
    <oddFooter>&amp;Lpopis del&amp;CStran &amp;P od &amp;N</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sheetPr>
  <dimension ref="A2:IU1017"/>
  <sheetViews>
    <sheetView showZeros="0" workbookViewId="0">
      <selection activeCell="J10" sqref="A1:XFD1048576"/>
    </sheetView>
  </sheetViews>
  <sheetFormatPr defaultColWidth="9" defaultRowHeight="12.75"/>
  <cols>
    <col min="1" max="1" width="6.7109375" style="1033" customWidth="1"/>
    <col min="2" max="2" width="45.7109375" style="1055" customWidth="1"/>
    <col min="3" max="3" width="5.7109375" style="1030" customWidth="1"/>
    <col min="4" max="4" width="7.7109375" style="1030" customWidth="1"/>
    <col min="5" max="5" width="10.7109375" style="1188" customWidth="1"/>
    <col min="6" max="6" width="13.7109375" style="1188" customWidth="1"/>
    <col min="7" max="7" width="10.140625" style="1144" customWidth="1"/>
    <col min="8" max="13" width="8.85546875" style="1030" customWidth="1"/>
    <col min="14" max="254" width="9" style="1030"/>
    <col min="255" max="16384" width="9" style="1137"/>
  </cols>
  <sheetData>
    <row r="2" spans="1:7" ht="15.75">
      <c r="A2" s="226" t="s">
        <v>2602</v>
      </c>
      <c r="B2" s="227" t="s">
        <v>2603</v>
      </c>
      <c r="C2" s="1143"/>
      <c r="E2" s="1097"/>
      <c r="F2" s="1097"/>
    </row>
    <row r="3" spans="1:7">
      <c r="A3" s="1098"/>
      <c r="B3" s="1099"/>
      <c r="C3" s="1143"/>
      <c r="D3" s="1082"/>
      <c r="E3" s="1097"/>
      <c r="F3" s="1097"/>
    </row>
    <row r="4" spans="1:7">
      <c r="A4" s="1035" t="s">
        <v>2464</v>
      </c>
      <c r="B4" s="228" t="s">
        <v>2465</v>
      </c>
      <c r="C4" s="228" t="s">
        <v>2466</v>
      </c>
      <c r="D4" s="228" t="s">
        <v>78</v>
      </c>
      <c r="E4" s="1145" t="s">
        <v>2467</v>
      </c>
      <c r="F4" s="1145" t="s">
        <v>2468</v>
      </c>
    </row>
    <row r="5" spans="1:7">
      <c r="A5" s="1111"/>
      <c r="B5" s="1112"/>
      <c r="C5" s="1143"/>
      <c r="D5" s="1111"/>
      <c r="E5" s="1084"/>
      <c r="F5" s="1097"/>
      <c r="G5" s="1040"/>
    </row>
    <row r="6" spans="1:7">
      <c r="A6" s="1038" t="s">
        <v>7</v>
      </c>
      <c r="B6" s="1039" t="s">
        <v>2604</v>
      </c>
      <c r="C6" s="39" t="s">
        <v>2470</v>
      </c>
      <c r="D6" s="1111"/>
      <c r="E6" s="1047"/>
      <c r="F6" s="1047">
        <f>F128</f>
        <v>0</v>
      </c>
      <c r="G6" s="1040"/>
    </row>
    <row r="7" spans="1:7">
      <c r="A7" s="1038" t="s">
        <v>8</v>
      </c>
      <c r="B7" s="1039" t="s">
        <v>6</v>
      </c>
      <c r="C7" s="39" t="s">
        <v>2470</v>
      </c>
      <c r="D7" s="1111"/>
      <c r="E7" s="1047"/>
      <c r="F7" s="1047">
        <f>F218</f>
        <v>0</v>
      </c>
      <c r="G7" s="1040"/>
    </row>
    <row r="8" spans="1:7">
      <c r="A8" s="1038" t="s">
        <v>9</v>
      </c>
      <c r="B8" s="1039" t="s">
        <v>2605</v>
      </c>
      <c r="C8" s="39" t="s">
        <v>2470</v>
      </c>
      <c r="D8" s="1111"/>
      <c r="E8" s="1047"/>
      <c r="F8" s="1047">
        <f>F306</f>
        <v>0</v>
      </c>
      <c r="G8" s="1040"/>
    </row>
    <row r="9" spans="1:7">
      <c r="A9" s="1038" t="s">
        <v>10</v>
      </c>
      <c r="B9" s="1039" t="s">
        <v>2606</v>
      </c>
      <c r="C9" s="39" t="s">
        <v>2470</v>
      </c>
      <c r="D9" s="1111"/>
      <c r="E9" s="1047"/>
      <c r="F9" s="1463" t="s">
        <v>8338</v>
      </c>
      <c r="G9" s="1040"/>
    </row>
    <row r="10" spans="1:7">
      <c r="A10" s="1038" t="s">
        <v>11</v>
      </c>
      <c r="B10" s="1039" t="s">
        <v>2607</v>
      </c>
      <c r="C10" s="39" t="s">
        <v>2470</v>
      </c>
      <c r="D10" s="1111"/>
      <c r="E10" s="1047"/>
      <c r="F10" s="1047">
        <f>F854</f>
        <v>0</v>
      </c>
      <c r="G10" s="1040"/>
    </row>
    <row r="11" spans="1:7">
      <c r="A11" s="1038" t="s">
        <v>84</v>
      </c>
      <c r="B11" s="1039" t="s">
        <v>2608</v>
      </c>
      <c r="C11" s="39" t="s">
        <v>2470</v>
      </c>
      <c r="D11" s="1111"/>
      <c r="E11" s="1047"/>
      <c r="F11" s="1047">
        <f>F902</f>
        <v>0</v>
      </c>
      <c r="G11" s="1040"/>
    </row>
    <row r="12" spans="1:7">
      <c r="A12" s="1042" t="s">
        <v>12</v>
      </c>
      <c r="B12" s="1043" t="s">
        <v>2609</v>
      </c>
      <c r="C12" s="41" t="s">
        <v>2470</v>
      </c>
      <c r="D12" s="1044"/>
      <c r="E12" s="1113"/>
      <c r="F12" s="1113">
        <f>F996</f>
        <v>0</v>
      </c>
      <c r="G12" s="1040"/>
    </row>
    <row r="13" spans="1:7">
      <c r="D13" s="1111"/>
      <c r="E13" s="1032"/>
      <c r="F13" s="1032"/>
      <c r="G13" s="1040"/>
    </row>
    <row r="14" spans="1:7">
      <c r="B14" s="1039" t="s">
        <v>2610</v>
      </c>
      <c r="C14" s="39" t="s">
        <v>2470</v>
      </c>
      <c r="D14" s="1111"/>
      <c r="E14" s="1032"/>
      <c r="F14" s="1047">
        <f>SUM(F6:F12)</f>
        <v>0</v>
      </c>
      <c r="G14" s="1040"/>
    </row>
    <row r="15" spans="1:7">
      <c r="B15" s="1048" t="s">
        <v>2611</v>
      </c>
      <c r="D15" s="1111"/>
      <c r="E15" s="1032"/>
      <c r="F15" s="1032"/>
      <c r="G15" s="1040"/>
    </row>
    <row r="16" spans="1:7">
      <c r="D16" s="1111"/>
      <c r="E16" s="1032"/>
      <c r="F16" s="1032"/>
      <c r="G16" s="1040"/>
    </row>
    <row r="17" spans="1:255">
      <c r="E17" s="1032"/>
      <c r="F17" s="1032"/>
      <c r="G17" s="1040"/>
    </row>
    <row r="18" spans="1:255">
      <c r="E18" s="1032"/>
      <c r="F18" s="1032"/>
      <c r="G18" s="1040"/>
    </row>
    <row r="19" spans="1:255">
      <c r="B19" s="1137"/>
      <c r="E19" s="1032"/>
      <c r="F19" s="1032"/>
      <c r="G19" s="1040"/>
    </row>
    <row r="20" spans="1:255">
      <c r="E20" s="1032"/>
      <c r="F20" s="1032"/>
      <c r="G20" s="1040"/>
    </row>
    <row r="21" spans="1:255" s="1147" customFormat="1">
      <c r="A21" s="1033"/>
      <c r="B21" s="1050" t="s">
        <v>2597</v>
      </c>
      <c r="C21" s="1051" t="s">
        <v>2612</v>
      </c>
      <c r="D21" s="1052" t="s">
        <v>78</v>
      </c>
      <c r="E21" s="1146" t="s">
        <v>2613</v>
      </c>
      <c r="F21" s="1054" t="s">
        <v>984</v>
      </c>
      <c r="G21" s="1034"/>
      <c r="IU21" s="1137"/>
    </row>
    <row r="22" spans="1:255" s="1098" customFormat="1">
      <c r="A22" s="1033"/>
      <c r="B22" s="1055"/>
      <c r="E22" s="1084"/>
      <c r="F22" s="1084"/>
      <c r="G22" s="1122"/>
      <c r="IU22" s="1137"/>
    </row>
    <row r="23" spans="1:255" s="1118" customFormat="1">
      <c r="A23" s="1116" t="s">
        <v>7</v>
      </c>
      <c r="B23" s="1117" t="s">
        <v>2604</v>
      </c>
      <c r="D23" s="1148"/>
      <c r="E23" s="1149"/>
      <c r="F23" s="1149"/>
      <c r="G23" s="1119"/>
      <c r="IU23" s="1137"/>
    </row>
    <row r="24" spans="1:255" s="1121" customFormat="1">
      <c r="A24" s="1036"/>
      <c r="B24" s="1117"/>
      <c r="D24" s="1150"/>
      <c r="E24" s="1138"/>
      <c r="F24" s="1138"/>
      <c r="G24" s="1122"/>
      <c r="IU24" s="1137"/>
    </row>
    <row r="25" spans="1:255" s="1121" customFormat="1">
      <c r="A25" s="1116" t="s">
        <v>1927</v>
      </c>
      <c r="B25" s="1117" t="s">
        <v>2614</v>
      </c>
      <c r="D25" s="1150"/>
      <c r="E25" s="1138"/>
      <c r="F25" s="1138"/>
      <c r="G25" s="1122"/>
      <c r="IU25" s="1137"/>
    </row>
    <row r="26" spans="1:255" s="1098" customFormat="1">
      <c r="A26" s="1036"/>
      <c r="B26" s="1114"/>
      <c r="E26" s="1084"/>
      <c r="F26" s="1084"/>
      <c r="G26" s="1122"/>
      <c r="IU26" s="1137"/>
    </row>
    <row r="27" spans="1:255" s="1098" customFormat="1" ht="25.5">
      <c r="A27" s="1036" t="s">
        <v>2615</v>
      </c>
      <c r="B27" s="1114" t="s">
        <v>2616</v>
      </c>
      <c r="D27" s="1037"/>
      <c r="E27" s="1084"/>
      <c r="F27" s="1084"/>
      <c r="G27" s="1122"/>
      <c r="IU27" s="1137"/>
    </row>
    <row r="28" spans="1:255" s="1098" customFormat="1">
      <c r="A28" s="1036"/>
      <c r="B28" s="1114"/>
      <c r="C28" s="1098" t="s">
        <v>2617</v>
      </c>
      <c r="D28" s="1037">
        <v>1</v>
      </c>
      <c r="E28" s="1460"/>
      <c r="F28" s="1085">
        <f>D28*E28</f>
        <v>0</v>
      </c>
      <c r="G28" s="1122"/>
      <c r="IU28" s="1137"/>
    </row>
    <row r="29" spans="1:255" s="1098" customFormat="1">
      <c r="A29" s="1036"/>
      <c r="B29" s="1114"/>
      <c r="D29" s="1037"/>
      <c r="E29" s="1084"/>
      <c r="F29" s="1084"/>
      <c r="G29" s="1122"/>
      <c r="IU29" s="1137"/>
    </row>
    <row r="30" spans="1:255" s="1098" customFormat="1" ht="25.5">
      <c r="A30" s="1082" t="s">
        <v>2618</v>
      </c>
      <c r="B30" s="1114" t="s">
        <v>2619</v>
      </c>
      <c r="D30" s="1037"/>
      <c r="E30" s="1084"/>
      <c r="F30" s="1084"/>
      <c r="G30" s="1122"/>
      <c r="IU30" s="1137"/>
    </row>
    <row r="31" spans="1:255" s="1098" customFormat="1">
      <c r="A31" s="1082"/>
      <c r="B31" s="1114"/>
      <c r="C31" s="1098" t="s">
        <v>0</v>
      </c>
      <c r="D31" s="1037">
        <v>8</v>
      </c>
      <c r="E31" s="1460"/>
      <c r="F31" s="1085">
        <f>D31*E31</f>
        <v>0</v>
      </c>
      <c r="G31" s="1122"/>
      <c r="IU31" s="1137"/>
    </row>
    <row r="32" spans="1:255" s="1098" customFormat="1">
      <c r="A32" s="1082"/>
      <c r="B32" s="1114"/>
      <c r="D32" s="1037"/>
      <c r="E32" s="1084"/>
      <c r="F32" s="1084"/>
      <c r="G32" s="1122"/>
      <c r="IU32" s="1137"/>
    </row>
    <row r="33" spans="1:255" s="1121" customFormat="1">
      <c r="A33" s="1116" t="s">
        <v>1927</v>
      </c>
      <c r="B33" s="1117" t="s">
        <v>2620</v>
      </c>
      <c r="E33" s="1138"/>
      <c r="F33" s="1054">
        <f>SUM(F27:F31)</f>
        <v>0</v>
      </c>
      <c r="G33" s="1122"/>
      <c r="IU33" s="1137"/>
    </row>
    <row r="34" spans="1:255" s="1121" customFormat="1">
      <c r="A34" s="1116"/>
      <c r="B34" s="1117"/>
      <c r="E34" s="1138"/>
      <c r="F34" s="1138"/>
      <c r="G34" s="1122"/>
      <c r="IU34" s="1137"/>
    </row>
    <row r="35" spans="1:255" s="1121" customFormat="1">
      <c r="A35" s="1116" t="s">
        <v>1928</v>
      </c>
      <c r="B35" s="1117" t="s">
        <v>2621</v>
      </c>
      <c r="E35" s="1138"/>
      <c r="F35" s="1138"/>
      <c r="G35" s="1122"/>
      <c r="IU35" s="1137"/>
    </row>
    <row r="36" spans="1:255" s="1098" customFormat="1">
      <c r="A36" s="1036"/>
      <c r="B36" s="1114"/>
      <c r="C36" s="1151"/>
      <c r="D36" s="1037"/>
      <c r="E36" s="1084"/>
      <c r="F36" s="1084"/>
      <c r="G36" s="1037"/>
    </row>
    <row r="37" spans="1:255" s="1098" customFormat="1" ht="25.5">
      <c r="A37" s="1036" t="s">
        <v>2622</v>
      </c>
      <c r="B37" s="1114" t="s">
        <v>2623</v>
      </c>
      <c r="D37" s="1037"/>
      <c r="E37" s="1084"/>
      <c r="F37" s="1084"/>
      <c r="G37" s="1037"/>
    </row>
    <row r="38" spans="1:255" s="1098" customFormat="1" ht="25.5">
      <c r="A38" s="1036"/>
      <c r="B38" s="1114" t="s">
        <v>2624</v>
      </c>
      <c r="D38" s="1037"/>
      <c r="E38" s="1084"/>
      <c r="F38" s="1084"/>
      <c r="G38" s="1037"/>
    </row>
    <row r="39" spans="1:255" s="1098" customFormat="1">
      <c r="A39" s="1036"/>
      <c r="B39" s="1114"/>
      <c r="C39" s="1151" t="s">
        <v>0</v>
      </c>
      <c r="D39" s="1037">
        <v>10</v>
      </c>
      <c r="E39" s="1461"/>
      <c r="F39" s="1145">
        <f>D39*E39</f>
        <v>0</v>
      </c>
      <c r="G39" s="1037"/>
    </row>
    <row r="40" spans="1:255" s="1098" customFormat="1">
      <c r="A40" s="1036"/>
      <c r="B40" s="1114"/>
      <c r="D40" s="1037"/>
      <c r="E40" s="1084"/>
      <c r="F40" s="1084"/>
      <c r="G40" s="1037"/>
    </row>
    <row r="41" spans="1:255" s="1098" customFormat="1" ht="38.25">
      <c r="A41" s="1036" t="s">
        <v>2625</v>
      </c>
      <c r="B41" s="1114" t="s">
        <v>2626</v>
      </c>
      <c r="C41" s="1151"/>
      <c r="D41" s="1037"/>
      <c r="E41" s="1084"/>
      <c r="F41" s="1084"/>
      <c r="G41" s="1037"/>
    </row>
    <row r="42" spans="1:255" s="1098" customFormat="1">
      <c r="A42" s="1036"/>
      <c r="B42" s="1114"/>
      <c r="C42" s="1098" t="s">
        <v>1</v>
      </c>
      <c r="D42" s="1037">
        <v>1970</v>
      </c>
      <c r="E42" s="1461"/>
      <c r="F42" s="1145">
        <f>D42*E42</f>
        <v>0</v>
      </c>
      <c r="G42" s="1037"/>
    </row>
    <row r="43" spans="1:255" s="1098" customFormat="1">
      <c r="A43" s="1036"/>
      <c r="B43" s="1114"/>
      <c r="D43" s="1037"/>
      <c r="E43" s="1084"/>
      <c r="F43" s="1084"/>
      <c r="G43" s="1037"/>
    </row>
    <row r="44" spans="1:255" s="1098" customFormat="1" ht="38.25">
      <c r="A44" s="1036" t="s">
        <v>2627</v>
      </c>
      <c r="B44" s="1114" t="s">
        <v>2628</v>
      </c>
      <c r="C44" s="1151"/>
      <c r="D44" s="1037"/>
      <c r="E44" s="1084"/>
      <c r="F44" s="1084"/>
      <c r="G44" s="1037"/>
    </row>
    <row r="45" spans="1:255" s="1098" customFormat="1">
      <c r="A45" s="1036"/>
      <c r="B45" s="1114"/>
      <c r="C45" s="1098" t="s">
        <v>1</v>
      </c>
      <c r="D45" s="1037">
        <v>750</v>
      </c>
      <c r="E45" s="1461"/>
      <c r="F45" s="1145">
        <f>D45*E45</f>
        <v>0</v>
      </c>
      <c r="G45" s="1037"/>
    </row>
    <row r="46" spans="1:255" s="1098" customFormat="1">
      <c r="A46" s="1036"/>
      <c r="B46" s="1114"/>
      <c r="D46" s="1037"/>
      <c r="E46" s="1084"/>
      <c r="F46" s="1084"/>
      <c r="G46" s="1037"/>
    </row>
    <row r="47" spans="1:255" s="1098" customFormat="1" ht="38.25">
      <c r="A47" s="1036" t="s">
        <v>2629</v>
      </c>
      <c r="B47" s="1114" t="s">
        <v>2630</v>
      </c>
      <c r="C47" s="1151"/>
      <c r="D47" s="1037"/>
      <c r="E47" s="1084"/>
      <c r="F47" s="1084"/>
      <c r="G47" s="1037"/>
    </row>
    <row r="48" spans="1:255" s="1098" customFormat="1">
      <c r="A48" s="1036"/>
      <c r="B48" s="1114"/>
      <c r="C48" s="1098" t="s">
        <v>1</v>
      </c>
      <c r="D48" s="1037">
        <v>110</v>
      </c>
      <c r="E48" s="1461"/>
      <c r="F48" s="1145">
        <f>D48*E48</f>
        <v>0</v>
      </c>
      <c r="G48" s="1037"/>
    </row>
    <row r="49" spans="1:7" s="1098" customFormat="1">
      <c r="A49" s="1036"/>
      <c r="B49" s="1114"/>
      <c r="C49" s="1151"/>
      <c r="D49" s="1037"/>
      <c r="E49" s="1136"/>
      <c r="F49" s="1084"/>
      <c r="G49" s="1037"/>
    </row>
    <row r="50" spans="1:7" s="1098" customFormat="1" ht="38.25">
      <c r="A50" s="1036" t="s">
        <v>2631</v>
      </c>
      <c r="B50" s="1114" t="s">
        <v>2632</v>
      </c>
      <c r="D50" s="1037"/>
      <c r="E50" s="1136"/>
      <c r="F50" s="1084"/>
      <c r="G50" s="1037"/>
    </row>
    <row r="51" spans="1:7" s="1098" customFormat="1">
      <c r="A51" s="1036"/>
      <c r="B51" s="1114"/>
      <c r="C51" s="1151" t="s">
        <v>2</v>
      </c>
      <c r="D51" s="1037">
        <v>125</v>
      </c>
      <c r="E51" s="1461"/>
      <c r="F51" s="1145">
        <f>D51*E51</f>
        <v>0</v>
      </c>
      <c r="G51" s="1037"/>
    </row>
    <row r="52" spans="1:7" s="1098" customFormat="1">
      <c r="A52" s="1036"/>
      <c r="B52" s="1114"/>
      <c r="C52" s="1151"/>
      <c r="D52" s="1037"/>
      <c r="E52" s="1136"/>
      <c r="F52" s="1084"/>
      <c r="G52" s="1037"/>
    </row>
    <row r="53" spans="1:7" s="1098" customFormat="1" ht="38.25">
      <c r="A53" s="1036" t="s">
        <v>2633</v>
      </c>
      <c r="B53" s="1114" t="s">
        <v>2634</v>
      </c>
      <c r="D53" s="1037"/>
      <c r="E53" s="1136"/>
      <c r="F53" s="1084"/>
      <c r="G53" s="1037"/>
    </row>
    <row r="54" spans="1:7" s="1098" customFormat="1">
      <c r="A54" s="1036"/>
      <c r="B54" s="1114"/>
      <c r="C54" s="1151" t="s">
        <v>2</v>
      </c>
      <c r="D54" s="1037">
        <v>20</v>
      </c>
      <c r="E54" s="1461"/>
      <c r="F54" s="1145">
        <f>D54*E54</f>
        <v>0</v>
      </c>
      <c r="G54" s="1037"/>
    </row>
    <row r="55" spans="1:7" s="1098" customFormat="1">
      <c r="A55" s="1036"/>
      <c r="B55" s="1114"/>
      <c r="C55" s="1151"/>
      <c r="D55" s="1037"/>
      <c r="E55" s="1084"/>
      <c r="F55" s="1084"/>
      <c r="G55" s="1037"/>
    </row>
    <row r="56" spans="1:7" s="1098" customFormat="1" ht="38.25">
      <c r="A56" s="1036" t="s">
        <v>2635</v>
      </c>
      <c r="B56" s="1114" t="s">
        <v>2636</v>
      </c>
      <c r="D56" s="1037"/>
      <c r="E56" s="1136"/>
      <c r="F56" s="1084"/>
      <c r="G56" s="1037"/>
    </row>
    <row r="57" spans="1:7" s="1098" customFormat="1">
      <c r="A57" s="1036"/>
      <c r="B57" s="1114"/>
      <c r="C57" s="1151" t="s">
        <v>2</v>
      </c>
      <c r="D57" s="1037">
        <v>25</v>
      </c>
      <c r="E57" s="1461"/>
      <c r="F57" s="1145">
        <f>D57*E57</f>
        <v>0</v>
      </c>
      <c r="G57" s="1037"/>
    </row>
    <row r="58" spans="1:7" s="1098" customFormat="1">
      <c r="A58" s="1036"/>
      <c r="B58" s="1114"/>
      <c r="C58" s="1151"/>
      <c r="D58" s="1037"/>
      <c r="E58" s="1084"/>
      <c r="F58" s="1084"/>
      <c r="G58" s="1037"/>
    </row>
    <row r="59" spans="1:7" s="1098" customFormat="1" ht="51">
      <c r="A59" s="1036" t="s">
        <v>2637</v>
      </c>
      <c r="B59" s="1114" t="s">
        <v>2638</v>
      </c>
      <c r="D59" s="1037"/>
      <c r="E59" s="1136"/>
      <c r="F59" s="1084"/>
      <c r="G59" s="1037"/>
    </row>
    <row r="60" spans="1:7" s="1098" customFormat="1">
      <c r="A60" s="1036"/>
      <c r="B60" s="1114"/>
      <c r="C60" s="1151" t="s">
        <v>0</v>
      </c>
      <c r="D60" s="1037">
        <v>1</v>
      </c>
      <c r="E60" s="1461"/>
      <c r="F60" s="1145">
        <f>D60*E60</f>
        <v>0</v>
      </c>
      <c r="G60" s="1037"/>
    </row>
    <row r="61" spans="1:7" s="1098" customFormat="1">
      <c r="A61" s="1036"/>
      <c r="B61" s="1114"/>
      <c r="D61" s="1037"/>
      <c r="E61" s="1136"/>
      <c r="F61" s="1084"/>
      <c r="G61" s="1037"/>
    </row>
    <row r="62" spans="1:7" s="1098" customFormat="1" ht="51">
      <c r="A62" s="1036" t="s">
        <v>2639</v>
      </c>
      <c r="B62" s="1114" t="s">
        <v>2640</v>
      </c>
      <c r="D62" s="1037"/>
      <c r="E62" s="1136"/>
      <c r="F62" s="1084"/>
      <c r="G62" s="1037"/>
    </row>
    <row r="63" spans="1:7" s="1098" customFormat="1">
      <c r="A63" s="1036"/>
      <c r="B63" s="1114"/>
      <c r="C63" s="1151" t="s">
        <v>0</v>
      </c>
      <c r="D63" s="1037">
        <v>2</v>
      </c>
      <c r="E63" s="1461"/>
      <c r="F63" s="1145">
        <f>D63*E63</f>
        <v>0</v>
      </c>
      <c r="G63" s="1037"/>
    </row>
    <row r="64" spans="1:7" s="1098" customFormat="1">
      <c r="A64" s="1036"/>
      <c r="B64" s="1114"/>
      <c r="C64" s="1151"/>
      <c r="D64" s="1037"/>
      <c r="E64" s="1084"/>
      <c r="F64" s="1084"/>
      <c r="G64" s="1037"/>
    </row>
    <row r="65" spans="1:7" s="1098" customFormat="1" ht="38.25">
      <c r="A65" s="1036" t="s">
        <v>2641</v>
      </c>
      <c r="B65" s="1114" t="s">
        <v>2642</v>
      </c>
      <c r="D65" s="1037"/>
      <c r="E65" s="1136"/>
      <c r="F65" s="1084"/>
      <c r="G65" s="1037"/>
    </row>
    <row r="66" spans="1:7" s="1098" customFormat="1">
      <c r="A66" s="1036"/>
      <c r="B66" s="1114"/>
      <c r="C66" s="1151" t="s">
        <v>0</v>
      </c>
      <c r="D66" s="1037">
        <v>4</v>
      </c>
      <c r="E66" s="1461"/>
      <c r="F66" s="1145">
        <f>D66*E66</f>
        <v>0</v>
      </c>
      <c r="G66" s="1037"/>
    </row>
    <row r="67" spans="1:7" s="1098" customFormat="1">
      <c r="A67" s="1036"/>
      <c r="B67" s="1114"/>
      <c r="C67" s="1151"/>
      <c r="D67" s="1037"/>
      <c r="E67" s="1084"/>
      <c r="F67" s="1084"/>
      <c r="G67" s="1037"/>
    </row>
    <row r="68" spans="1:7" s="1098" customFormat="1" ht="38.25">
      <c r="A68" s="1036" t="s">
        <v>2643</v>
      </c>
      <c r="B68" s="1114" t="s">
        <v>2644</v>
      </c>
      <c r="D68" s="1037"/>
      <c r="E68" s="1136"/>
      <c r="F68" s="1084"/>
      <c r="G68" s="1037"/>
    </row>
    <row r="69" spans="1:7" s="1098" customFormat="1">
      <c r="A69" s="1036"/>
      <c r="B69" s="1114"/>
      <c r="C69" s="1151" t="s">
        <v>0</v>
      </c>
      <c r="D69" s="1037">
        <v>2</v>
      </c>
      <c r="E69" s="1461"/>
      <c r="F69" s="1145">
        <f>D69*E69</f>
        <v>0</v>
      </c>
      <c r="G69" s="1037"/>
    </row>
    <row r="70" spans="1:7" s="1098" customFormat="1">
      <c r="A70" s="1036"/>
      <c r="B70" s="1114"/>
      <c r="C70" s="1151"/>
      <c r="D70" s="1037"/>
      <c r="E70" s="1084"/>
      <c r="F70" s="1084"/>
      <c r="G70" s="1037"/>
    </row>
    <row r="71" spans="1:7" s="1098" customFormat="1" ht="38.25">
      <c r="A71" s="1036" t="s">
        <v>2645</v>
      </c>
      <c r="B71" s="1114" t="s">
        <v>2646</v>
      </c>
      <c r="D71" s="1037"/>
      <c r="E71" s="1136"/>
      <c r="F71" s="1084"/>
      <c r="G71" s="1037"/>
    </row>
    <row r="72" spans="1:7" s="1098" customFormat="1">
      <c r="A72" s="1036"/>
      <c r="B72" s="1114"/>
      <c r="C72" s="1151" t="s">
        <v>0</v>
      </c>
      <c r="D72" s="1037">
        <v>5</v>
      </c>
      <c r="E72" s="1461"/>
      <c r="F72" s="1145">
        <f>D72*E72</f>
        <v>0</v>
      </c>
      <c r="G72" s="1037"/>
    </row>
    <row r="73" spans="1:7" s="1098" customFormat="1">
      <c r="A73" s="1036"/>
      <c r="B73" s="1114"/>
      <c r="C73" s="1151"/>
      <c r="D73" s="1037"/>
      <c r="E73" s="1084"/>
      <c r="F73" s="1084"/>
      <c r="G73" s="1037"/>
    </row>
    <row r="74" spans="1:7" s="1098" customFormat="1" ht="38.25">
      <c r="A74" s="1036" t="s">
        <v>2647</v>
      </c>
      <c r="B74" s="1114" t="s">
        <v>2648</v>
      </c>
      <c r="D74" s="1037"/>
      <c r="E74" s="1136"/>
      <c r="F74" s="1084"/>
      <c r="G74" s="1037"/>
    </row>
    <row r="75" spans="1:7" s="1098" customFormat="1">
      <c r="A75" s="1036"/>
      <c r="B75" s="1114"/>
      <c r="C75" s="1151" t="s">
        <v>0</v>
      </c>
      <c r="D75" s="1037">
        <v>7</v>
      </c>
      <c r="E75" s="1461"/>
      <c r="F75" s="1145">
        <f>D75*E75</f>
        <v>0</v>
      </c>
      <c r="G75" s="1037"/>
    </row>
    <row r="76" spans="1:7" s="1098" customFormat="1">
      <c r="A76" s="1036"/>
      <c r="B76" s="1114"/>
      <c r="C76" s="1151"/>
      <c r="D76" s="1037"/>
      <c r="E76" s="1084"/>
      <c r="F76" s="1084"/>
      <c r="G76" s="1037"/>
    </row>
    <row r="77" spans="1:7" s="1098" customFormat="1" ht="25.5">
      <c r="A77" s="1036" t="s">
        <v>2649</v>
      </c>
      <c r="B77" s="1114" t="s">
        <v>2650</v>
      </c>
      <c r="D77" s="1037"/>
      <c r="E77" s="1136"/>
      <c r="F77" s="1084"/>
      <c r="G77" s="1037"/>
    </row>
    <row r="78" spans="1:7" s="1098" customFormat="1">
      <c r="A78" s="1036"/>
      <c r="B78" s="1114"/>
      <c r="C78" s="1151" t="s">
        <v>2651</v>
      </c>
      <c r="D78" s="1037">
        <v>63</v>
      </c>
      <c r="E78" s="1461"/>
      <c r="F78" s="1145">
        <f>D78*E78</f>
        <v>0</v>
      </c>
      <c r="G78" s="1037"/>
    </row>
    <row r="79" spans="1:7" s="1098" customFormat="1">
      <c r="A79" s="1036"/>
      <c r="B79" s="1114"/>
      <c r="D79" s="1037"/>
      <c r="E79" s="1136"/>
      <c r="F79" s="1084"/>
      <c r="G79" s="1037"/>
    </row>
    <row r="80" spans="1:7" s="1098" customFormat="1" ht="38.25">
      <c r="A80" s="1036" t="s">
        <v>2652</v>
      </c>
      <c r="B80" s="1114" t="s">
        <v>2653</v>
      </c>
      <c r="C80" s="1151"/>
      <c r="D80" s="1037"/>
      <c r="E80" s="1136"/>
      <c r="F80" s="1084"/>
      <c r="G80" s="1037"/>
    </row>
    <row r="81" spans="1:255" s="1098" customFormat="1">
      <c r="A81" s="1036"/>
      <c r="B81" s="1114"/>
      <c r="C81" s="1098" t="s">
        <v>2</v>
      </c>
      <c r="D81" s="1037">
        <v>407</v>
      </c>
      <c r="E81" s="1461"/>
      <c r="F81" s="1145">
        <f>D81*E81</f>
        <v>0</v>
      </c>
      <c r="G81" s="1037"/>
    </row>
    <row r="82" spans="1:255" s="1098" customFormat="1">
      <c r="A82" s="1036"/>
      <c r="B82" s="1114"/>
      <c r="C82" s="1151"/>
      <c r="D82" s="1037"/>
      <c r="E82" s="1136"/>
      <c r="F82" s="1084"/>
      <c r="G82" s="1037"/>
    </row>
    <row r="83" spans="1:255" s="1098" customFormat="1" ht="25.5">
      <c r="A83" s="1036" t="s">
        <v>2654</v>
      </c>
      <c r="B83" s="1114" t="s">
        <v>2655</v>
      </c>
      <c r="D83" s="1037"/>
      <c r="E83" s="1136"/>
      <c r="F83" s="1084"/>
      <c r="G83" s="1037"/>
    </row>
    <row r="84" spans="1:255" s="1098" customFormat="1">
      <c r="A84" s="1036"/>
      <c r="B84" s="1114" t="s">
        <v>2656</v>
      </c>
      <c r="E84" s="1136"/>
      <c r="F84" s="1084"/>
      <c r="G84" s="1037"/>
    </row>
    <row r="85" spans="1:255" s="1098" customFormat="1">
      <c r="A85" s="1036"/>
      <c r="B85" s="1114"/>
      <c r="C85" s="1151" t="s">
        <v>3</v>
      </c>
      <c r="D85" s="1037">
        <v>100.8</v>
      </c>
      <c r="E85" s="1461"/>
      <c r="F85" s="1145">
        <f>D85*E85</f>
        <v>0</v>
      </c>
      <c r="G85" s="1037"/>
    </row>
    <row r="86" spans="1:255" s="1098" customFormat="1">
      <c r="A86" s="1036"/>
      <c r="B86" s="1114"/>
      <c r="C86" s="1151"/>
      <c r="D86" s="1037"/>
      <c r="E86" s="1084"/>
      <c r="F86" s="1084"/>
      <c r="G86" s="1037"/>
    </row>
    <row r="87" spans="1:255" s="1098" customFormat="1" ht="25.5">
      <c r="A87" s="1036" t="s">
        <v>2657</v>
      </c>
      <c r="B87" s="1114" t="s">
        <v>2658</v>
      </c>
      <c r="D87" s="1037"/>
      <c r="E87" s="1084"/>
      <c r="F87" s="1084"/>
      <c r="G87" s="1037"/>
    </row>
    <row r="88" spans="1:255" s="1098" customFormat="1">
      <c r="A88" s="1036"/>
      <c r="B88" s="1114" t="s">
        <v>2656</v>
      </c>
      <c r="E88" s="1084"/>
      <c r="F88" s="1084"/>
      <c r="G88" s="1037"/>
    </row>
    <row r="89" spans="1:255" s="1098" customFormat="1">
      <c r="A89" s="1036"/>
      <c r="B89" s="1114"/>
      <c r="C89" s="1151" t="s">
        <v>3</v>
      </c>
      <c r="D89" s="1037">
        <v>14.4</v>
      </c>
      <c r="E89" s="1461"/>
      <c r="F89" s="1145">
        <f>D89*E89</f>
        <v>0</v>
      </c>
      <c r="G89" s="1037"/>
    </row>
    <row r="90" spans="1:255" s="1098" customFormat="1">
      <c r="A90" s="1036"/>
      <c r="B90" s="1114"/>
      <c r="C90" s="1151"/>
      <c r="D90" s="1037"/>
      <c r="E90" s="1136"/>
      <c r="F90" s="1084"/>
      <c r="G90" s="1037"/>
    </row>
    <row r="91" spans="1:255" s="1129" customFormat="1">
      <c r="A91" s="1036" t="s">
        <v>2659</v>
      </c>
      <c r="B91" s="1114" t="s">
        <v>2660</v>
      </c>
      <c r="C91" s="1151"/>
      <c r="D91" s="1037"/>
      <c r="E91" s="1136"/>
      <c r="F91" s="1084"/>
      <c r="G91" s="1152"/>
      <c r="H91" s="1114"/>
      <c r="I91" s="1037"/>
      <c r="J91" s="1098"/>
      <c r="K91" s="1127"/>
      <c r="L91" s="1128"/>
      <c r="N91" s="1114"/>
      <c r="O91" s="1037"/>
      <c r="P91" s="1098"/>
      <c r="Q91" s="1127"/>
      <c r="R91" s="1128"/>
      <c r="T91" s="1114"/>
      <c r="U91" s="1037"/>
      <c r="V91" s="1098"/>
      <c r="W91" s="1127"/>
      <c r="X91" s="1128"/>
      <c r="Z91" s="1114"/>
      <c r="AA91" s="1037"/>
      <c r="AB91" s="1098"/>
      <c r="AC91" s="1127"/>
      <c r="AD91" s="1128"/>
      <c r="AF91" s="1114"/>
      <c r="AG91" s="1037"/>
      <c r="AH91" s="1098"/>
      <c r="AI91" s="1127"/>
      <c r="AJ91" s="1128"/>
      <c r="AL91" s="1114"/>
      <c r="AM91" s="1037"/>
      <c r="AN91" s="1098"/>
      <c r="AO91" s="1127"/>
      <c r="AP91" s="1128"/>
      <c r="AR91" s="1114"/>
      <c r="AS91" s="1037"/>
      <c r="AT91" s="1098"/>
      <c r="AU91" s="1127"/>
      <c r="AV91" s="1128"/>
      <c r="AX91" s="1114"/>
      <c r="AY91" s="1037"/>
      <c r="AZ91" s="1098"/>
      <c r="BA91" s="1127"/>
      <c r="BB91" s="1128"/>
      <c r="BD91" s="1114"/>
      <c r="BE91" s="1037"/>
      <c r="BF91" s="1098"/>
      <c r="BG91" s="1127"/>
      <c r="BH91" s="1128"/>
      <c r="BJ91" s="1114"/>
      <c r="BK91" s="1037"/>
      <c r="BL91" s="1098"/>
      <c r="BM91" s="1127"/>
      <c r="BN91" s="1128"/>
      <c r="BP91" s="1114"/>
      <c r="BQ91" s="1037"/>
      <c r="BR91" s="1098"/>
      <c r="BS91" s="1127"/>
      <c r="BT91" s="1128"/>
      <c r="BV91" s="1114"/>
      <c r="BW91" s="1037"/>
      <c r="BX91" s="1098"/>
      <c r="BY91" s="1127"/>
      <c r="BZ91" s="1128"/>
      <c r="CB91" s="1114"/>
      <c r="CC91" s="1037"/>
      <c r="CD91" s="1098"/>
      <c r="CE91" s="1127"/>
      <c r="CF91" s="1128"/>
      <c r="CH91" s="1114"/>
      <c r="CI91" s="1037"/>
      <c r="CJ91" s="1098"/>
      <c r="CK91" s="1127"/>
      <c r="CL91" s="1128"/>
      <c r="CN91" s="1114"/>
      <c r="CO91" s="1037"/>
      <c r="CP91" s="1098"/>
      <c r="CQ91" s="1127"/>
      <c r="CR91" s="1128"/>
      <c r="CT91" s="1114"/>
      <c r="CU91" s="1037"/>
      <c r="CV91" s="1098"/>
      <c r="CW91" s="1127"/>
      <c r="CX91" s="1128"/>
      <c r="CZ91" s="1114"/>
      <c r="DA91" s="1037"/>
      <c r="DB91" s="1098"/>
      <c r="DC91" s="1127"/>
      <c r="DD91" s="1128"/>
      <c r="DF91" s="1114"/>
      <c r="DG91" s="1037"/>
      <c r="DH91" s="1098"/>
      <c r="DI91" s="1127"/>
      <c r="DJ91" s="1128"/>
      <c r="DL91" s="1114"/>
      <c r="DM91" s="1037"/>
      <c r="DN91" s="1098"/>
      <c r="DO91" s="1127"/>
      <c r="DP91" s="1128"/>
      <c r="DR91" s="1114"/>
      <c r="DS91" s="1037"/>
      <c r="DT91" s="1098"/>
      <c r="DU91" s="1127"/>
      <c r="DV91" s="1128"/>
      <c r="DX91" s="1114"/>
      <c r="DY91" s="1037"/>
      <c r="DZ91" s="1098"/>
      <c r="EA91" s="1127"/>
      <c r="EB91" s="1128"/>
      <c r="ED91" s="1114"/>
      <c r="EE91" s="1037"/>
      <c r="EF91" s="1098"/>
      <c r="EG91" s="1127"/>
      <c r="EH91" s="1128"/>
      <c r="EJ91" s="1114"/>
      <c r="EK91" s="1037"/>
      <c r="EL91" s="1098"/>
      <c r="EM91" s="1127"/>
      <c r="EN91" s="1128"/>
      <c r="EP91" s="1114"/>
      <c r="EQ91" s="1037"/>
      <c r="ER91" s="1098"/>
      <c r="ES91" s="1127"/>
      <c r="ET91" s="1128"/>
      <c r="EV91" s="1114"/>
      <c r="EW91" s="1037"/>
      <c r="EX91" s="1098"/>
      <c r="EY91" s="1127"/>
      <c r="EZ91" s="1128"/>
      <c r="FB91" s="1114"/>
      <c r="FC91" s="1037"/>
      <c r="FD91" s="1098"/>
      <c r="FE91" s="1127"/>
      <c r="FF91" s="1128"/>
      <c r="FH91" s="1114"/>
      <c r="FI91" s="1037"/>
      <c r="FJ91" s="1098"/>
      <c r="FK91" s="1127"/>
      <c r="FL91" s="1128"/>
      <c r="FN91" s="1114"/>
      <c r="FO91" s="1037"/>
      <c r="FP91" s="1098"/>
      <c r="FQ91" s="1127"/>
      <c r="FR91" s="1128"/>
      <c r="FT91" s="1114"/>
      <c r="FU91" s="1037"/>
      <c r="FV91" s="1098"/>
      <c r="FW91" s="1127"/>
      <c r="FX91" s="1128"/>
      <c r="FZ91" s="1114"/>
      <c r="GA91" s="1037"/>
      <c r="GB91" s="1098"/>
      <c r="GC91" s="1127"/>
      <c r="GD91" s="1128"/>
      <c r="GF91" s="1114"/>
      <c r="GG91" s="1037"/>
      <c r="GH91" s="1098"/>
      <c r="GI91" s="1127"/>
      <c r="GJ91" s="1128"/>
      <c r="GL91" s="1114"/>
      <c r="GM91" s="1037"/>
      <c r="GN91" s="1098"/>
      <c r="GO91" s="1127"/>
      <c r="GP91" s="1128"/>
      <c r="GR91" s="1114"/>
      <c r="GS91" s="1037"/>
      <c r="GT91" s="1098"/>
      <c r="GU91" s="1127"/>
      <c r="GV91" s="1128"/>
      <c r="GX91" s="1114"/>
      <c r="GY91" s="1037"/>
      <c r="GZ91" s="1098"/>
      <c r="HA91" s="1127"/>
      <c r="HB91" s="1128"/>
      <c r="HD91" s="1114"/>
      <c r="HE91" s="1037"/>
      <c r="HF91" s="1098"/>
      <c r="HG91" s="1127"/>
      <c r="HH91" s="1128"/>
      <c r="HJ91" s="1114"/>
      <c r="HK91" s="1037"/>
      <c r="HL91" s="1098"/>
      <c r="HM91" s="1127"/>
      <c r="HN91" s="1128"/>
      <c r="HP91" s="1114"/>
      <c r="HQ91" s="1037"/>
      <c r="HR91" s="1098"/>
      <c r="HS91" s="1127"/>
      <c r="HT91" s="1128"/>
      <c r="HV91" s="1114"/>
      <c r="HW91" s="1037"/>
      <c r="HX91" s="1098"/>
      <c r="HY91" s="1127"/>
      <c r="HZ91" s="1128"/>
      <c r="IB91" s="1114"/>
      <c r="IC91" s="1037"/>
      <c r="ID91" s="1098"/>
      <c r="IE91" s="1127"/>
      <c r="IF91" s="1128"/>
      <c r="IH91" s="1114"/>
      <c r="II91" s="1037"/>
      <c r="IJ91" s="1098"/>
      <c r="IK91" s="1127"/>
      <c r="IL91" s="1128"/>
      <c r="IN91" s="1114"/>
      <c r="IO91" s="1037"/>
      <c r="IP91" s="1098"/>
      <c r="IQ91" s="1127"/>
      <c r="IR91" s="1128"/>
      <c r="IT91" s="1114"/>
      <c r="IU91" s="1037"/>
    </row>
    <row r="92" spans="1:255" s="1114" customFormat="1">
      <c r="A92" s="1036"/>
      <c r="C92" s="1098" t="s">
        <v>2</v>
      </c>
      <c r="D92" s="1037">
        <v>8</v>
      </c>
      <c r="E92" s="1461"/>
      <c r="F92" s="1145">
        <f>D92*E92</f>
        <v>0</v>
      </c>
      <c r="G92" s="1037"/>
      <c r="I92" s="1037"/>
      <c r="J92" s="1098"/>
      <c r="K92" s="1127"/>
      <c r="L92" s="1128"/>
      <c r="M92" s="1129"/>
      <c r="O92" s="1037"/>
      <c r="P92" s="1098"/>
      <c r="Q92" s="1127"/>
      <c r="R92" s="1128"/>
      <c r="S92" s="1129"/>
      <c r="U92" s="1037"/>
      <c r="V92" s="1098"/>
      <c r="W92" s="1127"/>
      <c r="X92" s="1128"/>
      <c r="Y92" s="1129"/>
      <c r="AA92" s="1037"/>
      <c r="AB92" s="1098"/>
      <c r="AC92" s="1127"/>
      <c r="AD92" s="1128"/>
      <c r="AE92" s="1129"/>
      <c r="AG92" s="1037"/>
      <c r="AH92" s="1098"/>
      <c r="AI92" s="1127"/>
      <c r="AJ92" s="1128"/>
      <c r="AK92" s="1129"/>
      <c r="AM92" s="1037"/>
      <c r="AN92" s="1098"/>
      <c r="AO92" s="1127"/>
      <c r="AP92" s="1128"/>
      <c r="AQ92" s="1129"/>
      <c r="AS92" s="1037"/>
      <c r="AT92" s="1098"/>
      <c r="AU92" s="1127"/>
      <c r="AV92" s="1128"/>
      <c r="AW92" s="1129"/>
      <c r="AY92" s="1037"/>
      <c r="AZ92" s="1098"/>
      <c r="BA92" s="1127"/>
      <c r="BB92" s="1128"/>
      <c r="BC92" s="1129"/>
      <c r="BE92" s="1037"/>
      <c r="BF92" s="1098"/>
      <c r="BG92" s="1127"/>
      <c r="BH92" s="1128"/>
      <c r="BI92" s="1129"/>
      <c r="BK92" s="1037"/>
      <c r="BL92" s="1098"/>
      <c r="BM92" s="1127"/>
      <c r="BN92" s="1128"/>
      <c r="BO92" s="1129"/>
      <c r="BQ92" s="1037"/>
      <c r="BR92" s="1098"/>
      <c r="BS92" s="1127"/>
      <c r="BT92" s="1128"/>
      <c r="BU92" s="1129"/>
      <c r="BW92" s="1037"/>
      <c r="BX92" s="1098"/>
      <c r="BY92" s="1127"/>
      <c r="BZ92" s="1128"/>
      <c r="CA92" s="1129"/>
      <c r="CC92" s="1037"/>
      <c r="CD92" s="1098"/>
      <c r="CE92" s="1127"/>
      <c r="CF92" s="1128"/>
      <c r="CG92" s="1129"/>
      <c r="CI92" s="1037"/>
      <c r="CJ92" s="1098"/>
      <c r="CK92" s="1127"/>
      <c r="CL92" s="1128"/>
      <c r="CM92" s="1129"/>
      <c r="CO92" s="1037"/>
      <c r="CP92" s="1098"/>
      <c r="CQ92" s="1127"/>
      <c r="CR92" s="1128"/>
      <c r="CS92" s="1129"/>
      <c r="CU92" s="1037"/>
      <c r="CV92" s="1098"/>
      <c r="CW92" s="1127"/>
      <c r="CX92" s="1128"/>
      <c r="CY92" s="1129"/>
      <c r="DA92" s="1037"/>
      <c r="DB92" s="1098"/>
      <c r="DC92" s="1127"/>
      <c r="DD92" s="1128"/>
      <c r="DE92" s="1129"/>
      <c r="DG92" s="1037"/>
      <c r="DH92" s="1098"/>
      <c r="DI92" s="1127"/>
      <c r="DJ92" s="1128"/>
      <c r="DK92" s="1129"/>
      <c r="DM92" s="1037"/>
      <c r="DN92" s="1098"/>
      <c r="DO92" s="1127"/>
      <c r="DP92" s="1128"/>
      <c r="DQ92" s="1129"/>
      <c r="DS92" s="1037"/>
      <c r="DT92" s="1098"/>
      <c r="DU92" s="1127"/>
      <c r="DV92" s="1128"/>
      <c r="DW92" s="1129"/>
      <c r="DY92" s="1037"/>
      <c r="DZ92" s="1098"/>
      <c r="EA92" s="1127"/>
      <c r="EB92" s="1128"/>
      <c r="EC92" s="1129"/>
      <c r="EE92" s="1037"/>
      <c r="EF92" s="1098"/>
      <c r="EG92" s="1127"/>
      <c r="EH92" s="1128"/>
      <c r="EI92" s="1129"/>
      <c r="EK92" s="1037"/>
      <c r="EL92" s="1098"/>
      <c r="EM92" s="1127"/>
      <c r="EN92" s="1128"/>
      <c r="EO92" s="1129"/>
      <c r="EQ92" s="1037"/>
      <c r="ER92" s="1098"/>
      <c r="ES92" s="1127"/>
      <c r="ET92" s="1128"/>
      <c r="EU92" s="1129"/>
      <c r="EW92" s="1037"/>
      <c r="EX92" s="1098"/>
      <c r="EY92" s="1127"/>
      <c r="EZ92" s="1128"/>
      <c r="FA92" s="1129"/>
      <c r="FC92" s="1037"/>
      <c r="FD92" s="1098"/>
      <c r="FE92" s="1127"/>
      <c r="FF92" s="1128"/>
      <c r="FG92" s="1129"/>
      <c r="FI92" s="1037"/>
      <c r="FJ92" s="1098"/>
      <c r="FK92" s="1127"/>
      <c r="FL92" s="1128"/>
      <c r="FM92" s="1129"/>
      <c r="FO92" s="1037"/>
      <c r="FP92" s="1098"/>
      <c r="FQ92" s="1127"/>
      <c r="FR92" s="1128"/>
      <c r="FS92" s="1129"/>
      <c r="FU92" s="1037"/>
      <c r="FV92" s="1098"/>
      <c r="FW92" s="1127"/>
      <c r="FX92" s="1128"/>
      <c r="FY92" s="1129"/>
      <c r="GA92" s="1037"/>
      <c r="GB92" s="1098"/>
      <c r="GC92" s="1127"/>
      <c r="GD92" s="1128"/>
      <c r="GE92" s="1129"/>
      <c r="GG92" s="1037"/>
      <c r="GH92" s="1098"/>
      <c r="GI92" s="1127"/>
      <c r="GJ92" s="1128"/>
      <c r="GK92" s="1129"/>
      <c r="GM92" s="1037"/>
      <c r="GN92" s="1098"/>
      <c r="GO92" s="1127"/>
      <c r="GP92" s="1128"/>
      <c r="GQ92" s="1129"/>
      <c r="GS92" s="1037"/>
      <c r="GT92" s="1098"/>
      <c r="GU92" s="1127"/>
      <c r="GV92" s="1128"/>
      <c r="GW92" s="1129"/>
      <c r="GY92" s="1037"/>
      <c r="GZ92" s="1098"/>
      <c r="HA92" s="1127"/>
      <c r="HB92" s="1128"/>
      <c r="HC92" s="1129"/>
      <c r="HE92" s="1037"/>
      <c r="HF92" s="1098"/>
      <c r="HG92" s="1127"/>
      <c r="HH92" s="1128"/>
      <c r="HI92" s="1129"/>
      <c r="HK92" s="1037"/>
      <c r="HL92" s="1098"/>
      <c r="HM92" s="1127"/>
      <c r="HN92" s="1128"/>
      <c r="HO92" s="1129"/>
      <c r="HQ92" s="1037"/>
      <c r="HR92" s="1098"/>
      <c r="HS92" s="1127"/>
      <c r="HT92" s="1128"/>
      <c r="HU92" s="1129"/>
      <c r="HW92" s="1037"/>
      <c r="HX92" s="1098"/>
      <c r="HY92" s="1127"/>
      <c r="HZ92" s="1128"/>
      <c r="IA92" s="1129"/>
      <c r="IC92" s="1037"/>
      <c r="ID92" s="1098"/>
      <c r="IE92" s="1127"/>
      <c r="IF92" s="1128"/>
      <c r="IG92" s="1129"/>
      <c r="II92" s="1037"/>
      <c r="IJ92" s="1098"/>
      <c r="IK92" s="1127"/>
      <c r="IL92" s="1128"/>
      <c r="IM92" s="1129"/>
      <c r="IO92" s="1037"/>
      <c r="IP92" s="1098"/>
      <c r="IQ92" s="1127"/>
      <c r="IR92" s="1128"/>
      <c r="IS92" s="1129"/>
      <c r="IU92" s="1037"/>
    </row>
    <row r="93" spans="1:255" s="1114" customFormat="1">
      <c r="A93" s="1036"/>
      <c r="C93" s="1098"/>
      <c r="D93" s="1037"/>
      <c r="E93" s="1084"/>
      <c r="F93" s="1084"/>
      <c r="G93" s="1037"/>
      <c r="I93" s="1037"/>
      <c r="J93" s="1098"/>
      <c r="K93" s="1127"/>
      <c r="L93" s="1128"/>
      <c r="M93" s="1129"/>
      <c r="O93" s="1037"/>
      <c r="P93" s="1098"/>
      <c r="Q93" s="1127"/>
      <c r="R93" s="1128"/>
      <c r="S93" s="1129"/>
      <c r="U93" s="1037"/>
      <c r="V93" s="1098"/>
      <c r="W93" s="1127"/>
      <c r="X93" s="1128"/>
      <c r="Y93" s="1129"/>
      <c r="AA93" s="1037"/>
      <c r="AB93" s="1098"/>
      <c r="AC93" s="1127"/>
      <c r="AD93" s="1128"/>
      <c r="AE93" s="1129"/>
      <c r="AG93" s="1037"/>
      <c r="AH93" s="1098"/>
      <c r="AI93" s="1127"/>
      <c r="AJ93" s="1128"/>
      <c r="AK93" s="1129"/>
      <c r="AM93" s="1037"/>
      <c r="AN93" s="1098"/>
      <c r="AO93" s="1127"/>
      <c r="AP93" s="1128"/>
      <c r="AQ93" s="1129"/>
      <c r="AS93" s="1037"/>
      <c r="AT93" s="1098"/>
      <c r="AU93" s="1127"/>
      <c r="AV93" s="1128"/>
      <c r="AW93" s="1129"/>
      <c r="AY93" s="1037"/>
      <c r="AZ93" s="1098"/>
      <c r="BA93" s="1127"/>
      <c r="BB93" s="1128"/>
      <c r="BC93" s="1129"/>
      <c r="BE93" s="1037"/>
      <c r="BF93" s="1098"/>
      <c r="BG93" s="1127"/>
      <c r="BH93" s="1128"/>
      <c r="BI93" s="1129"/>
      <c r="BK93" s="1037"/>
      <c r="BL93" s="1098"/>
      <c r="BM93" s="1127"/>
      <c r="BN93" s="1128"/>
      <c r="BO93" s="1129"/>
      <c r="BQ93" s="1037"/>
      <c r="BR93" s="1098"/>
      <c r="BS93" s="1127"/>
      <c r="BT93" s="1128"/>
      <c r="BU93" s="1129"/>
      <c r="BW93" s="1037"/>
      <c r="BX93" s="1098"/>
      <c r="BY93" s="1127"/>
      <c r="BZ93" s="1128"/>
      <c r="CA93" s="1129"/>
      <c r="CC93" s="1037"/>
      <c r="CD93" s="1098"/>
      <c r="CE93" s="1127"/>
      <c r="CF93" s="1128"/>
      <c r="CG93" s="1129"/>
      <c r="CI93" s="1037"/>
      <c r="CJ93" s="1098"/>
      <c r="CK93" s="1127"/>
      <c r="CL93" s="1128"/>
      <c r="CM93" s="1129"/>
      <c r="CO93" s="1037"/>
      <c r="CP93" s="1098"/>
      <c r="CQ93" s="1127"/>
      <c r="CR93" s="1128"/>
      <c r="CS93" s="1129"/>
      <c r="CU93" s="1037"/>
      <c r="CV93" s="1098"/>
      <c r="CW93" s="1127"/>
      <c r="CX93" s="1128"/>
      <c r="CY93" s="1129"/>
      <c r="DA93" s="1037"/>
      <c r="DB93" s="1098"/>
      <c r="DC93" s="1127"/>
      <c r="DD93" s="1128"/>
      <c r="DE93" s="1129"/>
      <c r="DG93" s="1037"/>
      <c r="DH93" s="1098"/>
      <c r="DI93" s="1127"/>
      <c r="DJ93" s="1128"/>
      <c r="DK93" s="1129"/>
      <c r="DM93" s="1037"/>
      <c r="DN93" s="1098"/>
      <c r="DO93" s="1127"/>
      <c r="DP93" s="1128"/>
      <c r="DQ93" s="1129"/>
      <c r="DS93" s="1037"/>
      <c r="DT93" s="1098"/>
      <c r="DU93" s="1127"/>
      <c r="DV93" s="1128"/>
      <c r="DW93" s="1129"/>
      <c r="DY93" s="1037"/>
      <c r="DZ93" s="1098"/>
      <c r="EA93" s="1127"/>
      <c r="EB93" s="1128"/>
      <c r="EC93" s="1129"/>
      <c r="EE93" s="1037"/>
      <c r="EF93" s="1098"/>
      <c r="EG93" s="1127"/>
      <c r="EH93" s="1128"/>
      <c r="EI93" s="1129"/>
      <c r="EK93" s="1037"/>
      <c r="EL93" s="1098"/>
      <c r="EM93" s="1127"/>
      <c r="EN93" s="1128"/>
      <c r="EO93" s="1129"/>
      <c r="EQ93" s="1037"/>
      <c r="ER93" s="1098"/>
      <c r="ES93" s="1127"/>
      <c r="ET93" s="1128"/>
      <c r="EU93" s="1129"/>
      <c r="EW93" s="1037"/>
      <c r="EX93" s="1098"/>
      <c r="EY93" s="1127"/>
      <c r="EZ93" s="1128"/>
      <c r="FA93" s="1129"/>
      <c r="FC93" s="1037"/>
      <c r="FD93" s="1098"/>
      <c r="FE93" s="1127"/>
      <c r="FF93" s="1128"/>
      <c r="FG93" s="1129"/>
      <c r="FI93" s="1037"/>
      <c r="FJ93" s="1098"/>
      <c r="FK93" s="1127"/>
      <c r="FL93" s="1128"/>
      <c r="FM93" s="1129"/>
      <c r="FO93" s="1037"/>
      <c r="FP93" s="1098"/>
      <c r="FQ93" s="1127"/>
      <c r="FR93" s="1128"/>
      <c r="FS93" s="1129"/>
      <c r="FU93" s="1037"/>
      <c r="FV93" s="1098"/>
      <c r="FW93" s="1127"/>
      <c r="FX93" s="1128"/>
      <c r="FY93" s="1129"/>
      <c r="GA93" s="1037"/>
      <c r="GB93" s="1098"/>
      <c r="GC93" s="1127"/>
      <c r="GD93" s="1128"/>
      <c r="GE93" s="1129"/>
      <c r="GG93" s="1037"/>
      <c r="GH93" s="1098"/>
      <c r="GI93" s="1127"/>
      <c r="GJ93" s="1128"/>
      <c r="GK93" s="1129"/>
      <c r="GM93" s="1037"/>
      <c r="GN93" s="1098"/>
      <c r="GO93" s="1127"/>
      <c r="GP93" s="1128"/>
      <c r="GQ93" s="1129"/>
      <c r="GS93" s="1037"/>
      <c r="GT93" s="1098"/>
      <c r="GU93" s="1127"/>
      <c r="GV93" s="1128"/>
      <c r="GW93" s="1129"/>
      <c r="GY93" s="1037"/>
      <c r="GZ93" s="1098"/>
      <c r="HA93" s="1127"/>
      <c r="HB93" s="1128"/>
      <c r="HC93" s="1129"/>
      <c r="HE93" s="1037"/>
      <c r="HF93" s="1098"/>
      <c r="HG93" s="1127"/>
      <c r="HH93" s="1128"/>
      <c r="HI93" s="1129"/>
      <c r="HK93" s="1037"/>
      <c r="HL93" s="1098"/>
      <c r="HM93" s="1127"/>
      <c r="HN93" s="1128"/>
      <c r="HO93" s="1129"/>
      <c r="HQ93" s="1037"/>
      <c r="HR93" s="1098"/>
      <c r="HS93" s="1127"/>
      <c r="HT93" s="1128"/>
      <c r="HU93" s="1129"/>
      <c r="HW93" s="1037"/>
      <c r="HX93" s="1098"/>
      <c r="HY93" s="1127"/>
      <c r="HZ93" s="1128"/>
      <c r="IA93" s="1129"/>
      <c r="IC93" s="1037"/>
      <c r="ID93" s="1098"/>
      <c r="IE93" s="1127"/>
      <c r="IF93" s="1128"/>
      <c r="IG93" s="1129"/>
      <c r="II93" s="1037"/>
      <c r="IJ93" s="1098"/>
      <c r="IK93" s="1127"/>
      <c r="IL93" s="1128"/>
      <c r="IM93" s="1129"/>
      <c r="IO93" s="1037"/>
      <c r="IP93" s="1098"/>
      <c r="IQ93" s="1127"/>
      <c r="IR93" s="1128"/>
      <c r="IS93" s="1129"/>
      <c r="IU93" s="1037"/>
    </row>
    <row r="94" spans="1:255" s="1114" customFormat="1" ht="38.25">
      <c r="A94" s="1036" t="s">
        <v>2661</v>
      </c>
      <c r="B94" s="1114" t="s">
        <v>2662</v>
      </c>
      <c r="C94" s="1151"/>
      <c r="D94" s="1037"/>
      <c r="E94" s="1136"/>
      <c r="F94" s="1084"/>
      <c r="G94" s="1037"/>
      <c r="I94" s="1037"/>
      <c r="J94" s="1098"/>
      <c r="K94" s="1127"/>
      <c r="L94" s="1128"/>
      <c r="M94" s="1129"/>
      <c r="O94" s="1037"/>
      <c r="P94" s="1098"/>
      <c r="Q94" s="1127"/>
      <c r="R94" s="1128"/>
      <c r="S94" s="1129"/>
      <c r="U94" s="1037"/>
      <c r="V94" s="1098"/>
      <c r="W94" s="1127"/>
      <c r="X94" s="1128"/>
      <c r="Y94" s="1129"/>
      <c r="AA94" s="1037"/>
      <c r="AB94" s="1098"/>
      <c r="AC94" s="1127"/>
      <c r="AD94" s="1128"/>
      <c r="AE94" s="1129"/>
      <c r="AG94" s="1037"/>
      <c r="AH94" s="1098"/>
      <c r="AI94" s="1127"/>
      <c r="AJ94" s="1128"/>
      <c r="AK94" s="1129"/>
      <c r="AM94" s="1037"/>
      <c r="AN94" s="1098"/>
      <c r="AO94" s="1127"/>
      <c r="AP94" s="1128"/>
      <c r="AQ94" s="1129"/>
      <c r="AS94" s="1037"/>
      <c r="AT94" s="1098"/>
      <c r="AU94" s="1127"/>
      <c r="AV94" s="1128"/>
      <c r="AW94" s="1129"/>
      <c r="AY94" s="1037"/>
      <c r="AZ94" s="1098"/>
      <c r="BA94" s="1127"/>
      <c r="BB94" s="1128"/>
      <c r="BC94" s="1129"/>
      <c r="BE94" s="1037"/>
      <c r="BF94" s="1098"/>
      <c r="BG94" s="1127"/>
      <c r="BH94" s="1128"/>
      <c r="BI94" s="1129"/>
      <c r="BK94" s="1037"/>
      <c r="BL94" s="1098"/>
      <c r="BM94" s="1127"/>
      <c r="BN94" s="1128"/>
      <c r="BO94" s="1129"/>
      <c r="BQ94" s="1037"/>
      <c r="BR94" s="1098"/>
      <c r="BS94" s="1127"/>
      <c r="BT94" s="1128"/>
      <c r="BU94" s="1129"/>
      <c r="BW94" s="1037"/>
      <c r="BX94" s="1098"/>
      <c r="BY94" s="1127"/>
      <c r="BZ94" s="1128"/>
      <c r="CA94" s="1129"/>
      <c r="CC94" s="1037"/>
      <c r="CD94" s="1098"/>
      <c r="CE94" s="1127"/>
      <c r="CF94" s="1128"/>
      <c r="CG94" s="1129"/>
      <c r="CI94" s="1037"/>
      <c r="CJ94" s="1098"/>
      <c r="CK94" s="1127"/>
      <c r="CL94" s="1128"/>
      <c r="CM94" s="1129"/>
      <c r="CO94" s="1037"/>
      <c r="CP94" s="1098"/>
      <c r="CQ94" s="1127"/>
      <c r="CR94" s="1128"/>
      <c r="CS94" s="1129"/>
      <c r="CU94" s="1037"/>
      <c r="CV94" s="1098"/>
      <c r="CW94" s="1127"/>
      <c r="CX94" s="1128"/>
      <c r="CY94" s="1129"/>
      <c r="DA94" s="1037"/>
      <c r="DB94" s="1098"/>
      <c r="DC94" s="1127"/>
      <c r="DD94" s="1128"/>
      <c r="DE94" s="1129"/>
      <c r="DG94" s="1037"/>
      <c r="DH94" s="1098"/>
      <c r="DI94" s="1127"/>
      <c r="DJ94" s="1128"/>
      <c r="DK94" s="1129"/>
      <c r="DM94" s="1037"/>
      <c r="DN94" s="1098"/>
      <c r="DO94" s="1127"/>
      <c r="DP94" s="1128"/>
      <c r="DQ94" s="1129"/>
      <c r="DS94" s="1037"/>
      <c r="DT94" s="1098"/>
      <c r="DU94" s="1127"/>
      <c r="DV94" s="1128"/>
      <c r="DW94" s="1129"/>
      <c r="DY94" s="1037"/>
      <c r="DZ94" s="1098"/>
      <c r="EA94" s="1127"/>
      <c r="EB94" s="1128"/>
      <c r="EC94" s="1129"/>
      <c r="EE94" s="1037"/>
      <c r="EF94" s="1098"/>
      <c r="EG94" s="1127"/>
      <c r="EH94" s="1128"/>
      <c r="EI94" s="1129"/>
      <c r="EK94" s="1037"/>
      <c r="EL94" s="1098"/>
      <c r="EM94" s="1127"/>
      <c r="EN94" s="1128"/>
      <c r="EO94" s="1129"/>
      <c r="EQ94" s="1037"/>
      <c r="ER94" s="1098"/>
      <c r="ES94" s="1127"/>
      <c r="ET94" s="1128"/>
      <c r="EU94" s="1129"/>
      <c r="EW94" s="1037"/>
      <c r="EX94" s="1098"/>
      <c r="EY94" s="1127"/>
      <c r="EZ94" s="1128"/>
      <c r="FA94" s="1129"/>
      <c r="FC94" s="1037"/>
      <c r="FD94" s="1098"/>
      <c r="FE94" s="1127"/>
      <c r="FF94" s="1128"/>
      <c r="FG94" s="1129"/>
      <c r="FI94" s="1037"/>
      <c r="FJ94" s="1098"/>
      <c r="FK94" s="1127"/>
      <c r="FL94" s="1128"/>
      <c r="FM94" s="1129"/>
      <c r="FO94" s="1037"/>
      <c r="FP94" s="1098"/>
      <c r="FQ94" s="1127"/>
      <c r="FR94" s="1128"/>
      <c r="FS94" s="1129"/>
      <c r="FU94" s="1037"/>
      <c r="FV94" s="1098"/>
      <c r="FW94" s="1127"/>
      <c r="FX94" s="1128"/>
      <c r="FY94" s="1129"/>
      <c r="GA94" s="1037"/>
      <c r="GB94" s="1098"/>
      <c r="GC94" s="1127"/>
      <c r="GD94" s="1128"/>
      <c r="GE94" s="1129"/>
      <c r="GG94" s="1037"/>
      <c r="GH94" s="1098"/>
      <c r="GI94" s="1127"/>
      <c r="GJ94" s="1128"/>
      <c r="GK94" s="1129"/>
      <c r="GM94" s="1037"/>
      <c r="GN94" s="1098"/>
      <c r="GO94" s="1127"/>
      <c r="GP94" s="1128"/>
      <c r="GQ94" s="1129"/>
      <c r="GS94" s="1037"/>
      <c r="GT94" s="1098"/>
      <c r="GU94" s="1127"/>
      <c r="GV94" s="1128"/>
      <c r="GW94" s="1129"/>
      <c r="GY94" s="1037"/>
      <c r="GZ94" s="1098"/>
      <c r="HA94" s="1127"/>
      <c r="HB94" s="1128"/>
      <c r="HC94" s="1129"/>
      <c r="HE94" s="1037"/>
      <c r="HF94" s="1098"/>
      <c r="HG94" s="1127"/>
      <c r="HH94" s="1128"/>
      <c r="HI94" s="1129"/>
      <c r="HK94" s="1037"/>
      <c r="HL94" s="1098"/>
      <c r="HM94" s="1127"/>
      <c r="HN94" s="1128"/>
      <c r="HO94" s="1129"/>
      <c r="HQ94" s="1037"/>
      <c r="HR94" s="1098"/>
      <c r="HS94" s="1127"/>
      <c r="HT94" s="1128"/>
      <c r="HU94" s="1129"/>
      <c r="HW94" s="1037"/>
      <c r="HX94" s="1098"/>
      <c r="HY94" s="1127"/>
      <c r="HZ94" s="1128"/>
      <c r="IA94" s="1129"/>
      <c r="IC94" s="1037"/>
      <c r="ID94" s="1098"/>
      <c r="IE94" s="1127"/>
      <c r="IF94" s="1128"/>
      <c r="IG94" s="1129"/>
      <c r="II94" s="1037"/>
      <c r="IJ94" s="1098"/>
      <c r="IK94" s="1127"/>
      <c r="IL94" s="1128"/>
      <c r="IM94" s="1129"/>
      <c r="IO94" s="1037"/>
      <c r="IP94" s="1098"/>
      <c r="IQ94" s="1127"/>
      <c r="IR94" s="1128"/>
      <c r="IS94" s="1129"/>
      <c r="IU94" s="1037"/>
    </row>
    <row r="95" spans="1:255" s="1114" customFormat="1">
      <c r="A95" s="1036"/>
      <c r="C95" s="1098" t="s">
        <v>2</v>
      </c>
      <c r="D95" s="1037">
        <v>65</v>
      </c>
      <c r="E95" s="1461"/>
      <c r="F95" s="1145">
        <f>D95*E95</f>
        <v>0</v>
      </c>
      <c r="G95" s="1037"/>
      <c r="I95" s="1037"/>
      <c r="J95" s="1098"/>
      <c r="K95" s="1127"/>
      <c r="L95" s="1128"/>
      <c r="M95" s="1129"/>
      <c r="O95" s="1037"/>
      <c r="P95" s="1098"/>
      <c r="Q95" s="1127"/>
      <c r="R95" s="1128"/>
      <c r="S95" s="1129"/>
      <c r="U95" s="1037"/>
      <c r="V95" s="1098"/>
      <c r="W95" s="1127"/>
      <c r="X95" s="1128"/>
      <c r="Y95" s="1129"/>
      <c r="AA95" s="1037"/>
      <c r="AB95" s="1098"/>
      <c r="AC95" s="1127"/>
      <c r="AD95" s="1128"/>
      <c r="AE95" s="1129"/>
      <c r="AG95" s="1037"/>
      <c r="AH95" s="1098"/>
      <c r="AI95" s="1127"/>
      <c r="AJ95" s="1128"/>
      <c r="AK95" s="1129"/>
      <c r="AM95" s="1037"/>
      <c r="AN95" s="1098"/>
      <c r="AO95" s="1127"/>
      <c r="AP95" s="1128"/>
      <c r="AQ95" s="1129"/>
      <c r="AS95" s="1037"/>
      <c r="AT95" s="1098"/>
      <c r="AU95" s="1127"/>
      <c r="AV95" s="1128"/>
      <c r="AW95" s="1129"/>
      <c r="AY95" s="1037"/>
      <c r="AZ95" s="1098"/>
      <c r="BA95" s="1127"/>
      <c r="BB95" s="1128"/>
      <c r="BC95" s="1129"/>
      <c r="BE95" s="1037"/>
      <c r="BF95" s="1098"/>
      <c r="BG95" s="1127"/>
      <c r="BH95" s="1128"/>
      <c r="BI95" s="1129"/>
      <c r="BK95" s="1037"/>
      <c r="BL95" s="1098"/>
      <c r="BM95" s="1127"/>
      <c r="BN95" s="1128"/>
      <c r="BO95" s="1129"/>
      <c r="BQ95" s="1037"/>
      <c r="BR95" s="1098"/>
      <c r="BS95" s="1127"/>
      <c r="BT95" s="1128"/>
      <c r="BU95" s="1129"/>
      <c r="BW95" s="1037"/>
      <c r="BX95" s="1098"/>
      <c r="BY95" s="1127"/>
      <c r="BZ95" s="1128"/>
      <c r="CA95" s="1129"/>
      <c r="CC95" s="1037"/>
      <c r="CD95" s="1098"/>
      <c r="CE95" s="1127"/>
      <c r="CF95" s="1128"/>
      <c r="CG95" s="1129"/>
      <c r="CI95" s="1037"/>
      <c r="CJ95" s="1098"/>
      <c r="CK95" s="1127"/>
      <c r="CL95" s="1128"/>
      <c r="CM95" s="1129"/>
      <c r="CO95" s="1037"/>
      <c r="CP95" s="1098"/>
      <c r="CQ95" s="1127"/>
      <c r="CR95" s="1128"/>
      <c r="CS95" s="1129"/>
      <c r="CU95" s="1037"/>
      <c r="CV95" s="1098"/>
      <c r="CW95" s="1127"/>
      <c r="CX95" s="1128"/>
      <c r="CY95" s="1129"/>
      <c r="DA95" s="1037"/>
      <c r="DB95" s="1098"/>
      <c r="DC95" s="1127"/>
      <c r="DD95" s="1128"/>
      <c r="DE95" s="1129"/>
      <c r="DG95" s="1037"/>
      <c r="DH95" s="1098"/>
      <c r="DI95" s="1127"/>
      <c r="DJ95" s="1128"/>
      <c r="DK95" s="1129"/>
      <c r="DM95" s="1037"/>
      <c r="DN95" s="1098"/>
      <c r="DO95" s="1127"/>
      <c r="DP95" s="1128"/>
      <c r="DQ95" s="1129"/>
      <c r="DS95" s="1037"/>
      <c r="DT95" s="1098"/>
      <c r="DU95" s="1127"/>
      <c r="DV95" s="1128"/>
      <c r="DW95" s="1129"/>
      <c r="DY95" s="1037"/>
      <c r="DZ95" s="1098"/>
      <c r="EA95" s="1127"/>
      <c r="EB95" s="1128"/>
      <c r="EC95" s="1129"/>
      <c r="EE95" s="1037"/>
      <c r="EF95" s="1098"/>
      <c r="EG95" s="1127"/>
      <c r="EH95" s="1128"/>
      <c r="EI95" s="1129"/>
      <c r="EK95" s="1037"/>
      <c r="EL95" s="1098"/>
      <c r="EM95" s="1127"/>
      <c r="EN95" s="1128"/>
      <c r="EO95" s="1129"/>
      <c r="EQ95" s="1037"/>
      <c r="ER95" s="1098"/>
      <c r="ES95" s="1127"/>
      <c r="ET95" s="1128"/>
      <c r="EU95" s="1129"/>
      <c r="EW95" s="1037"/>
      <c r="EX95" s="1098"/>
      <c r="EY95" s="1127"/>
      <c r="EZ95" s="1128"/>
      <c r="FA95" s="1129"/>
      <c r="FC95" s="1037"/>
      <c r="FD95" s="1098"/>
      <c r="FE95" s="1127"/>
      <c r="FF95" s="1128"/>
      <c r="FG95" s="1129"/>
      <c r="FI95" s="1037"/>
      <c r="FJ95" s="1098"/>
      <c r="FK95" s="1127"/>
      <c r="FL95" s="1128"/>
      <c r="FM95" s="1129"/>
      <c r="FO95" s="1037"/>
      <c r="FP95" s="1098"/>
      <c r="FQ95" s="1127"/>
      <c r="FR95" s="1128"/>
      <c r="FS95" s="1129"/>
      <c r="FU95" s="1037"/>
      <c r="FV95" s="1098"/>
      <c r="FW95" s="1127"/>
      <c r="FX95" s="1128"/>
      <c r="FY95" s="1129"/>
      <c r="GA95" s="1037"/>
      <c r="GB95" s="1098"/>
      <c r="GC95" s="1127"/>
      <c r="GD95" s="1128"/>
      <c r="GE95" s="1129"/>
      <c r="GG95" s="1037"/>
      <c r="GH95" s="1098"/>
      <c r="GI95" s="1127"/>
      <c r="GJ95" s="1128"/>
      <c r="GK95" s="1129"/>
      <c r="GM95" s="1037"/>
      <c r="GN95" s="1098"/>
      <c r="GO95" s="1127"/>
      <c r="GP95" s="1128"/>
      <c r="GQ95" s="1129"/>
      <c r="GS95" s="1037"/>
      <c r="GT95" s="1098"/>
      <c r="GU95" s="1127"/>
      <c r="GV95" s="1128"/>
      <c r="GW95" s="1129"/>
      <c r="GY95" s="1037"/>
      <c r="GZ95" s="1098"/>
      <c r="HA95" s="1127"/>
      <c r="HB95" s="1128"/>
      <c r="HC95" s="1129"/>
      <c r="HE95" s="1037"/>
      <c r="HF95" s="1098"/>
      <c r="HG95" s="1127"/>
      <c r="HH95" s="1128"/>
      <c r="HI95" s="1129"/>
      <c r="HK95" s="1037"/>
      <c r="HL95" s="1098"/>
      <c r="HM95" s="1127"/>
      <c r="HN95" s="1128"/>
      <c r="HO95" s="1129"/>
      <c r="HQ95" s="1037"/>
      <c r="HR95" s="1098"/>
      <c r="HS95" s="1127"/>
      <c r="HT95" s="1128"/>
      <c r="HU95" s="1129"/>
      <c r="HW95" s="1037"/>
      <c r="HX95" s="1098"/>
      <c r="HY95" s="1127"/>
      <c r="HZ95" s="1128"/>
      <c r="IA95" s="1129"/>
      <c r="IC95" s="1037"/>
      <c r="ID95" s="1098"/>
      <c r="IE95" s="1127"/>
      <c r="IF95" s="1128"/>
      <c r="IG95" s="1129"/>
      <c r="II95" s="1037"/>
      <c r="IJ95" s="1098"/>
      <c r="IK95" s="1127"/>
      <c r="IL95" s="1128"/>
      <c r="IM95" s="1129"/>
      <c r="IO95" s="1037"/>
      <c r="IP95" s="1098"/>
      <c r="IQ95" s="1127"/>
      <c r="IR95" s="1128"/>
      <c r="IS95" s="1129"/>
      <c r="IU95" s="1037"/>
    </row>
    <row r="96" spans="1:255" s="1114" customFormat="1">
      <c r="A96" s="1036"/>
      <c r="C96" s="1098"/>
      <c r="D96" s="1037"/>
      <c r="E96" s="1084"/>
      <c r="F96" s="1084"/>
      <c r="G96" s="1037"/>
      <c r="I96" s="1037"/>
      <c r="J96" s="1098"/>
      <c r="K96" s="1127"/>
      <c r="L96" s="1128"/>
      <c r="M96" s="1129"/>
      <c r="O96" s="1037"/>
      <c r="P96" s="1098"/>
      <c r="Q96" s="1127"/>
      <c r="R96" s="1128"/>
      <c r="S96" s="1129"/>
      <c r="U96" s="1037"/>
      <c r="V96" s="1098"/>
      <c r="W96" s="1127"/>
      <c r="X96" s="1128"/>
      <c r="Y96" s="1129"/>
      <c r="AA96" s="1037"/>
      <c r="AB96" s="1098"/>
      <c r="AC96" s="1127"/>
      <c r="AD96" s="1128"/>
      <c r="AE96" s="1129"/>
      <c r="AG96" s="1037"/>
      <c r="AH96" s="1098"/>
      <c r="AI96" s="1127"/>
      <c r="AJ96" s="1128"/>
      <c r="AK96" s="1129"/>
      <c r="AM96" s="1037"/>
      <c r="AN96" s="1098"/>
      <c r="AO96" s="1127"/>
      <c r="AP96" s="1128"/>
      <c r="AQ96" s="1129"/>
      <c r="AS96" s="1037"/>
      <c r="AT96" s="1098"/>
      <c r="AU96" s="1127"/>
      <c r="AV96" s="1128"/>
      <c r="AW96" s="1129"/>
      <c r="AY96" s="1037"/>
      <c r="AZ96" s="1098"/>
      <c r="BA96" s="1127"/>
      <c r="BB96" s="1128"/>
      <c r="BC96" s="1129"/>
      <c r="BE96" s="1037"/>
      <c r="BF96" s="1098"/>
      <c r="BG96" s="1127"/>
      <c r="BH96" s="1128"/>
      <c r="BI96" s="1129"/>
      <c r="BK96" s="1037"/>
      <c r="BL96" s="1098"/>
      <c r="BM96" s="1127"/>
      <c r="BN96" s="1128"/>
      <c r="BO96" s="1129"/>
      <c r="BQ96" s="1037"/>
      <c r="BR96" s="1098"/>
      <c r="BS96" s="1127"/>
      <c r="BT96" s="1128"/>
      <c r="BU96" s="1129"/>
      <c r="BW96" s="1037"/>
      <c r="BX96" s="1098"/>
      <c r="BY96" s="1127"/>
      <c r="BZ96" s="1128"/>
      <c r="CA96" s="1129"/>
      <c r="CC96" s="1037"/>
      <c r="CD96" s="1098"/>
      <c r="CE96" s="1127"/>
      <c r="CF96" s="1128"/>
      <c r="CG96" s="1129"/>
      <c r="CI96" s="1037"/>
      <c r="CJ96" s="1098"/>
      <c r="CK96" s="1127"/>
      <c r="CL96" s="1128"/>
      <c r="CM96" s="1129"/>
      <c r="CO96" s="1037"/>
      <c r="CP96" s="1098"/>
      <c r="CQ96" s="1127"/>
      <c r="CR96" s="1128"/>
      <c r="CS96" s="1129"/>
      <c r="CU96" s="1037"/>
      <c r="CV96" s="1098"/>
      <c r="CW96" s="1127"/>
      <c r="CX96" s="1128"/>
      <c r="CY96" s="1129"/>
      <c r="DA96" s="1037"/>
      <c r="DB96" s="1098"/>
      <c r="DC96" s="1127"/>
      <c r="DD96" s="1128"/>
      <c r="DE96" s="1129"/>
      <c r="DG96" s="1037"/>
      <c r="DH96" s="1098"/>
      <c r="DI96" s="1127"/>
      <c r="DJ96" s="1128"/>
      <c r="DK96" s="1129"/>
      <c r="DM96" s="1037"/>
      <c r="DN96" s="1098"/>
      <c r="DO96" s="1127"/>
      <c r="DP96" s="1128"/>
      <c r="DQ96" s="1129"/>
      <c r="DS96" s="1037"/>
      <c r="DT96" s="1098"/>
      <c r="DU96" s="1127"/>
      <c r="DV96" s="1128"/>
      <c r="DW96" s="1129"/>
      <c r="DY96" s="1037"/>
      <c r="DZ96" s="1098"/>
      <c r="EA96" s="1127"/>
      <c r="EB96" s="1128"/>
      <c r="EC96" s="1129"/>
      <c r="EE96" s="1037"/>
      <c r="EF96" s="1098"/>
      <c r="EG96" s="1127"/>
      <c r="EH96" s="1128"/>
      <c r="EI96" s="1129"/>
      <c r="EK96" s="1037"/>
      <c r="EL96" s="1098"/>
      <c r="EM96" s="1127"/>
      <c r="EN96" s="1128"/>
      <c r="EO96" s="1129"/>
      <c r="EQ96" s="1037"/>
      <c r="ER96" s="1098"/>
      <c r="ES96" s="1127"/>
      <c r="ET96" s="1128"/>
      <c r="EU96" s="1129"/>
      <c r="EW96" s="1037"/>
      <c r="EX96" s="1098"/>
      <c r="EY96" s="1127"/>
      <c r="EZ96" s="1128"/>
      <c r="FA96" s="1129"/>
      <c r="FC96" s="1037"/>
      <c r="FD96" s="1098"/>
      <c r="FE96" s="1127"/>
      <c r="FF96" s="1128"/>
      <c r="FG96" s="1129"/>
      <c r="FI96" s="1037"/>
      <c r="FJ96" s="1098"/>
      <c r="FK96" s="1127"/>
      <c r="FL96" s="1128"/>
      <c r="FM96" s="1129"/>
      <c r="FO96" s="1037"/>
      <c r="FP96" s="1098"/>
      <c r="FQ96" s="1127"/>
      <c r="FR96" s="1128"/>
      <c r="FS96" s="1129"/>
      <c r="FU96" s="1037"/>
      <c r="FV96" s="1098"/>
      <c r="FW96" s="1127"/>
      <c r="FX96" s="1128"/>
      <c r="FY96" s="1129"/>
      <c r="GA96" s="1037"/>
      <c r="GB96" s="1098"/>
      <c r="GC96" s="1127"/>
      <c r="GD96" s="1128"/>
      <c r="GE96" s="1129"/>
      <c r="GG96" s="1037"/>
      <c r="GH96" s="1098"/>
      <c r="GI96" s="1127"/>
      <c r="GJ96" s="1128"/>
      <c r="GK96" s="1129"/>
      <c r="GM96" s="1037"/>
      <c r="GN96" s="1098"/>
      <c r="GO96" s="1127"/>
      <c r="GP96" s="1128"/>
      <c r="GQ96" s="1129"/>
      <c r="GS96" s="1037"/>
      <c r="GT96" s="1098"/>
      <c r="GU96" s="1127"/>
      <c r="GV96" s="1128"/>
      <c r="GW96" s="1129"/>
      <c r="GY96" s="1037"/>
      <c r="GZ96" s="1098"/>
      <c r="HA96" s="1127"/>
      <c r="HB96" s="1128"/>
      <c r="HC96" s="1129"/>
      <c r="HE96" s="1037"/>
      <c r="HF96" s="1098"/>
      <c r="HG96" s="1127"/>
      <c r="HH96" s="1128"/>
      <c r="HI96" s="1129"/>
      <c r="HK96" s="1037"/>
      <c r="HL96" s="1098"/>
      <c r="HM96" s="1127"/>
      <c r="HN96" s="1128"/>
      <c r="HO96" s="1129"/>
      <c r="HQ96" s="1037"/>
      <c r="HR96" s="1098"/>
      <c r="HS96" s="1127"/>
      <c r="HT96" s="1128"/>
      <c r="HU96" s="1129"/>
      <c r="HW96" s="1037"/>
      <c r="HX96" s="1098"/>
      <c r="HY96" s="1127"/>
      <c r="HZ96" s="1128"/>
      <c r="IA96" s="1129"/>
      <c r="IC96" s="1037"/>
      <c r="ID96" s="1098"/>
      <c r="IE96" s="1127"/>
      <c r="IF96" s="1128"/>
      <c r="IG96" s="1129"/>
      <c r="II96" s="1037"/>
      <c r="IJ96" s="1098"/>
      <c r="IK96" s="1127"/>
      <c r="IL96" s="1128"/>
      <c r="IM96" s="1129"/>
      <c r="IO96" s="1037"/>
      <c r="IP96" s="1098"/>
      <c r="IQ96" s="1127"/>
      <c r="IR96" s="1128"/>
      <c r="IS96" s="1129"/>
      <c r="IU96" s="1037"/>
    </row>
    <row r="97" spans="1:255" s="1129" customFormat="1" ht="38.25">
      <c r="A97" s="1036" t="s">
        <v>2663</v>
      </c>
      <c r="B97" s="1114" t="s">
        <v>2664</v>
      </c>
      <c r="C97" s="1151"/>
      <c r="D97" s="1037"/>
      <c r="E97" s="1136"/>
      <c r="F97" s="1084"/>
      <c r="G97" s="1152"/>
      <c r="H97" s="1114"/>
      <c r="I97" s="1037"/>
      <c r="J97" s="1098"/>
      <c r="K97" s="1127"/>
      <c r="L97" s="1128"/>
      <c r="N97" s="1114"/>
      <c r="O97" s="1037"/>
      <c r="P97" s="1098"/>
      <c r="Q97" s="1127"/>
      <c r="R97" s="1128"/>
      <c r="T97" s="1114"/>
      <c r="U97" s="1037"/>
      <c r="V97" s="1098"/>
      <c r="W97" s="1127"/>
      <c r="X97" s="1128"/>
      <c r="Z97" s="1114"/>
      <c r="AA97" s="1037"/>
      <c r="AB97" s="1098"/>
      <c r="AC97" s="1127"/>
      <c r="AD97" s="1128"/>
      <c r="AF97" s="1114"/>
      <c r="AG97" s="1037"/>
      <c r="AH97" s="1098"/>
      <c r="AI97" s="1127"/>
      <c r="AJ97" s="1128"/>
      <c r="AL97" s="1114"/>
      <c r="AM97" s="1037"/>
      <c r="AN97" s="1098"/>
      <c r="AO97" s="1127"/>
      <c r="AP97" s="1128"/>
      <c r="AR97" s="1114"/>
      <c r="AS97" s="1037"/>
      <c r="AT97" s="1098"/>
      <c r="AU97" s="1127"/>
      <c r="AV97" s="1128"/>
      <c r="AX97" s="1114"/>
      <c r="AY97" s="1037"/>
      <c r="AZ97" s="1098"/>
      <c r="BA97" s="1127"/>
      <c r="BB97" s="1128"/>
      <c r="BD97" s="1114"/>
      <c r="BE97" s="1037"/>
      <c r="BF97" s="1098"/>
      <c r="BG97" s="1127"/>
      <c r="BH97" s="1128"/>
      <c r="BJ97" s="1114"/>
      <c r="BK97" s="1037"/>
      <c r="BL97" s="1098"/>
      <c r="BM97" s="1127"/>
      <c r="BN97" s="1128"/>
      <c r="BP97" s="1114"/>
      <c r="BQ97" s="1037"/>
      <c r="BR97" s="1098"/>
      <c r="BS97" s="1127"/>
      <c r="BT97" s="1128"/>
      <c r="BV97" s="1114"/>
      <c r="BW97" s="1037"/>
      <c r="BX97" s="1098"/>
      <c r="BY97" s="1127"/>
      <c r="BZ97" s="1128"/>
      <c r="CB97" s="1114"/>
      <c r="CC97" s="1037"/>
      <c r="CD97" s="1098"/>
      <c r="CE97" s="1127"/>
      <c r="CF97" s="1128"/>
      <c r="CH97" s="1114"/>
      <c r="CI97" s="1037"/>
      <c r="CJ97" s="1098"/>
      <c r="CK97" s="1127"/>
      <c r="CL97" s="1128"/>
      <c r="CN97" s="1114"/>
      <c r="CO97" s="1037"/>
      <c r="CP97" s="1098"/>
      <c r="CQ97" s="1127"/>
      <c r="CR97" s="1128"/>
      <c r="CT97" s="1114"/>
      <c r="CU97" s="1037"/>
      <c r="CV97" s="1098"/>
      <c r="CW97" s="1127"/>
      <c r="CX97" s="1128"/>
      <c r="CZ97" s="1114"/>
      <c r="DA97" s="1037"/>
      <c r="DB97" s="1098"/>
      <c r="DC97" s="1127"/>
      <c r="DD97" s="1128"/>
      <c r="DF97" s="1114"/>
      <c r="DG97" s="1037"/>
      <c r="DH97" s="1098"/>
      <c r="DI97" s="1127"/>
      <c r="DJ97" s="1128"/>
      <c r="DL97" s="1114"/>
      <c r="DM97" s="1037"/>
      <c r="DN97" s="1098"/>
      <c r="DO97" s="1127"/>
      <c r="DP97" s="1128"/>
      <c r="DR97" s="1114"/>
      <c r="DS97" s="1037"/>
      <c r="DT97" s="1098"/>
      <c r="DU97" s="1127"/>
      <c r="DV97" s="1128"/>
      <c r="DX97" s="1114"/>
      <c r="DY97" s="1037"/>
      <c r="DZ97" s="1098"/>
      <c r="EA97" s="1127"/>
      <c r="EB97" s="1128"/>
      <c r="ED97" s="1114"/>
      <c r="EE97" s="1037"/>
      <c r="EF97" s="1098"/>
      <c r="EG97" s="1127"/>
      <c r="EH97" s="1128"/>
      <c r="EJ97" s="1114"/>
      <c r="EK97" s="1037"/>
      <c r="EL97" s="1098"/>
      <c r="EM97" s="1127"/>
      <c r="EN97" s="1128"/>
      <c r="EP97" s="1114"/>
      <c r="EQ97" s="1037"/>
      <c r="ER97" s="1098"/>
      <c r="ES97" s="1127"/>
      <c r="ET97" s="1128"/>
      <c r="EV97" s="1114"/>
      <c r="EW97" s="1037"/>
      <c r="EX97" s="1098"/>
      <c r="EY97" s="1127"/>
      <c r="EZ97" s="1128"/>
      <c r="FB97" s="1114"/>
      <c r="FC97" s="1037"/>
      <c r="FD97" s="1098"/>
      <c r="FE97" s="1127"/>
      <c r="FF97" s="1128"/>
      <c r="FH97" s="1114"/>
      <c r="FI97" s="1037"/>
      <c r="FJ97" s="1098"/>
      <c r="FK97" s="1127"/>
      <c r="FL97" s="1128"/>
      <c r="FN97" s="1114"/>
      <c r="FO97" s="1037"/>
      <c r="FP97" s="1098"/>
      <c r="FQ97" s="1127"/>
      <c r="FR97" s="1128"/>
      <c r="FT97" s="1114"/>
      <c r="FU97" s="1037"/>
      <c r="FV97" s="1098"/>
      <c r="FW97" s="1127"/>
      <c r="FX97" s="1128"/>
      <c r="FZ97" s="1114"/>
      <c r="GA97" s="1037"/>
      <c r="GB97" s="1098"/>
      <c r="GC97" s="1127"/>
      <c r="GD97" s="1128"/>
      <c r="GF97" s="1114"/>
      <c r="GG97" s="1037"/>
      <c r="GH97" s="1098"/>
      <c r="GI97" s="1127"/>
      <c r="GJ97" s="1128"/>
      <c r="GL97" s="1114"/>
      <c r="GM97" s="1037"/>
      <c r="GN97" s="1098"/>
      <c r="GO97" s="1127"/>
      <c r="GP97" s="1128"/>
      <c r="GR97" s="1114"/>
      <c r="GS97" s="1037"/>
      <c r="GT97" s="1098"/>
      <c r="GU97" s="1127"/>
      <c r="GV97" s="1128"/>
      <c r="GX97" s="1114"/>
      <c r="GY97" s="1037"/>
      <c r="GZ97" s="1098"/>
      <c r="HA97" s="1127"/>
      <c r="HB97" s="1128"/>
      <c r="HD97" s="1114"/>
      <c r="HE97" s="1037"/>
      <c r="HF97" s="1098"/>
      <c r="HG97" s="1127"/>
      <c r="HH97" s="1128"/>
      <c r="HJ97" s="1114"/>
      <c r="HK97" s="1037"/>
      <c r="HL97" s="1098"/>
      <c r="HM97" s="1127"/>
      <c r="HN97" s="1128"/>
      <c r="HP97" s="1114"/>
      <c r="HQ97" s="1037"/>
      <c r="HR97" s="1098"/>
      <c r="HS97" s="1127"/>
      <c r="HT97" s="1128"/>
      <c r="HV97" s="1114"/>
      <c r="HW97" s="1037"/>
      <c r="HX97" s="1098"/>
      <c r="HY97" s="1127"/>
      <c r="HZ97" s="1128"/>
      <c r="IB97" s="1114"/>
      <c r="IC97" s="1037"/>
      <c r="ID97" s="1098"/>
      <c r="IE97" s="1127"/>
      <c r="IF97" s="1128"/>
      <c r="IH97" s="1114"/>
      <c r="II97" s="1037"/>
      <c r="IJ97" s="1098"/>
      <c r="IK97" s="1127"/>
      <c r="IL97" s="1128"/>
      <c r="IN97" s="1114"/>
      <c r="IO97" s="1037"/>
      <c r="IP97" s="1098"/>
      <c r="IQ97" s="1127"/>
      <c r="IR97" s="1128"/>
      <c r="IT97" s="1114"/>
      <c r="IU97" s="1037"/>
    </row>
    <row r="98" spans="1:255" s="1114" customFormat="1">
      <c r="A98" s="1036"/>
      <c r="B98" s="1114" t="s">
        <v>2656</v>
      </c>
      <c r="C98" s="1129"/>
      <c r="D98" s="1129"/>
      <c r="E98" s="1153"/>
      <c r="F98" s="1097"/>
      <c r="G98" s="1037"/>
      <c r="I98" s="1037"/>
      <c r="J98" s="1098"/>
      <c r="K98" s="1127"/>
      <c r="L98" s="1128"/>
      <c r="M98" s="1129"/>
      <c r="O98" s="1037"/>
      <c r="P98" s="1098"/>
      <c r="Q98" s="1127"/>
      <c r="R98" s="1128"/>
      <c r="S98" s="1129"/>
      <c r="U98" s="1037"/>
      <c r="V98" s="1098"/>
      <c r="W98" s="1127"/>
      <c r="X98" s="1128"/>
      <c r="Y98" s="1129"/>
      <c r="AA98" s="1037"/>
      <c r="AB98" s="1098"/>
      <c r="AC98" s="1127"/>
      <c r="AD98" s="1128"/>
      <c r="AE98" s="1129"/>
      <c r="AG98" s="1037"/>
      <c r="AH98" s="1098"/>
      <c r="AI98" s="1127"/>
      <c r="AJ98" s="1128"/>
      <c r="AK98" s="1129"/>
      <c r="AM98" s="1037"/>
      <c r="AN98" s="1098"/>
      <c r="AO98" s="1127"/>
      <c r="AP98" s="1128"/>
      <c r="AQ98" s="1129"/>
      <c r="AS98" s="1037"/>
      <c r="AT98" s="1098"/>
      <c r="AU98" s="1127"/>
      <c r="AV98" s="1128"/>
      <c r="AW98" s="1129"/>
      <c r="AY98" s="1037"/>
      <c r="AZ98" s="1098"/>
      <c r="BA98" s="1127"/>
      <c r="BB98" s="1128"/>
      <c r="BC98" s="1129"/>
      <c r="BE98" s="1037"/>
      <c r="BF98" s="1098"/>
      <c r="BG98" s="1127"/>
      <c r="BH98" s="1128"/>
      <c r="BI98" s="1129"/>
      <c r="BK98" s="1037"/>
      <c r="BL98" s="1098"/>
      <c r="BM98" s="1127"/>
      <c r="BN98" s="1128"/>
      <c r="BO98" s="1129"/>
      <c r="BQ98" s="1037"/>
      <c r="BR98" s="1098"/>
      <c r="BS98" s="1127"/>
      <c r="BT98" s="1128"/>
      <c r="BU98" s="1129"/>
      <c r="BW98" s="1037"/>
      <c r="BX98" s="1098"/>
      <c r="BY98" s="1127"/>
      <c r="BZ98" s="1128"/>
      <c r="CA98" s="1129"/>
      <c r="CC98" s="1037"/>
      <c r="CD98" s="1098"/>
      <c r="CE98" s="1127"/>
      <c r="CF98" s="1128"/>
      <c r="CG98" s="1129"/>
      <c r="CI98" s="1037"/>
      <c r="CJ98" s="1098"/>
      <c r="CK98" s="1127"/>
      <c r="CL98" s="1128"/>
      <c r="CM98" s="1129"/>
      <c r="CO98" s="1037"/>
      <c r="CP98" s="1098"/>
      <c r="CQ98" s="1127"/>
      <c r="CR98" s="1128"/>
      <c r="CS98" s="1129"/>
      <c r="CU98" s="1037"/>
      <c r="CV98" s="1098"/>
      <c r="CW98" s="1127"/>
      <c r="CX98" s="1128"/>
      <c r="CY98" s="1129"/>
      <c r="DA98" s="1037"/>
      <c r="DB98" s="1098"/>
      <c r="DC98" s="1127"/>
      <c r="DD98" s="1128"/>
      <c r="DE98" s="1129"/>
      <c r="DG98" s="1037"/>
      <c r="DH98" s="1098"/>
      <c r="DI98" s="1127"/>
      <c r="DJ98" s="1128"/>
      <c r="DK98" s="1129"/>
      <c r="DM98" s="1037"/>
      <c r="DN98" s="1098"/>
      <c r="DO98" s="1127"/>
      <c r="DP98" s="1128"/>
      <c r="DQ98" s="1129"/>
      <c r="DS98" s="1037"/>
      <c r="DT98" s="1098"/>
      <c r="DU98" s="1127"/>
      <c r="DV98" s="1128"/>
      <c r="DW98" s="1129"/>
      <c r="DY98" s="1037"/>
      <c r="DZ98" s="1098"/>
      <c r="EA98" s="1127"/>
      <c r="EB98" s="1128"/>
      <c r="EC98" s="1129"/>
      <c r="EE98" s="1037"/>
      <c r="EF98" s="1098"/>
      <c r="EG98" s="1127"/>
      <c r="EH98" s="1128"/>
      <c r="EI98" s="1129"/>
      <c r="EK98" s="1037"/>
      <c r="EL98" s="1098"/>
      <c r="EM98" s="1127"/>
      <c r="EN98" s="1128"/>
      <c r="EO98" s="1129"/>
      <c r="EQ98" s="1037"/>
      <c r="ER98" s="1098"/>
      <c r="ES98" s="1127"/>
      <c r="ET98" s="1128"/>
      <c r="EU98" s="1129"/>
      <c r="EW98" s="1037"/>
      <c r="EX98" s="1098"/>
      <c r="EY98" s="1127"/>
      <c r="EZ98" s="1128"/>
      <c r="FA98" s="1129"/>
      <c r="FC98" s="1037"/>
      <c r="FD98" s="1098"/>
      <c r="FE98" s="1127"/>
      <c r="FF98" s="1128"/>
      <c r="FG98" s="1129"/>
      <c r="FI98" s="1037"/>
      <c r="FJ98" s="1098"/>
      <c r="FK98" s="1127"/>
      <c r="FL98" s="1128"/>
      <c r="FM98" s="1129"/>
      <c r="FO98" s="1037"/>
      <c r="FP98" s="1098"/>
      <c r="FQ98" s="1127"/>
      <c r="FR98" s="1128"/>
      <c r="FS98" s="1129"/>
      <c r="FU98" s="1037"/>
      <c r="FV98" s="1098"/>
      <c r="FW98" s="1127"/>
      <c r="FX98" s="1128"/>
      <c r="FY98" s="1129"/>
      <c r="GA98" s="1037"/>
      <c r="GB98" s="1098"/>
      <c r="GC98" s="1127"/>
      <c r="GD98" s="1128"/>
      <c r="GE98" s="1129"/>
      <c r="GG98" s="1037"/>
      <c r="GH98" s="1098"/>
      <c r="GI98" s="1127"/>
      <c r="GJ98" s="1128"/>
      <c r="GK98" s="1129"/>
      <c r="GM98" s="1037"/>
      <c r="GN98" s="1098"/>
      <c r="GO98" s="1127"/>
      <c r="GP98" s="1128"/>
      <c r="GQ98" s="1129"/>
      <c r="GS98" s="1037"/>
      <c r="GT98" s="1098"/>
      <c r="GU98" s="1127"/>
      <c r="GV98" s="1128"/>
      <c r="GW98" s="1129"/>
      <c r="GY98" s="1037"/>
      <c r="GZ98" s="1098"/>
      <c r="HA98" s="1127"/>
      <c r="HB98" s="1128"/>
      <c r="HC98" s="1129"/>
      <c r="HE98" s="1037"/>
      <c r="HF98" s="1098"/>
      <c r="HG98" s="1127"/>
      <c r="HH98" s="1128"/>
      <c r="HI98" s="1129"/>
      <c r="HK98" s="1037"/>
      <c r="HL98" s="1098"/>
      <c r="HM98" s="1127"/>
      <c r="HN98" s="1128"/>
      <c r="HO98" s="1129"/>
      <c r="HQ98" s="1037"/>
      <c r="HR98" s="1098"/>
      <c r="HS98" s="1127"/>
      <c r="HT98" s="1128"/>
      <c r="HU98" s="1129"/>
      <c r="HW98" s="1037"/>
      <c r="HX98" s="1098"/>
      <c r="HY98" s="1127"/>
      <c r="HZ98" s="1128"/>
      <c r="IA98" s="1129"/>
      <c r="IC98" s="1037"/>
      <c r="ID98" s="1098"/>
      <c r="IE98" s="1127"/>
      <c r="IF98" s="1128"/>
      <c r="IG98" s="1129"/>
      <c r="II98" s="1037"/>
      <c r="IJ98" s="1098"/>
      <c r="IK98" s="1127"/>
      <c r="IL98" s="1128"/>
      <c r="IM98" s="1129"/>
      <c r="IO98" s="1037"/>
      <c r="IP98" s="1098"/>
      <c r="IQ98" s="1127"/>
      <c r="IR98" s="1128"/>
      <c r="IS98" s="1129"/>
      <c r="IU98" s="1037"/>
    </row>
    <row r="99" spans="1:255" s="1114" customFormat="1">
      <c r="A99" s="1036"/>
      <c r="C99" s="1098" t="s">
        <v>2</v>
      </c>
      <c r="D99" s="1037">
        <v>455</v>
      </c>
      <c r="E99" s="1461"/>
      <c r="F99" s="1145">
        <f>D99*E99</f>
        <v>0</v>
      </c>
      <c r="G99" s="1037"/>
      <c r="I99" s="1037"/>
      <c r="J99" s="1098"/>
      <c r="K99" s="1127"/>
      <c r="L99" s="1128"/>
      <c r="M99" s="1129"/>
      <c r="O99" s="1037"/>
      <c r="P99" s="1098"/>
      <c r="Q99" s="1127"/>
      <c r="R99" s="1128"/>
      <c r="S99" s="1129"/>
      <c r="U99" s="1037"/>
      <c r="V99" s="1098"/>
      <c r="W99" s="1127"/>
      <c r="X99" s="1128"/>
      <c r="Y99" s="1129"/>
      <c r="AA99" s="1037"/>
      <c r="AB99" s="1098"/>
      <c r="AC99" s="1127"/>
      <c r="AD99" s="1128"/>
      <c r="AE99" s="1129"/>
      <c r="AG99" s="1037"/>
      <c r="AH99" s="1098"/>
      <c r="AI99" s="1127"/>
      <c r="AJ99" s="1128"/>
      <c r="AK99" s="1129"/>
      <c r="AM99" s="1037"/>
      <c r="AN99" s="1098"/>
      <c r="AO99" s="1127"/>
      <c r="AP99" s="1128"/>
      <c r="AQ99" s="1129"/>
      <c r="AS99" s="1037"/>
      <c r="AT99" s="1098"/>
      <c r="AU99" s="1127"/>
      <c r="AV99" s="1128"/>
      <c r="AW99" s="1129"/>
      <c r="AY99" s="1037"/>
      <c r="AZ99" s="1098"/>
      <c r="BA99" s="1127"/>
      <c r="BB99" s="1128"/>
      <c r="BC99" s="1129"/>
      <c r="BE99" s="1037"/>
      <c r="BF99" s="1098"/>
      <c r="BG99" s="1127"/>
      <c r="BH99" s="1128"/>
      <c r="BI99" s="1129"/>
      <c r="BK99" s="1037"/>
      <c r="BL99" s="1098"/>
      <c r="BM99" s="1127"/>
      <c r="BN99" s="1128"/>
      <c r="BO99" s="1129"/>
      <c r="BQ99" s="1037"/>
      <c r="BR99" s="1098"/>
      <c r="BS99" s="1127"/>
      <c r="BT99" s="1128"/>
      <c r="BU99" s="1129"/>
      <c r="BW99" s="1037"/>
      <c r="BX99" s="1098"/>
      <c r="BY99" s="1127"/>
      <c r="BZ99" s="1128"/>
      <c r="CA99" s="1129"/>
      <c r="CC99" s="1037"/>
      <c r="CD99" s="1098"/>
      <c r="CE99" s="1127"/>
      <c r="CF99" s="1128"/>
      <c r="CG99" s="1129"/>
      <c r="CI99" s="1037"/>
      <c r="CJ99" s="1098"/>
      <c r="CK99" s="1127"/>
      <c r="CL99" s="1128"/>
      <c r="CM99" s="1129"/>
      <c r="CO99" s="1037"/>
      <c r="CP99" s="1098"/>
      <c r="CQ99" s="1127"/>
      <c r="CR99" s="1128"/>
      <c r="CS99" s="1129"/>
      <c r="CU99" s="1037"/>
      <c r="CV99" s="1098"/>
      <c r="CW99" s="1127"/>
      <c r="CX99" s="1128"/>
      <c r="CY99" s="1129"/>
      <c r="DA99" s="1037"/>
      <c r="DB99" s="1098"/>
      <c r="DC99" s="1127"/>
      <c r="DD99" s="1128"/>
      <c r="DE99" s="1129"/>
      <c r="DG99" s="1037"/>
      <c r="DH99" s="1098"/>
      <c r="DI99" s="1127"/>
      <c r="DJ99" s="1128"/>
      <c r="DK99" s="1129"/>
      <c r="DM99" s="1037"/>
      <c r="DN99" s="1098"/>
      <c r="DO99" s="1127"/>
      <c r="DP99" s="1128"/>
      <c r="DQ99" s="1129"/>
      <c r="DS99" s="1037"/>
      <c r="DT99" s="1098"/>
      <c r="DU99" s="1127"/>
      <c r="DV99" s="1128"/>
      <c r="DW99" s="1129"/>
      <c r="DY99" s="1037"/>
      <c r="DZ99" s="1098"/>
      <c r="EA99" s="1127"/>
      <c r="EB99" s="1128"/>
      <c r="EC99" s="1129"/>
      <c r="EE99" s="1037"/>
      <c r="EF99" s="1098"/>
      <c r="EG99" s="1127"/>
      <c r="EH99" s="1128"/>
      <c r="EI99" s="1129"/>
      <c r="EK99" s="1037"/>
      <c r="EL99" s="1098"/>
      <c r="EM99" s="1127"/>
      <c r="EN99" s="1128"/>
      <c r="EO99" s="1129"/>
      <c r="EQ99" s="1037"/>
      <c r="ER99" s="1098"/>
      <c r="ES99" s="1127"/>
      <c r="ET99" s="1128"/>
      <c r="EU99" s="1129"/>
      <c r="EW99" s="1037"/>
      <c r="EX99" s="1098"/>
      <c r="EY99" s="1127"/>
      <c r="EZ99" s="1128"/>
      <c r="FA99" s="1129"/>
      <c r="FC99" s="1037"/>
      <c r="FD99" s="1098"/>
      <c r="FE99" s="1127"/>
      <c r="FF99" s="1128"/>
      <c r="FG99" s="1129"/>
      <c r="FI99" s="1037"/>
      <c r="FJ99" s="1098"/>
      <c r="FK99" s="1127"/>
      <c r="FL99" s="1128"/>
      <c r="FM99" s="1129"/>
      <c r="FO99" s="1037"/>
      <c r="FP99" s="1098"/>
      <c r="FQ99" s="1127"/>
      <c r="FR99" s="1128"/>
      <c r="FS99" s="1129"/>
      <c r="FU99" s="1037"/>
      <c r="FV99" s="1098"/>
      <c r="FW99" s="1127"/>
      <c r="FX99" s="1128"/>
      <c r="FY99" s="1129"/>
      <c r="GA99" s="1037"/>
      <c r="GB99" s="1098"/>
      <c r="GC99" s="1127"/>
      <c r="GD99" s="1128"/>
      <c r="GE99" s="1129"/>
      <c r="GG99" s="1037"/>
      <c r="GH99" s="1098"/>
      <c r="GI99" s="1127"/>
      <c r="GJ99" s="1128"/>
      <c r="GK99" s="1129"/>
      <c r="GM99" s="1037"/>
      <c r="GN99" s="1098"/>
      <c r="GO99" s="1127"/>
      <c r="GP99" s="1128"/>
      <c r="GQ99" s="1129"/>
      <c r="GS99" s="1037"/>
      <c r="GT99" s="1098"/>
      <c r="GU99" s="1127"/>
      <c r="GV99" s="1128"/>
      <c r="GW99" s="1129"/>
      <c r="GY99" s="1037"/>
      <c r="GZ99" s="1098"/>
      <c r="HA99" s="1127"/>
      <c r="HB99" s="1128"/>
      <c r="HC99" s="1129"/>
      <c r="HE99" s="1037"/>
      <c r="HF99" s="1098"/>
      <c r="HG99" s="1127"/>
      <c r="HH99" s="1128"/>
      <c r="HI99" s="1129"/>
      <c r="HK99" s="1037"/>
      <c r="HL99" s="1098"/>
      <c r="HM99" s="1127"/>
      <c r="HN99" s="1128"/>
      <c r="HO99" s="1129"/>
      <c r="HQ99" s="1037"/>
      <c r="HR99" s="1098"/>
      <c r="HS99" s="1127"/>
      <c r="HT99" s="1128"/>
      <c r="HU99" s="1129"/>
      <c r="HW99" s="1037"/>
      <c r="HX99" s="1098"/>
      <c r="HY99" s="1127"/>
      <c r="HZ99" s="1128"/>
      <c r="IA99" s="1129"/>
      <c r="IC99" s="1037"/>
      <c r="ID99" s="1098"/>
      <c r="IE99" s="1127"/>
      <c r="IF99" s="1128"/>
      <c r="IG99" s="1129"/>
      <c r="II99" s="1037"/>
      <c r="IJ99" s="1098"/>
      <c r="IK99" s="1127"/>
      <c r="IL99" s="1128"/>
      <c r="IM99" s="1129"/>
      <c r="IO99" s="1037"/>
      <c r="IP99" s="1098"/>
      <c r="IQ99" s="1127"/>
      <c r="IR99" s="1128"/>
      <c r="IS99" s="1129"/>
      <c r="IU99" s="1037"/>
    </row>
    <row r="100" spans="1:255" s="1114" customFormat="1">
      <c r="A100" s="1036"/>
      <c r="C100" s="1151"/>
      <c r="D100" s="1037"/>
      <c r="E100" s="1136"/>
      <c r="F100" s="1084"/>
      <c r="G100" s="1037"/>
      <c r="I100" s="1037"/>
      <c r="J100" s="1098"/>
      <c r="K100" s="1127"/>
      <c r="L100" s="1128"/>
      <c r="M100" s="1129"/>
      <c r="O100" s="1037"/>
      <c r="P100" s="1098"/>
      <c r="Q100" s="1127"/>
      <c r="R100" s="1128"/>
      <c r="S100" s="1129"/>
      <c r="U100" s="1037"/>
      <c r="V100" s="1098"/>
      <c r="W100" s="1127"/>
      <c r="X100" s="1128"/>
      <c r="Y100" s="1129"/>
      <c r="AA100" s="1037"/>
      <c r="AB100" s="1098"/>
      <c r="AC100" s="1127"/>
      <c r="AD100" s="1128"/>
      <c r="AE100" s="1129"/>
      <c r="AG100" s="1037"/>
      <c r="AH100" s="1098"/>
      <c r="AI100" s="1127"/>
      <c r="AJ100" s="1128"/>
      <c r="AK100" s="1129"/>
      <c r="AM100" s="1037"/>
      <c r="AN100" s="1098"/>
      <c r="AO100" s="1127"/>
      <c r="AP100" s="1128"/>
      <c r="AQ100" s="1129"/>
      <c r="AS100" s="1037"/>
      <c r="AT100" s="1098"/>
      <c r="AU100" s="1127"/>
      <c r="AV100" s="1128"/>
      <c r="AW100" s="1129"/>
      <c r="AY100" s="1037"/>
      <c r="AZ100" s="1098"/>
      <c r="BA100" s="1127"/>
      <c r="BB100" s="1128"/>
      <c r="BC100" s="1129"/>
      <c r="BE100" s="1037"/>
      <c r="BF100" s="1098"/>
      <c r="BG100" s="1127"/>
      <c r="BH100" s="1128"/>
      <c r="BI100" s="1129"/>
      <c r="BK100" s="1037"/>
      <c r="BL100" s="1098"/>
      <c r="BM100" s="1127"/>
      <c r="BN100" s="1128"/>
      <c r="BO100" s="1129"/>
      <c r="BQ100" s="1037"/>
      <c r="BR100" s="1098"/>
      <c r="BS100" s="1127"/>
      <c r="BT100" s="1128"/>
      <c r="BU100" s="1129"/>
      <c r="BW100" s="1037"/>
      <c r="BX100" s="1098"/>
      <c r="BY100" s="1127"/>
      <c r="BZ100" s="1128"/>
      <c r="CA100" s="1129"/>
      <c r="CC100" s="1037"/>
      <c r="CD100" s="1098"/>
      <c r="CE100" s="1127"/>
      <c r="CF100" s="1128"/>
      <c r="CG100" s="1129"/>
      <c r="CI100" s="1037"/>
      <c r="CJ100" s="1098"/>
      <c r="CK100" s="1127"/>
      <c r="CL100" s="1128"/>
      <c r="CM100" s="1129"/>
      <c r="CO100" s="1037"/>
      <c r="CP100" s="1098"/>
      <c r="CQ100" s="1127"/>
      <c r="CR100" s="1128"/>
      <c r="CS100" s="1129"/>
      <c r="CU100" s="1037"/>
      <c r="CV100" s="1098"/>
      <c r="CW100" s="1127"/>
      <c r="CX100" s="1128"/>
      <c r="CY100" s="1129"/>
      <c r="DA100" s="1037"/>
      <c r="DB100" s="1098"/>
      <c r="DC100" s="1127"/>
      <c r="DD100" s="1128"/>
      <c r="DE100" s="1129"/>
      <c r="DG100" s="1037"/>
      <c r="DH100" s="1098"/>
      <c r="DI100" s="1127"/>
      <c r="DJ100" s="1128"/>
      <c r="DK100" s="1129"/>
      <c r="DM100" s="1037"/>
      <c r="DN100" s="1098"/>
      <c r="DO100" s="1127"/>
      <c r="DP100" s="1128"/>
      <c r="DQ100" s="1129"/>
      <c r="DS100" s="1037"/>
      <c r="DT100" s="1098"/>
      <c r="DU100" s="1127"/>
      <c r="DV100" s="1128"/>
      <c r="DW100" s="1129"/>
      <c r="DY100" s="1037"/>
      <c r="DZ100" s="1098"/>
      <c r="EA100" s="1127"/>
      <c r="EB100" s="1128"/>
      <c r="EC100" s="1129"/>
      <c r="EE100" s="1037"/>
      <c r="EF100" s="1098"/>
      <c r="EG100" s="1127"/>
      <c r="EH100" s="1128"/>
      <c r="EI100" s="1129"/>
      <c r="EK100" s="1037"/>
      <c r="EL100" s="1098"/>
      <c r="EM100" s="1127"/>
      <c r="EN100" s="1128"/>
      <c r="EO100" s="1129"/>
      <c r="EQ100" s="1037"/>
      <c r="ER100" s="1098"/>
      <c r="ES100" s="1127"/>
      <c r="ET100" s="1128"/>
      <c r="EU100" s="1129"/>
      <c r="EW100" s="1037"/>
      <c r="EX100" s="1098"/>
      <c r="EY100" s="1127"/>
      <c r="EZ100" s="1128"/>
      <c r="FA100" s="1129"/>
      <c r="FC100" s="1037"/>
      <c r="FD100" s="1098"/>
      <c r="FE100" s="1127"/>
      <c r="FF100" s="1128"/>
      <c r="FG100" s="1129"/>
      <c r="FI100" s="1037"/>
      <c r="FJ100" s="1098"/>
      <c r="FK100" s="1127"/>
      <c r="FL100" s="1128"/>
      <c r="FM100" s="1129"/>
      <c r="FO100" s="1037"/>
      <c r="FP100" s="1098"/>
      <c r="FQ100" s="1127"/>
      <c r="FR100" s="1128"/>
      <c r="FS100" s="1129"/>
      <c r="FU100" s="1037"/>
      <c r="FV100" s="1098"/>
      <c r="FW100" s="1127"/>
      <c r="FX100" s="1128"/>
      <c r="FY100" s="1129"/>
      <c r="GA100" s="1037"/>
      <c r="GB100" s="1098"/>
      <c r="GC100" s="1127"/>
      <c r="GD100" s="1128"/>
      <c r="GE100" s="1129"/>
      <c r="GG100" s="1037"/>
      <c r="GH100" s="1098"/>
      <c r="GI100" s="1127"/>
      <c r="GJ100" s="1128"/>
      <c r="GK100" s="1129"/>
      <c r="GM100" s="1037"/>
      <c r="GN100" s="1098"/>
      <c r="GO100" s="1127"/>
      <c r="GP100" s="1128"/>
      <c r="GQ100" s="1129"/>
      <c r="GS100" s="1037"/>
      <c r="GT100" s="1098"/>
      <c r="GU100" s="1127"/>
      <c r="GV100" s="1128"/>
      <c r="GW100" s="1129"/>
      <c r="GY100" s="1037"/>
      <c r="GZ100" s="1098"/>
      <c r="HA100" s="1127"/>
      <c r="HB100" s="1128"/>
      <c r="HC100" s="1129"/>
      <c r="HE100" s="1037"/>
      <c r="HF100" s="1098"/>
      <c r="HG100" s="1127"/>
      <c r="HH100" s="1128"/>
      <c r="HI100" s="1129"/>
      <c r="HK100" s="1037"/>
      <c r="HL100" s="1098"/>
      <c r="HM100" s="1127"/>
      <c r="HN100" s="1128"/>
      <c r="HO100" s="1129"/>
      <c r="HQ100" s="1037"/>
      <c r="HR100" s="1098"/>
      <c r="HS100" s="1127"/>
      <c r="HT100" s="1128"/>
      <c r="HU100" s="1129"/>
      <c r="HW100" s="1037"/>
      <c r="HX100" s="1098"/>
      <c r="HY100" s="1127"/>
      <c r="HZ100" s="1128"/>
      <c r="IA100" s="1129"/>
      <c r="IC100" s="1037"/>
      <c r="ID100" s="1098"/>
      <c r="IE100" s="1127"/>
      <c r="IF100" s="1128"/>
      <c r="IG100" s="1129"/>
      <c r="II100" s="1037"/>
      <c r="IJ100" s="1098"/>
      <c r="IK100" s="1127"/>
      <c r="IL100" s="1128"/>
      <c r="IM100" s="1129"/>
      <c r="IO100" s="1037"/>
      <c r="IP100" s="1098"/>
      <c r="IQ100" s="1127"/>
      <c r="IR100" s="1128"/>
      <c r="IS100" s="1129"/>
      <c r="IU100" s="1037"/>
    </row>
    <row r="101" spans="1:255" s="1129" customFormat="1" ht="38.25">
      <c r="A101" s="1036" t="s">
        <v>2665</v>
      </c>
      <c r="B101" s="1114" t="s">
        <v>2666</v>
      </c>
      <c r="C101" s="1098"/>
      <c r="D101" s="1037"/>
      <c r="E101" s="1136"/>
      <c r="F101" s="1084"/>
      <c r="G101" s="1152"/>
      <c r="H101" s="1114"/>
      <c r="I101" s="1037"/>
      <c r="J101" s="1098"/>
      <c r="K101" s="1127"/>
      <c r="L101" s="1128"/>
      <c r="N101" s="1114"/>
      <c r="O101" s="1037"/>
      <c r="P101" s="1098"/>
      <c r="Q101" s="1127"/>
      <c r="R101" s="1128"/>
      <c r="T101" s="1114"/>
      <c r="U101" s="1037"/>
      <c r="V101" s="1098"/>
      <c r="W101" s="1127"/>
      <c r="X101" s="1128"/>
      <c r="Z101" s="1114"/>
      <c r="AA101" s="1037"/>
      <c r="AB101" s="1098"/>
      <c r="AC101" s="1127"/>
      <c r="AD101" s="1128"/>
      <c r="AF101" s="1114"/>
      <c r="AG101" s="1037"/>
      <c r="AH101" s="1098"/>
      <c r="AI101" s="1127"/>
      <c r="AJ101" s="1128"/>
      <c r="AL101" s="1114"/>
      <c r="AM101" s="1037"/>
      <c r="AN101" s="1098"/>
      <c r="AO101" s="1127"/>
      <c r="AP101" s="1128"/>
      <c r="AR101" s="1114"/>
      <c r="AS101" s="1037"/>
      <c r="AT101" s="1098"/>
      <c r="AU101" s="1127"/>
      <c r="AV101" s="1128"/>
      <c r="AX101" s="1114"/>
      <c r="AY101" s="1037"/>
      <c r="AZ101" s="1098"/>
      <c r="BA101" s="1127"/>
      <c r="BB101" s="1128"/>
      <c r="BD101" s="1114"/>
      <c r="BE101" s="1037"/>
      <c r="BF101" s="1098"/>
      <c r="BG101" s="1127"/>
      <c r="BH101" s="1128"/>
      <c r="BJ101" s="1114"/>
      <c r="BK101" s="1037"/>
      <c r="BL101" s="1098"/>
      <c r="BM101" s="1127"/>
      <c r="BN101" s="1128"/>
      <c r="BP101" s="1114"/>
      <c r="BQ101" s="1037"/>
      <c r="BR101" s="1098"/>
      <c r="BS101" s="1127"/>
      <c r="BT101" s="1128"/>
      <c r="BV101" s="1114"/>
      <c r="BW101" s="1037"/>
      <c r="BX101" s="1098"/>
      <c r="BY101" s="1127"/>
      <c r="BZ101" s="1128"/>
      <c r="CB101" s="1114"/>
      <c r="CC101" s="1037"/>
      <c r="CD101" s="1098"/>
      <c r="CE101" s="1127"/>
      <c r="CF101" s="1128"/>
      <c r="CH101" s="1114"/>
      <c r="CI101" s="1037"/>
      <c r="CJ101" s="1098"/>
      <c r="CK101" s="1127"/>
      <c r="CL101" s="1128"/>
      <c r="CN101" s="1114"/>
      <c r="CO101" s="1037"/>
      <c r="CP101" s="1098"/>
      <c r="CQ101" s="1127"/>
      <c r="CR101" s="1128"/>
      <c r="CT101" s="1114"/>
      <c r="CU101" s="1037"/>
      <c r="CV101" s="1098"/>
      <c r="CW101" s="1127"/>
      <c r="CX101" s="1128"/>
      <c r="CZ101" s="1114"/>
      <c r="DA101" s="1037"/>
      <c r="DB101" s="1098"/>
      <c r="DC101" s="1127"/>
      <c r="DD101" s="1128"/>
      <c r="DF101" s="1114"/>
      <c r="DG101" s="1037"/>
      <c r="DH101" s="1098"/>
      <c r="DI101" s="1127"/>
      <c r="DJ101" s="1128"/>
      <c r="DL101" s="1114"/>
      <c r="DM101" s="1037"/>
      <c r="DN101" s="1098"/>
      <c r="DO101" s="1127"/>
      <c r="DP101" s="1128"/>
      <c r="DR101" s="1114"/>
      <c r="DS101" s="1037"/>
      <c r="DT101" s="1098"/>
      <c r="DU101" s="1127"/>
      <c r="DV101" s="1128"/>
      <c r="DX101" s="1114"/>
      <c r="DY101" s="1037"/>
      <c r="DZ101" s="1098"/>
      <c r="EA101" s="1127"/>
      <c r="EB101" s="1128"/>
      <c r="ED101" s="1114"/>
      <c r="EE101" s="1037"/>
      <c r="EF101" s="1098"/>
      <c r="EG101" s="1127"/>
      <c r="EH101" s="1128"/>
      <c r="EJ101" s="1114"/>
      <c r="EK101" s="1037"/>
      <c r="EL101" s="1098"/>
      <c r="EM101" s="1127"/>
      <c r="EN101" s="1128"/>
      <c r="EP101" s="1114"/>
      <c r="EQ101" s="1037"/>
      <c r="ER101" s="1098"/>
      <c r="ES101" s="1127"/>
      <c r="ET101" s="1128"/>
      <c r="EV101" s="1114"/>
      <c r="EW101" s="1037"/>
      <c r="EX101" s="1098"/>
      <c r="EY101" s="1127"/>
      <c r="EZ101" s="1128"/>
      <c r="FB101" s="1114"/>
      <c r="FC101" s="1037"/>
      <c r="FD101" s="1098"/>
      <c r="FE101" s="1127"/>
      <c r="FF101" s="1128"/>
      <c r="FH101" s="1114"/>
      <c r="FI101" s="1037"/>
      <c r="FJ101" s="1098"/>
      <c r="FK101" s="1127"/>
      <c r="FL101" s="1128"/>
      <c r="FN101" s="1114"/>
      <c r="FO101" s="1037"/>
      <c r="FP101" s="1098"/>
      <c r="FQ101" s="1127"/>
      <c r="FR101" s="1128"/>
      <c r="FT101" s="1114"/>
      <c r="FU101" s="1037"/>
      <c r="FV101" s="1098"/>
      <c r="FW101" s="1127"/>
      <c r="FX101" s="1128"/>
      <c r="FZ101" s="1114"/>
      <c r="GA101" s="1037"/>
      <c r="GB101" s="1098"/>
      <c r="GC101" s="1127"/>
      <c r="GD101" s="1128"/>
      <c r="GF101" s="1114"/>
      <c r="GG101" s="1037"/>
      <c r="GH101" s="1098"/>
      <c r="GI101" s="1127"/>
      <c r="GJ101" s="1128"/>
      <c r="GL101" s="1114"/>
      <c r="GM101" s="1037"/>
      <c r="GN101" s="1098"/>
      <c r="GO101" s="1127"/>
      <c r="GP101" s="1128"/>
      <c r="GR101" s="1114"/>
      <c r="GS101" s="1037"/>
      <c r="GT101" s="1098"/>
      <c r="GU101" s="1127"/>
      <c r="GV101" s="1128"/>
      <c r="GX101" s="1114"/>
      <c r="GY101" s="1037"/>
      <c r="GZ101" s="1098"/>
      <c r="HA101" s="1127"/>
      <c r="HB101" s="1128"/>
      <c r="HD101" s="1114"/>
      <c r="HE101" s="1037"/>
      <c r="HF101" s="1098"/>
      <c r="HG101" s="1127"/>
      <c r="HH101" s="1128"/>
      <c r="HJ101" s="1114"/>
      <c r="HK101" s="1037"/>
      <c r="HL101" s="1098"/>
      <c r="HM101" s="1127"/>
      <c r="HN101" s="1128"/>
      <c r="HP101" s="1114"/>
      <c r="HQ101" s="1037"/>
      <c r="HR101" s="1098"/>
      <c r="HS101" s="1127"/>
      <c r="HT101" s="1128"/>
      <c r="HV101" s="1114"/>
      <c r="HW101" s="1037"/>
      <c r="HX101" s="1098"/>
      <c r="HY101" s="1127"/>
      <c r="HZ101" s="1128"/>
      <c r="IB101" s="1114"/>
      <c r="IC101" s="1037"/>
      <c r="ID101" s="1098"/>
      <c r="IE101" s="1127"/>
      <c r="IF101" s="1128"/>
      <c r="IH101" s="1114"/>
      <c r="II101" s="1037"/>
      <c r="IJ101" s="1098"/>
      <c r="IK101" s="1127"/>
      <c r="IL101" s="1128"/>
      <c r="IN101" s="1114"/>
      <c r="IO101" s="1037"/>
      <c r="IP101" s="1098"/>
      <c r="IQ101" s="1127"/>
      <c r="IR101" s="1128"/>
      <c r="IT101" s="1114"/>
      <c r="IU101" s="1037"/>
    </row>
    <row r="102" spans="1:255" s="1114" customFormat="1">
      <c r="A102" s="1036"/>
      <c r="B102" s="1114" t="s">
        <v>2656</v>
      </c>
      <c r="C102" s="1129"/>
      <c r="D102" s="1129"/>
      <c r="E102" s="1153"/>
      <c r="F102" s="1097"/>
      <c r="G102" s="1037"/>
      <c r="I102" s="1037"/>
      <c r="J102" s="1098"/>
      <c r="K102" s="1127"/>
      <c r="L102" s="1128"/>
      <c r="M102" s="1129"/>
      <c r="O102" s="1037"/>
      <c r="P102" s="1098"/>
      <c r="Q102" s="1127"/>
      <c r="R102" s="1128"/>
      <c r="S102" s="1129"/>
      <c r="U102" s="1037"/>
      <c r="V102" s="1098"/>
      <c r="W102" s="1127"/>
      <c r="X102" s="1128"/>
      <c r="Y102" s="1129"/>
      <c r="AA102" s="1037"/>
      <c r="AB102" s="1098"/>
      <c r="AC102" s="1127"/>
      <c r="AD102" s="1128"/>
      <c r="AE102" s="1129"/>
      <c r="AG102" s="1037"/>
      <c r="AH102" s="1098"/>
      <c r="AI102" s="1127"/>
      <c r="AJ102" s="1128"/>
      <c r="AK102" s="1129"/>
      <c r="AM102" s="1037"/>
      <c r="AN102" s="1098"/>
      <c r="AO102" s="1127"/>
      <c r="AP102" s="1128"/>
      <c r="AQ102" s="1129"/>
      <c r="AS102" s="1037"/>
      <c r="AT102" s="1098"/>
      <c r="AU102" s="1127"/>
      <c r="AV102" s="1128"/>
      <c r="AW102" s="1129"/>
      <c r="AY102" s="1037"/>
      <c r="AZ102" s="1098"/>
      <c r="BA102" s="1127"/>
      <c r="BB102" s="1128"/>
      <c r="BC102" s="1129"/>
      <c r="BE102" s="1037"/>
      <c r="BF102" s="1098"/>
      <c r="BG102" s="1127"/>
      <c r="BH102" s="1128"/>
      <c r="BI102" s="1129"/>
      <c r="BK102" s="1037"/>
      <c r="BL102" s="1098"/>
      <c r="BM102" s="1127"/>
      <c r="BN102" s="1128"/>
      <c r="BO102" s="1129"/>
      <c r="BQ102" s="1037"/>
      <c r="BR102" s="1098"/>
      <c r="BS102" s="1127"/>
      <c r="BT102" s="1128"/>
      <c r="BU102" s="1129"/>
      <c r="BW102" s="1037"/>
      <c r="BX102" s="1098"/>
      <c r="BY102" s="1127"/>
      <c r="BZ102" s="1128"/>
      <c r="CA102" s="1129"/>
      <c r="CC102" s="1037"/>
      <c r="CD102" s="1098"/>
      <c r="CE102" s="1127"/>
      <c r="CF102" s="1128"/>
      <c r="CG102" s="1129"/>
      <c r="CI102" s="1037"/>
      <c r="CJ102" s="1098"/>
      <c r="CK102" s="1127"/>
      <c r="CL102" s="1128"/>
      <c r="CM102" s="1129"/>
      <c r="CO102" s="1037"/>
      <c r="CP102" s="1098"/>
      <c r="CQ102" s="1127"/>
      <c r="CR102" s="1128"/>
      <c r="CS102" s="1129"/>
      <c r="CU102" s="1037"/>
      <c r="CV102" s="1098"/>
      <c r="CW102" s="1127"/>
      <c r="CX102" s="1128"/>
      <c r="CY102" s="1129"/>
      <c r="DA102" s="1037"/>
      <c r="DB102" s="1098"/>
      <c r="DC102" s="1127"/>
      <c r="DD102" s="1128"/>
      <c r="DE102" s="1129"/>
      <c r="DG102" s="1037"/>
      <c r="DH102" s="1098"/>
      <c r="DI102" s="1127"/>
      <c r="DJ102" s="1128"/>
      <c r="DK102" s="1129"/>
      <c r="DM102" s="1037"/>
      <c r="DN102" s="1098"/>
      <c r="DO102" s="1127"/>
      <c r="DP102" s="1128"/>
      <c r="DQ102" s="1129"/>
      <c r="DS102" s="1037"/>
      <c r="DT102" s="1098"/>
      <c r="DU102" s="1127"/>
      <c r="DV102" s="1128"/>
      <c r="DW102" s="1129"/>
      <c r="DY102" s="1037"/>
      <c r="DZ102" s="1098"/>
      <c r="EA102" s="1127"/>
      <c r="EB102" s="1128"/>
      <c r="EC102" s="1129"/>
      <c r="EE102" s="1037"/>
      <c r="EF102" s="1098"/>
      <c r="EG102" s="1127"/>
      <c r="EH102" s="1128"/>
      <c r="EI102" s="1129"/>
      <c r="EK102" s="1037"/>
      <c r="EL102" s="1098"/>
      <c r="EM102" s="1127"/>
      <c r="EN102" s="1128"/>
      <c r="EO102" s="1129"/>
      <c r="EQ102" s="1037"/>
      <c r="ER102" s="1098"/>
      <c r="ES102" s="1127"/>
      <c r="ET102" s="1128"/>
      <c r="EU102" s="1129"/>
      <c r="EW102" s="1037"/>
      <c r="EX102" s="1098"/>
      <c r="EY102" s="1127"/>
      <c r="EZ102" s="1128"/>
      <c r="FA102" s="1129"/>
      <c r="FC102" s="1037"/>
      <c r="FD102" s="1098"/>
      <c r="FE102" s="1127"/>
      <c r="FF102" s="1128"/>
      <c r="FG102" s="1129"/>
      <c r="FI102" s="1037"/>
      <c r="FJ102" s="1098"/>
      <c r="FK102" s="1127"/>
      <c r="FL102" s="1128"/>
      <c r="FM102" s="1129"/>
      <c r="FO102" s="1037"/>
      <c r="FP102" s="1098"/>
      <c r="FQ102" s="1127"/>
      <c r="FR102" s="1128"/>
      <c r="FS102" s="1129"/>
      <c r="FU102" s="1037"/>
      <c r="FV102" s="1098"/>
      <c r="FW102" s="1127"/>
      <c r="FX102" s="1128"/>
      <c r="FY102" s="1129"/>
      <c r="GA102" s="1037"/>
      <c r="GB102" s="1098"/>
      <c r="GC102" s="1127"/>
      <c r="GD102" s="1128"/>
      <c r="GE102" s="1129"/>
      <c r="GG102" s="1037"/>
      <c r="GH102" s="1098"/>
      <c r="GI102" s="1127"/>
      <c r="GJ102" s="1128"/>
      <c r="GK102" s="1129"/>
      <c r="GM102" s="1037"/>
      <c r="GN102" s="1098"/>
      <c r="GO102" s="1127"/>
      <c r="GP102" s="1128"/>
      <c r="GQ102" s="1129"/>
      <c r="GS102" s="1037"/>
      <c r="GT102" s="1098"/>
      <c r="GU102" s="1127"/>
      <c r="GV102" s="1128"/>
      <c r="GW102" s="1129"/>
      <c r="GY102" s="1037"/>
      <c r="GZ102" s="1098"/>
      <c r="HA102" s="1127"/>
      <c r="HB102" s="1128"/>
      <c r="HC102" s="1129"/>
      <c r="HE102" s="1037"/>
      <c r="HF102" s="1098"/>
      <c r="HG102" s="1127"/>
      <c r="HH102" s="1128"/>
      <c r="HI102" s="1129"/>
      <c r="HK102" s="1037"/>
      <c r="HL102" s="1098"/>
      <c r="HM102" s="1127"/>
      <c r="HN102" s="1128"/>
      <c r="HO102" s="1129"/>
      <c r="HQ102" s="1037"/>
      <c r="HR102" s="1098"/>
      <c r="HS102" s="1127"/>
      <c r="HT102" s="1128"/>
      <c r="HU102" s="1129"/>
      <c r="HW102" s="1037"/>
      <c r="HX102" s="1098"/>
      <c r="HY102" s="1127"/>
      <c r="HZ102" s="1128"/>
      <c r="IA102" s="1129"/>
      <c r="IC102" s="1037"/>
      <c r="ID102" s="1098"/>
      <c r="IE102" s="1127"/>
      <c r="IF102" s="1128"/>
      <c r="IG102" s="1129"/>
      <c r="II102" s="1037"/>
      <c r="IJ102" s="1098"/>
      <c r="IK102" s="1127"/>
      <c r="IL102" s="1128"/>
      <c r="IM102" s="1129"/>
      <c r="IO102" s="1037"/>
      <c r="IP102" s="1098"/>
      <c r="IQ102" s="1127"/>
      <c r="IR102" s="1128"/>
      <c r="IS102" s="1129"/>
      <c r="IU102" s="1037"/>
    </row>
    <row r="103" spans="1:255" s="1114" customFormat="1">
      <c r="A103" s="1036"/>
      <c r="C103" s="1151" t="s">
        <v>0</v>
      </c>
      <c r="D103" s="1037">
        <v>36</v>
      </c>
      <c r="E103" s="1461"/>
      <c r="F103" s="1145">
        <f>D103*E103</f>
        <v>0</v>
      </c>
      <c r="G103" s="1037"/>
      <c r="I103" s="1037"/>
      <c r="J103" s="1098"/>
      <c r="K103" s="1127"/>
      <c r="L103" s="1128"/>
      <c r="M103" s="1129"/>
      <c r="O103" s="1037"/>
      <c r="P103" s="1098"/>
      <c r="Q103" s="1127"/>
      <c r="R103" s="1128"/>
      <c r="S103" s="1129"/>
      <c r="U103" s="1037"/>
      <c r="V103" s="1098"/>
      <c r="W103" s="1127"/>
      <c r="X103" s="1128"/>
      <c r="Y103" s="1129"/>
      <c r="AA103" s="1037"/>
      <c r="AB103" s="1098"/>
      <c r="AC103" s="1127"/>
      <c r="AD103" s="1128"/>
      <c r="AE103" s="1129"/>
      <c r="AG103" s="1037"/>
      <c r="AH103" s="1098"/>
      <c r="AI103" s="1127"/>
      <c r="AJ103" s="1128"/>
      <c r="AK103" s="1129"/>
      <c r="AM103" s="1037"/>
      <c r="AN103" s="1098"/>
      <c r="AO103" s="1127"/>
      <c r="AP103" s="1128"/>
      <c r="AQ103" s="1129"/>
      <c r="AS103" s="1037"/>
      <c r="AT103" s="1098"/>
      <c r="AU103" s="1127"/>
      <c r="AV103" s="1128"/>
      <c r="AW103" s="1129"/>
      <c r="AY103" s="1037"/>
      <c r="AZ103" s="1098"/>
      <c r="BA103" s="1127"/>
      <c r="BB103" s="1128"/>
      <c r="BC103" s="1129"/>
      <c r="BE103" s="1037"/>
      <c r="BF103" s="1098"/>
      <c r="BG103" s="1127"/>
      <c r="BH103" s="1128"/>
      <c r="BI103" s="1129"/>
      <c r="BK103" s="1037"/>
      <c r="BL103" s="1098"/>
      <c r="BM103" s="1127"/>
      <c r="BN103" s="1128"/>
      <c r="BO103" s="1129"/>
      <c r="BQ103" s="1037"/>
      <c r="BR103" s="1098"/>
      <c r="BS103" s="1127"/>
      <c r="BT103" s="1128"/>
      <c r="BU103" s="1129"/>
      <c r="BW103" s="1037"/>
      <c r="BX103" s="1098"/>
      <c r="BY103" s="1127"/>
      <c r="BZ103" s="1128"/>
      <c r="CA103" s="1129"/>
      <c r="CC103" s="1037"/>
      <c r="CD103" s="1098"/>
      <c r="CE103" s="1127"/>
      <c r="CF103" s="1128"/>
      <c r="CG103" s="1129"/>
      <c r="CI103" s="1037"/>
      <c r="CJ103" s="1098"/>
      <c r="CK103" s="1127"/>
      <c r="CL103" s="1128"/>
      <c r="CM103" s="1129"/>
      <c r="CO103" s="1037"/>
      <c r="CP103" s="1098"/>
      <c r="CQ103" s="1127"/>
      <c r="CR103" s="1128"/>
      <c r="CS103" s="1129"/>
      <c r="CU103" s="1037"/>
      <c r="CV103" s="1098"/>
      <c r="CW103" s="1127"/>
      <c r="CX103" s="1128"/>
      <c r="CY103" s="1129"/>
      <c r="DA103" s="1037"/>
      <c r="DB103" s="1098"/>
      <c r="DC103" s="1127"/>
      <c r="DD103" s="1128"/>
      <c r="DE103" s="1129"/>
      <c r="DG103" s="1037"/>
      <c r="DH103" s="1098"/>
      <c r="DI103" s="1127"/>
      <c r="DJ103" s="1128"/>
      <c r="DK103" s="1129"/>
      <c r="DM103" s="1037"/>
      <c r="DN103" s="1098"/>
      <c r="DO103" s="1127"/>
      <c r="DP103" s="1128"/>
      <c r="DQ103" s="1129"/>
      <c r="DS103" s="1037"/>
      <c r="DT103" s="1098"/>
      <c r="DU103" s="1127"/>
      <c r="DV103" s="1128"/>
      <c r="DW103" s="1129"/>
      <c r="DY103" s="1037"/>
      <c r="DZ103" s="1098"/>
      <c r="EA103" s="1127"/>
      <c r="EB103" s="1128"/>
      <c r="EC103" s="1129"/>
      <c r="EE103" s="1037"/>
      <c r="EF103" s="1098"/>
      <c r="EG103" s="1127"/>
      <c r="EH103" s="1128"/>
      <c r="EI103" s="1129"/>
      <c r="EK103" s="1037"/>
      <c r="EL103" s="1098"/>
      <c r="EM103" s="1127"/>
      <c r="EN103" s="1128"/>
      <c r="EO103" s="1129"/>
      <c r="EQ103" s="1037"/>
      <c r="ER103" s="1098"/>
      <c r="ES103" s="1127"/>
      <c r="ET103" s="1128"/>
      <c r="EU103" s="1129"/>
      <c r="EW103" s="1037"/>
      <c r="EX103" s="1098"/>
      <c r="EY103" s="1127"/>
      <c r="EZ103" s="1128"/>
      <c r="FA103" s="1129"/>
      <c r="FC103" s="1037"/>
      <c r="FD103" s="1098"/>
      <c r="FE103" s="1127"/>
      <c r="FF103" s="1128"/>
      <c r="FG103" s="1129"/>
      <c r="FI103" s="1037"/>
      <c r="FJ103" s="1098"/>
      <c r="FK103" s="1127"/>
      <c r="FL103" s="1128"/>
      <c r="FM103" s="1129"/>
      <c r="FO103" s="1037"/>
      <c r="FP103" s="1098"/>
      <c r="FQ103" s="1127"/>
      <c r="FR103" s="1128"/>
      <c r="FS103" s="1129"/>
      <c r="FU103" s="1037"/>
      <c r="FV103" s="1098"/>
      <c r="FW103" s="1127"/>
      <c r="FX103" s="1128"/>
      <c r="FY103" s="1129"/>
      <c r="GA103" s="1037"/>
      <c r="GB103" s="1098"/>
      <c r="GC103" s="1127"/>
      <c r="GD103" s="1128"/>
      <c r="GE103" s="1129"/>
      <c r="GG103" s="1037"/>
      <c r="GH103" s="1098"/>
      <c r="GI103" s="1127"/>
      <c r="GJ103" s="1128"/>
      <c r="GK103" s="1129"/>
      <c r="GM103" s="1037"/>
      <c r="GN103" s="1098"/>
      <c r="GO103" s="1127"/>
      <c r="GP103" s="1128"/>
      <c r="GQ103" s="1129"/>
      <c r="GS103" s="1037"/>
      <c r="GT103" s="1098"/>
      <c r="GU103" s="1127"/>
      <c r="GV103" s="1128"/>
      <c r="GW103" s="1129"/>
      <c r="GY103" s="1037"/>
      <c r="GZ103" s="1098"/>
      <c r="HA103" s="1127"/>
      <c r="HB103" s="1128"/>
      <c r="HC103" s="1129"/>
      <c r="HE103" s="1037"/>
      <c r="HF103" s="1098"/>
      <c r="HG103" s="1127"/>
      <c r="HH103" s="1128"/>
      <c r="HI103" s="1129"/>
      <c r="HK103" s="1037"/>
      <c r="HL103" s="1098"/>
      <c r="HM103" s="1127"/>
      <c r="HN103" s="1128"/>
      <c r="HO103" s="1129"/>
      <c r="HQ103" s="1037"/>
      <c r="HR103" s="1098"/>
      <c r="HS103" s="1127"/>
      <c r="HT103" s="1128"/>
      <c r="HU103" s="1129"/>
      <c r="HW103" s="1037"/>
      <c r="HX103" s="1098"/>
      <c r="HY103" s="1127"/>
      <c r="HZ103" s="1128"/>
      <c r="IA103" s="1129"/>
      <c r="IC103" s="1037"/>
      <c r="ID103" s="1098"/>
      <c r="IE103" s="1127"/>
      <c r="IF103" s="1128"/>
      <c r="IG103" s="1129"/>
      <c r="II103" s="1037"/>
      <c r="IJ103" s="1098"/>
      <c r="IK103" s="1127"/>
      <c r="IL103" s="1128"/>
      <c r="IM103" s="1129"/>
      <c r="IO103" s="1037"/>
      <c r="IP103" s="1098"/>
      <c r="IQ103" s="1127"/>
      <c r="IR103" s="1128"/>
      <c r="IS103" s="1129"/>
      <c r="IU103" s="1037"/>
    </row>
    <row r="104" spans="1:255" s="1114" customFormat="1">
      <c r="A104" s="1036"/>
      <c r="C104" s="1151"/>
      <c r="D104" s="1037"/>
      <c r="E104" s="1136"/>
      <c r="F104" s="1084"/>
      <c r="G104" s="1037"/>
      <c r="I104" s="1037"/>
      <c r="J104" s="1098"/>
      <c r="K104" s="1127"/>
      <c r="L104" s="1128"/>
      <c r="M104" s="1129"/>
      <c r="O104" s="1037"/>
      <c r="P104" s="1098"/>
      <c r="Q104" s="1127"/>
      <c r="R104" s="1128"/>
      <c r="S104" s="1129"/>
      <c r="U104" s="1037"/>
      <c r="V104" s="1098"/>
      <c r="W104" s="1127"/>
      <c r="X104" s="1128"/>
      <c r="Y104" s="1129"/>
      <c r="AA104" s="1037"/>
      <c r="AB104" s="1098"/>
      <c r="AC104" s="1127"/>
      <c r="AD104" s="1128"/>
      <c r="AE104" s="1129"/>
      <c r="AG104" s="1037"/>
      <c r="AH104" s="1098"/>
      <c r="AI104" s="1127"/>
      <c r="AJ104" s="1128"/>
      <c r="AK104" s="1129"/>
      <c r="AM104" s="1037"/>
      <c r="AN104" s="1098"/>
      <c r="AO104" s="1127"/>
      <c r="AP104" s="1128"/>
      <c r="AQ104" s="1129"/>
      <c r="AS104" s="1037"/>
      <c r="AT104" s="1098"/>
      <c r="AU104" s="1127"/>
      <c r="AV104" s="1128"/>
      <c r="AW104" s="1129"/>
      <c r="AY104" s="1037"/>
      <c r="AZ104" s="1098"/>
      <c r="BA104" s="1127"/>
      <c r="BB104" s="1128"/>
      <c r="BC104" s="1129"/>
      <c r="BE104" s="1037"/>
      <c r="BF104" s="1098"/>
      <c r="BG104" s="1127"/>
      <c r="BH104" s="1128"/>
      <c r="BI104" s="1129"/>
      <c r="BK104" s="1037"/>
      <c r="BL104" s="1098"/>
      <c r="BM104" s="1127"/>
      <c r="BN104" s="1128"/>
      <c r="BO104" s="1129"/>
      <c r="BQ104" s="1037"/>
      <c r="BR104" s="1098"/>
      <c r="BS104" s="1127"/>
      <c r="BT104" s="1128"/>
      <c r="BU104" s="1129"/>
      <c r="BW104" s="1037"/>
      <c r="BX104" s="1098"/>
      <c r="BY104" s="1127"/>
      <c r="BZ104" s="1128"/>
      <c r="CA104" s="1129"/>
      <c r="CC104" s="1037"/>
      <c r="CD104" s="1098"/>
      <c r="CE104" s="1127"/>
      <c r="CF104" s="1128"/>
      <c r="CG104" s="1129"/>
      <c r="CI104" s="1037"/>
      <c r="CJ104" s="1098"/>
      <c r="CK104" s="1127"/>
      <c r="CL104" s="1128"/>
      <c r="CM104" s="1129"/>
      <c r="CO104" s="1037"/>
      <c r="CP104" s="1098"/>
      <c r="CQ104" s="1127"/>
      <c r="CR104" s="1128"/>
      <c r="CS104" s="1129"/>
      <c r="CU104" s="1037"/>
      <c r="CV104" s="1098"/>
      <c r="CW104" s="1127"/>
      <c r="CX104" s="1128"/>
      <c r="CY104" s="1129"/>
      <c r="DA104" s="1037"/>
      <c r="DB104" s="1098"/>
      <c r="DC104" s="1127"/>
      <c r="DD104" s="1128"/>
      <c r="DE104" s="1129"/>
      <c r="DG104" s="1037"/>
      <c r="DH104" s="1098"/>
      <c r="DI104" s="1127"/>
      <c r="DJ104" s="1128"/>
      <c r="DK104" s="1129"/>
      <c r="DM104" s="1037"/>
      <c r="DN104" s="1098"/>
      <c r="DO104" s="1127"/>
      <c r="DP104" s="1128"/>
      <c r="DQ104" s="1129"/>
      <c r="DS104" s="1037"/>
      <c r="DT104" s="1098"/>
      <c r="DU104" s="1127"/>
      <c r="DV104" s="1128"/>
      <c r="DW104" s="1129"/>
      <c r="DY104" s="1037"/>
      <c r="DZ104" s="1098"/>
      <c r="EA104" s="1127"/>
      <c r="EB104" s="1128"/>
      <c r="EC104" s="1129"/>
      <c r="EE104" s="1037"/>
      <c r="EF104" s="1098"/>
      <c r="EG104" s="1127"/>
      <c r="EH104" s="1128"/>
      <c r="EI104" s="1129"/>
      <c r="EK104" s="1037"/>
      <c r="EL104" s="1098"/>
      <c r="EM104" s="1127"/>
      <c r="EN104" s="1128"/>
      <c r="EO104" s="1129"/>
      <c r="EQ104" s="1037"/>
      <c r="ER104" s="1098"/>
      <c r="ES104" s="1127"/>
      <c r="ET104" s="1128"/>
      <c r="EU104" s="1129"/>
      <c r="EW104" s="1037"/>
      <c r="EX104" s="1098"/>
      <c r="EY104" s="1127"/>
      <c r="EZ104" s="1128"/>
      <c r="FA104" s="1129"/>
      <c r="FC104" s="1037"/>
      <c r="FD104" s="1098"/>
      <c r="FE104" s="1127"/>
      <c r="FF104" s="1128"/>
      <c r="FG104" s="1129"/>
      <c r="FI104" s="1037"/>
      <c r="FJ104" s="1098"/>
      <c r="FK104" s="1127"/>
      <c r="FL104" s="1128"/>
      <c r="FM104" s="1129"/>
      <c r="FO104" s="1037"/>
      <c r="FP104" s="1098"/>
      <c r="FQ104" s="1127"/>
      <c r="FR104" s="1128"/>
      <c r="FS104" s="1129"/>
      <c r="FU104" s="1037"/>
      <c r="FV104" s="1098"/>
      <c r="FW104" s="1127"/>
      <c r="FX104" s="1128"/>
      <c r="FY104" s="1129"/>
      <c r="GA104" s="1037"/>
      <c r="GB104" s="1098"/>
      <c r="GC104" s="1127"/>
      <c r="GD104" s="1128"/>
      <c r="GE104" s="1129"/>
      <c r="GG104" s="1037"/>
      <c r="GH104" s="1098"/>
      <c r="GI104" s="1127"/>
      <c r="GJ104" s="1128"/>
      <c r="GK104" s="1129"/>
      <c r="GM104" s="1037"/>
      <c r="GN104" s="1098"/>
      <c r="GO104" s="1127"/>
      <c r="GP104" s="1128"/>
      <c r="GQ104" s="1129"/>
      <c r="GS104" s="1037"/>
      <c r="GT104" s="1098"/>
      <c r="GU104" s="1127"/>
      <c r="GV104" s="1128"/>
      <c r="GW104" s="1129"/>
      <c r="GY104" s="1037"/>
      <c r="GZ104" s="1098"/>
      <c r="HA104" s="1127"/>
      <c r="HB104" s="1128"/>
      <c r="HC104" s="1129"/>
      <c r="HE104" s="1037"/>
      <c r="HF104" s="1098"/>
      <c r="HG104" s="1127"/>
      <c r="HH104" s="1128"/>
      <c r="HI104" s="1129"/>
      <c r="HK104" s="1037"/>
      <c r="HL104" s="1098"/>
      <c r="HM104" s="1127"/>
      <c r="HN104" s="1128"/>
      <c r="HO104" s="1129"/>
      <c r="HQ104" s="1037"/>
      <c r="HR104" s="1098"/>
      <c r="HS104" s="1127"/>
      <c r="HT104" s="1128"/>
      <c r="HU104" s="1129"/>
      <c r="HW104" s="1037"/>
      <c r="HX104" s="1098"/>
      <c r="HY104" s="1127"/>
      <c r="HZ104" s="1128"/>
      <c r="IA104" s="1129"/>
      <c r="IC104" s="1037"/>
      <c r="ID104" s="1098"/>
      <c r="IE104" s="1127"/>
      <c r="IF104" s="1128"/>
      <c r="IG104" s="1129"/>
      <c r="II104" s="1037"/>
      <c r="IJ104" s="1098"/>
      <c r="IK104" s="1127"/>
      <c r="IL104" s="1128"/>
      <c r="IM104" s="1129"/>
      <c r="IO104" s="1037"/>
      <c r="IP104" s="1098"/>
      <c r="IQ104" s="1127"/>
      <c r="IR104" s="1128"/>
      <c r="IS104" s="1129"/>
      <c r="IU104" s="1037"/>
    </row>
    <row r="105" spans="1:255" s="1129" customFormat="1" ht="38.25">
      <c r="A105" s="1036" t="s">
        <v>2667</v>
      </c>
      <c r="B105" s="1114" t="s">
        <v>2668</v>
      </c>
      <c r="C105" s="1098"/>
      <c r="D105" s="1037"/>
      <c r="E105" s="1136"/>
      <c r="F105" s="1084"/>
      <c r="G105" s="1152"/>
      <c r="H105" s="1114"/>
      <c r="I105" s="1037"/>
      <c r="J105" s="1098"/>
      <c r="K105" s="1127"/>
      <c r="L105" s="1128"/>
      <c r="N105" s="1114"/>
      <c r="O105" s="1037"/>
      <c r="P105" s="1098"/>
      <c r="Q105" s="1127"/>
      <c r="R105" s="1128"/>
      <c r="T105" s="1114"/>
      <c r="U105" s="1037"/>
      <c r="V105" s="1098"/>
      <c r="W105" s="1127"/>
      <c r="X105" s="1128"/>
      <c r="Z105" s="1114"/>
      <c r="AA105" s="1037"/>
      <c r="AB105" s="1098"/>
      <c r="AC105" s="1127"/>
      <c r="AD105" s="1128"/>
      <c r="AF105" s="1114"/>
      <c r="AG105" s="1037"/>
      <c r="AH105" s="1098"/>
      <c r="AI105" s="1127"/>
      <c r="AJ105" s="1128"/>
      <c r="AL105" s="1114"/>
      <c r="AM105" s="1037"/>
      <c r="AN105" s="1098"/>
      <c r="AO105" s="1127"/>
      <c r="AP105" s="1128"/>
      <c r="AR105" s="1114"/>
      <c r="AS105" s="1037"/>
      <c r="AT105" s="1098"/>
      <c r="AU105" s="1127"/>
      <c r="AV105" s="1128"/>
      <c r="AX105" s="1114"/>
      <c r="AY105" s="1037"/>
      <c r="AZ105" s="1098"/>
      <c r="BA105" s="1127"/>
      <c r="BB105" s="1128"/>
      <c r="BD105" s="1114"/>
      <c r="BE105" s="1037"/>
      <c r="BF105" s="1098"/>
      <c r="BG105" s="1127"/>
      <c r="BH105" s="1128"/>
      <c r="BJ105" s="1114"/>
      <c r="BK105" s="1037"/>
      <c r="BL105" s="1098"/>
      <c r="BM105" s="1127"/>
      <c r="BN105" s="1128"/>
      <c r="BP105" s="1114"/>
      <c r="BQ105" s="1037"/>
      <c r="BR105" s="1098"/>
      <c r="BS105" s="1127"/>
      <c r="BT105" s="1128"/>
      <c r="BV105" s="1114"/>
      <c r="BW105" s="1037"/>
      <c r="BX105" s="1098"/>
      <c r="BY105" s="1127"/>
      <c r="BZ105" s="1128"/>
      <c r="CB105" s="1114"/>
      <c r="CC105" s="1037"/>
      <c r="CD105" s="1098"/>
      <c r="CE105" s="1127"/>
      <c r="CF105" s="1128"/>
      <c r="CH105" s="1114"/>
      <c r="CI105" s="1037"/>
      <c r="CJ105" s="1098"/>
      <c r="CK105" s="1127"/>
      <c r="CL105" s="1128"/>
      <c r="CN105" s="1114"/>
      <c r="CO105" s="1037"/>
      <c r="CP105" s="1098"/>
      <c r="CQ105" s="1127"/>
      <c r="CR105" s="1128"/>
      <c r="CT105" s="1114"/>
      <c r="CU105" s="1037"/>
      <c r="CV105" s="1098"/>
      <c r="CW105" s="1127"/>
      <c r="CX105" s="1128"/>
      <c r="CZ105" s="1114"/>
      <c r="DA105" s="1037"/>
      <c r="DB105" s="1098"/>
      <c r="DC105" s="1127"/>
      <c r="DD105" s="1128"/>
      <c r="DF105" s="1114"/>
      <c r="DG105" s="1037"/>
      <c r="DH105" s="1098"/>
      <c r="DI105" s="1127"/>
      <c r="DJ105" s="1128"/>
      <c r="DL105" s="1114"/>
      <c r="DM105" s="1037"/>
      <c r="DN105" s="1098"/>
      <c r="DO105" s="1127"/>
      <c r="DP105" s="1128"/>
      <c r="DR105" s="1114"/>
      <c r="DS105" s="1037"/>
      <c r="DT105" s="1098"/>
      <c r="DU105" s="1127"/>
      <c r="DV105" s="1128"/>
      <c r="DX105" s="1114"/>
      <c r="DY105" s="1037"/>
      <c r="DZ105" s="1098"/>
      <c r="EA105" s="1127"/>
      <c r="EB105" s="1128"/>
      <c r="ED105" s="1114"/>
      <c r="EE105" s="1037"/>
      <c r="EF105" s="1098"/>
      <c r="EG105" s="1127"/>
      <c r="EH105" s="1128"/>
      <c r="EJ105" s="1114"/>
      <c r="EK105" s="1037"/>
      <c r="EL105" s="1098"/>
      <c r="EM105" s="1127"/>
      <c r="EN105" s="1128"/>
      <c r="EP105" s="1114"/>
      <c r="EQ105" s="1037"/>
      <c r="ER105" s="1098"/>
      <c r="ES105" s="1127"/>
      <c r="ET105" s="1128"/>
      <c r="EV105" s="1114"/>
      <c r="EW105" s="1037"/>
      <c r="EX105" s="1098"/>
      <c r="EY105" s="1127"/>
      <c r="EZ105" s="1128"/>
      <c r="FB105" s="1114"/>
      <c r="FC105" s="1037"/>
      <c r="FD105" s="1098"/>
      <c r="FE105" s="1127"/>
      <c r="FF105" s="1128"/>
      <c r="FH105" s="1114"/>
      <c r="FI105" s="1037"/>
      <c r="FJ105" s="1098"/>
      <c r="FK105" s="1127"/>
      <c r="FL105" s="1128"/>
      <c r="FN105" s="1114"/>
      <c r="FO105" s="1037"/>
      <c r="FP105" s="1098"/>
      <c r="FQ105" s="1127"/>
      <c r="FR105" s="1128"/>
      <c r="FT105" s="1114"/>
      <c r="FU105" s="1037"/>
      <c r="FV105" s="1098"/>
      <c r="FW105" s="1127"/>
      <c r="FX105" s="1128"/>
      <c r="FZ105" s="1114"/>
      <c r="GA105" s="1037"/>
      <c r="GB105" s="1098"/>
      <c r="GC105" s="1127"/>
      <c r="GD105" s="1128"/>
      <c r="GF105" s="1114"/>
      <c r="GG105" s="1037"/>
      <c r="GH105" s="1098"/>
      <c r="GI105" s="1127"/>
      <c r="GJ105" s="1128"/>
      <c r="GL105" s="1114"/>
      <c r="GM105" s="1037"/>
      <c r="GN105" s="1098"/>
      <c r="GO105" s="1127"/>
      <c r="GP105" s="1128"/>
      <c r="GR105" s="1114"/>
      <c r="GS105" s="1037"/>
      <c r="GT105" s="1098"/>
      <c r="GU105" s="1127"/>
      <c r="GV105" s="1128"/>
      <c r="GX105" s="1114"/>
      <c r="GY105" s="1037"/>
      <c r="GZ105" s="1098"/>
      <c r="HA105" s="1127"/>
      <c r="HB105" s="1128"/>
      <c r="HD105" s="1114"/>
      <c r="HE105" s="1037"/>
      <c r="HF105" s="1098"/>
      <c r="HG105" s="1127"/>
      <c r="HH105" s="1128"/>
      <c r="HJ105" s="1114"/>
      <c r="HK105" s="1037"/>
      <c r="HL105" s="1098"/>
      <c r="HM105" s="1127"/>
      <c r="HN105" s="1128"/>
      <c r="HP105" s="1114"/>
      <c r="HQ105" s="1037"/>
      <c r="HR105" s="1098"/>
      <c r="HS105" s="1127"/>
      <c r="HT105" s="1128"/>
      <c r="HV105" s="1114"/>
      <c r="HW105" s="1037"/>
      <c r="HX105" s="1098"/>
      <c r="HY105" s="1127"/>
      <c r="HZ105" s="1128"/>
      <c r="IB105" s="1114"/>
      <c r="IC105" s="1037"/>
      <c r="ID105" s="1098"/>
      <c r="IE105" s="1127"/>
      <c r="IF105" s="1128"/>
      <c r="IH105" s="1114"/>
      <c r="II105" s="1037"/>
      <c r="IJ105" s="1098"/>
      <c r="IK105" s="1127"/>
      <c r="IL105" s="1128"/>
      <c r="IN105" s="1114"/>
      <c r="IO105" s="1037"/>
      <c r="IP105" s="1098"/>
      <c r="IQ105" s="1127"/>
      <c r="IR105" s="1128"/>
      <c r="IT105" s="1114"/>
      <c r="IU105" s="1037"/>
    </row>
    <row r="106" spans="1:255" s="1114" customFormat="1">
      <c r="A106" s="1036"/>
      <c r="B106" s="1114" t="s">
        <v>2656</v>
      </c>
      <c r="C106" s="1129"/>
      <c r="D106" s="1129"/>
      <c r="E106" s="1153"/>
      <c r="F106" s="1097"/>
      <c r="G106" s="1037"/>
      <c r="I106" s="1037"/>
      <c r="J106" s="1098"/>
      <c r="K106" s="1127"/>
      <c r="L106" s="1128"/>
      <c r="M106" s="1129"/>
      <c r="O106" s="1037"/>
      <c r="P106" s="1098"/>
      <c r="Q106" s="1127"/>
      <c r="R106" s="1128"/>
      <c r="S106" s="1129"/>
      <c r="U106" s="1037"/>
      <c r="V106" s="1098"/>
      <c r="W106" s="1127"/>
      <c r="X106" s="1128"/>
      <c r="Y106" s="1129"/>
      <c r="AA106" s="1037"/>
      <c r="AB106" s="1098"/>
      <c r="AC106" s="1127"/>
      <c r="AD106" s="1128"/>
      <c r="AE106" s="1129"/>
      <c r="AG106" s="1037"/>
      <c r="AH106" s="1098"/>
      <c r="AI106" s="1127"/>
      <c r="AJ106" s="1128"/>
      <c r="AK106" s="1129"/>
      <c r="AM106" s="1037"/>
      <c r="AN106" s="1098"/>
      <c r="AO106" s="1127"/>
      <c r="AP106" s="1128"/>
      <c r="AQ106" s="1129"/>
      <c r="AS106" s="1037"/>
      <c r="AT106" s="1098"/>
      <c r="AU106" s="1127"/>
      <c r="AV106" s="1128"/>
      <c r="AW106" s="1129"/>
      <c r="AY106" s="1037"/>
      <c r="AZ106" s="1098"/>
      <c r="BA106" s="1127"/>
      <c r="BB106" s="1128"/>
      <c r="BC106" s="1129"/>
      <c r="BE106" s="1037"/>
      <c r="BF106" s="1098"/>
      <c r="BG106" s="1127"/>
      <c r="BH106" s="1128"/>
      <c r="BI106" s="1129"/>
      <c r="BK106" s="1037"/>
      <c r="BL106" s="1098"/>
      <c r="BM106" s="1127"/>
      <c r="BN106" s="1128"/>
      <c r="BO106" s="1129"/>
      <c r="BQ106" s="1037"/>
      <c r="BR106" s="1098"/>
      <c r="BS106" s="1127"/>
      <c r="BT106" s="1128"/>
      <c r="BU106" s="1129"/>
      <c r="BW106" s="1037"/>
      <c r="BX106" s="1098"/>
      <c r="BY106" s="1127"/>
      <c r="BZ106" s="1128"/>
      <c r="CA106" s="1129"/>
      <c r="CC106" s="1037"/>
      <c r="CD106" s="1098"/>
      <c r="CE106" s="1127"/>
      <c r="CF106" s="1128"/>
      <c r="CG106" s="1129"/>
      <c r="CI106" s="1037"/>
      <c r="CJ106" s="1098"/>
      <c r="CK106" s="1127"/>
      <c r="CL106" s="1128"/>
      <c r="CM106" s="1129"/>
      <c r="CO106" s="1037"/>
      <c r="CP106" s="1098"/>
      <c r="CQ106" s="1127"/>
      <c r="CR106" s="1128"/>
      <c r="CS106" s="1129"/>
      <c r="CU106" s="1037"/>
      <c r="CV106" s="1098"/>
      <c r="CW106" s="1127"/>
      <c r="CX106" s="1128"/>
      <c r="CY106" s="1129"/>
      <c r="DA106" s="1037"/>
      <c r="DB106" s="1098"/>
      <c r="DC106" s="1127"/>
      <c r="DD106" s="1128"/>
      <c r="DE106" s="1129"/>
      <c r="DG106" s="1037"/>
      <c r="DH106" s="1098"/>
      <c r="DI106" s="1127"/>
      <c r="DJ106" s="1128"/>
      <c r="DK106" s="1129"/>
      <c r="DM106" s="1037"/>
      <c r="DN106" s="1098"/>
      <c r="DO106" s="1127"/>
      <c r="DP106" s="1128"/>
      <c r="DQ106" s="1129"/>
      <c r="DS106" s="1037"/>
      <c r="DT106" s="1098"/>
      <c r="DU106" s="1127"/>
      <c r="DV106" s="1128"/>
      <c r="DW106" s="1129"/>
      <c r="DY106" s="1037"/>
      <c r="DZ106" s="1098"/>
      <c r="EA106" s="1127"/>
      <c r="EB106" s="1128"/>
      <c r="EC106" s="1129"/>
      <c r="EE106" s="1037"/>
      <c r="EF106" s="1098"/>
      <c r="EG106" s="1127"/>
      <c r="EH106" s="1128"/>
      <c r="EI106" s="1129"/>
      <c r="EK106" s="1037"/>
      <c r="EL106" s="1098"/>
      <c r="EM106" s="1127"/>
      <c r="EN106" s="1128"/>
      <c r="EO106" s="1129"/>
      <c r="EQ106" s="1037"/>
      <c r="ER106" s="1098"/>
      <c r="ES106" s="1127"/>
      <c r="ET106" s="1128"/>
      <c r="EU106" s="1129"/>
      <c r="EW106" s="1037"/>
      <c r="EX106" s="1098"/>
      <c r="EY106" s="1127"/>
      <c r="EZ106" s="1128"/>
      <c r="FA106" s="1129"/>
      <c r="FC106" s="1037"/>
      <c r="FD106" s="1098"/>
      <c r="FE106" s="1127"/>
      <c r="FF106" s="1128"/>
      <c r="FG106" s="1129"/>
      <c r="FI106" s="1037"/>
      <c r="FJ106" s="1098"/>
      <c r="FK106" s="1127"/>
      <c r="FL106" s="1128"/>
      <c r="FM106" s="1129"/>
      <c r="FO106" s="1037"/>
      <c r="FP106" s="1098"/>
      <c r="FQ106" s="1127"/>
      <c r="FR106" s="1128"/>
      <c r="FS106" s="1129"/>
      <c r="FU106" s="1037"/>
      <c r="FV106" s="1098"/>
      <c r="FW106" s="1127"/>
      <c r="FX106" s="1128"/>
      <c r="FY106" s="1129"/>
      <c r="GA106" s="1037"/>
      <c r="GB106" s="1098"/>
      <c r="GC106" s="1127"/>
      <c r="GD106" s="1128"/>
      <c r="GE106" s="1129"/>
      <c r="GG106" s="1037"/>
      <c r="GH106" s="1098"/>
      <c r="GI106" s="1127"/>
      <c r="GJ106" s="1128"/>
      <c r="GK106" s="1129"/>
      <c r="GM106" s="1037"/>
      <c r="GN106" s="1098"/>
      <c r="GO106" s="1127"/>
      <c r="GP106" s="1128"/>
      <c r="GQ106" s="1129"/>
      <c r="GS106" s="1037"/>
      <c r="GT106" s="1098"/>
      <c r="GU106" s="1127"/>
      <c r="GV106" s="1128"/>
      <c r="GW106" s="1129"/>
      <c r="GY106" s="1037"/>
      <c r="GZ106" s="1098"/>
      <c r="HA106" s="1127"/>
      <c r="HB106" s="1128"/>
      <c r="HC106" s="1129"/>
      <c r="HE106" s="1037"/>
      <c r="HF106" s="1098"/>
      <c r="HG106" s="1127"/>
      <c r="HH106" s="1128"/>
      <c r="HI106" s="1129"/>
      <c r="HK106" s="1037"/>
      <c r="HL106" s="1098"/>
      <c r="HM106" s="1127"/>
      <c r="HN106" s="1128"/>
      <c r="HO106" s="1129"/>
      <c r="HQ106" s="1037"/>
      <c r="HR106" s="1098"/>
      <c r="HS106" s="1127"/>
      <c r="HT106" s="1128"/>
      <c r="HU106" s="1129"/>
      <c r="HW106" s="1037"/>
      <c r="HX106" s="1098"/>
      <c r="HY106" s="1127"/>
      <c r="HZ106" s="1128"/>
      <c r="IA106" s="1129"/>
      <c r="IC106" s="1037"/>
      <c r="ID106" s="1098"/>
      <c r="IE106" s="1127"/>
      <c r="IF106" s="1128"/>
      <c r="IG106" s="1129"/>
      <c r="II106" s="1037"/>
      <c r="IJ106" s="1098"/>
      <c r="IK106" s="1127"/>
      <c r="IL106" s="1128"/>
      <c r="IM106" s="1129"/>
      <c r="IO106" s="1037"/>
      <c r="IP106" s="1098"/>
      <c r="IQ106" s="1127"/>
      <c r="IR106" s="1128"/>
      <c r="IS106" s="1129"/>
      <c r="IU106" s="1037"/>
    </row>
    <row r="107" spans="1:255" s="1114" customFormat="1">
      <c r="A107" s="1036"/>
      <c r="C107" s="1151" t="s">
        <v>2</v>
      </c>
      <c r="D107" s="1037">
        <v>25</v>
      </c>
      <c r="E107" s="1461"/>
      <c r="F107" s="1145">
        <f>D107*E107</f>
        <v>0</v>
      </c>
      <c r="G107" s="1037"/>
      <c r="I107" s="1037"/>
      <c r="J107" s="1098"/>
      <c r="K107" s="1127"/>
      <c r="L107" s="1128"/>
      <c r="M107" s="1129"/>
      <c r="O107" s="1037"/>
      <c r="P107" s="1098"/>
      <c r="Q107" s="1127"/>
      <c r="R107" s="1128"/>
      <c r="S107" s="1129"/>
      <c r="U107" s="1037"/>
      <c r="V107" s="1098"/>
      <c r="W107" s="1127"/>
      <c r="X107" s="1128"/>
      <c r="Y107" s="1129"/>
      <c r="AA107" s="1037"/>
      <c r="AB107" s="1098"/>
      <c r="AC107" s="1127"/>
      <c r="AD107" s="1128"/>
      <c r="AE107" s="1129"/>
      <c r="AG107" s="1037"/>
      <c r="AH107" s="1098"/>
      <c r="AI107" s="1127"/>
      <c r="AJ107" s="1128"/>
      <c r="AK107" s="1129"/>
      <c r="AM107" s="1037"/>
      <c r="AN107" s="1098"/>
      <c r="AO107" s="1127"/>
      <c r="AP107" s="1128"/>
      <c r="AQ107" s="1129"/>
      <c r="AS107" s="1037"/>
      <c r="AT107" s="1098"/>
      <c r="AU107" s="1127"/>
      <c r="AV107" s="1128"/>
      <c r="AW107" s="1129"/>
      <c r="AY107" s="1037"/>
      <c r="AZ107" s="1098"/>
      <c r="BA107" s="1127"/>
      <c r="BB107" s="1128"/>
      <c r="BC107" s="1129"/>
      <c r="BE107" s="1037"/>
      <c r="BF107" s="1098"/>
      <c r="BG107" s="1127"/>
      <c r="BH107" s="1128"/>
      <c r="BI107" s="1129"/>
      <c r="BK107" s="1037"/>
      <c r="BL107" s="1098"/>
      <c r="BM107" s="1127"/>
      <c r="BN107" s="1128"/>
      <c r="BO107" s="1129"/>
      <c r="BQ107" s="1037"/>
      <c r="BR107" s="1098"/>
      <c r="BS107" s="1127"/>
      <c r="BT107" s="1128"/>
      <c r="BU107" s="1129"/>
      <c r="BW107" s="1037"/>
      <c r="BX107" s="1098"/>
      <c r="BY107" s="1127"/>
      <c r="BZ107" s="1128"/>
      <c r="CA107" s="1129"/>
      <c r="CC107" s="1037"/>
      <c r="CD107" s="1098"/>
      <c r="CE107" s="1127"/>
      <c r="CF107" s="1128"/>
      <c r="CG107" s="1129"/>
      <c r="CI107" s="1037"/>
      <c r="CJ107" s="1098"/>
      <c r="CK107" s="1127"/>
      <c r="CL107" s="1128"/>
      <c r="CM107" s="1129"/>
      <c r="CO107" s="1037"/>
      <c r="CP107" s="1098"/>
      <c r="CQ107" s="1127"/>
      <c r="CR107" s="1128"/>
      <c r="CS107" s="1129"/>
      <c r="CU107" s="1037"/>
      <c r="CV107" s="1098"/>
      <c r="CW107" s="1127"/>
      <c r="CX107" s="1128"/>
      <c r="CY107" s="1129"/>
      <c r="DA107" s="1037"/>
      <c r="DB107" s="1098"/>
      <c r="DC107" s="1127"/>
      <c r="DD107" s="1128"/>
      <c r="DE107" s="1129"/>
      <c r="DG107" s="1037"/>
      <c r="DH107" s="1098"/>
      <c r="DI107" s="1127"/>
      <c r="DJ107" s="1128"/>
      <c r="DK107" s="1129"/>
      <c r="DM107" s="1037"/>
      <c r="DN107" s="1098"/>
      <c r="DO107" s="1127"/>
      <c r="DP107" s="1128"/>
      <c r="DQ107" s="1129"/>
      <c r="DS107" s="1037"/>
      <c r="DT107" s="1098"/>
      <c r="DU107" s="1127"/>
      <c r="DV107" s="1128"/>
      <c r="DW107" s="1129"/>
      <c r="DY107" s="1037"/>
      <c r="DZ107" s="1098"/>
      <c r="EA107" s="1127"/>
      <c r="EB107" s="1128"/>
      <c r="EC107" s="1129"/>
      <c r="EE107" s="1037"/>
      <c r="EF107" s="1098"/>
      <c r="EG107" s="1127"/>
      <c r="EH107" s="1128"/>
      <c r="EI107" s="1129"/>
      <c r="EK107" s="1037"/>
      <c r="EL107" s="1098"/>
      <c r="EM107" s="1127"/>
      <c r="EN107" s="1128"/>
      <c r="EO107" s="1129"/>
      <c r="EQ107" s="1037"/>
      <c r="ER107" s="1098"/>
      <c r="ES107" s="1127"/>
      <c r="ET107" s="1128"/>
      <c r="EU107" s="1129"/>
      <c r="EW107" s="1037"/>
      <c r="EX107" s="1098"/>
      <c r="EY107" s="1127"/>
      <c r="EZ107" s="1128"/>
      <c r="FA107" s="1129"/>
      <c r="FC107" s="1037"/>
      <c r="FD107" s="1098"/>
      <c r="FE107" s="1127"/>
      <c r="FF107" s="1128"/>
      <c r="FG107" s="1129"/>
      <c r="FI107" s="1037"/>
      <c r="FJ107" s="1098"/>
      <c r="FK107" s="1127"/>
      <c r="FL107" s="1128"/>
      <c r="FM107" s="1129"/>
      <c r="FO107" s="1037"/>
      <c r="FP107" s="1098"/>
      <c r="FQ107" s="1127"/>
      <c r="FR107" s="1128"/>
      <c r="FS107" s="1129"/>
      <c r="FU107" s="1037"/>
      <c r="FV107" s="1098"/>
      <c r="FW107" s="1127"/>
      <c r="FX107" s="1128"/>
      <c r="FY107" s="1129"/>
      <c r="GA107" s="1037"/>
      <c r="GB107" s="1098"/>
      <c r="GC107" s="1127"/>
      <c r="GD107" s="1128"/>
      <c r="GE107" s="1129"/>
      <c r="GG107" s="1037"/>
      <c r="GH107" s="1098"/>
      <c r="GI107" s="1127"/>
      <c r="GJ107" s="1128"/>
      <c r="GK107" s="1129"/>
      <c r="GM107" s="1037"/>
      <c r="GN107" s="1098"/>
      <c r="GO107" s="1127"/>
      <c r="GP107" s="1128"/>
      <c r="GQ107" s="1129"/>
      <c r="GS107" s="1037"/>
      <c r="GT107" s="1098"/>
      <c r="GU107" s="1127"/>
      <c r="GV107" s="1128"/>
      <c r="GW107" s="1129"/>
      <c r="GY107" s="1037"/>
      <c r="GZ107" s="1098"/>
      <c r="HA107" s="1127"/>
      <c r="HB107" s="1128"/>
      <c r="HC107" s="1129"/>
      <c r="HE107" s="1037"/>
      <c r="HF107" s="1098"/>
      <c r="HG107" s="1127"/>
      <c r="HH107" s="1128"/>
      <c r="HI107" s="1129"/>
      <c r="HK107" s="1037"/>
      <c r="HL107" s="1098"/>
      <c r="HM107" s="1127"/>
      <c r="HN107" s="1128"/>
      <c r="HO107" s="1129"/>
      <c r="HQ107" s="1037"/>
      <c r="HR107" s="1098"/>
      <c r="HS107" s="1127"/>
      <c r="HT107" s="1128"/>
      <c r="HU107" s="1129"/>
      <c r="HW107" s="1037"/>
      <c r="HX107" s="1098"/>
      <c r="HY107" s="1127"/>
      <c r="HZ107" s="1128"/>
      <c r="IA107" s="1129"/>
      <c r="IC107" s="1037"/>
      <c r="ID107" s="1098"/>
      <c r="IE107" s="1127"/>
      <c r="IF107" s="1128"/>
      <c r="IG107" s="1129"/>
      <c r="II107" s="1037"/>
      <c r="IJ107" s="1098"/>
      <c r="IK107" s="1127"/>
      <c r="IL107" s="1128"/>
      <c r="IM107" s="1129"/>
      <c r="IO107" s="1037"/>
      <c r="IP107" s="1098"/>
      <c r="IQ107" s="1127"/>
      <c r="IR107" s="1128"/>
      <c r="IS107" s="1129"/>
      <c r="IU107" s="1037"/>
    </row>
    <row r="108" spans="1:255" s="1114" customFormat="1">
      <c r="A108" s="1036"/>
      <c r="C108" s="1098"/>
      <c r="D108" s="1037"/>
      <c r="E108" s="1084"/>
      <c r="F108" s="1084"/>
      <c r="G108" s="1037"/>
      <c r="I108" s="1037"/>
      <c r="J108" s="1098"/>
      <c r="K108" s="1127"/>
      <c r="L108" s="1128"/>
      <c r="M108" s="1129"/>
      <c r="O108" s="1037"/>
      <c r="P108" s="1098"/>
      <c r="Q108" s="1127"/>
      <c r="R108" s="1128"/>
      <c r="S108" s="1129"/>
      <c r="U108" s="1037"/>
      <c r="V108" s="1098"/>
      <c r="W108" s="1127"/>
      <c r="X108" s="1128"/>
      <c r="Y108" s="1129"/>
      <c r="AA108" s="1037"/>
      <c r="AB108" s="1098"/>
      <c r="AC108" s="1127"/>
      <c r="AD108" s="1128"/>
      <c r="AE108" s="1129"/>
      <c r="AG108" s="1037"/>
      <c r="AH108" s="1098"/>
      <c r="AI108" s="1127"/>
      <c r="AJ108" s="1128"/>
      <c r="AK108" s="1129"/>
      <c r="AM108" s="1037"/>
      <c r="AN108" s="1098"/>
      <c r="AO108" s="1127"/>
      <c r="AP108" s="1128"/>
      <c r="AQ108" s="1129"/>
      <c r="AS108" s="1037"/>
      <c r="AT108" s="1098"/>
      <c r="AU108" s="1127"/>
      <c r="AV108" s="1128"/>
      <c r="AW108" s="1129"/>
      <c r="AY108" s="1037"/>
      <c r="AZ108" s="1098"/>
      <c r="BA108" s="1127"/>
      <c r="BB108" s="1128"/>
      <c r="BC108" s="1129"/>
      <c r="BE108" s="1037"/>
      <c r="BF108" s="1098"/>
      <c r="BG108" s="1127"/>
      <c r="BH108" s="1128"/>
      <c r="BI108" s="1129"/>
      <c r="BK108" s="1037"/>
      <c r="BL108" s="1098"/>
      <c r="BM108" s="1127"/>
      <c r="BN108" s="1128"/>
      <c r="BO108" s="1129"/>
      <c r="BQ108" s="1037"/>
      <c r="BR108" s="1098"/>
      <c r="BS108" s="1127"/>
      <c r="BT108" s="1128"/>
      <c r="BU108" s="1129"/>
      <c r="BW108" s="1037"/>
      <c r="BX108" s="1098"/>
      <c r="BY108" s="1127"/>
      <c r="BZ108" s="1128"/>
      <c r="CA108" s="1129"/>
      <c r="CC108" s="1037"/>
      <c r="CD108" s="1098"/>
      <c r="CE108" s="1127"/>
      <c r="CF108" s="1128"/>
      <c r="CG108" s="1129"/>
      <c r="CI108" s="1037"/>
      <c r="CJ108" s="1098"/>
      <c r="CK108" s="1127"/>
      <c r="CL108" s="1128"/>
      <c r="CM108" s="1129"/>
      <c r="CO108" s="1037"/>
      <c r="CP108" s="1098"/>
      <c r="CQ108" s="1127"/>
      <c r="CR108" s="1128"/>
      <c r="CS108" s="1129"/>
      <c r="CU108" s="1037"/>
      <c r="CV108" s="1098"/>
      <c r="CW108" s="1127"/>
      <c r="CX108" s="1128"/>
      <c r="CY108" s="1129"/>
      <c r="DA108" s="1037"/>
      <c r="DB108" s="1098"/>
      <c r="DC108" s="1127"/>
      <c r="DD108" s="1128"/>
      <c r="DE108" s="1129"/>
      <c r="DG108" s="1037"/>
      <c r="DH108" s="1098"/>
      <c r="DI108" s="1127"/>
      <c r="DJ108" s="1128"/>
      <c r="DK108" s="1129"/>
      <c r="DM108" s="1037"/>
      <c r="DN108" s="1098"/>
      <c r="DO108" s="1127"/>
      <c r="DP108" s="1128"/>
      <c r="DQ108" s="1129"/>
      <c r="DS108" s="1037"/>
      <c r="DT108" s="1098"/>
      <c r="DU108" s="1127"/>
      <c r="DV108" s="1128"/>
      <c r="DW108" s="1129"/>
      <c r="DY108" s="1037"/>
      <c r="DZ108" s="1098"/>
      <c r="EA108" s="1127"/>
      <c r="EB108" s="1128"/>
      <c r="EC108" s="1129"/>
      <c r="EE108" s="1037"/>
      <c r="EF108" s="1098"/>
      <c r="EG108" s="1127"/>
      <c r="EH108" s="1128"/>
      <c r="EI108" s="1129"/>
      <c r="EK108" s="1037"/>
      <c r="EL108" s="1098"/>
      <c r="EM108" s="1127"/>
      <c r="EN108" s="1128"/>
      <c r="EO108" s="1129"/>
      <c r="EQ108" s="1037"/>
      <c r="ER108" s="1098"/>
      <c r="ES108" s="1127"/>
      <c r="ET108" s="1128"/>
      <c r="EU108" s="1129"/>
      <c r="EW108" s="1037"/>
      <c r="EX108" s="1098"/>
      <c r="EY108" s="1127"/>
      <c r="EZ108" s="1128"/>
      <c r="FA108" s="1129"/>
      <c r="FC108" s="1037"/>
      <c r="FD108" s="1098"/>
      <c r="FE108" s="1127"/>
      <c r="FF108" s="1128"/>
      <c r="FG108" s="1129"/>
      <c r="FI108" s="1037"/>
      <c r="FJ108" s="1098"/>
      <c r="FK108" s="1127"/>
      <c r="FL108" s="1128"/>
      <c r="FM108" s="1129"/>
      <c r="FO108" s="1037"/>
      <c r="FP108" s="1098"/>
      <c r="FQ108" s="1127"/>
      <c r="FR108" s="1128"/>
      <c r="FS108" s="1129"/>
      <c r="FU108" s="1037"/>
      <c r="FV108" s="1098"/>
      <c r="FW108" s="1127"/>
      <c r="FX108" s="1128"/>
      <c r="FY108" s="1129"/>
      <c r="GA108" s="1037"/>
      <c r="GB108" s="1098"/>
      <c r="GC108" s="1127"/>
      <c r="GD108" s="1128"/>
      <c r="GE108" s="1129"/>
      <c r="GG108" s="1037"/>
      <c r="GH108" s="1098"/>
      <c r="GI108" s="1127"/>
      <c r="GJ108" s="1128"/>
      <c r="GK108" s="1129"/>
      <c r="GM108" s="1037"/>
      <c r="GN108" s="1098"/>
      <c r="GO108" s="1127"/>
      <c r="GP108" s="1128"/>
      <c r="GQ108" s="1129"/>
      <c r="GS108" s="1037"/>
      <c r="GT108" s="1098"/>
      <c r="GU108" s="1127"/>
      <c r="GV108" s="1128"/>
      <c r="GW108" s="1129"/>
      <c r="GY108" s="1037"/>
      <c r="GZ108" s="1098"/>
      <c r="HA108" s="1127"/>
      <c r="HB108" s="1128"/>
      <c r="HC108" s="1129"/>
      <c r="HE108" s="1037"/>
      <c r="HF108" s="1098"/>
      <c r="HG108" s="1127"/>
      <c r="HH108" s="1128"/>
      <c r="HI108" s="1129"/>
      <c r="HK108" s="1037"/>
      <c r="HL108" s="1098"/>
      <c r="HM108" s="1127"/>
      <c r="HN108" s="1128"/>
      <c r="HO108" s="1129"/>
      <c r="HQ108" s="1037"/>
      <c r="HR108" s="1098"/>
      <c r="HS108" s="1127"/>
      <c r="HT108" s="1128"/>
      <c r="HU108" s="1129"/>
      <c r="HW108" s="1037"/>
      <c r="HX108" s="1098"/>
      <c r="HY108" s="1127"/>
      <c r="HZ108" s="1128"/>
      <c r="IA108" s="1129"/>
      <c r="IC108" s="1037"/>
      <c r="ID108" s="1098"/>
      <c r="IE108" s="1127"/>
      <c r="IF108" s="1128"/>
      <c r="IG108" s="1129"/>
      <c r="II108" s="1037"/>
      <c r="IJ108" s="1098"/>
      <c r="IK108" s="1127"/>
      <c r="IL108" s="1128"/>
      <c r="IM108" s="1129"/>
      <c r="IO108" s="1037"/>
      <c r="IP108" s="1098"/>
      <c r="IQ108" s="1127"/>
      <c r="IR108" s="1128"/>
      <c r="IS108" s="1129"/>
      <c r="IU108" s="1037"/>
    </row>
    <row r="109" spans="1:255" s="1114" customFormat="1" ht="51">
      <c r="A109" s="1036" t="s">
        <v>2669</v>
      </c>
      <c r="B109" s="1114" t="s">
        <v>2670</v>
      </c>
      <c r="C109" s="1098"/>
      <c r="D109" s="1037"/>
      <c r="E109" s="1136"/>
      <c r="F109" s="1084"/>
      <c r="G109" s="1037"/>
      <c r="I109" s="1037"/>
      <c r="J109" s="1098"/>
      <c r="K109" s="1127"/>
      <c r="L109" s="1128"/>
      <c r="M109" s="1129"/>
      <c r="O109" s="1037"/>
      <c r="P109" s="1098"/>
      <c r="Q109" s="1127"/>
      <c r="R109" s="1128"/>
      <c r="S109" s="1129"/>
      <c r="U109" s="1037"/>
      <c r="V109" s="1098"/>
      <c r="W109" s="1127"/>
      <c r="X109" s="1128"/>
      <c r="Y109" s="1129"/>
      <c r="AA109" s="1037"/>
      <c r="AB109" s="1098"/>
      <c r="AC109" s="1127"/>
      <c r="AD109" s="1128"/>
      <c r="AE109" s="1129"/>
      <c r="AG109" s="1037"/>
      <c r="AH109" s="1098"/>
      <c r="AI109" s="1127"/>
      <c r="AJ109" s="1128"/>
      <c r="AK109" s="1129"/>
      <c r="AM109" s="1037"/>
      <c r="AN109" s="1098"/>
      <c r="AO109" s="1127"/>
      <c r="AP109" s="1128"/>
      <c r="AQ109" s="1129"/>
      <c r="AS109" s="1037"/>
      <c r="AT109" s="1098"/>
      <c r="AU109" s="1127"/>
      <c r="AV109" s="1128"/>
      <c r="AW109" s="1129"/>
      <c r="AY109" s="1037"/>
      <c r="AZ109" s="1098"/>
      <c r="BA109" s="1127"/>
      <c r="BB109" s="1128"/>
      <c r="BC109" s="1129"/>
      <c r="BE109" s="1037"/>
      <c r="BF109" s="1098"/>
      <c r="BG109" s="1127"/>
      <c r="BH109" s="1128"/>
      <c r="BI109" s="1129"/>
      <c r="BK109" s="1037"/>
      <c r="BL109" s="1098"/>
      <c r="BM109" s="1127"/>
      <c r="BN109" s="1128"/>
      <c r="BO109" s="1129"/>
      <c r="BQ109" s="1037"/>
      <c r="BR109" s="1098"/>
      <c r="BS109" s="1127"/>
      <c r="BT109" s="1128"/>
      <c r="BU109" s="1129"/>
      <c r="BW109" s="1037"/>
      <c r="BX109" s="1098"/>
      <c r="BY109" s="1127"/>
      <c r="BZ109" s="1128"/>
      <c r="CA109" s="1129"/>
      <c r="CC109" s="1037"/>
      <c r="CD109" s="1098"/>
      <c r="CE109" s="1127"/>
      <c r="CF109" s="1128"/>
      <c r="CG109" s="1129"/>
      <c r="CI109" s="1037"/>
      <c r="CJ109" s="1098"/>
      <c r="CK109" s="1127"/>
      <c r="CL109" s="1128"/>
      <c r="CM109" s="1129"/>
      <c r="CO109" s="1037"/>
      <c r="CP109" s="1098"/>
      <c r="CQ109" s="1127"/>
      <c r="CR109" s="1128"/>
      <c r="CS109" s="1129"/>
      <c r="CU109" s="1037"/>
      <c r="CV109" s="1098"/>
      <c r="CW109" s="1127"/>
      <c r="CX109" s="1128"/>
      <c r="CY109" s="1129"/>
      <c r="DA109" s="1037"/>
      <c r="DB109" s="1098"/>
      <c r="DC109" s="1127"/>
      <c r="DD109" s="1128"/>
      <c r="DE109" s="1129"/>
      <c r="DG109" s="1037"/>
      <c r="DH109" s="1098"/>
      <c r="DI109" s="1127"/>
      <c r="DJ109" s="1128"/>
      <c r="DK109" s="1129"/>
      <c r="DM109" s="1037"/>
      <c r="DN109" s="1098"/>
      <c r="DO109" s="1127"/>
      <c r="DP109" s="1128"/>
      <c r="DQ109" s="1129"/>
      <c r="DS109" s="1037"/>
      <c r="DT109" s="1098"/>
      <c r="DU109" s="1127"/>
      <c r="DV109" s="1128"/>
      <c r="DW109" s="1129"/>
      <c r="DY109" s="1037"/>
      <c r="DZ109" s="1098"/>
      <c r="EA109" s="1127"/>
      <c r="EB109" s="1128"/>
      <c r="EC109" s="1129"/>
      <c r="EE109" s="1037"/>
      <c r="EF109" s="1098"/>
      <c r="EG109" s="1127"/>
      <c r="EH109" s="1128"/>
      <c r="EI109" s="1129"/>
      <c r="EK109" s="1037"/>
      <c r="EL109" s="1098"/>
      <c r="EM109" s="1127"/>
      <c r="EN109" s="1128"/>
      <c r="EO109" s="1129"/>
      <c r="EQ109" s="1037"/>
      <c r="ER109" s="1098"/>
      <c r="ES109" s="1127"/>
      <c r="ET109" s="1128"/>
      <c r="EU109" s="1129"/>
      <c r="EW109" s="1037"/>
      <c r="EX109" s="1098"/>
      <c r="EY109" s="1127"/>
      <c r="EZ109" s="1128"/>
      <c r="FA109" s="1129"/>
      <c r="FC109" s="1037"/>
      <c r="FD109" s="1098"/>
      <c r="FE109" s="1127"/>
      <c r="FF109" s="1128"/>
      <c r="FG109" s="1129"/>
      <c r="FI109" s="1037"/>
      <c r="FJ109" s="1098"/>
      <c r="FK109" s="1127"/>
      <c r="FL109" s="1128"/>
      <c r="FM109" s="1129"/>
      <c r="FO109" s="1037"/>
      <c r="FP109" s="1098"/>
      <c r="FQ109" s="1127"/>
      <c r="FR109" s="1128"/>
      <c r="FS109" s="1129"/>
      <c r="FU109" s="1037"/>
      <c r="FV109" s="1098"/>
      <c r="FW109" s="1127"/>
      <c r="FX109" s="1128"/>
      <c r="FY109" s="1129"/>
      <c r="GA109" s="1037"/>
      <c r="GB109" s="1098"/>
      <c r="GC109" s="1127"/>
      <c r="GD109" s="1128"/>
      <c r="GE109" s="1129"/>
      <c r="GG109" s="1037"/>
      <c r="GH109" s="1098"/>
      <c r="GI109" s="1127"/>
      <c r="GJ109" s="1128"/>
      <c r="GK109" s="1129"/>
      <c r="GM109" s="1037"/>
      <c r="GN109" s="1098"/>
      <c r="GO109" s="1127"/>
      <c r="GP109" s="1128"/>
      <c r="GQ109" s="1129"/>
      <c r="GS109" s="1037"/>
      <c r="GT109" s="1098"/>
      <c r="GU109" s="1127"/>
      <c r="GV109" s="1128"/>
      <c r="GW109" s="1129"/>
      <c r="GY109" s="1037"/>
      <c r="GZ109" s="1098"/>
      <c r="HA109" s="1127"/>
      <c r="HB109" s="1128"/>
      <c r="HC109" s="1129"/>
      <c r="HE109" s="1037"/>
      <c r="HF109" s="1098"/>
      <c r="HG109" s="1127"/>
      <c r="HH109" s="1128"/>
      <c r="HI109" s="1129"/>
      <c r="HK109" s="1037"/>
      <c r="HL109" s="1098"/>
      <c r="HM109" s="1127"/>
      <c r="HN109" s="1128"/>
      <c r="HO109" s="1129"/>
      <c r="HQ109" s="1037"/>
      <c r="HR109" s="1098"/>
      <c r="HS109" s="1127"/>
      <c r="HT109" s="1128"/>
      <c r="HU109" s="1129"/>
      <c r="HW109" s="1037"/>
      <c r="HX109" s="1098"/>
      <c r="HY109" s="1127"/>
      <c r="HZ109" s="1128"/>
      <c r="IA109" s="1129"/>
      <c r="IC109" s="1037"/>
      <c r="ID109" s="1098"/>
      <c r="IE109" s="1127"/>
      <c r="IF109" s="1128"/>
      <c r="IG109" s="1129"/>
      <c r="II109" s="1037"/>
      <c r="IJ109" s="1098"/>
      <c r="IK109" s="1127"/>
      <c r="IL109" s="1128"/>
      <c r="IM109" s="1129"/>
      <c r="IO109" s="1037"/>
      <c r="IP109" s="1098"/>
      <c r="IQ109" s="1127"/>
      <c r="IR109" s="1128"/>
      <c r="IS109" s="1129"/>
      <c r="IU109" s="1037"/>
    </row>
    <row r="110" spans="1:255" s="1114" customFormat="1">
      <c r="A110" s="1036"/>
      <c r="B110" s="1114" t="s">
        <v>2656</v>
      </c>
      <c r="C110" s="1129"/>
      <c r="D110" s="1129"/>
      <c r="E110" s="1153"/>
      <c r="F110" s="1097"/>
      <c r="G110" s="1037"/>
      <c r="I110" s="1037"/>
      <c r="J110" s="1098"/>
      <c r="K110" s="1127"/>
      <c r="L110" s="1128"/>
      <c r="M110" s="1129"/>
      <c r="O110" s="1037"/>
      <c r="P110" s="1098"/>
      <c r="Q110" s="1127"/>
      <c r="R110" s="1128"/>
      <c r="S110" s="1129"/>
      <c r="U110" s="1037"/>
      <c r="V110" s="1098"/>
      <c r="W110" s="1127"/>
      <c r="X110" s="1128"/>
      <c r="Y110" s="1129"/>
      <c r="AA110" s="1037"/>
      <c r="AB110" s="1098"/>
      <c r="AC110" s="1127"/>
      <c r="AD110" s="1128"/>
      <c r="AE110" s="1129"/>
      <c r="AG110" s="1037"/>
      <c r="AH110" s="1098"/>
      <c r="AI110" s="1127"/>
      <c r="AJ110" s="1128"/>
      <c r="AK110" s="1129"/>
      <c r="AM110" s="1037"/>
      <c r="AN110" s="1098"/>
      <c r="AO110" s="1127"/>
      <c r="AP110" s="1128"/>
      <c r="AQ110" s="1129"/>
      <c r="AS110" s="1037"/>
      <c r="AT110" s="1098"/>
      <c r="AU110" s="1127"/>
      <c r="AV110" s="1128"/>
      <c r="AW110" s="1129"/>
      <c r="AY110" s="1037"/>
      <c r="AZ110" s="1098"/>
      <c r="BA110" s="1127"/>
      <c r="BB110" s="1128"/>
      <c r="BC110" s="1129"/>
      <c r="BE110" s="1037"/>
      <c r="BF110" s="1098"/>
      <c r="BG110" s="1127"/>
      <c r="BH110" s="1128"/>
      <c r="BI110" s="1129"/>
      <c r="BK110" s="1037"/>
      <c r="BL110" s="1098"/>
      <c r="BM110" s="1127"/>
      <c r="BN110" s="1128"/>
      <c r="BO110" s="1129"/>
      <c r="BQ110" s="1037"/>
      <c r="BR110" s="1098"/>
      <c r="BS110" s="1127"/>
      <c r="BT110" s="1128"/>
      <c r="BU110" s="1129"/>
      <c r="BW110" s="1037"/>
      <c r="BX110" s="1098"/>
      <c r="BY110" s="1127"/>
      <c r="BZ110" s="1128"/>
      <c r="CA110" s="1129"/>
      <c r="CC110" s="1037"/>
      <c r="CD110" s="1098"/>
      <c r="CE110" s="1127"/>
      <c r="CF110" s="1128"/>
      <c r="CG110" s="1129"/>
      <c r="CI110" s="1037"/>
      <c r="CJ110" s="1098"/>
      <c r="CK110" s="1127"/>
      <c r="CL110" s="1128"/>
      <c r="CM110" s="1129"/>
      <c r="CO110" s="1037"/>
      <c r="CP110" s="1098"/>
      <c r="CQ110" s="1127"/>
      <c r="CR110" s="1128"/>
      <c r="CS110" s="1129"/>
      <c r="CU110" s="1037"/>
      <c r="CV110" s="1098"/>
      <c r="CW110" s="1127"/>
      <c r="CX110" s="1128"/>
      <c r="CY110" s="1129"/>
      <c r="DA110" s="1037"/>
      <c r="DB110" s="1098"/>
      <c r="DC110" s="1127"/>
      <c r="DD110" s="1128"/>
      <c r="DE110" s="1129"/>
      <c r="DG110" s="1037"/>
      <c r="DH110" s="1098"/>
      <c r="DI110" s="1127"/>
      <c r="DJ110" s="1128"/>
      <c r="DK110" s="1129"/>
      <c r="DM110" s="1037"/>
      <c r="DN110" s="1098"/>
      <c r="DO110" s="1127"/>
      <c r="DP110" s="1128"/>
      <c r="DQ110" s="1129"/>
      <c r="DS110" s="1037"/>
      <c r="DT110" s="1098"/>
      <c r="DU110" s="1127"/>
      <c r="DV110" s="1128"/>
      <c r="DW110" s="1129"/>
      <c r="DY110" s="1037"/>
      <c r="DZ110" s="1098"/>
      <c r="EA110" s="1127"/>
      <c r="EB110" s="1128"/>
      <c r="EC110" s="1129"/>
      <c r="EE110" s="1037"/>
      <c r="EF110" s="1098"/>
      <c r="EG110" s="1127"/>
      <c r="EH110" s="1128"/>
      <c r="EI110" s="1129"/>
      <c r="EK110" s="1037"/>
      <c r="EL110" s="1098"/>
      <c r="EM110" s="1127"/>
      <c r="EN110" s="1128"/>
      <c r="EO110" s="1129"/>
      <c r="EQ110" s="1037"/>
      <c r="ER110" s="1098"/>
      <c r="ES110" s="1127"/>
      <c r="ET110" s="1128"/>
      <c r="EU110" s="1129"/>
      <c r="EW110" s="1037"/>
      <c r="EX110" s="1098"/>
      <c r="EY110" s="1127"/>
      <c r="EZ110" s="1128"/>
      <c r="FA110" s="1129"/>
      <c r="FC110" s="1037"/>
      <c r="FD110" s="1098"/>
      <c r="FE110" s="1127"/>
      <c r="FF110" s="1128"/>
      <c r="FG110" s="1129"/>
      <c r="FI110" s="1037"/>
      <c r="FJ110" s="1098"/>
      <c r="FK110" s="1127"/>
      <c r="FL110" s="1128"/>
      <c r="FM110" s="1129"/>
      <c r="FO110" s="1037"/>
      <c r="FP110" s="1098"/>
      <c r="FQ110" s="1127"/>
      <c r="FR110" s="1128"/>
      <c r="FS110" s="1129"/>
      <c r="FU110" s="1037"/>
      <c r="FV110" s="1098"/>
      <c r="FW110" s="1127"/>
      <c r="FX110" s="1128"/>
      <c r="FY110" s="1129"/>
      <c r="GA110" s="1037"/>
      <c r="GB110" s="1098"/>
      <c r="GC110" s="1127"/>
      <c r="GD110" s="1128"/>
      <c r="GE110" s="1129"/>
      <c r="GG110" s="1037"/>
      <c r="GH110" s="1098"/>
      <c r="GI110" s="1127"/>
      <c r="GJ110" s="1128"/>
      <c r="GK110" s="1129"/>
      <c r="GM110" s="1037"/>
      <c r="GN110" s="1098"/>
      <c r="GO110" s="1127"/>
      <c r="GP110" s="1128"/>
      <c r="GQ110" s="1129"/>
      <c r="GS110" s="1037"/>
      <c r="GT110" s="1098"/>
      <c r="GU110" s="1127"/>
      <c r="GV110" s="1128"/>
      <c r="GW110" s="1129"/>
      <c r="GY110" s="1037"/>
      <c r="GZ110" s="1098"/>
      <c r="HA110" s="1127"/>
      <c r="HB110" s="1128"/>
      <c r="HC110" s="1129"/>
      <c r="HE110" s="1037"/>
      <c r="HF110" s="1098"/>
      <c r="HG110" s="1127"/>
      <c r="HH110" s="1128"/>
      <c r="HI110" s="1129"/>
      <c r="HK110" s="1037"/>
      <c r="HL110" s="1098"/>
      <c r="HM110" s="1127"/>
      <c r="HN110" s="1128"/>
      <c r="HO110" s="1129"/>
      <c r="HQ110" s="1037"/>
      <c r="HR110" s="1098"/>
      <c r="HS110" s="1127"/>
      <c r="HT110" s="1128"/>
      <c r="HU110" s="1129"/>
      <c r="HW110" s="1037"/>
      <c r="HX110" s="1098"/>
      <c r="HY110" s="1127"/>
      <c r="HZ110" s="1128"/>
      <c r="IA110" s="1129"/>
      <c r="IC110" s="1037"/>
      <c r="ID110" s="1098"/>
      <c r="IE110" s="1127"/>
      <c r="IF110" s="1128"/>
      <c r="IG110" s="1129"/>
      <c r="II110" s="1037"/>
      <c r="IJ110" s="1098"/>
      <c r="IK110" s="1127"/>
      <c r="IL110" s="1128"/>
      <c r="IM110" s="1129"/>
      <c r="IO110" s="1037"/>
      <c r="IP110" s="1098"/>
      <c r="IQ110" s="1127"/>
      <c r="IR110" s="1128"/>
      <c r="IS110" s="1129"/>
      <c r="IU110" s="1037"/>
    </row>
    <row r="111" spans="1:255" s="1114" customFormat="1">
      <c r="A111" s="1036"/>
      <c r="C111" s="1151" t="s">
        <v>0</v>
      </c>
      <c r="D111" s="1037">
        <v>3</v>
      </c>
      <c r="E111" s="1461"/>
      <c r="F111" s="1145">
        <f>D111*E111</f>
        <v>0</v>
      </c>
      <c r="G111" s="1037"/>
      <c r="I111" s="1037"/>
      <c r="J111" s="1098"/>
      <c r="K111" s="1127"/>
      <c r="L111" s="1128"/>
      <c r="M111" s="1129"/>
      <c r="O111" s="1037"/>
      <c r="P111" s="1098"/>
      <c r="Q111" s="1127"/>
      <c r="R111" s="1128"/>
      <c r="S111" s="1129"/>
      <c r="U111" s="1037"/>
      <c r="V111" s="1098"/>
      <c r="W111" s="1127"/>
      <c r="X111" s="1128"/>
      <c r="Y111" s="1129"/>
      <c r="AA111" s="1037"/>
      <c r="AB111" s="1098"/>
      <c r="AC111" s="1127"/>
      <c r="AD111" s="1128"/>
      <c r="AE111" s="1129"/>
      <c r="AG111" s="1037"/>
      <c r="AH111" s="1098"/>
      <c r="AI111" s="1127"/>
      <c r="AJ111" s="1128"/>
      <c r="AK111" s="1129"/>
      <c r="AM111" s="1037"/>
      <c r="AN111" s="1098"/>
      <c r="AO111" s="1127"/>
      <c r="AP111" s="1128"/>
      <c r="AQ111" s="1129"/>
      <c r="AS111" s="1037"/>
      <c r="AT111" s="1098"/>
      <c r="AU111" s="1127"/>
      <c r="AV111" s="1128"/>
      <c r="AW111" s="1129"/>
      <c r="AY111" s="1037"/>
      <c r="AZ111" s="1098"/>
      <c r="BA111" s="1127"/>
      <c r="BB111" s="1128"/>
      <c r="BC111" s="1129"/>
      <c r="BE111" s="1037"/>
      <c r="BF111" s="1098"/>
      <c r="BG111" s="1127"/>
      <c r="BH111" s="1128"/>
      <c r="BI111" s="1129"/>
      <c r="BK111" s="1037"/>
      <c r="BL111" s="1098"/>
      <c r="BM111" s="1127"/>
      <c r="BN111" s="1128"/>
      <c r="BO111" s="1129"/>
      <c r="BQ111" s="1037"/>
      <c r="BR111" s="1098"/>
      <c r="BS111" s="1127"/>
      <c r="BT111" s="1128"/>
      <c r="BU111" s="1129"/>
      <c r="BW111" s="1037"/>
      <c r="BX111" s="1098"/>
      <c r="BY111" s="1127"/>
      <c r="BZ111" s="1128"/>
      <c r="CA111" s="1129"/>
      <c r="CC111" s="1037"/>
      <c r="CD111" s="1098"/>
      <c r="CE111" s="1127"/>
      <c r="CF111" s="1128"/>
      <c r="CG111" s="1129"/>
      <c r="CI111" s="1037"/>
      <c r="CJ111" s="1098"/>
      <c r="CK111" s="1127"/>
      <c r="CL111" s="1128"/>
      <c r="CM111" s="1129"/>
      <c r="CO111" s="1037"/>
      <c r="CP111" s="1098"/>
      <c r="CQ111" s="1127"/>
      <c r="CR111" s="1128"/>
      <c r="CS111" s="1129"/>
      <c r="CU111" s="1037"/>
      <c r="CV111" s="1098"/>
      <c r="CW111" s="1127"/>
      <c r="CX111" s="1128"/>
      <c r="CY111" s="1129"/>
      <c r="DA111" s="1037"/>
      <c r="DB111" s="1098"/>
      <c r="DC111" s="1127"/>
      <c r="DD111" s="1128"/>
      <c r="DE111" s="1129"/>
      <c r="DG111" s="1037"/>
      <c r="DH111" s="1098"/>
      <c r="DI111" s="1127"/>
      <c r="DJ111" s="1128"/>
      <c r="DK111" s="1129"/>
      <c r="DM111" s="1037"/>
      <c r="DN111" s="1098"/>
      <c r="DO111" s="1127"/>
      <c r="DP111" s="1128"/>
      <c r="DQ111" s="1129"/>
      <c r="DS111" s="1037"/>
      <c r="DT111" s="1098"/>
      <c r="DU111" s="1127"/>
      <c r="DV111" s="1128"/>
      <c r="DW111" s="1129"/>
      <c r="DY111" s="1037"/>
      <c r="DZ111" s="1098"/>
      <c r="EA111" s="1127"/>
      <c r="EB111" s="1128"/>
      <c r="EC111" s="1129"/>
      <c r="EE111" s="1037"/>
      <c r="EF111" s="1098"/>
      <c r="EG111" s="1127"/>
      <c r="EH111" s="1128"/>
      <c r="EI111" s="1129"/>
      <c r="EK111" s="1037"/>
      <c r="EL111" s="1098"/>
      <c r="EM111" s="1127"/>
      <c r="EN111" s="1128"/>
      <c r="EO111" s="1129"/>
      <c r="EQ111" s="1037"/>
      <c r="ER111" s="1098"/>
      <c r="ES111" s="1127"/>
      <c r="ET111" s="1128"/>
      <c r="EU111" s="1129"/>
      <c r="EW111" s="1037"/>
      <c r="EX111" s="1098"/>
      <c r="EY111" s="1127"/>
      <c r="EZ111" s="1128"/>
      <c r="FA111" s="1129"/>
      <c r="FC111" s="1037"/>
      <c r="FD111" s="1098"/>
      <c r="FE111" s="1127"/>
      <c r="FF111" s="1128"/>
      <c r="FG111" s="1129"/>
      <c r="FI111" s="1037"/>
      <c r="FJ111" s="1098"/>
      <c r="FK111" s="1127"/>
      <c r="FL111" s="1128"/>
      <c r="FM111" s="1129"/>
      <c r="FO111" s="1037"/>
      <c r="FP111" s="1098"/>
      <c r="FQ111" s="1127"/>
      <c r="FR111" s="1128"/>
      <c r="FS111" s="1129"/>
      <c r="FU111" s="1037"/>
      <c r="FV111" s="1098"/>
      <c r="FW111" s="1127"/>
      <c r="FX111" s="1128"/>
      <c r="FY111" s="1129"/>
      <c r="GA111" s="1037"/>
      <c r="GB111" s="1098"/>
      <c r="GC111" s="1127"/>
      <c r="GD111" s="1128"/>
      <c r="GE111" s="1129"/>
      <c r="GG111" s="1037"/>
      <c r="GH111" s="1098"/>
      <c r="GI111" s="1127"/>
      <c r="GJ111" s="1128"/>
      <c r="GK111" s="1129"/>
      <c r="GM111" s="1037"/>
      <c r="GN111" s="1098"/>
      <c r="GO111" s="1127"/>
      <c r="GP111" s="1128"/>
      <c r="GQ111" s="1129"/>
      <c r="GS111" s="1037"/>
      <c r="GT111" s="1098"/>
      <c r="GU111" s="1127"/>
      <c r="GV111" s="1128"/>
      <c r="GW111" s="1129"/>
      <c r="GY111" s="1037"/>
      <c r="GZ111" s="1098"/>
      <c r="HA111" s="1127"/>
      <c r="HB111" s="1128"/>
      <c r="HC111" s="1129"/>
      <c r="HE111" s="1037"/>
      <c r="HF111" s="1098"/>
      <c r="HG111" s="1127"/>
      <c r="HH111" s="1128"/>
      <c r="HI111" s="1129"/>
      <c r="HK111" s="1037"/>
      <c r="HL111" s="1098"/>
      <c r="HM111" s="1127"/>
      <c r="HN111" s="1128"/>
      <c r="HO111" s="1129"/>
      <c r="HQ111" s="1037"/>
      <c r="HR111" s="1098"/>
      <c r="HS111" s="1127"/>
      <c r="HT111" s="1128"/>
      <c r="HU111" s="1129"/>
      <c r="HW111" s="1037"/>
      <c r="HX111" s="1098"/>
      <c r="HY111" s="1127"/>
      <c r="HZ111" s="1128"/>
      <c r="IA111" s="1129"/>
      <c r="IC111" s="1037"/>
      <c r="ID111" s="1098"/>
      <c r="IE111" s="1127"/>
      <c r="IF111" s="1128"/>
      <c r="IG111" s="1129"/>
      <c r="II111" s="1037"/>
      <c r="IJ111" s="1098"/>
      <c r="IK111" s="1127"/>
      <c r="IL111" s="1128"/>
      <c r="IM111" s="1129"/>
      <c r="IO111" s="1037"/>
      <c r="IP111" s="1098"/>
      <c r="IQ111" s="1127"/>
      <c r="IR111" s="1128"/>
      <c r="IS111" s="1129"/>
      <c r="IU111" s="1037"/>
    </row>
    <row r="112" spans="1:255" s="1114" customFormat="1">
      <c r="A112" s="1036"/>
      <c r="C112" s="1151"/>
      <c r="D112" s="1037"/>
      <c r="E112" s="1136"/>
      <c r="F112" s="1084"/>
      <c r="G112" s="1037"/>
      <c r="I112" s="1037"/>
      <c r="J112" s="1098"/>
      <c r="K112" s="1127"/>
      <c r="L112" s="1128"/>
      <c r="M112" s="1129"/>
      <c r="O112" s="1037"/>
      <c r="P112" s="1098"/>
      <c r="Q112" s="1127"/>
      <c r="R112" s="1128"/>
      <c r="S112" s="1129"/>
      <c r="U112" s="1037"/>
      <c r="V112" s="1098"/>
      <c r="W112" s="1127"/>
      <c r="X112" s="1128"/>
      <c r="Y112" s="1129"/>
      <c r="AA112" s="1037"/>
      <c r="AB112" s="1098"/>
      <c r="AC112" s="1127"/>
      <c r="AD112" s="1128"/>
      <c r="AE112" s="1129"/>
      <c r="AG112" s="1037"/>
      <c r="AH112" s="1098"/>
      <c r="AI112" s="1127"/>
      <c r="AJ112" s="1128"/>
      <c r="AK112" s="1129"/>
      <c r="AM112" s="1037"/>
      <c r="AN112" s="1098"/>
      <c r="AO112" s="1127"/>
      <c r="AP112" s="1128"/>
      <c r="AQ112" s="1129"/>
      <c r="AS112" s="1037"/>
      <c r="AT112" s="1098"/>
      <c r="AU112" s="1127"/>
      <c r="AV112" s="1128"/>
      <c r="AW112" s="1129"/>
      <c r="AY112" s="1037"/>
      <c r="AZ112" s="1098"/>
      <c r="BA112" s="1127"/>
      <c r="BB112" s="1128"/>
      <c r="BC112" s="1129"/>
      <c r="BE112" s="1037"/>
      <c r="BF112" s="1098"/>
      <c r="BG112" s="1127"/>
      <c r="BH112" s="1128"/>
      <c r="BI112" s="1129"/>
      <c r="BK112" s="1037"/>
      <c r="BL112" s="1098"/>
      <c r="BM112" s="1127"/>
      <c r="BN112" s="1128"/>
      <c r="BO112" s="1129"/>
      <c r="BQ112" s="1037"/>
      <c r="BR112" s="1098"/>
      <c r="BS112" s="1127"/>
      <c r="BT112" s="1128"/>
      <c r="BU112" s="1129"/>
      <c r="BW112" s="1037"/>
      <c r="BX112" s="1098"/>
      <c r="BY112" s="1127"/>
      <c r="BZ112" s="1128"/>
      <c r="CA112" s="1129"/>
      <c r="CC112" s="1037"/>
      <c r="CD112" s="1098"/>
      <c r="CE112" s="1127"/>
      <c r="CF112" s="1128"/>
      <c r="CG112" s="1129"/>
      <c r="CI112" s="1037"/>
      <c r="CJ112" s="1098"/>
      <c r="CK112" s="1127"/>
      <c r="CL112" s="1128"/>
      <c r="CM112" s="1129"/>
      <c r="CO112" s="1037"/>
      <c r="CP112" s="1098"/>
      <c r="CQ112" s="1127"/>
      <c r="CR112" s="1128"/>
      <c r="CS112" s="1129"/>
      <c r="CU112" s="1037"/>
      <c r="CV112" s="1098"/>
      <c r="CW112" s="1127"/>
      <c r="CX112" s="1128"/>
      <c r="CY112" s="1129"/>
      <c r="DA112" s="1037"/>
      <c r="DB112" s="1098"/>
      <c r="DC112" s="1127"/>
      <c r="DD112" s="1128"/>
      <c r="DE112" s="1129"/>
      <c r="DG112" s="1037"/>
      <c r="DH112" s="1098"/>
      <c r="DI112" s="1127"/>
      <c r="DJ112" s="1128"/>
      <c r="DK112" s="1129"/>
      <c r="DM112" s="1037"/>
      <c r="DN112" s="1098"/>
      <c r="DO112" s="1127"/>
      <c r="DP112" s="1128"/>
      <c r="DQ112" s="1129"/>
      <c r="DS112" s="1037"/>
      <c r="DT112" s="1098"/>
      <c r="DU112" s="1127"/>
      <c r="DV112" s="1128"/>
      <c r="DW112" s="1129"/>
      <c r="DY112" s="1037"/>
      <c r="DZ112" s="1098"/>
      <c r="EA112" s="1127"/>
      <c r="EB112" s="1128"/>
      <c r="EC112" s="1129"/>
      <c r="EE112" s="1037"/>
      <c r="EF112" s="1098"/>
      <c r="EG112" s="1127"/>
      <c r="EH112" s="1128"/>
      <c r="EI112" s="1129"/>
      <c r="EK112" s="1037"/>
      <c r="EL112" s="1098"/>
      <c r="EM112" s="1127"/>
      <c r="EN112" s="1128"/>
      <c r="EO112" s="1129"/>
      <c r="EQ112" s="1037"/>
      <c r="ER112" s="1098"/>
      <c r="ES112" s="1127"/>
      <c r="ET112" s="1128"/>
      <c r="EU112" s="1129"/>
      <c r="EW112" s="1037"/>
      <c r="EX112" s="1098"/>
      <c r="EY112" s="1127"/>
      <c r="EZ112" s="1128"/>
      <c r="FA112" s="1129"/>
      <c r="FC112" s="1037"/>
      <c r="FD112" s="1098"/>
      <c r="FE112" s="1127"/>
      <c r="FF112" s="1128"/>
      <c r="FG112" s="1129"/>
      <c r="FI112" s="1037"/>
      <c r="FJ112" s="1098"/>
      <c r="FK112" s="1127"/>
      <c r="FL112" s="1128"/>
      <c r="FM112" s="1129"/>
      <c r="FO112" s="1037"/>
      <c r="FP112" s="1098"/>
      <c r="FQ112" s="1127"/>
      <c r="FR112" s="1128"/>
      <c r="FS112" s="1129"/>
      <c r="FU112" s="1037"/>
      <c r="FV112" s="1098"/>
      <c r="FW112" s="1127"/>
      <c r="FX112" s="1128"/>
      <c r="FY112" s="1129"/>
      <c r="GA112" s="1037"/>
      <c r="GB112" s="1098"/>
      <c r="GC112" s="1127"/>
      <c r="GD112" s="1128"/>
      <c r="GE112" s="1129"/>
      <c r="GG112" s="1037"/>
      <c r="GH112" s="1098"/>
      <c r="GI112" s="1127"/>
      <c r="GJ112" s="1128"/>
      <c r="GK112" s="1129"/>
      <c r="GM112" s="1037"/>
      <c r="GN112" s="1098"/>
      <c r="GO112" s="1127"/>
      <c r="GP112" s="1128"/>
      <c r="GQ112" s="1129"/>
      <c r="GS112" s="1037"/>
      <c r="GT112" s="1098"/>
      <c r="GU112" s="1127"/>
      <c r="GV112" s="1128"/>
      <c r="GW112" s="1129"/>
      <c r="GY112" s="1037"/>
      <c r="GZ112" s="1098"/>
      <c r="HA112" s="1127"/>
      <c r="HB112" s="1128"/>
      <c r="HC112" s="1129"/>
      <c r="HE112" s="1037"/>
      <c r="HF112" s="1098"/>
      <c r="HG112" s="1127"/>
      <c r="HH112" s="1128"/>
      <c r="HI112" s="1129"/>
      <c r="HK112" s="1037"/>
      <c r="HL112" s="1098"/>
      <c r="HM112" s="1127"/>
      <c r="HN112" s="1128"/>
      <c r="HO112" s="1129"/>
      <c r="HQ112" s="1037"/>
      <c r="HR112" s="1098"/>
      <c r="HS112" s="1127"/>
      <c r="HT112" s="1128"/>
      <c r="HU112" s="1129"/>
      <c r="HW112" s="1037"/>
      <c r="HX112" s="1098"/>
      <c r="HY112" s="1127"/>
      <c r="HZ112" s="1128"/>
      <c r="IA112" s="1129"/>
      <c r="IC112" s="1037"/>
      <c r="ID112" s="1098"/>
      <c r="IE112" s="1127"/>
      <c r="IF112" s="1128"/>
      <c r="IG112" s="1129"/>
      <c r="II112" s="1037"/>
      <c r="IJ112" s="1098"/>
      <c r="IK112" s="1127"/>
      <c r="IL112" s="1128"/>
      <c r="IM112" s="1129"/>
      <c r="IO112" s="1037"/>
      <c r="IP112" s="1098"/>
      <c r="IQ112" s="1127"/>
      <c r="IR112" s="1128"/>
      <c r="IS112" s="1129"/>
      <c r="IU112" s="1037"/>
    </row>
    <row r="113" spans="1:255" s="1129" customFormat="1" ht="63.75">
      <c r="A113" s="1036" t="s">
        <v>2671</v>
      </c>
      <c r="B113" s="1114" t="s">
        <v>2672</v>
      </c>
      <c r="C113" s="1098"/>
      <c r="D113" s="1037"/>
      <c r="E113" s="1136"/>
      <c r="F113" s="1084"/>
      <c r="G113" s="1152"/>
      <c r="H113" s="1114"/>
      <c r="I113" s="1037"/>
      <c r="J113" s="1098"/>
      <c r="K113" s="1127"/>
      <c r="L113" s="1128"/>
      <c r="N113" s="1114"/>
      <c r="O113" s="1037"/>
      <c r="P113" s="1098"/>
      <c r="Q113" s="1127"/>
      <c r="R113" s="1128"/>
      <c r="T113" s="1114"/>
      <c r="U113" s="1037"/>
      <c r="V113" s="1098"/>
      <c r="W113" s="1127"/>
      <c r="X113" s="1128"/>
      <c r="Z113" s="1114"/>
      <c r="AA113" s="1037"/>
      <c r="AB113" s="1098"/>
      <c r="AC113" s="1127"/>
      <c r="AD113" s="1128"/>
      <c r="AF113" s="1114"/>
      <c r="AG113" s="1037"/>
      <c r="AH113" s="1098"/>
      <c r="AI113" s="1127"/>
      <c r="AJ113" s="1128"/>
      <c r="AL113" s="1114"/>
      <c r="AM113" s="1037"/>
      <c r="AN113" s="1098"/>
      <c r="AO113" s="1127"/>
      <c r="AP113" s="1128"/>
      <c r="AR113" s="1114"/>
      <c r="AS113" s="1037"/>
      <c r="AT113" s="1098"/>
      <c r="AU113" s="1127"/>
      <c r="AV113" s="1128"/>
      <c r="AX113" s="1114"/>
      <c r="AY113" s="1037"/>
      <c r="AZ113" s="1098"/>
      <c r="BA113" s="1127"/>
      <c r="BB113" s="1128"/>
      <c r="BD113" s="1114"/>
      <c r="BE113" s="1037"/>
      <c r="BF113" s="1098"/>
      <c r="BG113" s="1127"/>
      <c r="BH113" s="1128"/>
      <c r="BJ113" s="1114"/>
      <c r="BK113" s="1037"/>
      <c r="BL113" s="1098"/>
      <c r="BM113" s="1127"/>
      <c r="BN113" s="1128"/>
      <c r="BP113" s="1114"/>
      <c r="BQ113" s="1037"/>
      <c r="BR113" s="1098"/>
      <c r="BS113" s="1127"/>
      <c r="BT113" s="1128"/>
      <c r="BV113" s="1114"/>
      <c r="BW113" s="1037"/>
      <c r="BX113" s="1098"/>
      <c r="BY113" s="1127"/>
      <c r="BZ113" s="1128"/>
      <c r="CB113" s="1114"/>
      <c r="CC113" s="1037"/>
      <c r="CD113" s="1098"/>
      <c r="CE113" s="1127"/>
      <c r="CF113" s="1128"/>
      <c r="CH113" s="1114"/>
      <c r="CI113" s="1037"/>
      <c r="CJ113" s="1098"/>
      <c r="CK113" s="1127"/>
      <c r="CL113" s="1128"/>
      <c r="CN113" s="1114"/>
      <c r="CO113" s="1037"/>
      <c r="CP113" s="1098"/>
      <c r="CQ113" s="1127"/>
      <c r="CR113" s="1128"/>
      <c r="CT113" s="1114"/>
      <c r="CU113" s="1037"/>
      <c r="CV113" s="1098"/>
      <c r="CW113" s="1127"/>
      <c r="CX113" s="1128"/>
      <c r="CZ113" s="1114"/>
      <c r="DA113" s="1037"/>
      <c r="DB113" s="1098"/>
      <c r="DC113" s="1127"/>
      <c r="DD113" s="1128"/>
      <c r="DF113" s="1114"/>
      <c r="DG113" s="1037"/>
      <c r="DH113" s="1098"/>
      <c r="DI113" s="1127"/>
      <c r="DJ113" s="1128"/>
      <c r="DL113" s="1114"/>
      <c r="DM113" s="1037"/>
      <c r="DN113" s="1098"/>
      <c r="DO113" s="1127"/>
      <c r="DP113" s="1128"/>
      <c r="DR113" s="1114"/>
      <c r="DS113" s="1037"/>
      <c r="DT113" s="1098"/>
      <c r="DU113" s="1127"/>
      <c r="DV113" s="1128"/>
      <c r="DX113" s="1114"/>
      <c r="DY113" s="1037"/>
      <c r="DZ113" s="1098"/>
      <c r="EA113" s="1127"/>
      <c r="EB113" s="1128"/>
      <c r="ED113" s="1114"/>
      <c r="EE113" s="1037"/>
      <c r="EF113" s="1098"/>
      <c r="EG113" s="1127"/>
      <c r="EH113" s="1128"/>
      <c r="EJ113" s="1114"/>
      <c r="EK113" s="1037"/>
      <c r="EL113" s="1098"/>
      <c r="EM113" s="1127"/>
      <c r="EN113" s="1128"/>
      <c r="EP113" s="1114"/>
      <c r="EQ113" s="1037"/>
      <c r="ER113" s="1098"/>
      <c r="ES113" s="1127"/>
      <c r="ET113" s="1128"/>
      <c r="EV113" s="1114"/>
      <c r="EW113" s="1037"/>
      <c r="EX113" s="1098"/>
      <c r="EY113" s="1127"/>
      <c r="EZ113" s="1128"/>
      <c r="FB113" s="1114"/>
      <c r="FC113" s="1037"/>
      <c r="FD113" s="1098"/>
      <c r="FE113" s="1127"/>
      <c r="FF113" s="1128"/>
      <c r="FH113" s="1114"/>
      <c r="FI113" s="1037"/>
      <c r="FJ113" s="1098"/>
      <c r="FK113" s="1127"/>
      <c r="FL113" s="1128"/>
      <c r="FN113" s="1114"/>
      <c r="FO113" s="1037"/>
      <c r="FP113" s="1098"/>
      <c r="FQ113" s="1127"/>
      <c r="FR113" s="1128"/>
      <c r="FT113" s="1114"/>
      <c r="FU113" s="1037"/>
      <c r="FV113" s="1098"/>
      <c r="FW113" s="1127"/>
      <c r="FX113" s="1128"/>
      <c r="FZ113" s="1114"/>
      <c r="GA113" s="1037"/>
      <c r="GB113" s="1098"/>
      <c r="GC113" s="1127"/>
      <c r="GD113" s="1128"/>
      <c r="GF113" s="1114"/>
      <c r="GG113" s="1037"/>
      <c r="GH113" s="1098"/>
      <c r="GI113" s="1127"/>
      <c r="GJ113" s="1128"/>
      <c r="GL113" s="1114"/>
      <c r="GM113" s="1037"/>
      <c r="GN113" s="1098"/>
      <c r="GO113" s="1127"/>
      <c r="GP113" s="1128"/>
      <c r="GR113" s="1114"/>
      <c r="GS113" s="1037"/>
      <c r="GT113" s="1098"/>
      <c r="GU113" s="1127"/>
      <c r="GV113" s="1128"/>
      <c r="GX113" s="1114"/>
      <c r="GY113" s="1037"/>
      <c r="GZ113" s="1098"/>
      <c r="HA113" s="1127"/>
      <c r="HB113" s="1128"/>
      <c r="HD113" s="1114"/>
      <c r="HE113" s="1037"/>
      <c r="HF113" s="1098"/>
      <c r="HG113" s="1127"/>
      <c r="HH113" s="1128"/>
      <c r="HJ113" s="1114"/>
      <c r="HK113" s="1037"/>
      <c r="HL113" s="1098"/>
      <c r="HM113" s="1127"/>
      <c r="HN113" s="1128"/>
      <c r="HP113" s="1114"/>
      <c r="HQ113" s="1037"/>
      <c r="HR113" s="1098"/>
      <c r="HS113" s="1127"/>
      <c r="HT113" s="1128"/>
      <c r="HV113" s="1114"/>
      <c r="HW113" s="1037"/>
      <c r="HX113" s="1098"/>
      <c r="HY113" s="1127"/>
      <c r="HZ113" s="1128"/>
      <c r="IB113" s="1114"/>
      <c r="IC113" s="1037"/>
      <c r="ID113" s="1098"/>
      <c r="IE113" s="1127"/>
      <c r="IF113" s="1128"/>
      <c r="IH113" s="1114"/>
      <c r="II113" s="1037"/>
      <c r="IJ113" s="1098"/>
      <c r="IK113" s="1127"/>
      <c r="IL113" s="1128"/>
      <c r="IN113" s="1114"/>
      <c r="IO113" s="1037"/>
      <c r="IP113" s="1098"/>
      <c r="IQ113" s="1127"/>
      <c r="IR113" s="1128"/>
      <c r="IT113" s="1114"/>
      <c r="IU113" s="1037"/>
    </row>
    <row r="114" spans="1:255" s="1114" customFormat="1">
      <c r="A114" s="1036"/>
      <c r="B114" s="1114" t="s">
        <v>2656</v>
      </c>
      <c r="C114" s="1129"/>
      <c r="D114" s="1129"/>
      <c r="E114" s="1153"/>
      <c r="F114" s="1097"/>
      <c r="G114" s="1037"/>
      <c r="I114" s="1037"/>
      <c r="J114" s="1098"/>
      <c r="K114" s="1127"/>
      <c r="L114" s="1128"/>
      <c r="M114" s="1129"/>
      <c r="O114" s="1037"/>
      <c r="P114" s="1098"/>
      <c r="Q114" s="1127"/>
      <c r="R114" s="1128"/>
      <c r="S114" s="1129"/>
      <c r="U114" s="1037"/>
      <c r="V114" s="1098"/>
      <c r="W114" s="1127"/>
      <c r="X114" s="1128"/>
      <c r="Y114" s="1129"/>
      <c r="AA114" s="1037"/>
      <c r="AB114" s="1098"/>
      <c r="AC114" s="1127"/>
      <c r="AD114" s="1128"/>
      <c r="AE114" s="1129"/>
      <c r="AG114" s="1037"/>
      <c r="AH114" s="1098"/>
      <c r="AI114" s="1127"/>
      <c r="AJ114" s="1128"/>
      <c r="AK114" s="1129"/>
      <c r="AM114" s="1037"/>
      <c r="AN114" s="1098"/>
      <c r="AO114" s="1127"/>
      <c r="AP114" s="1128"/>
      <c r="AQ114" s="1129"/>
      <c r="AS114" s="1037"/>
      <c r="AT114" s="1098"/>
      <c r="AU114" s="1127"/>
      <c r="AV114" s="1128"/>
      <c r="AW114" s="1129"/>
      <c r="AY114" s="1037"/>
      <c r="AZ114" s="1098"/>
      <c r="BA114" s="1127"/>
      <c r="BB114" s="1128"/>
      <c r="BC114" s="1129"/>
      <c r="BE114" s="1037"/>
      <c r="BF114" s="1098"/>
      <c r="BG114" s="1127"/>
      <c r="BH114" s="1128"/>
      <c r="BI114" s="1129"/>
      <c r="BK114" s="1037"/>
      <c r="BL114" s="1098"/>
      <c r="BM114" s="1127"/>
      <c r="BN114" s="1128"/>
      <c r="BO114" s="1129"/>
      <c r="BQ114" s="1037"/>
      <c r="BR114" s="1098"/>
      <c r="BS114" s="1127"/>
      <c r="BT114" s="1128"/>
      <c r="BU114" s="1129"/>
      <c r="BW114" s="1037"/>
      <c r="BX114" s="1098"/>
      <c r="BY114" s="1127"/>
      <c r="BZ114" s="1128"/>
      <c r="CA114" s="1129"/>
      <c r="CC114" s="1037"/>
      <c r="CD114" s="1098"/>
      <c r="CE114" s="1127"/>
      <c r="CF114" s="1128"/>
      <c r="CG114" s="1129"/>
      <c r="CI114" s="1037"/>
      <c r="CJ114" s="1098"/>
      <c r="CK114" s="1127"/>
      <c r="CL114" s="1128"/>
      <c r="CM114" s="1129"/>
      <c r="CO114" s="1037"/>
      <c r="CP114" s="1098"/>
      <c r="CQ114" s="1127"/>
      <c r="CR114" s="1128"/>
      <c r="CS114" s="1129"/>
      <c r="CU114" s="1037"/>
      <c r="CV114" s="1098"/>
      <c r="CW114" s="1127"/>
      <c r="CX114" s="1128"/>
      <c r="CY114" s="1129"/>
      <c r="DA114" s="1037"/>
      <c r="DB114" s="1098"/>
      <c r="DC114" s="1127"/>
      <c r="DD114" s="1128"/>
      <c r="DE114" s="1129"/>
      <c r="DG114" s="1037"/>
      <c r="DH114" s="1098"/>
      <c r="DI114" s="1127"/>
      <c r="DJ114" s="1128"/>
      <c r="DK114" s="1129"/>
      <c r="DM114" s="1037"/>
      <c r="DN114" s="1098"/>
      <c r="DO114" s="1127"/>
      <c r="DP114" s="1128"/>
      <c r="DQ114" s="1129"/>
      <c r="DS114" s="1037"/>
      <c r="DT114" s="1098"/>
      <c r="DU114" s="1127"/>
      <c r="DV114" s="1128"/>
      <c r="DW114" s="1129"/>
      <c r="DY114" s="1037"/>
      <c r="DZ114" s="1098"/>
      <c r="EA114" s="1127"/>
      <c r="EB114" s="1128"/>
      <c r="EC114" s="1129"/>
      <c r="EE114" s="1037"/>
      <c r="EF114" s="1098"/>
      <c r="EG114" s="1127"/>
      <c r="EH114" s="1128"/>
      <c r="EI114" s="1129"/>
      <c r="EK114" s="1037"/>
      <c r="EL114" s="1098"/>
      <c r="EM114" s="1127"/>
      <c r="EN114" s="1128"/>
      <c r="EO114" s="1129"/>
      <c r="EQ114" s="1037"/>
      <c r="ER114" s="1098"/>
      <c r="ES114" s="1127"/>
      <c r="ET114" s="1128"/>
      <c r="EU114" s="1129"/>
      <c r="EW114" s="1037"/>
      <c r="EX114" s="1098"/>
      <c r="EY114" s="1127"/>
      <c r="EZ114" s="1128"/>
      <c r="FA114" s="1129"/>
      <c r="FC114" s="1037"/>
      <c r="FD114" s="1098"/>
      <c r="FE114" s="1127"/>
      <c r="FF114" s="1128"/>
      <c r="FG114" s="1129"/>
      <c r="FI114" s="1037"/>
      <c r="FJ114" s="1098"/>
      <c r="FK114" s="1127"/>
      <c r="FL114" s="1128"/>
      <c r="FM114" s="1129"/>
      <c r="FO114" s="1037"/>
      <c r="FP114" s="1098"/>
      <c r="FQ114" s="1127"/>
      <c r="FR114" s="1128"/>
      <c r="FS114" s="1129"/>
      <c r="FU114" s="1037"/>
      <c r="FV114" s="1098"/>
      <c r="FW114" s="1127"/>
      <c r="FX114" s="1128"/>
      <c r="FY114" s="1129"/>
      <c r="GA114" s="1037"/>
      <c r="GB114" s="1098"/>
      <c r="GC114" s="1127"/>
      <c r="GD114" s="1128"/>
      <c r="GE114" s="1129"/>
      <c r="GG114" s="1037"/>
      <c r="GH114" s="1098"/>
      <c r="GI114" s="1127"/>
      <c r="GJ114" s="1128"/>
      <c r="GK114" s="1129"/>
      <c r="GM114" s="1037"/>
      <c r="GN114" s="1098"/>
      <c r="GO114" s="1127"/>
      <c r="GP114" s="1128"/>
      <c r="GQ114" s="1129"/>
      <c r="GS114" s="1037"/>
      <c r="GT114" s="1098"/>
      <c r="GU114" s="1127"/>
      <c r="GV114" s="1128"/>
      <c r="GW114" s="1129"/>
      <c r="GY114" s="1037"/>
      <c r="GZ114" s="1098"/>
      <c r="HA114" s="1127"/>
      <c r="HB114" s="1128"/>
      <c r="HC114" s="1129"/>
      <c r="HE114" s="1037"/>
      <c r="HF114" s="1098"/>
      <c r="HG114" s="1127"/>
      <c r="HH114" s="1128"/>
      <c r="HI114" s="1129"/>
      <c r="HK114" s="1037"/>
      <c r="HL114" s="1098"/>
      <c r="HM114" s="1127"/>
      <c r="HN114" s="1128"/>
      <c r="HO114" s="1129"/>
      <c r="HQ114" s="1037"/>
      <c r="HR114" s="1098"/>
      <c r="HS114" s="1127"/>
      <c r="HT114" s="1128"/>
      <c r="HU114" s="1129"/>
      <c r="HW114" s="1037"/>
      <c r="HX114" s="1098"/>
      <c r="HY114" s="1127"/>
      <c r="HZ114" s="1128"/>
      <c r="IA114" s="1129"/>
      <c r="IC114" s="1037"/>
      <c r="ID114" s="1098"/>
      <c r="IE114" s="1127"/>
      <c r="IF114" s="1128"/>
      <c r="IG114" s="1129"/>
      <c r="II114" s="1037"/>
      <c r="IJ114" s="1098"/>
      <c r="IK114" s="1127"/>
      <c r="IL114" s="1128"/>
      <c r="IM114" s="1129"/>
      <c r="IO114" s="1037"/>
      <c r="IP114" s="1098"/>
      <c r="IQ114" s="1127"/>
      <c r="IR114" s="1128"/>
      <c r="IS114" s="1129"/>
      <c r="IU114" s="1037"/>
    </row>
    <row r="115" spans="1:255" s="1114" customFormat="1">
      <c r="A115" s="1036"/>
      <c r="C115" s="1151" t="s">
        <v>2</v>
      </c>
      <c r="D115" s="1037">
        <v>366</v>
      </c>
      <c r="E115" s="1461"/>
      <c r="F115" s="1145">
        <f>D115*E115</f>
        <v>0</v>
      </c>
      <c r="G115" s="1037"/>
      <c r="I115" s="1037"/>
      <c r="J115" s="1098"/>
      <c r="K115" s="1127"/>
      <c r="L115" s="1128"/>
      <c r="M115" s="1129"/>
      <c r="O115" s="1037"/>
      <c r="P115" s="1098"/>
      <c r="Q115" s="1127"/>
      <c r="R115" s="1128"/>
      <c r="S115" s="1129"/>
      <c r="U115" s="1037"/>
      <c r="V115" s="1098"/>
      <c r="W115" s="1127"/>
      <c r="X115" s="1128"/>
      <c r="Y115" s="1129"/>
      <c r="AA115" s="1037"/>
      <c r="AB115" s="1098"/>
      <c r="AC115" s="1127"/>
      <c r="AD115" s="1128"/>
      <c r="AE115" s="1129"/>
      <c r="AG115" s="1037"/>
      <c r="AH115" s="1098"/>
      <c r="AI115" s="1127"/>
      <c r="AJ115" s="1128"/>
      <c r="AK115" s="1129"/>
      <c r="AM115" s="1037"/>
      <c r="AN115" s="1098"/>
      <c r="AO115" s="1127"/>
      <c r="AP115" s="1128"/>
      <c r="AQ115" s="1129"/>
      <c r="AS115" s="1037"/>
      <c r="AT115" s="1098"/>
      <c r="AU115" s="1127"/>
      <c r="AV115" s="1128"/>
      <c r="AW115" s="1129"/>
      <c r="AY115" s="1037"/>
      <c r="AZ115" s="1098"/>
      <c r="BA115" s="1127"/>
      <c r="BB115" s="1128"/>
      <c r="BC115" s="1129"/>
      <c r="BE115" s="1037"/>
      <c r="BF115" s="1098"/>
      <c r="BG115" s="1127"/>
      <c r="BH115" s="1128"/>
      <c r="BI115" s="1129"/>
      <c r="BK115" s="1037"/>
      <c r="BL115" s="1098"/>
      <c r="BM115" s="1127"/>
      <c r="BN115" s="1128"/>
      <c r="BO115" s="1129"/>
      <c r="BQ115" s="1037"/>
      <c r="BR115" s="1098"/>
      <c r="BS115" s="1127"/>
      <c r="BT115" s="1128"/>
      <c r="BU115" s="1129"/>
      <c r="BW115" s="1037"/>
      <c r="BX115" s="1098"/>
      <c r="BY115" s="1127"/>
      <c r="BZ115" s="1128"/>
      <c r="CA115" s="1129"/>
      <c r="CC115" s="1037"/>
      <c r="CD115" s="1098"/>
      <c r="CE115" s="1127"/>
      <c r="CF115" s="1128"/>
      <c r="CG115" s="1129"/>
      <c r="CI115" s="1037"/>
      <c r="CJ115" s="1098"/>
      <c r="CK115" s="1127"/>
      <c r="CL115" s="1128"/>
      <c r="CM115" s="1129"/>
      <c r="CO115" s="1037"/>
      <c r="CP115" s="1098"/>
      <c r="CQ115" s="1127"/>
      <c r="CR115" s="1128"/>
      <c r="CS115" s="1129"/>
      <c r="CU115" s="1037"/>
      <c r="CV115" s="1098"/>
      <c r="CW115" s="1127"/>
      <c r="CX115" s="1128"/>
      <c r="CY115" s="1129"/>
      <c r="DA115" s="1037"/>
      <c r="DB115" s="1098"/>
      <c r="DC115" s="1127"/>
      <c r="DD115" s="1128"/>
      <c r="DE115" s="1129"/>
      <c r="DG115" s="1037"/>
      <c r="DH115" s="1098"/>
      <c r="DI115" s="1127"/>
      <c r="DJ115" s="1128"/>
      <c r="DK115" s="1129"/>
      <c r="DM115" s="1037"/>
      <c r="DN115" s="1098"/>
      <c r="DO115" s="1127"/>
      <c r="DP115" s="1128"/>
      <c r="DQ115" s="1129"/>
      <c r="DS115" s="1037"/>
      <c r="DT115" s="1098"/>
      <c r="DU115" s="1127"/>
      <c r="DV115" s="1128"/>
      <c r="DW115" s="1129"/>
      <c r="DY115" s="1037"/>
      <c r="DZ115" s="1098"/>
      <c r="EA115" s="1127"/>
      <c r="EB115" s="1128"/>
      <c r="EC115" s="1129"/>
      <c r="EE115" s="1037"/>
      <c r="EF115" s="1098"/>
      <c r="EG115" s="1127"/>
      <c r="EH115" s="1128"/>
      <c r="EI115" s="1129"/>
      <c r="EK115" s="1037"/>
      <c r="EL115" s="1098"/>
      <c r="EM115" s="1127"/>
      <c r="EN115" s="1128"/>
      <c r="EO115" s="1129"/>
      <c r="EQ115" s="1037"/>
      <c r="ER115" s="1098"/>
      <c r="ES115" s="1127"/>
      <c r="ET115" s="1128"/>
      <c r="EU115" s="1129"/>
      <c r="EW115" s="1037"/>
      <c r="EX115" s="1098"/>
      <c r="EY115" s="1127"/>
      <c r="EZ115" s="1128"/>
      <c r="FA115" s="1129"/>
      <c r="FC115" s="1037"/>
      <c r="FD115" s="1098"/>
      <c r="FE115" s="1127"/>
      <c r="FF115" s="1128"/>
      <c r="FG115" s="1129"/>
      <c r="FI115" s="1037"/>
      <c r="FJ115" s="1098"/>
      <c r="FK115" s="1127"/>
      <c r="FL115" s="1128"/>
      <c r="FM115" s="1129"/>
      <c r="FO115" s="1037"/>
      <c r="FP115" s="1098"/>
      <c r="FQ115" s="1127"/>
      <c r="FR115" s="1128"/>
      <c r="FS115" s="1129"/>
      <c r="FU115" s="1037"/>
      <c r="FV115" s="1098"/>
      <c r="FW115" s="1127"/>
      <c r="FX115" s="1128"/>
      <c r="FY115" s="1129"/>
      <c r="GA115" s="1037"/>
      <c r="GB115" s="1098"/>
      <c r="GC115" s="1127"/>
      <c r="GD115" s="1128"/>
      <c r="GE115" s="1129"/>
      <c r="GG115" s="1037"/>
      <c r="GH115" s="1098"/>
      <c r="GI115" s="1127"/>
      <c r="GJ115" s="1128"/>
      <c r="GK115" s="1129"/>
      <c r="GM115" s="1037"/>
      <c r="GN115" s="1098"/>
      <c r="GO115" s="1127"/>
      <c r="GP115" s="1128"/>
      <c r="GQ115" s="1129"/>
      <c r="GS115" s="1037"/>
      <c r="GT115" s="1098"/>
      <c r="GU115" s="1127"/>
      <c r="GV115" s="1128"/>
      <c r="GW115" s="1129"/>
      <c r="GY115" s="1037"/>
      <c r="GZ115" s="1098"/>
      <c r="HA115" s="1127"/>
      <c r="HB115" s="1128"/>
      <c r="HC115" s="1129"/>
      <c r="HE115" s="1037"/>
      <c r="HF115" s="1098"/>
      <c r="HG115" s="1127"/>
      <c r="HH115" s="1128"/>
      <c r="HI115" s="1129"/>
      <c r="HK115" s="1037"/>
      <c r="HL115" s="1098"/>
      <c r="HM115" s="1127"/>
      <c r="HN115" s="1128"/>
      <c r="HO115" s="1129"/>
      <c r="HQ115" s="1037"/>
      <c r="HR115" s="1098"/>
      <c r="HS115" s="1127"/>
      <c r="HT115" s="1128"/>
      <c r="HU115" s="1129"/>
      <c r="HW115" s="1037"/>
      <c r="HX115" s="1098"/>
      <c r="HY115" s="1127"/>
      <c r="HZ115" s="1128"/>
      <c r="IA115" s="1129"/>
      <c r="IC115" s="1037"/>
      <c r="ID115" s="1098"/>
      <c r="IE115" s="1127"/>
      <c r="IF115" s="1128"/>
      <c r="IG115" s="1129"/>
      <c r="II115" s="1037"/>
      <c r="IJ115" s="1098"/>
      <c r="IK115" s="1127"/>
      <c r="IL115" s="1128"/>
      <c r="IM115" s="1129"/>
      <c r="IO115" s="1037"/>
      <c r="IP115" s="1098"/>
      <c r="IQ115" s="1127"/>
      <c r="IR115" s="1128"/>
      <c r="IS115" s="1129"/>
      <c r="IU115" s="1037"/>
    </row>
    <row r="116" spans="1:255" s="1114" customFormat="1">
      <c r="A116" s="1036"/>
      <c r="C116" s="1151"/>
      <c r="D116" s="1037"/>
      <c r="E116" s="1084"/>
      <c r="F116" s="1084"/>
      <c r="G116" s="1037"/>
      <c r="I116" s="1037"/>
      <c r="J116" s="1098"/>
      <c r="K116" s="1127"/>
      <c r="L116" s="1128"/>
      <c r="M116" s="1129"/>
      <c r="O116" s="1037"/>
      <c r="P116" s="1098"/>
      <c r="Q116" s="1127"/>
      <c r="R116" s="1128"/>
      <c r="S116" s="1129"/>
      <c r="U116" s="1037"/>
      <c r="V116" s="1098"/>
      <c r="W116" s="1127"/>
      <c r="X116" s="1128"/>
      <c r="Y116" s="1129"/>
      <c r="AA116" s="1037"/>
      <c r="AB116" s="1098"/>
      <c r="AC116" s="1127"/>
      <c r="AD116" s="1128"/>
      <c r="AE116" s="1129"/>
      <c r="AG116" s="1037"/>
      <c r="AH116" s="1098"/>
      <c r="AI116" s="1127"/>
      <c r="AJ116" s="1128"/>
      <c r="AK116" s="1129"/>
      <c r="AM116" s="1037"/>
      <c r="AN116" s="1098"/>
      <c r="AO116" s="1127"/>
      <c r="AP116" s="1128"/>
      <c r="AQ116" s="1129"/>
      <c r="AS116" s="1037"/>
      <c r="AT116" s="1098"/>
      <c r="AU116" s="1127"/>
      <c r="AV116" s="1128"/>
      <c r="AW116" s="1129"/>
      <c r="AY116" s="1037"/>
      <c r="AZ116" s="1098"/>
      <c r="BA116" s="1127"/>
      <c r="BB116" s="1128"/>
      <c r="BC116" s="1129"/>
      <c r="BE116" s="1037"/>
      <c r="BF116" s="1098"/>
      <c r="BG116" s="1127"/>
      <c r="BH116" s="1128"/>
      <c r="BI116" s="1129"/>
      <c r="BK116" s="1037"/>
      <c r="BL116" s="1098"/>
      <c r="BM116" s="1127"/>
      <c r="BN116" s="1128"/>
      <c r="BO116" s="1129"/>
      <c r="BQ116" s="1037"/>
      <c r="BR116" s="1098"/>
      <c r="BS116" s="1127"/>
      <c r="BT116" s="1128"/>
      <c r="BU116" s="1129"/>
      <c r="BW116" s="1037"/>
      <c r="BX116" s="1098"/>
      <c r="BY116" s="1127"/>
      <c r="BZ116" s="1128"/>
      <c r="CA116" s="1129"/>
      <c r="CC116" s="1037"/>
      <c r="CD116" s="1098"/>
      <c r="CE116" s="1127"/>
      <c r="CF116" s="1128"/>
      <c r="CG116" s="1129"/>
      <c r="CI116" s="1037"/>
      <c r="CJ116" s="1098"/>
      <c r="CK116" s="1127"/>
      <c r="CL116" s="1128"/>
      <c r="CM116" s="1129"/>
      <c r="CO116" s="1037"/>
      <c r="CP116" s="1098"/>
      <c r="CQ116" s="1127"/>
      <c r="CR116" s="1128"/>
      <c r="CS116" s="1129"/>
      <c r="CU116" s="1037"/>
      <c r="CV116" s="1098"/>
      <c r="CW116" s="1127"/>
      <c r="CX116" s="1128"/>
      <c r="CY116" s="1129"/>
      <c r="DA116" s="1037"/>
      <c r="DB116" s="1098"/>
      <c r="DC116" s="1127"/>
      <c r="DD116" s="1128"/>
      <c r="DE116" s="1129"/>
      <c r="DG116" s="1037"/>
      <c r="DH116" s="1098"/>
      <c r="DI116" s="1127"/>
      <c r="DJ116" s="1128"/>
      <c r="DK116" s="1129"/>
      <c r="DM116" s="1037"/>
      <c r="DN116" s="1098"/>
      <c r="DO116" s="1127"/>
      <c r="DP116" s="1128"/>
      <c r="DQ116" s="1129"/>
      <c r="DS116" s="1037"/>
      <c r="DT116" s="1098"/>
      <c r="DU116" s="1127"/>
      <c r="DV116" s="1128"/>
      <c r="DW116" s="1129"/>
      <c r="DY116" s="1037"/>
      <c r="DZ116" s="1098"/>
      <c r="EA116" s="1127"/>
      <c r="EB116" s="1128"/>
      <c r="EC116" s="1129"/>
      <c r="EE116" s="1037"/>
      <c r="EF116" s="1098"/>
      <c r="EG116" s="1127"/>
      <c r="EH116" s="1128"/>
      <c r="EI116" s="1129"/>
      <c r="EK116" s="1037"/>
      <c r="EL116" s="1098"/>
      <c r="EM116" s="1127"/>
      <c r="EN116" s="1128"/>
      <c r="EO116" s="1129"/>
      <c r="EQ116" s="1037"/>
      <c r="ER116" s="1098"/>
      <c r="ES116" s="1127"/>
      <c r="ET116" s="1128"/>
      <c r="EU116" s="1129"/>
      <c r="EW116" s="1037"/>
      <c r="EX116" s="1098"/>
      <c r="EY116" s="1127"/>
      <c r="EZ116" s="1128"/>
      <c r="FA116" s="1129"/>
      <c r="FC116" s="1037"/>
      <c r="FD116" s="1098"/>
      <c r="FE116" s="1127"/>
      <c r="FF116" s="1128"/>
      <c r="FG116" s="1129"/>
      <c r="FI116" s="1037"/>
      <c r="FJ116" s="1098"/>
      <c r="FK116" s="1127"/>
      <c r="FL116" s="1128"/>
      <c r="FM116" s="1129"/>
      <c r="FO116" s="1037"/>
      <c r="FP116" s="1098"/>
      <c r="FQ116" s="1127"/>
      <c r="FR116" s="1128"/>
      <c r="FS116" s="1129"/>
      <c r="FU116" s="1037"/>
      <c r="FV116" s="1098"/>
      <c r="FW116" s="1127"/>
      <c r="FX116" s="1128"/>
      <c r="FY116" s="1129"/>
      <c r="GA116" s="1037"/>
      <c r="GB116" s="1098"/>
      <c r="GC116" s="1127"/>
      <c r="GD116" s="1128"/>
      <c r="GE116" s="1129"/>
      <c r="GG116" s="1037"/>
      <c r="GH116" s="1098"/>
      <c r="GI116" s="1127"/>
      <c r="GJ116" s="1128"/>
      <c r="GK116" s="1129"/>
      <c r="GM116" s="1037"/>
      <c r="GN116" s="1098"/>
      <c r="GO116" s="1127"/>
      <c r="GP116" s="1128"/>
      <c r="GQ116" s="1129"/>
      <c r="GS116" s="1037"/>
      <c r="GT116" s="1098"/>
      <c r="GU116" s="1127"/>
      <c r="GV116" s="1128"/>
      <c r="GW116" s="1129"/>
      <c r="GY116" s="1037"/>
      <c r="GZ116" s="1098"/>
      <c r="HA116" s="1127"/>
      <c r="HB116" s="1128"/>
      <c r="HC116" s="1129"/>
      <c r="HE116" s="1037"/>
      <c r="HF116" s="1098"/>
      <c r="HG116" s="1127"/>
      <c r="HH116" s="1128"/>
      <c r="HI116" s="1129"/>
      <c r="HK116" s="1037"/>
      <c r="HL116" s="1098"/>
      <c r="HM116" s="1127"/>
      <c r="HN116" s="1128"/>
      <c r="HO116" s="1129"/>
      <c r="HQ116" s="1037"/>
      <c r="HR116" s="1098"/>
      <c r="HS116" s="1127"/>
      <c r="HT116" s="1128"/>
      <c r="HU116" s="1129"/>
      <c r="HW116" s="1037"/>
      <c r="HX116" s="1098"/>
      <c r="HY116" s="1127"/>
      <c r="HZ116" s="1128"/>
      <c r="IA116" s="1129"/>
      <c r="IC116" s="1037"/>
      <c r="ID116" s="1098"/>
      <c r="IE116" s="1127"/>
      <c r="IF116" s="1128"/>
      <c r="IG116" s="1129"/>
      <c r="II116" s="1037"/>
      <c r="IJ116" s="1098"/>
      <c r="IK116" s="1127"/>
      <c r="IL116" s="1128"/>
      <c r="IM116" s="1129"/>
      <c r="IO116" s="1037"/>
      <c r="IP116" s="1098"/>
      <c r="IQ116" s="1127"/>
      <c r="IR116" s="1128"/>
      <c r="IS116" s="1129"/>
      <c r="IU116" s="1037"/>
    </row>
    <row r="117" spans="1:255" s="1114" customFormat="1" ht="38.25">
      <c r="A117" s="1036" t="s">
        <v>2673</v>
      </c>
      <c r="B117" s="1114" t="s">
        <v>2674</v>
      </c>
      <c r="C117" s="1098"/>
      <c r="D117" s="1037"/>
      <c r="E117" s="1136"/>
      <c r="F117" s="1084"/>
      <c r="G117" s="1037"/>
      <c r="I117" s="1037"/>
      <c r="J117" s="1098"/>
      <c r="K117" s="1127"/>
      <c r="L117" s="1128"/>
      <c r="M117" s="1129"/>
      <c r="O117" s="1037"/>
      <c r="P117" s="1098"/>
      <c r="Q117" s="1127"/>
      <c r="R117" s="1128"/>
      <c r="S117" s="1129"/>
      <c r="U117" s="1037"/>
      <c r="V117" s="1098"/>
      <c r="W117" s="1127"/>
      <c r="X117" s="1128"/>
      <c r="Y117" s="1129"/>
      <c r="AA117" s="1037"/>
      <c r="AB117" s="1098"/>
      <c r="AC117" s="1127"/>
      <c r="AD117" s="1128"/>
      <c r="AE117" s="1129"/>
      <c r="AG117" s="1037"/>
      <c r="AH117" s="1098"/>
      <c r="AI117" s="1127"/>
      <c r="AJ117" s="1128"/>
      <c r="AK117" s="1129"/>
      <c r="AM117" s="1037"/>
      <c r="AN117" s="1098"/>
      <c r="AO117" s="1127"/>
      <c r="AP117" s="1128"/>
      <c r="AQ117" s="1129"/>
      <c r="AS117" s="1037"/>
      <c r="AT117" s="1098"/>
      <c r="AU117" s="1127"/>
      <c r="AV117" s="1128"/>
      <c r="AW117" s="1129"/>
      <c r="AY117" s="1037"/>
      <c r="AZ117" s="1098"/>
      <c r="BA117" s="1127"/>
      <c r="BB117" s="1128"/>
      <c r="BC117" s="1129"/>
      <c r="BE117" s="1037"/>
      <c r="BF117" s="1098"/>
      <c r="BG117" s="1127"/>
      <c r="BH117" s="1128"/>
      <c r="BI117" s="1129"/>
      <c r="BK117" s="1037"/>
      <c r="BL117" s="1098"/>
      <c r="BM117" s="1127"/>
      <c r="BN117" s="1128"/>
      <c r="BO117" s="1129"/>
      <c r="BQ117" s="1037"/>
      <c r="BR117" s="1098"/>
      <c r="BS117" s="1127"/>
      <c r="BT117" s="1128"/>
      <c r="BU117" s="1129"/>
      <c r="BW117" s="1037"/>
      <c r="BX117" s="1098"/>
      <c r="BY117" s="1127"/>
      <c r="BZ117" s="1128"/>
      <c r="CA117" s="1129"/>
      <c r="CC117" s="1037"/>
      <c r="CD117" s="1098"/>
      <c r="CE117" s="1127"/>
      <c r="CF117" s="1128"/>
      <c r="CG117" s="1129"/>
      <c r="CI117" s="1037"/>
      <c r="CJ117" s="1098"/>
      <c r="CK117" s="1127"/>
      <c r="CL117" s="1128"/>
      <c r="CM117" s="1129"/>
      <c r="CO117" s="1037"/>
      <c r="CP117" s="1098"/>
      <c r="CQ117" s="1127"/>
      <c r="CR117" s="1128"/>
      <c r="CS117" s="1129"/>
      <c r="CU117" s="1037"/>
      <c r="CV117" s="1098"/>
      <c r="CW117" s="1127"/>
      <c r="CX117" s="1128"/>
      <c r="CY117" s="1129"/>
      <c r="DA117" s="1037"/>
      <c r="DB117" s="1098"/>
      <c r="DC117" s="1127"/>
      <c r="DD117" s="1128"/>
      <c r="DE117" s="1129"/>
      <c r="DG117" s="1037"/>
      <c r="DH117" s="1098"/>
      <c r="DI117" s="1127"/>
      <c r="DJ117" s="1128"/>
      <c r="DK117" s="1129"/>
      <c r="DM117" s="1037"/>
      <c r="DN117" s="1098"/>
      <c r="DO117" s="1127"/>
      <c r="DP117" s="1128"/>
      <c r="DQ117" s="1129"/>
      <c r="DS117" s="1037"/>
      <c r="DT117" s="1098"/>
      <c r="DU117" s="1127"/>
      <c r="DV117" s="1128"/>
      <c r="DW117" s="1129"/>
      <c r="DY117" s="1037"/>
      <c r="DZ117" s="1098"/>
      <c r="EA117" s="1127"/>
      <c r="EB117" s="1128"/>
      <c r="EC117" s="1129"/>
      <c r="EE117" s="1037"/>
      <c r="EF117" s="1098"/>
      <c r="EG117" s="1127"/>
      <c r="EH117" s="1128"/>
      <c r="EI117" s="1129"/>
      <c r="EK117" s="1037"/>
      <c r="EL117" s="1098"/>
      <c r="EM117" s="1127"/>
      <c r="EN117" s="1128"/>
      <c r="EO117" s="1129"/>
      <c r="EQ117" s="1037"/>
      <c r="ER117" s="1098"/>
      <c r="ES117" s="1127"/>
      <c r="ET117" s="1128"/>
      <c r="EU117" s="1129"/>
      <c r="EW117" s="1037"/>
      <c r="EX117" s="1098"/>
      <c r="EY117" s="1127"/>
      <c r="EZ117" s="1128"/>
      <c r="FA117" s="1129"/>
      <c r="FC117" s="1037"/>
      <c r="FD117" s="1098"/>
      <c r="FE117" s="1127"/>
      <c r="FF117" s="1128"/>
      <c r="FG117" s="1129"/>
      <c r="FI117" s="1037"/>
      <c r="FJ117" s="1098"/>
      <c r="FK117" s="1127"/>
      <c r="FL117" s="1128"/>
      <c r="FM117" s="1129"/>
      <c r="FO117" s="1037"/>
      <c r="FP117" s="1098"/>
      <c r="FQ117" s="1127"/>
      <c r="FR117" s="1128"/>
      <c r="FS117" s="1129"/>
      <c r="FU117" s="1037"/>
      <c r="FV117" s="1098"/>
      <c r="FW117" s="1127"/>
      <c r="FX117" s="1128"/>
      <c r="FY117" s="1129"/>
      <c r="GA117" s="1037"/>
      <c r="GB117" s="1098"/>
      <c r="GC117" s="1127"/>
      <c r="GD117" s="1128"/>
      <c r="GE117" s="1129"/>
      <c r="GG117" s="1037"/>
      <c r="GH117" s="1098"/>
      <c r="GI117" s="1127"/>
      <c r="GJ117" s="1128"/>
      <c r="GK117" s="1129"/>
      <c r="GM117" s="1037"/>
      <c r="GN117" s="1098"/>
      <c r="GO117" s="1127"/>
      <c r="GP117" s="1128"/>
      <c r="GQ117" s="1129"/>
      <c r="GS117" s="1037"/>
      <c r="GT117" s="1098"/>
      <c r="GU117" s="1127"/>
      <c r="GV117" s="1128"/>
      <c r="GW117" s="1129"/>
      <c r="GY117" s="1037"/>
      <c r="GZ117" s="1098"/>
      <c r="HA117" s="1127"/>
      <c r="HB117" s="1128"/>
      <c r="HC117" s="1129"/>
      <c r="HE117" s="1037"/>
      <c r="HF117" s="1098"/>
      <c r="HG117" s="1127"/>
      <c r="HH117" s="1128"/>
      <c r="HI117" s="1129"/>
      <c r="HK117" s="1037"/>
      <c r="HL117" s="1098"/>
      <c r="HM117" s="1127"/>
      <c r="HN117" s="1128"/>
      <c r="HO117" s="1129"/>
      <c r="HQ117" s="1037"/>
      <c r="HR117" s="1098"/>
      <c r="HS117" s="1127"/>
      <c r="HT117" s="1128"/>
      <c r="HU117" s="1129"/>
      <c r="HW117" s="1037"/>
      <c r="HX117" s="1098"/>
      <c r="HY117" s="1127"/>
      <c r="HZ117" s="1128"/>
      <c r="IA117" s="1129"/>
      <c r="IC117" s="1037"/>
      <c r="ID117" s="1098"/>
      <c r="IE117" s="1127"/>
      <c r="IF117" s="1128"/>
      <c r="IG117" s="1129"/>
      <c r="II117" s="1037"/>
      <c r="IJ117" s="1098"/>
      <c r="IK117" s="1127"/>
      <c r="IL117" s="1128"/>
      <c r="IM117" s="1129"/>
      <c r="IO117" s="1037"/>
      <c r="IP117" s="1098"/>
      <c r="IQ117" s="1127"/>
      <c r="IR117" s="1128"/>
      <c r="IS117" s="1129"/>
      <c r="IU117" s="1037"/>
    </row>
    <row r="118" spans="1:255" s="1114" customFormat="1">
      <c r="A118" s="1036"/>
      <c r="C118" s="1151" t="s">
        <v>0</v>
      </c>
      <c r="D118" s="1037">
        <v>3</v>
      </c>
      <c r="E118" s="1461"/>
      <c r="F118" s="1145">
        <f>D118*E118</f>
        <v>0</v>
      </c>
      <c r="G118" s="1037"/>
      <c r="I118" s="1037"/>
      <c r="J118" s="1098"/>
      <c r="K118" s="1127"/>
      <c r="L118" s="1128"/>
      <c r="M118" s="1129"/>
      <c r="O118" s="1037"/>
      <c r="P118" s="1098"/>
      <c r="Q118" s="1127"/>
      <c r="R118" s="1128"/>
      <c r="S118" s="1129"/>
      <c r="U118" s="1037"/>
      <c r="V118" s="1098"/>
      <c r="W118" s="1127"/>
      <c r="X118" s="1128"/>
      <c r="Y118" s="1129"/>
      <c r="AA118" s="1037"/>
      <c r="AB118" s="1098"/>
      <c r="AC118" s="1127"/>
      <c r="AD118" s="1128"/>
      <c r="AE118" s="1129"/>
      <c r="AG118" s="1037"/>
      <c r="AH118" s="1098"/>
      <c r="AI118" s="1127"/>
      <c r="AJ118" s="1128"/>
      <c r="AK118" s="1129"/>
      <c r="AM118" s="1037"/>
      <c r="AN118" s="1098"/>
      <c r="AO118" s="1127"/>
      <c r="AP118" s="1128"/>
      <c r="AQ118" s="1129"/>
      <c r="AS118" s="1037"/>
      <c r="AT118" s="1098"/>
      <c r="AU118" s="1127"/>
      <c r="AV118" s="1128"/>
      <c r="AW118" s="1129"/>
      <c r="AY118" s="1037"/>
      <c r="AZ118" s="1098"/>
      <c r="BA118" s="1127"/>
      <c r="BB118" s="1128"/>
      <c r="BC118" s="1129"/>
      <c r="BE118" s="1037"/>
      <c r="BF118" s="1098"/>
      <c r="BG118" s="1127"/>
      <c r="BH118" s="1128"/>
      <c r="BI118" s="1129"/>
      <c r="BK118" s="1037"/>
      <c r="BL118" s="1098"/>
      <c r="BM118" s="1127"/>
      <c r="BN118" s="1128"/>
      <c r="BO118" s="1129"/>
      <c r="BQ118" s="1037"/>
      <c r="BR118" s="1098"/>
      <c r="BS118" s="1127"/>
      <c r="BT118" s="1128"/>
      <c r="BU118" s="1129"/>
      <c r="BW118" s="1037"/>
      <c r="BX118" s="1098"/>
      <c r="BY118" s="1127"/>
      <c r="BZ118" s="1128"/>
      <c r="CA118" s="1129"/>
      <c r="CC118" s="1037"/>
      <c r="CD118" s="1098"/>
      <c r="CE118" s="1127"/>
      <c r="CF118" s="1128"/>
      <c r="CG118" s="1129"/>
      <c r="CI118" s="1037"/>
      <c r="CJ118" s="1098"/>
      <c r="CK118" s="1127"/>
      <c r="CL118" s="1128"/>
      <c r="CM118" s="1129"/>
      <c r="CO118" s="1037"/>
      <c r="CP118" s="1098"/>
      <c r="CQ118" s="1127"/>
      <c r="CR118" s="1128"/>
      <c r="CS118" s="1129"/>
      <c r="CU118" s="1037"/>
      <c r="CV118" s="1098"/>
      <c r="CW118" s="1127"/>
      <c r="CX118" s="1128"/>
      <c r="CY118" s="1129"/>
      <c r="DA118" s="1037"/>
      <c r="DB118" s="1098"/>
      <c r="DC118" s="1127"/>
      <c r="DD118" s="1128"/>
      <c r="DE118" s="1129"/>
      <c r="DG118" s="1037"/>
      <c r="DH118" s="1098"/>
      <c r="DI118" s="1127"/>
      <c r="DJ118" s="1128"/>
      <c r="DK118" s="1129"/>
      <c r="DM118" s="1037"/>
      <c r="DN118" s="1098"/>
      <c r="DO118" s="1127"/>
      <c r="DP118" s="1128"/>
      <c r="DQ118" s="1129"/>
      <c r="DS118" s="1037"/>
      <c r="DT118" s="1098"/>
      <c r="DU118" s="1127"/>
      <c r="DV118" s="1128"/>
      <c r="DW118" s="1129"/>
      <c r="DY118" s="1037"/>
      <c r="DZ118" s="1098"/>
      <c r="EA118" s="1127"/>
      <c r="EB118" s="1128"/>
      <c r="EC118" s="1129"/>
      <c r="EE118" s="1037"/>
      <c r="EF118" s="1098"/>
      <c r="EG118" s="1127"/>
      <c r="EH118" s="1128"/>
      <c r="EI118" s="1129"/>
      <c r="EK118" s="1037"/>
      <c r="EL118" s="1098"/>
      <c r="EM118" s="1127"/>
      <c r="EN118" s="1128"/>
      <c r="EO118" s="1129"/>
      <c r="EQ118" s="1037"/>
      <c r="ER118" s="1098"/>
      <c r="ES118" s="1127"/>
      <c r="ET118" s="1128"/>
      <c r="EU118" s="1129"/>
      <c r="EW118" s="1037"/>
      <c r="EX118" s="1098"/>
      <c r="EY118" s="1127"/>
      <c r="EZ118" s="1128"/>
      <c r="FA118" s="1129"/>
      <c r="FC118" s="1037"/>
      <c r="FD118" s="1098"/>
      <c r="FE118" s="1127"/>
      <c r="FF118" s="1128"/>
      <c r="FG118" s="1129"/>
      <c r="FI118" s="1037"/>
      <c r="FJ118" s="1098"/>
      <c r="FK118" s="1127"/>
      <c r="FL118" s="1128"/>
      <c r="FM118" s="1129"/>
      <c r="FO118" s="1037"/>
      <c r="FP118" s="1098"/>
      <c r="FQ118" s="1127"/>
      <c r="FR118" s="1128"/>
      <c r="FS118" s="1129"/>
      <c r="FU118" s="1037"/>
      <c r="FV118" s="1098"/>
      <c r="FW118" s="1127"/>
      <c r="FX118" s="1128"/>
      <c r="FY118" s="1129"/>
      <c r="GA118" s="1037"/>
      <c r="GB118" s="1098"/>
      <c r="GC118" s="1127"/>
      <c r="GD118" s="1128"/>
      <c r="GE118" s="1129"/>
      <c r="GG118" s="1037"/>
      <c r="GH118" s="1098"/>
      <c r="GI118" s="1127"/>
      <c r="GJ118" s="1128"/>
      <c r="GK118" s="1129"/>
      <c r="GM118" s="1037"/>
      <c r="GN118" s="1098"/>
      <c r="GO118" s="1127"/>
      <c r="GP118" s="1128"/>
      <c r="GQ118" s="1129"/>
      <c r="GS118" s="1037"/>
      <c r="GT118" s="1098"/>
      <c r="GU118" s="1127"/>
      <c r="GV118" s="1128"/>
      <c r="GW118" s="1129"/>
      <c r="GY118" s="1037"/>
      <c r="GZ118" s="1098"/>
      <c r="HA118" s="1127"/>
      <c r="HB118" s="1128"/>
      <c r="HC118" s="1129"/>
      <c r="HE118" s="1037"/>
      <c r="HF118" s="1098"/>
      <c r="HG118" s="1127"/>
      <c r="HH118" s="1128"/>
      <c r="HI118" s="1129"/>
      <c r="HK118" s="1037"/>
      <c r="HL118" s="1098"/>
      <c r="HM118" s="1127"/>
      <c r="HN118" s="1128"/>
      <c r="HO118" s="1129"/>
      <c r="HQ118" s="1037"/>
      <c r="HR118" s="1098"/>
      <c r="HS118" s="1127"/>
      <c r="HT118" s="1128"/>
      <c r="HU118" s="1129"/>
      <c r="HW118" s="1037"/>
      <c r="HX118" s="1098"/>
      <c r="HY118" s="1127"/>
      <c r="HZ118" s="1128"/>
      <c r="IA118" s="1129"/>
      <c r="IC118" s="1037"/>
      <c r="ID118" s="1098"/>
      <c r="IE118" s="1127"/>
      <c r="IF118" s="1128"/>
      <c r="IG118" s="1129"/>
      <c r="II118" s="1037"/>
      <c r="IJ118" s="1098"/>
      <c r="IK118" s="1127"/>
      <c r="IL118" s="1128"/>
      <c r="IM118" s="1129"/>
      <c r="IO118" s="1037"/>
      <c r="IP118" s="1098"/>
      <c r="IQ118" s="1127"/>
      <c r="IR118" s="1128"/>
      <c r="IS118" s="1129"/>
      <c r="IU118" s="1037"/>
    </row>
    <row r="119" spans="1:255" s="1114" customFormat="1">
      <c r="A119" s="1036"/>
      <c r="C119" s="1151"/>
      <c r="D119" s="1037"/>
      <c r="E119" s="1084"/>
      <c r="F119" s="1084"/>
      <c r="G119" s="1037"/>
      <c r="I119" s="1037"/>
      <c r="J119" s="1098"/>
      <c r="K119" s="1127"/>
      <c r="L119" s="1128"/>
      <c r="M119" s="1129"/>
      <c r="O119" s="1037"/>
      <c r="P119" s="1098"/>
      <c r="Q119" s="1127"/>
      <c r="R119" s="1128"/>
      <c r="S119" s="1129"/>
      <c r="U119" s="1037"/>
      <c r="V119" s="1098"/>
      <c r="W119" s="1127"/>
      <c r="X119" s="1128"/>
      <c r="Y119" s="1129"/>
      <c r="AA119" s="1037"/>
      <c r="AB119" s="1098"/>
      <c r="AC119" s="1127"/>
      <c r="AD119" s="1128"/>
      <c r="AE119" s="1129"/>
      <c r="AG119" s="1037"/>
      <c r="AH119" s="1098"/>
      <c r="AI119" s="1127"/>
      <c r="AJ119" s="1128"/>
      <c r="AK119" s="1129"/>
      <c r="AM119" s="1037"/>
      <c r="AN119" s="1098"/>
      <c r="AO119" s="1127"/>
      <c r="AP119" s="1128"/>
      <c r="AQ119" s="1129"/>
      <c r="AS119" s="1037"/>
      <c r="AT119" s="1098"/>
      <c r="AU119" s="1127"/>
      <c r="AV119" s="1128"/>
      <c r="AW119" s="1129"/>
      <c r="AY119" s="1037"/>
      <c r="AZ119" s="1098"/>
      <c r="BA119" s="1127"/>
      <c r="BB119" s="1128"/>
      <c r="BC119" s="1129"/>
      <c r="BE119" s="1037"/>
      <c r="BF119" s="1098"/>
      <c r="BG119" s="1127"/>
      <c r="BH119" s="1128"/>
      <c r="BI119" s="1129"/>
      <c r="BK119" s="1037"/>
      <c r="BL119" s="1098"/>
      <c r="BM119" s="1127"/>
      <c r="BN119" s="1128"/>
      <c r="BO119" s="1129"/>
      <c r="BQ119" s="1037"/>
      <c r="BR119" s="1098"/>
      <c r="BS119" s="1127"/>
      <c r="BT119" s="1128"/>
      <c r="BU119" s="1129"/>
      <c r="BW119" s="1037"/>
      <c r="BX119" s="1098"/>
      <c r="BY119" s="1127"/>
      <c r="BZ119" s="1128"/>
      <c r="CA119" s="1129"/>
      <c r="CC119" s="1037"/>
      <c r="CD119" s="1098"/>
      <c r="CE119" s="1127"/>
      <c r="CF119" s="1128"/>
      <c r="CG119" s="1129"/>
      <c r="CI119" s="1037"/>
      <c r="CJ119" s="1098"/>
      <c r="CK119" s="1127"/>
      <c r="CL119" s="1128"/>
      <c r="CM119" s="1129"/>
      <c r="CO119" s="1037"/>
      <c r="CP119" s="1098"/>
      <c r="CQ119" s="1127"/>
      <c r="CR119" s="1128"/>
      <c r="CS119" s="1129"/>
      <c r="CU119" s="1037"/>
      <c r="CV119" s="1098"/>
      <c r="CW119" s="1127"/>
      <c r="CX119" s="1128"/>
      <c r="CY119" s="1129"/>
      <c r="DA119" s="1037"/>
      <c r="DB119" s="1098"/>
      <c r="DC119" s="1127"/>
      <c r="DD119" s="1128"/>
      <c r="DE119" s="1129"/>
      <c r="DG119" s="1037"/>
      <c r="DH119" s="1098"/>
      <c r="DI119" s="1127"/>
      <c r="DJ119" s="1128"/>
      <c r="DK119" s="1129"/>
      <c r="DM119" s="1037"/>
      <c r="DN119" s="1098"/>
      <c r="DO119" s="1127"/>
      <c r="DP119" s="1128"/>
      <c r="DQ119" s="1129"/>
      <c r="DS119" s="1037"/>
      <c r="DT119" s="1098"/>
      <c r="DU119" s="1127"/>
      <c r="DV119" s="1128"/>
      <c r="DW119" s="1129"/>
      <c r="DY119" s="1037"/>
      <c r="DZ119" s="1098"/>
      <c r="EA119" s="1127"/>
      <c r="EB119" s="1128"/>
      <c r="EC119" s="1129"/>
      <c r="EE119" s="1037"/>
      <c r="EF119" s="1098"/>
      <c r="EG119" s="1127"/>
      <c r="EH119" s="1128"/>
      <c r="EI119" s="1129"/>
      <c r="EK119" s="1037"/>
      <c r="EL119" s="1098"/>
      <c r="EM119" s="1127"/>
      <c r="EN119" s="1128"/>
      <c r="EO119" s="1129"/>
      <c r="EQ119" s="1037"/>
      <c r="ER119" s="1098"/>
      <c r="ES119" s="1127"/>
      <c r="ET119" s="1128"/>
      <c r="EU119" s="1129"/>
      <c r="EW119" s="1037"/>
      <c r="EX119" s="1098"/>
      <c r="EY119" s="1127"/>
      <c r="EZ119" s="1128"/>
      <c r="FA119" s="1129"/>
      <c r="FC119" s="1037"/>
      <c r="FD119" s="1098"/>
      <c r="FE119" s="1127"/>
      <c r="FF119" s="1128"/>
      <c r="FG119" s="1129"/>
      <c r="FI119" s="1037"/>
      <c r="FJ119" s="1098"/>
      <c r="FK119" s="1127"/>
      <c r="FL119" s="1128"/>
      <c r="FM119" s="1129"/>
      <c r="FO119" s="1037"/>
      <c r="FP119" s="1098"/>
      <c r="FQ119" s="1127"/>
      <c r="FR119" s="1128"/>
      <c r="FS119" s="1129"/>
      <c r="FU119" s="1037"/>
      <c r="FV119" s="1098"/>
      <c r="FW119" s="1127"/>
      <c r="FX119" s="1128"/>
      <c r="FY119" s="1129"/>
      <c r="GA119" s="1037"/>
      <c r="GB119" s="1098"/>
      <c r="GC119" s="1127"/>
      <c r="GD119" s="1128"/>
      <c r="GE119" s="1129"/>
      <c r="GG119" s="1037"/>
      <c r="GH119" s="1098"/>
      <c r="GI119" s="1127"/>
      <c r="GJ119" s="1128"/>
      <c r="GK119" s="1129"/>
      <c r="GM119" s="1037"/>
      <c r="GN119" s="1098"/>
      <c r="GO119" s="1127"/>
      <c r="GP119" s="1128"/>
      <c r="GQ119" s="1129"/>
      <c r="GS119" s="1037"/>
      <c r="GT119" s="1098"/>
      <c r="GU119" s="1127"/>
      <c r="GV119" s="1128"/>
      <c r="GW119" s="1129"/>
      <c r="GY119" s="1037"/>
      <c r="GZ119" s="1098"/>
      <c r="HA119" s="1127"/>
      <c r="HB119" s="1128"/>
      <c r="HC119" s="1129"/>
      <c r="HE119" s="1037"/>
      <c r="HF119" s="1098"/>
      <c r="HG119" s="1127"/>
      <c r="HH119" s="1128"/>
      <c r="HI119" s="1129"/>
      <c r="HK119" s="1037"/>
      <c r="HL119" s="1098"/>
      <c r="HM119" s="1127"/>
      <c r="HN119" s="1128"/>
      <c r="HO119" s="1129"/>
      <c r="HQ119" s="1037"/>
      <c r="HR119" s="1098"/>
      <c r="HS119" s="1127"/>
      <c r="HT119" s="1128"/>
      <c r="HU119" s="1129"/>
      <c r="HW119" s="1037"/>
      <c r="HX119" s="1098"/>
      <c r="HY119" s="1127"/>
      <c r="HZ119" s="1128"/>
      <c r="IA119" s="1129"/>
      <c r="IC119" s="1037"/>
      <c r="ID119" s="1098"/>
      <c r="IE119" s="1127"/>
      <c r="IF119" s="1128"/>
      <c r="IG119" s="1129"/>
      <c r="II119" s="1037"/>
      <c r="IJ119" s="1098"/>
      <c r="IK119" s="1127"/>
      <c r="IL119" s="1128"/>
      <c r="IM119" s="1129"/>
      <c r="IO119" s="1037"/>
      <c r="IP119" s="1098"/>
      <c r="IQ119" s="1127"/>
      <c r="IR119" s="1128"/>
      <c r="IS119" s="1129"/>
      <c r="IU119" s="1037"/>
    </row>
    <row r="120" spans="1:255" s="1114" customFormat="1" ht="38.25">
      <c r="A120" s="1036" t="s">
        <v>2675</v>
      </c>
      <c r="B120" s="1114" t="s">
        <v>2676</v>
      </c>
      <c r="C120" s="1098"/>
      <c r="D120" s="1037"/>
      <c r="E120" s="1136"/>
      <c r="F120" s="1084"/>
      <c r="G120" s="1037"/>
      <c r="I120" s="1037"/>
      <c r="J120" s="1098"/>
      <c r="K120" s="1127"/>
      <c r="L120" s="1128"/>
      <c r="M120" s="1129"/>
      <c r="O120" s="1037"/>
      <c r="P120" s="1098"/>
      <c r="Q120" s="1127"/>
      <c r="R120" s="1128"/>
      <c r="S120" s="1129"/>
      <c r="U120" s="1037"/>
      <c r="V120" s="1098"/>
      <c r="W120" s="1127"/>
      <c r="X120" s="1128"/>
      <c r="Y120" s="1129"/>
      <c r="AA120" s="1037"/>
      <c r="AB120" s="1098"/>
      <c r="AC120" s="1127"/>
      <c r="AD120" s="1128"/>
      <c r="AE120" s="1129"/>
      <c r="AG120" s="1037"/>
      <c r="AH120" s="1098"/>
      <c r="AI120" s="1127"/>
      <c r="AJ120" s="1128"/>
      <c r="AK120" s="1129"/>
      <c r="AM120" s="1037"/>
      <c r="AN120" s="1098"/>
      <c r="AO120" s="1127"/>
      <c r="AP120" s="1128"/>
      <c r="AQ120" s="1129"/>
      <c r="AS120" s="1037"/>
      <c r="AT120" s="1098"/>
      <c r="AU120" s="1127"/>
      <c r="AV120" s="1128"/>
      <c r="AW120" s="1129"/>
      <c r="AY120" s="1037"/>
      <c r="AZ120" s="1098"/>
      <c r="BA120" s="1127"/>
      <c r="BB120" s="1128"/>
      <c r="BC120" s="1129"/>
      <c r="BE120" s="1037"/>
      <c r="BF120" s="1098"/>
      <c r="BG120" s="1127"/>
      <c r="BH120" s="1128"/>
      <c r="BI120" s="1129"/>
      <c r="BK120" s="1037"/>
      <c r="BL120" s="1098"/>
      <c r="BM120" s="1127"/>
      <c r="BN120" s="1128"/>
      <c r="BO120" s="1129"/>
      <c r="BQ120" s="1037"/>
      <c r="BR120" s="1098"/>
      <c r="BS120" s="1127"/>
      <c r="BT120" s="1128"/>
      <c r="BU120" s="1129"/>
      <c r="BW120" s="1037"/>
      <c r="BX120" s="1098"/>
      <c r="BY120" s="1127"/>
      <c r="BZ120" s="1128"/>
      <c r="CA120" s="1129"/>
      <c r="CC120" s="1037"/>
      <c r="CD120" s="1098"/>
      <c r="CE120" s="1127"/>
      <c r="CF120" s="1128"/>
      <c r="CG120" s="1129"/>
      <c r="CI120" s="1037"/>
      <c r="CJ120" s="1098"/>
      <c r="CK120" s="1127"/>
      <c r="CL120" s="1128"/>
      <c r="CM120" s="1129"/>
      <c r="CO120" s="1037"/>
      <c r="CP120" s="1098"/>
      <c r="CQ120" s="1127"/>
      <c r="CR120" s="1128"/>
      <c r="CS120" s="1129"/>
      <c r="CU120" s="1037"/>
      <c r="CV120" s="1098"/>
      <c r="CW120" s="1127"/>
      <c r="CX120" s="1128"/>
      <c r="CY120" s="1129"/>
      <c r="DA120" s="1037"/>
      <c r="DB120" s="1098"/>
      <c r="DC120" s="1127"/>
      <c r="DD120" s="1128"/>
      <c r="DE120" s="1129"/>
      <c r="DG120" s="1037"/>
      <c r="DH120" s="1098"/>
      <c r="DI120" s="1127"/>
      <c r="DJ120" s="1128"/>
      <c r="DK120" s="1129"/>
      <c r="DM120" s="1037"/>
      <c r="DN120" s="1098"/>
      <c r="DO120" s="1127"/>
      <c r="DP120" s="1128"/>
      <c r="DQ120" s="1129"/>
      <c r="DS120" s="1037"/>
      <c r="DT120" s="1098"/>
      <c r="DU120" s="1127"/>
      <c r="DV120" s="1128"/>
      <c r="DW120" s="1129"/>
      <c r="DY120" s="1037"/>
      <c r="DZ120" s="1098"/>
      <c r="EA120" s="1127"/>
      <c r="EB120" s="1128"/>
      <c r="EC120" s="1129"/>
      <c r="EE120" s="1037"/>
      <c r="EF120" s="1098"/>
      <c r="EG120" s="1127"/>
      <c r="EH120" s="1128"/>
      <c r="EI120" s="1129"/>
      <c r="EK120" s="1037"/>
      <c r="EL120" s="1098"/>
      <c r="EM120" s="1127"/>
      <c r="EN120" s="1128"/>
      <c r="EO120" s="1129"/>
      <c r="EQ120" s="1037"/>
      <c r="ER120" s="1098"/>
      <c r="ES120" s="1127"/>
      <c r="ET120" s="1128"/>
      <c r="EU120" s="1129"/>
      <c r="EW120" s="1037"/>
      <c r="EX120" s="1098"/>
      <c r="EY120" s="1127"/>
      <c r="EZ120" s="1128"/>
      <c r="FA120" s="1129"/>
      <c r="FC120" s="1037"/>
      <c r="FD120" s="1098"/>
      <c r="FE120" s="1127"/>
      <c r="FF120" s="1128"/>
      <c r="FG120" s="1129"/>
      <c r="FI120" s="1037"/>
      <c r="FJ120" s="1098"/>
      <c r="FK120" s="1127"/>
      <c r="FL120" s="1128"/>
      <c r="FM120" s="1129"/>
      <c r="FO120" s="1037"/>
      <c r="FP120" s="1098"/>
      <c r="FQ120" s="1127"/>
      <c r="FR120" s="1128"/>
      <c r="FS120" s="1129"/>
      <c r="FU120" s="1037"/>
      <c r="FV120" s="1098"/>
      <c r="FW120" s="1127"/>
      <c r="FX120" s="1128"/>
      <c r="FY120" s="1129"/>
      <c r="GA120" s="1037"/>
      <c r="GB120" s="1098"/>
      <c r="GC120" s="1127"/>
      <c r="GD120" s="1128"/>
      <c r="GE120" s="1129"/>
      <c r="GG120" s="1037"/>
      <c r="GH120" s="1098"/>
      <c r="GI120" s="1127"/>
      <c r="GJ120" s="1128"/>
      <c r="GK120" s="1129"/>
      <c r="GM120" s="1037"/>
      <c r="GN120" s="1098"/>
      <c r="GO120" s="1127"/>
      <c r="GP120" s="1128"/>
      <c r="GQ120" s="1129"/>
      <c r="GS120" s="1037"/>
      <c r="GT120" s="1098"/>
      <c r="GU120" s="1127"/>
      <c r="GV120" s="1128"/>
      <c r="GW120" s="1129"/>
      <c r="GY120" s="1037"/>
      <c r="GZ120" s="1098"/>
      <c r="HA120" s="1127"/>
      <c r="HB120" s="1128"/>
      <c r="HC120" s="1129"/>
      <c r="HE120" s="1037"/>
      <c r="HF120" s="1098"/>
      <c r="HG120" s="1127"/>
      <c r="HH120" s="1128"/>
      <c r="HI120" s="1129"/>
      <c r="HK120" s="1037"/>
      <c r="HL120" s="1098"/>
      <c r="HM120" s="1127"/>
      <c r="HN120" s="1128"/>
      <c r="HO120" s="1129"/>
      <c r="HQ120" s="1037"/>
      <c r="HR120" s="1098"/>
      <c r="HS120" s="1127"/>
      <c r="HT120" s="1128"/>
      <c r="HU120" s="1129"/>
      <c r="HW120" s="1037"/>
      <c r="HX120" s="1098"/>
      <c r="HY120" s="1127"/>
      <c r="HZ120" s="1128"/>
      <c r="IA120" s="1129"/>
      <c r="IC120" s="1037"/>
      <c r="ID120" s="1098"/>
      <c r="IE120" s="1127"/>
      <c r="IF120" s="1128"/>
      <c r="IG120" s="1129"/>
      <c r="II120" s="1037"/>
      <c r="IJ120" s="1098"/>
      <c r="IK120" s="1127"/>
      <c r="IL120" s="1128"/>
      <c r="IM120" s="1129"/>
      <c r="IO120" s="1037"/>
      <c r="IP120" s="1098"/>
      <c r="IQ120" s="1127"/>
      <c r="IR120" s="1128"/>
      <c r="IS120" s="1129"/>
      <c r="IU120" s="1037"/>
    </row>
    <row r="121" spans="1:255" s="1114" customFormat="1">
      <c r="A121" s="1036"/>
      <c r="C121" s="1151" t="s">
        <v>0</v>
      </c>
      <c r="D121" s="1037">
        <v>1</v>
      </c>
      <c r="E121" s="1461"/>
      <c r="F121" s="1145">
        <f>D121*E121</f>
        <v>0</v>
      </c>
      <c r="G121" s="1037"/>
      <c r="I121" s="1037"/>
      <c r="J121" s="1098"/>
      <c r="K121" s="1127"/>
      <c r="L121" s="1128"/>
      <c r="M121" s="1129"/>
      <c r="O121" s="1037"/>
      <c r="P121" s="1098"/>
      <c r="Q121" s="1127"/>
      <c r="R121" s="1128"/>
      <c r="S121" s="1129"/>
      <c r="U121" s="1037"/>
      <c r="V121" s="1098"/>
      <c r="W121" s="1127"/>
      <c r="X121" s="1128"/>
      <c r="Y121" s="1129"/>
      <c r="AA121" s="1037"/>
      <c r="AB121" s="1098"/>
      <c r="AC121" s="1127"/>
      <c r="AD121" s="1128"/>
      <c r="AE121" s="1129"/>
      <c r="AG121" s="1037"/>
      <c r="AH121" s="1098"/>
      <c r="AI121" s="1127"/>
      <c r="AJ121" s="1128"/>
      <c r="AK121" s="1129"/>
      <c r="AM121" s="1037"/>
      <c r="AN121" s="1098"/>
      <c r="AO121" s="1127"/>
      <c r="AP121" s="1128"/>
      <c r="AQ121" s="1129"/>
      <c r="AS121" s="1037"/>
      <c r="AT121" s="1098"/>
      <c r="AU121" s="1127"/>
      <c r="AV121" s="1128"/>
      <c r="AW121" s="1129"/>
      <c r="AY121" s="1037"/>
      <c r="AZ121" s="1098"/>
      <c r="BA121" s="1127"/>
      <c r="BB121" s="1128"/>
      <c r="BC121" s="1129"/>
      <c r="BE121" s="1037"/>
      <c r="BF121" s="1098"/>
      <c r="BG121" s="1127"/>
      <c r="BH121" s="1128"/>
      <c r="BI121" s="1129"/>
      <c r="BK121" s="1037"/>
      <c r="BL121" s="1098"/>
      <c r="BM121" s="1127"/>
      <c r="BN121" s="1128"/>
      <c r="BO121" s="1129"/>
      <c r="BQ121" s="1037"/>
      <c r="BR121" s="1098"/>
      <c r="BS121" s="1127"/>
      <c r="BT121" s="1128"/>
      <c r="BU121" s="1129"/>
      <c r="BW121" s="1037"/>
      <c r="BX121" s="1098"/>
      <c r="BY121" s="1127"/>
      <c r="BZ121" s="1128"/>
      <c r="CA121" s="1129"/>
      <c r="CC121" s="1037"/>
      <c r="CD121" s="1098"/>
      <c r="CE121" s="1127"/>
      <c r="CF121" s="1128"/>
      <c r="CG121" s="1129"/>
      <c r="CI121" s="1037"/>
      <c r="CJ121" s="1098"/>
      <c r="CK121" s="1127"/>
      <c r="CL121" s="1128"/>
      <c r="CM121" s="1129"/>
      <c r="CO121" s="1037"/>
      <c r="CP121" s="1098"/>
      <c r="CQ121" s="1127"/>
      <c r="CR121" s="1128"/>
      <c r="CS121" s="1129"/>
      <c r="CU121" s="1037"/>
      <c r="CV121" s="1098"/>
      <c r="CW121" s="1127"/>
      <c r="CX121" s="1128"/>
      <c r="CY121" s="1129"/>
      <c r="DA121" s="1037"/>
      <c r="DB121" s="1098"/>
      <c r="DC121" s="1127"/>
      <c r="DD121" s="1128"/>
      <c r="DE121" s="1129"/>
      <c r="DG121" s="1037"/>
      <c r="DH121" s="1098"/>
      <c r="DI121" s="1127"/>
      <c r="DJ121" s="1128"/>
      <c r="DK121" s="1129"/>
      <c r="DM121" s="1037"/>
      <c r="DN121" s="1098"/>
      <c r="DO121" s="1127"/>
      <c r="DP121" s="1128"/>
      <c r="DQ121" s="1129"/>
      <c r="DS121" s="1037"/>
      <c r="DT121" s="1098"/>
      <c r="DU121" s="1127"/>
      <c r="DV121" s="1128"/>
      <c r="DW121" s="1129"/>
      <c r="DY121" s="1037"/>
      <c r="DZ121" s="1098"/>
      <c r="EA121" s="1127"/>
      <c r="EB121" s="1128"/>
      <c r="EC121" s="1129"/>
      <c r="EE121" s="1037"/>
      <c r="EF121" s="1098"/>
      <c r="EG121" s="1127"/>
      <c r="EH121" s="1128"/>
      <c r="EI121" s="1129"/>
      <c r="EK121" s="1037"/>
      <c r="EL121" s="1098"/>
      <c r="EM121" s="1127"/>
      <c r="EN121" s="1128"/>
      <c r="EO121" s="1129"/>
      <c r="EQ121" s="1037"/>
      <c r="ER121" s="1098"/>
      <c r="ES121" s="1127"/>
      <c r="ET121" s="1128"/>
      <c r="EU121" s="1129"/>
      <c r="EW121" s="1037"/>
      <c r="EX121" s="1098"/>
      <c r="EY121" s="1127"/>
      <c r="EZ121" s="1128"/>
      <c r="FA121" s="1129"/>
      <c r="FC121" s="1037"/>
      <c r="FD121" s="1098"/>
      <c r="FE121" s="1127"/>
      <c r="FF121" s="1128"/>
      <c r="FG121" s="1129"/>
      <c r="FI121" s="1037"/>
      <c r="FJ121" s="1098"/>
      <c r="FK121" s="1127"/>
      <c r="FL121" s="1128"/>
      <c r="FM121" s="1129"/>
      <c r="FO121" s="1037"/>
      <c r="FP121" s="1098"/>
      <c r="FQ121" s="1127"/>
      <c r="FR121" s="1128"/>
      <c r="FS121" s="1129"/>
      <c r="FU121" s="1037"/>
      <c r="FV121" s="1098"/>
      <c r="FW121" s="1127"/>
      <c r="FX121" s="1128"/>
      <c r="FY121" s="1129"/>
      <c r="GA121" s="1037"/>
      <c r="GB121" s="1098"/>
      <c r="GC121" s="1127"/>
      <c r="GD121" s="1128"/>
      <c r="GE121" s="1129"/>
      <c r="GG121" s="1037"/>
      <c r="GH121" s="1098"/>
      <c r="GI121" s="1127"/>
      <c r="GJ121" s="1128"/>
      <c r="GK121" s="1129"/>
      <c r="GM121" s="1037"/>
      <c r="GN121" s="1098"/>
      <c r="GO121" s="1127"/>
      <c r="GP121" s="1128"/>
      <c r="GQ121" s="1129"/>
      <c r="GS121" s="1037"/>
      <c r="GT121" s="1098"/>
      <c r="GU121" s="1127"/>
      <c r="GV121" s="1128"/>
      <c r="GW121" s="1129"/>
      <c r="GY121" s="1037"/>
      <c r="GZ121" s="1098"/>
      <c r="HA121" s="1127"/>
      <c r="HB121" s="1128"/>
      <c r="HC121" s="1129"/>
      <c r="HE121" s="1037"/>
      <c r="HF121" s="1098"/>
      <c r="HG121" s="1127"/>
      <c r="HH121" s="1128"/>
      <c r="HI121" s="1129"/>
      <c r="HK121" s="1037"/>
      <c r="HL121" s="1098"/>
      <c r="HM121" s="1127"/>
      <c r="HN121" s="1128"/>
      <c r="HO121" s="1129"/>
      <c r="HQ121" s="1037"/>
      <c r="HR121" s="1098"/>
      <c r="HS121" s="1127"/>
      <c r="HT121" s="1128"/>
      <c r="HU121" s="1129"/>
      <c r="HW121" s="1037"/>
      <c r="HX121" s="1098"/>
      <c r="HY121" s="1127"/>
      <c r="HZ121" s="1128"/>
      <c r="IA121" s="1129"/>
      <c r="IC121" s="1037"/>
      <c r="ID121" s="1098"/>
      <c r="IE121" s="1127"/>
      <c r="IF121" s="1128"/>
      <c r="IG121" s="1129"/>
      <c r="II121" s="1037"/>
      <c r="IJ121" s="1098"/>
      <c r="IK121" s="1127"/>
      <c r="IL121" s="1128"/>
      <c r="IM121" s="1129"/>
      <c r="IO121" s="1037"/>
      <c r="IP121" s="1098"/>
      <c r="IQ121" s="1127"/>
      <c r="IR121" s="1128"/>
      <c r="IS121" s="1129"/>
      <c r="IU121" s="1037"/>
    </row>
    <row r="122" spans="1:255" s="1114" customFormat="1">
      <c r="A122" s="1036"/>
      <c r="C122" s="1151"/>
      <c r="D122" s="1037"/>
      <c r="E122" s="1084"/>
      <c r="F122" s="1084"/>
      <c r="G122" s="1037"/>
      <c r="I122" s="1037"/>
      <c r="J122" s="1098"/>
      <c r="K122" s="1127"/>
      <c r="L122" s="1128"/>
      <c r="M122" s="1129"/>
      <c r="O122" s="1037"/>
      <c r="P122" s="1098"/>
      <c r="Q122" s="1127"/>
      <c r="R122" s="1128"/>
      <c r="S122" s="1129"/>
      <c r="U122" s="1037"/>
      <c r="V122" s="1098"/>
      <c r="W122" s="1127"/>
      <c r="X122" s="1128"/>
      <c r="Y122" s="1129"/>
      <c r="AA122" s="1037"/>
      <c r="AB122" s="1098"/>
      <c r="AC122" s="1127"/>
      <c r="AD122" s="1128"/>
      <c r="AE122" s="1129"/>
      <c r="AG122" s="1037"/>
      <c r="AH122" s="1098"/>
      <c r="AI122" s="1127"/>
      <c r="AJ122" s="1128"/>
      <c r="AK122" s="1129"/>
      <c r="AM122" s="1037"/>
      <c r="AN122" s="1098"/>
      <c r="AO122" s="1127"/>
      <c r="AP122" s="1128"/>
      <c r="AQ122" s="1129"/>
      <c r="AS122" s="1037"/>
      <c r="AT122" s="1098"/>
      <c r="AU122" s="1127"/>
      <c r="AV122" s="1128"/>
      <c r="AW122" s="1129"/>
      <c r="AY122" s="1037"/>
      <c r="AZ122" s="1098"/>
      <c r="BA122" s="1127"/>
      <c r="BB122" s="1128"/>
      <c r="BC122" s="1129"/>
      <c r="BE122" s="1037"/>
      <c r="BF122" s="1098"/>
      <c r="BG122" s="1127"/>
      <c r="BH122" s="1128"/>
      <c r="BI122" s="1129"/>
      <c r="BK122" s="1037"/>
      <c r="BL122" s="1098"/>
      <c r="BM122" s="1127"/>
      <c r="BN122" s="1128"/>
      <c r="BO122" s="1129"/>
      <c r="BQ122" s="1037"/>
      <c r="BR122" s="1098"/>
      <c r="BS122" s="1127"/>
      <c r="BT122" s="1128"/>
      <c r="BU122" s="1129"/>
      <c r="BW122" s="1037"/>
      <c r="BX122" s="1098"/>
      <c r="BY122" s="1127"/>
      <c r="BZ122" s="1128"/>
      <c r="CA122" s="1129"/>
      <c r="CC122" s="1037"/>
      <c r="CD122" s="1098"/>
      <c r="CE122" s="1127"/>
      <c r="CF122" s="1128"/>
      <c r="CG122" s="1129"/>
      <c r="CI122" s="1037"/>
      <c r="CJ122" s="1098"/>
      <c r="CK122" s="1127"/>
      <c r="CL122" s="1128"/>
      <c r="CM122" s="1129"/>
      <c r="CO122" s="1037"/>
      <c r="CP122" s="1098"/>
      <c r="CQ122" s="1127"/>
      <c r="CR122" s="1128"/>
      <c r="CS122" s="1129"/>
      <c r="CU122" s="1037"/>
      <c r="CV122" s="1098"/>
      <c r="CW122" s="1127"/>
      <c r="CX122" s="1128"/>
      <c r="CY122" s="1129"/>
      <c r="DA122" s="1037"/>
      <c r="DB122" s="1098"/>
      <c r="DC122" s="1127"/>
      <c r="DD122" s="1128"/>
      <c r="DE122" s="1129"/>
      <c r="DG122" s="1037"/>
      <c r="DH122" s="1098"/>
      <c r="DI122" s="1127"/>
      <c r="DJ122" s="1128"/>
      <c r="DK122" s="1129"/>
      <c r="DM122" s="1037"/>
      <c r="DN122" s="1098"/>
      <c r="DO122" s="1127"/>
      <c r="DP122" s="1128"/>
      <c r="DQ122" s="1129"/>
      <c r="DS122" s="1037"/>
      <c r="DT122" s="1098"/>
      <c r="DU122" s="1127"/>
      <c r="DV122" s="1128"/>
      <c r="DW122" s="1129"/>
      <c r="DY122" s="1037"/>
      <c r="DZ122" s="1098"/>
      <c r="EA122" s="1127"/>
      <c r="EB122" s="1128"/>
      <c r="EC122" s="1129"/>
      <c r="EE122" s="1037"/>
      <c r="EF122" s="1098"/>
      <c r="EG122" s="1127"/>
      <c r="EH122" s="1128"/>
      <c r="EI122" s="1129"/>
      <c r="EK122" s="1037"/>
      <c r="EL122" s="1098"/>
      <c r="EM122" s="1127"/>
      <c r="EN122" s="1128"/>
      <c r="EO122" s="1129"/>
      <c r="EQ122" s="1037"/>
      <c r="ER122" s="1098"/>
      <c r="ES122" s="1127"/>
      <c r="ET122" s="1128"/>
      <c r="EU122" s="1129"/>
      <c r="EW122" s="1037"/>
      <c r="EX122" s="1098"/>
      <c r="EY122" s="1127"/>
      <c r="EZ122" s="1128"/>
      <c r="FA122" s="1129"/>
      <c r="FC122" s="1037"/>
      <c r="FD122" s="1098"/>
      <c r="FE122" s="1127"/>
      <c r="FF122" s="1128"/>
      <c r="FG122" s="1129"/>
      <c r="FI122" s="1037"/>
      <c r="FJ122" s="1098"/>
      <c r="FK122" s="1127"/>
      <c r="FL122" s="1128"/>
      <c r="FM122" s="1129"/>
      <c r="FO122" s="1037"/>
      <c r="FP122" s="1098"/>
      <c r="FQ122" s="1127"/>
      <c r="FR122" s="1128"/>
      <c r="FS122" s="1129"/>
      <c r="FU122" s="1037"/>
      <c r="FV122" s="1098"/>
      <c r="FW122" s="1127"/>
      <c r="FX122" s="1128"/>
      <c r="FY122" s="1129"/>
      <c r="GA122" s="1037"/>
      <c r="GB122" s="1098"/>
      <c r="GC122" s="1127"/>
      <c r="GD122" s="1128"/>
      <c r="GE122" s="1129"/>
      <c r="GG122" s="1037"/>
      <c r="GH122" s="1098"/>
      <c r="GI122" s="1127"/>
      <c r="GJ122" s="1128"/>
      <c r="GK122" s="1129"/>
      <c r="GM122" s="1037"/>
      <c r="GN122" s="1098"/>
      <c r="GO122" s="1127"/>
      <c r="GP122" s="1128"/>
      <c r="GQ122" s="1129"/>
      <c r="GS122" s="1037"/>
      <c r="GT122" s="1098"/>
      <c r="GU122" s="1127"/>
      <c r="GV122" s="1128"/>
      <c r="GW122" s="1129"/>
      <c r="GY122" s="1037"/>
      <c r="GZ122" s="1098"/>
      <c r="HA122" s="1127"/>
      <c r="HB122" s="1128"/>
      <c r="HC122" s="1129"/>
      <c r="HE122" s="1037"/>
      <c r="HF122" s="1098"/>
      <c r="HG122" s="1127"/>
      <c r="HH122" s="1128"/>
      <c r="HI122" s="1129"/>
      <c r="HK122" s="1037"/>
      <c r="HL122" s="1098"/>
      <c r="HM122" s="1127"/>
      <c r="HN122" s="1128"/>
      <c r="HO122" s="1129"/>
      <c r="HQ122" s="1037"/>
      <c r="HR122" s="1098"/>
      <c r="HS122" s="1127"/>
      <c r="HT122" s="1128"/>
      <c r="HU122" s="1129"/>
      <c r="HW122" s="1037"/>
      <c r="HX122" s="1098"/>
      <c r="HY122" s="1127"/>
      <c r="HZ122" s="1128"/>
      <c r="IA122" s="1129"/>
      <c r="IC122" s="1037"/>
      <c r="ID122" s="1098"/>
      <c r="IE122" s="1127"/>
      <c r="IF122" s="1128"/>
      <c r="IG122" s="1129"/>
      <c r="II122" s="1037"/>
      <c r="IJ122" s="1098"/>
      <c r="IK122" s="1127"/>
      <c r="IL122" s="1128"/>
      <c r="IM122" s="1129"/>
      <c r="IO122" s="1037"/>
      <c r="IP122" s="1098"/>
      <c r="IQ122" s="1127"/>
      <c r="IR122" s="1128"/>
      <c r="IS122" s="1129"/>
      <c r="IU122" s="1037"/>
    </row>
    <row r="123" spans="1:255" s="1114" customFormat="1" ht="51">
      <c r="A123" s="1036" t="s">
        <v>2677</v>
      </c>
      <c r="B123" s="1114" t="s">
        <v>2678</v>
      </c>
      <c r="C123" s="1098"/>
      <c r="D123" s="1037"/>
      <c r="E123" s="1136"/>
      <c r="F123" s="1084"/>
      <c r="G123" s="1037"/>
      <c r="I123" s="1037"/>
      <c r="J123" s="1098"/>
      <c r="K123" s="1127"/>
      <c r="L123" s="1128"/>
      <c r="M123" s="1129"/>
      <c r="O123" s="1037"/>
      <c r="P123" s="1098"/>
      <c r="Q123" s="1127"/>
      <c r="R123" s="1128"/>
      <c r="S123" s="1129"/>
      <c r="U123" s="1037"/>
      <c r="V123" s="1098"/>
      <c r="W123" s="1127"/>
      <c r="X123" s="1128"/>
      <c r="Y123" s="1129"/>
      <c r="AA123" s="1037"/>
      <c r="AB123" s="1098"/>
      <c r="AC123" s="1127"/>
      <c r="AD123" s="1128"/>
      <c r="AE123" s="1129"/>
      <c r="AG123" s="1037"/>
      <c r="AH123" s="1098"/>
      <c r="AI123" s="1127"/>
      <c r="AJ123" s="1128"/>
      <c r="AK123" s="1129"/>
      <c r="AM123" s="1037"/>
      <c r="AN123" s="1098"/>
      <c r="AO123" s="1127"/>
      <c r="AP123" s="1128"/>
      <c r="AQ123" s="1129"/>
      <c r="AS123" s="1037"/>
      <c r="AT123" s="1098"/>
      <c r="AU123" s="1127"/>
      <c r="AV123" s="1128"/>
      <c r="AW123" s="1129"/>
      <c r="AY123" s="1037"/>
      <c r="AZ123" s="1098"/>
      <c r="BA123" s="1127"/>
      <c r="BB123" s="1128"/>
      <c r="BC123" s="1129"/>
      <c r="BE123" s="1037"/>
      <c r="BF123" s="1098"/>
      <c r="BG123" s="1127"/>
      <c r="BH123" s="1128"/>
      <c r="BI123" s="1129"/>
      <c r="BK123" s="1037"/>
      <c r="BL123" s="1098"/>
      <c r="BM123" s="1127"/>
      <c r="BN123" s="1128"/>
      <c r="BO123" s="1129"/>
      <c r="BQ123" s="1037"/>
      <c r="BR123" s="1098"/>
      <c r="BS123" s="1127"/>
      <c r="BT123" s="1128"/>
      <c r="BU123" s="1129"/>
      <c r="BW123" s="1037"/>
      <c r="BX123" s="1098"/>
      <c r="BY123" s="1127"/>
      <c r="BZ123" s="1128"/>
      <c r="CA123" s="1129"/>
      <c r="CC123" s="1037"/>
      <c r="CD123" s="1098"/>
      <c r="CE123" s="1127"/>
      <c r="CF123" s="1128"/>
      <c r="CG123" s="1129"/>
      <c r="CI123" s="1037"/>
      <c r="CJ123" s="1098"/>
      <c r="CK123" s="1127"/>
      <c r="CL123" s="1128"/>
      <c r="CM123" s="1129"/>
      <c r="CO123" s="1037"/>
      <c r="CP123" s="1098"/>
      <c r="CQ123" s="1127"/>
      <c r="CR123" s="1128"/>
      <c r="CS123" s="1129"/>
      <c r="CU123" s="1037"/>
      <c r="CV123" s="1098"/>
      <c r="CW123" s="1127"/>
      <c r="CX123" s="1128"/>
      <c r="CY123" s="1129"/>
      <c r="DA123" s="1037"/>
      <c r="DB123" s="1098"/>
      <c r="DC123" s="1127"/>
      <c r="DD123" s="1128"/>
      <c r="DE123" s="1129"/>
      <c r="DG123" s="1037"/>
      <c r="DH123" s="1098"/>
      <c r="DI123" s="1127"/>
      <c r="DJ123" s="1128"/>
      <c r="DK123" s="1129"/>
      <c r="DM123" s="1037"/>
      <c r="DN123" s="1098"/>
      <c r="DO123" s="1127"/>
      <c r="DP123" s="1128"/>
      <c r="DQ123" s="1129"/>
      <c r="DS123" s="1037"/>
      <c r="DT123" s="1098"/>
      <c r="DU123" s="1127"/>
      <c r="DV123" s="1128"/>
      <c r="DW123" s="1129"/>
      <c r="DY123" s="1037"/>
      <c r="DZ123" s="1098"/>
      <c r="EA123" s="1127"/>
      <c r="EB123" s="1128"/>
      <c r="EC123" s="1129"/>
      <c r="EE123" s="1037"/>
      <c r="EF123" s="1098"/>
      <c r="EG123" s="1127"/>
      <c r="EH123" s="1128"/>
      <c r="EI123" s="1129"/>
      <c r="EK123" s="1037"/>
      <c r="EL123" s="1098"/>
      <c r="EM123" s="1127"/>
      <c r="EN123" s="1128"/>
      <c r="EO123" s="1129"/>
      <c r="EQ123" s="1037"/>
      <c r="ER123" s="1098"/>
      <c r="ES123" s="1127"/>
      <c r="ET123" s="1128"/>
      <c r="EU123" s="1129"/>
      <c r="EW123" s="1037"/>
      <c r="EX123" s="1098"/>
      <c r="EY123" s="1127"/>
      <c r="EZ123" s="1128"/>
      <c r="FA123" s="1129"/>
      <c r="FC123" s="1037"/>
      <c r="FD123" s="1098"/>
      <c r="FE123" s="1127"/>
      <c r="FF123" s="1128"/>
      <c r="FG123" s="1129"/>
      <c r="FI123" s="1037"/>
      <c r="FJ123" s="1098"/>
      <c r="FK123" s="1127"/>
      <c r="FL123" s="1128"/>
      <c r="FM123" s="1129"/>
      <c r="FO123" s="1037"/>
      <c r="FP123" s="1098"/>
      <c r="FQ123" s="1127"/>
      <c r="FR123" s="1128"/>
      <c r="FS123" s="1129"/>
      <c r="FU123" s="1037"/>
      <c r="FV123" s="1098"/>
      <c r="FW123" s="1127"/>
      <c r="FX123" s="1128"/>
      <c r="FY123" s="1129"/>
      <c r="GA123" s="1037"/>
      <c r="GB123" s="1098"/>
      <c r="GC123" s="1127"/>
      <c r="GD123" s="1128"/>
      <c r="GE123" s="1129"/>
      <c r="GG123" s="1037"/>
      <c r="GH123" s="1098"/>
      <c r="GI123" s="1127"/>
      <c r="GJ123" s="1128"/>
      <c r="GK123" s="1129"/>
      <c r="GM123" s="1037"/>
      <c r="GN123" s="1098"/>
      <c r="GO123" s="1127"/>
      <c r="GP123" s="1128"/>
      <c r="GQ123" s="1129"/>
      <c r="GS123" s="1037"/>
      <c r="GT123" s="1098"/>
      <c r="GU123" s="1127"/>
      <c r="GV123" s="1128"/>
      <c r="GW123" s="1129"/>
      <c r="GY123" s="1037"/>
      <c r="GZ123" s="1098"/>
      <c r="HA123" s="1127"/>
      <c r="HB123" s="1128"/>
      <c r="HC123" s="1129"/>
      <c r="HE123" s="1037"/>
      <c r="HF123" s="1098"/>
      <c r="HG123" s="1127"/>
      <c r="HH123" s="1128"/>
      <c r="HI123" s="1129"/>
      <c r="HK123" s="1037"/>
      <c r="HL123" s="1098"/>
      <c r="HM123" s="1127"/>
      <c r="HN123" s="1128"/>
      <c r="HO123" s="1129"/>
      <c r="HQ123" s="1037"/>
      <c r="HR123" s="1098"/>
      <c r="HS123" s="1127"/>
      <c r="HT123" s="1128"/>
      <c r="HU123" s="1129"/>
      <c r="HW123" s="1037"/>
      <c r="HX123" s="1098"/>
      <c r="HY123" s="1127"/>
      <c r="HZ123" s="1128"/>
      <c r="IA123" s="1129"/>
      <c r="IC123" s="1037"/>
      <c r="ID123" s="1098"/>
      <c r="IE123" s="1127"/>
      <c r="IF123" s="1128"/>
      <c r="IG123" s="1129"/>
      <c r="II123" s="1037"/>
      <c r="IJ123" s="1098"/>
      <c r="IK123" s="1127"/>
      <c r="IL123" s="1128"/>
      <c r="IM123" s="1129"/>
      <c r="IO123" s="1037"/>
      <c r="IP123" s="1098"/>
      <c r="IQ123" s="1127"/>
      <c r="IR123" s="1128"/>
      <c r="IS123" s="1129"/>
      <c r="IU123" s="1037"/>
    </row>
    <row r="124" spans="1:255" s="1114" customFormat="1">
      <c r="A124" s="1036"/>
      <c r="C124" s="1151" t="s">
        <v>2</v>
      </c>
      <c r="D124" s="1037">
        <v>36</v>
      </c>
      <c r="E124" s="1461"/>
      <c r="F124" s="1145">
        <f>D124*E124</f>
        <v>0</v>
      </c>
      <c r="G124" s="1037"/>
      <c r="I124" s="1037"/>
      <c r="J124" s="1098"/>
      <c r="K124" s="1127"/>
      <c r="L124" s="1128"/>
      <c r="M124" s="1129"/>
      <c r="O124" s="1037"/>
      <c r="P124" s="1098"/>
      <c r="Q124" s="1127"/>
      <c r="R124" s="1128"/>
      <c r="S124" s="1129"/>
      <c r="U124" s="1037"/>
      <c r="V124" s="1098"/>
      <c r="W124" s="1127"/>
      <c r="X124" s="1128"/>
      <c r="Y124" s="1129"/>
      <c r="AA124" s="1037"/>
      <c r="AB124" s="1098"/>
      <c r="AC124" s="1127"/>
      <c r="AD124" s="1128"/>
      <c r="AE124" s="1129"/>
      <c r="AG124" s="1037"/>
      <c r="AH124" s="1098"/>
      <c r="AI124" s="1127"/>
      <c r="AJ124" s="1128"/>
      <c r="AK124" s="1129"/>
      <c r="AM124" s="1037"/>
      <c r="AN124" s="1098"/>
      <c r="AO124" s="1127"/>
      <c r="AP124" s="1128"/>
      <c r="AQ124" s="1129"/>
      <c r="AS124" s="1037"/>
      <c r="AT124" s="1098"/>
      <c r="AU124" s="1127"/>
      <c r="AV124" s="1128"/>
      <c r="AW124" s="1129"/>
      <c r="AY124" s="1037"/>
      <c r="AZ124" s="1098"/>
      <c r="BA124" s="1127"/>
      <c r="BB124" s="1128"/>
      <c r="BC124" s="1129"/>
      <c r="BE124" s="1037"/>
      <c r="BF124" s="1098"/>
      <c r="BG124" s="1127"/>
      <c r="BH124" s="1128"/>
      <c r="BI124" s="1129"/>
      <c r="BK124" s="1037"/>
      <c r="BL124" s="1098"/>
      <c r="BM124" s="1127"/>
      <c r="BN124" s="1128"/>
      <c r="BO124" s="1129"/>
      <c r="BQ124" s="1037"/>
      <c r="BR124" s="1098"/>
      <c r="BS124" s="1127"/>
      <c r="BT124" s="1128"/>
      <c r="BU124" s="1129"/>
      <c r="BW124" s="1037"/>
      <c r="BX124" s="1098"/>
      <c r="BY124" s="1127"/>
      <c r="BZ124" s="1128"/>
      <c r="CA124" s="1129"/>
      <c r="CC124" s="1037"/>
      <c r="CD124" s="1098"/>
      <c r="CE124" s="1127"/>
      <c r="CF124" s="1128"/>
      <c r="CG124" s="1129"/>
      <c r="CI124" s="1037"/>
      <c r="CJ124" s="1098"/>
      <c r="CK124" s="1127"/>
      <c r="CL124" s="1128"/>
      <c r="CM124" s="1129"/>
      <c r="CO124" s="1037"/>
      <c r="CP124" s="1098"/>
      <c r="CQ124" s="1127"/>
      <c r="CR124" s="1128"/>
      <c r="CS124" s="1129"/>
      <c r="CU124" s="1037"/>
      <c r="CV124" s="1098"/>
      <c r="CW124" s="1127"/>
      <c r="CX124" s="1128"/>
      <c r="CY124" s="1129"/>
      <c r="DA124" s="1037"/>
      <c r="DB124" s="1098"/>
      <c r="DC124" s="1127"/>
      <c r="DD124" s="1128"/>
      <c r="DE124" s="1129"/>
      <c r="DG124" s="1037"/>
      <c r="DH124" s="1098"/>
      <c r="DI124" s="1127"/>
      <c r="DJ124" s="1128"/>
      <c r="DK124" s="1129"/>
      <c r="DM124" s="1037"/>
      <c r="DN124" s="1098"/>
      <c r="DO124" s="1127"/>
      <c r="DP124" s="1128"/>
      <c r="DQ124" s="1129"/>
      <c r="DS124" s="1037"/>
      <c r="DT124" s="1098"/>
      <c r="DU124" s="1127"/>
      <c r="DV124" s="1128"/>
      <c r="DW124" s="1129"/>
      <c r="DY124" s="1037"/>
      <c r="DZ124" s="1098"/>
      <c r="EA124" s="1127"/>
      <c r="EB124" s="1128"/>
      <c r="EC124" s="1129"/>
      <c r="EE124" s="1037"/>
      <c r="EF124" s="1098"/>
      <c r="EG124" s="1127"/>
      <c r="EH124" s="1128"/>
      <c r="EI124" s="1129"/>
      <c r="EK124" s="1037"/>
      <c r="EL124" s="1098"/>
      <c r="EM124" s="1127"/>
      <c r="EN124" s="1128"/>
      <c r="EO124" s="1129"/>
      <c r="EQ124" s="1037"/>
      <c r="ER124" s="1098"/>
      <c r="ES124" s="1127"/>
      <c r="ET124" s="1128"/>
      <c r="EU124" s="1129"/>
      <c r="EW124" s="1037"/>
      <c r="EX124" s="1098"/>
      <c r="EY124" s="1127"/>
      <c r="EZ124" s="1128"/>
      <c r="FA124" s="1129"/>
      <c r="FC124" s="1037"/>
      <c r="FD124" s="1098"/>
      <c r="FE124" s="1127"/>
      <c r="FF124" s="1128"/>
      <c r="FG124" s="1129"/>
      <c r="FI124" s="1037"/>
      <c r="FJ124" s="1098"/>
      <c r="FK124" s="1127"/>
      <c r="FL124" s="1128"/>
      <c r="FM124" s="1129"/>
      <c r="FO124" s="1037"/>
      <c r="FP124" s="1098"/>
      <c r="FQ124" s="1127"/>
      <c r="FR124" s="1128"/>
      <c r="FS124" s="1129"/>
      <c r="FU124" s="1037"/>
      <c r="FV124" s="1098"/>
      <c r="FW124" s="1127"/>
      <c r="FX124" s="1128"/>
      <c r="FY124" s="1129"/>
      <c r="GA124" s="1037"/>
      <c r="GB124" s="1098"/>
      <c r="GC124" s="1127"/>
      <c r="GD124" s="1128"/>
      <c r="GE124" s="1129"/>
      <c r="GG124" s="1037"/>
      <c r="GH124" s="1098"/>
      <c r="GI124" s="1127"/>
      <c r="GJ124" s="1128"/>
      <c r="GK124" s="1129"/>
      <c r="GM124" s="1037"/>
      <c r="GN124" s="1098"/>
      <c r="GO124" s="1127"/>
      <c r="GP124" s="1128"/>
      <c r="GQ124" s="1129"/>
      <c r="GS124" s="1037"/>
      <c r="GT124" s="1098"/>
      <c r="GU124" s="1127"/>
      <c r="GV124" s="1128"/>
      <c r="GW124" s="1129"/>
      <c r="GY124" s="1037"/>
      <c r="GZ124" s="1098"/>
      <c r="HA124" s="1127"/>
      <c r="HB124" s="1128"/>
      <c r="HC124" s="1129"/>
      <c r="HE124" s="1037"/>
      <c r="HF124" s="1098"/>
      <c r="HG124" s="1127"/>
      <c r="HH124" s="1128"/>
      <c r="HI124" s="1129"/>
      <c r="HK124" s="1037"/>
      <c r="HL124" s="1098"/>
      <c r="HM124" s="1127"/>
      <c r="HN124" s="1128"/>
      <c r="HO124" s="1129"/>
      <c r="HQ124" s="1037"/>
      <c r="HR124" s="1098"/>
      <c r="HS124" s="1127"/>
      <c r="HT124" s="1128"/>
      <c r="HU124" s="1129"/>
      <c r="HW124" s="1037"/>
      <c r="HX124" s="1098"/>
      <c r="HY124" s="1127"/>
      <c r="HZ124" s="1128"/>
      <c r="IA124" s="1129"/>
      <c r="IC124" s="1037"/>
      <c r="ID124" s="1098"/>
      <c r="IE124" s="1127"/>
      <c r="IF124" s="1128"/>
      <c r="IG124" s="1129"/>
      <c r="II124" s="1037"/>
      <c r="IJ124" s="1098"/>
      <c r="IK124" s="1127"/>
      <c r="IL124" s="1128"/>
      <c r="IM124" s="1129"/>
      <c r="IO124" s="1037"/>
      <c r="IP124" s="1098"/>
      <c r="IQ124" s="1127"/>
      <c r="IR124" s="1128"/>
      <c r="IS124" s="1129"/>
      <c r="IU124" s="1037"/>
    </row>
    <row r="125" spans="1:255" s="1098" customFormat="1">
      <c r="A125" s="1036"/>
      <c r="B125" s="1114"/>
      <c r="D125" s="1037"/>
      <c r="E125" s="1136"/>
      <c r="F125" s="1084"/>
      <c r="G125" s="1037"/>
    </row>
    <row r="126" spans="1:255" s="1121" customFormat="1">
      <c r="A126" s="1116" t="s">
        <v>1928</v>
      </c>
      <c r="B126" s="1117" t="s">
        <v>2679</v>
      </c>
      <c r="E126" s="1138"/>
      <c r="F126" s="1146">
        <f>SUM(F36:F125)</f>
        <v>0</v>
      </c>
      <c r="G126" s="1122"/>
      <c r="IU126" s="1137"/>
    </row>
    <row r="127" spans="1:255" s="1121" customFormat="1">
      <c r="A127" s="1116"/>
      <c r="B127" s="1117"/>
      <c r="E127" s="1138"/>
      <c r="F127" s="1138"/>
      <c r="G127" s="1122"/>
      <c r="IU127" s="1137"/>
    </row>
    <row r="128" spans="1:255" s="1118" customFormat="1">
      <c r="A128" s="1116" t="s">
        <v>7</v>
      </c>
      <c r="B128" s="1117" t="s">
        <v>2680</v>
      </c>
      <c r="D128" s="1148"/>
      <c r="E128" s="1149"/>
      <c r="F128" s="1146">
        <f>F33+F126</f>
        <v>0</v>
      </c>
      <c r="G128" s="1119"/>
      <c r="IU128" s="1137"/>
    </row>
    <row r="129" spans="1:255" s="1098" customFormat="1">
      <c r="A129" s="1154"/>
      <c r="B129" s="1155"/>
      <c r="C129" s="1135"/>
      <c r="D129" s="1090"/>
      <c r="E129" s="1084"/>
      <c r="F129" s="1136"/>
      <c r="G129" s="1122"/>
      <c r="IU129" s="1137"/>
    </row>
    <row r="130" spans="1:255" s="1118" customFormat="1">
      <c r="A130" s="1116" t="s">
        <v>8</v>
      </c>
      <c r="B130" s="1117" t="s">
        <v>6</v>
      </c>
      <c r="D130" s="1148"/>
      <c r="E130" s="1149"/>
      <c r="F130" s="1149"/>
      <c r="G130" s="1119"/>
      <c r="IU130" s="1137"/>
    </row>
    <row r="131" spans="1:255" s="1121" customFormat="1" ht="51">
      <c r="A131" s="1116"/>
      <c r="B131" s="1117" t="s">
        <v>2681</v>
      </c>
      <c r="C131" s="1098"/>
      <c r="D131" s="1131"/>
      <c r="E131" s="1084"/>
      <c r="F131" s="1084"/>
      <c r="G131" s="1122"/>
      <c r="IU131" s="1137"/>
    </row>
    <row r="132" spans="1:255" s="1121" customFormat="1">
      <c r="A132" s="1116"/>
      <c r="B132" s="1117"/>
      <c r="C132" s="1098"/>
      <c r="D132" s="1131"/>
      <c r="E132" s="1084"/>
      <c r="F132" s="1084"/>
      <c r="G132" s="1122"/>
      <c r="IU132" s="1137"/>
    </row>
    <row r="133" spans="1:255" s="1121" customFormat="1">
      <c r="A133" s="1116" t="s">
        <v>1883</v>
      </c>
      <c r="B133" s="1117" t="s">
        <v>2682</v>
      </c>
      <c r="D133" s="1150"/>
      <c r="E133" s="1138"/>
      <c r="F133" s="1138"/>
      <c r="G133" s="1122"/>
      <c r="IU133" s="1137"/>
    </row>
    <row r="134" spans="1:255" s="1098" customFormat="1">
      <c r="A134" s="1036"/>
      <c r="B134" s="1114"/>
      <c r="D134" s="1037"/>
      <c r="E134" s="1084"/>
      <c r="F134" s="1084"/>
      <c r="G134" s="1122"/>
      <c r="IU134" s="1137"/>
    </row>
    <row r="135" spans="1:255" s="1098" customFormat="1" ht="38.25">
      <c r="A135" s="1036" t="s">
        <v>2683</v>
      </c>
      <c r="B135" s="1114" t="s">
        <v>2684</v>
      </c>
      <c r="C135" s="1151"/>
      <c r="D135" s="1037"/>
      <c r="E135" s="1084"/>
      <c r="F135" s="1084"/>
      <c r="G135" s="1122"/>
      <c r="IU135" s="1137"/>
    </row>
    <row r="136" spans="1:255" s="1098" customFormat="1">
      <c r="A136" s="1036"/>
      <c r="B136" s="1114"/>
      <c r="C136" s="1098" t="s">
        <v>3</v>
      </c>
      <c r="D136" s="1037">
        <v>127.4</v>
      </c>
      <c r="E136" s="1460"/>
      <c r="F136" s="1085">
        <f>D136*E136</f>
        <v>0</v>
      </c>
      <c r="G136" s="1122"/>
      <c r="IU136" s="1137"/>
    </row>
    <row r="137" spans="1:255" s="1098" customFormat="1">
      <c r="A137" s="1036"/>
      <c r="B137" s="1114"/>
      <c r="D137" s="1037"/>
      <c r="E137" s="1084"/>
      <c r="F137" s="1084"/>
      <c r="G137" s="1122"/>
      <c r="IU137" s="1137"/>
    </row>
    <row r="138" spans="1:255" s="1098" customFormat="1" ht="25.5">
      <c r="A138" s="1036" t="s">
        <v>2685</v>
      </c>
      <c r="B138" s="1114" t="s">
        <v>2686</v>
      </c>
      <c r="C138" s="1151"/>
      <c r="D138" s="1037"/>
      <c r="E138" s="1084"/>
      <c r="F138" s="1084"/>
      <c r="G138" s="1122"/>
      <c r="IU138" s="1137"/>
    </row>
    <row r="139" spans="1:255" s="1098" customFormat="1">
      <c r="A139" s="1036"/>
      <c r="B139" s="1114"/>
      <c r="C139" s="1098" t="s">
        <v>3</v>
      </c>
      <c r="D139" s="1037">
        <v>112</v>
      </c>
      <c r="E139" s="1460"/>
      <c r="F139" s="1085">
        <f>D139*E139</f>
        <v>0</v>
      </c>
      <c r="G139" s="1122"/>
      <c r="IU139" s="1137"/>
    </row>
    <row r="140" spans="1:255" s="1098" customFormat="1">
      <c r="A140" s="1036"/>
      <c r="B140" s="1114"/>
      <c r="D140" s="1037"/>
      <c r="E140" s="1084"/>
      <c r="F140" s="1084"/>
      <c r="G140" s="1122"/>
      <c r="IU140" s="1137"/>
    </row>
    <row r="141" spans="1:255" s="1098" customFormat="1" ht="25.5">
      <c r="A141" s="1036" t="s">
        <v>2687</v>
      </c>
      <c r="B141" s="1114" t="s">
        <v>2688</v>
      </c>
      <c r="C141" s="1151"/>
      <c r="D141" s="1090"/>
      <c r="E141" s="1084"/>
      <c r="F141" s="1084"/>
      <c r="G141" s="1122"/>
      <c r="IU141" s="1137"/>
    </row>
    <row r="142" spans="1:255" s="1098" customFormat="1" ht="38.25">
      <c r="A142" s="1082"/>
      <c r="B142" s="1114" t="s">
        <v>2689</v>
      </c>
      <c r="D142" s="1090"/>
      <c r="E142" s="1084"/>
      <c r="F142" s="1084"/>
      <c r="G142" s="1122"/>
      <c r="IU142" s="1137"/>
    </row>
    <row r="143" spans="1:255" s="1098" customFormat="1">
      <c r="A143" s="1036"/>
      <c r="B143" s="1114"/>
      <c r="C143" s="1098" t="s">
        <v>3</v>
      </c>
      <c r="D143" s="1037">
        <v>165</v>
      </c>
      <c r="E143" s="1460"/>
      <c r="F143" s="1085">
        <f>D143*E143</f>
        <v>0</v>
      </c>
      <c r="G143" s="1122"/>
      <c r="IU143" s="1137"/>
    </row>
    <row r="144" spans="1:255" s="1098" customFormat="1">
      <c r="A144" s="1036"/>
      <c r="B144" s="1114"/>
      <c r="D144" s="1037"/>
      <c r="E144" s="1084"/>
      <c r="F144" s="1084"/>
      <c r="G144" s="1122"/>
      <c r="IU144" s="1137"/>
    </row>
    <row r="145" spans="1:255" s="1098" customFormat="1" ht="25.5">
      <c r="A145" s="1036" t="s">
        <v>2690</v>
      </c>
      <c r="B145" s="1114" t="s">
        <v>2691</v>
      </c>
      <c r="C145" s="1151"/>
      <c r="D145" s="1090"/>
      <c r="E145" s="1084"/>
      <c r="F145" s="1084"/>
      <c r="G145" s="1122"/>
      <c r="IU145" s="1137"/>
    </row>
    <row r="146" spans="1:255" s="1098" customFormat="1">
      <c r="A146" s="1036"/>
      <c r="B146" s="1114"/>
      <c r="C146" s="1098" t="s">
        <v>3</v>
      </c>
      <c r="D146" s="1037">
        <v>765</v>
      </c>
      <c r="E146" s="1460"/>
      <c r="F146" s="1085">
        <f>D146*E146</f>
        <v>0</v>
      </c>
      <c r="G146" s="1122"/>
      <c r="IU146" s="1137"/>
    </row>
    <row r="147" spans="1:255" s="1098" customFormat="1">
      <c r="A147" s="1036"/>
      <c r="B147" s="1114"/>
      <c r="D147" s="1037"/>
      <c r="E147" s="1084"/>
      <c r="F147" s="1084"/>
      <c r="G147" s="1122"/>
      <c r="IU147" s="1137"/>
    </row>
    <row r="148" spans="1:255" s="1098" customFormat="1" ht="25.5">
      <c r="A148" s="1036" t="s">
        <v>2692</v>
      </c>
      <c r="B148" s="1114" t="s">
        <v>2693</v>
      </c>
      <c r="C148" s="1151"/>
      <c r="D148" s="1037"/>
      <c r="E148" s="1084"/>
      <c r="F148" s="1084"/>
      <c r="G148" s="1122"/>
      <c r="IU148" s="1137"/>
    </row>
    <row r="149" spans="1:255" s="1098" customFormat="1">
      <c r="A149" s="1036"/>
      <c r="B149" s="1114"/>
      <c r="C149" s="1098" t="s">
        <v>3</v>
      </c>
      <c r="D149" s="1037">
        <v>216</v>
      </c>
      <c r="E149" s="1460"/>
      <c r="F149" s="1085">
        <f>D149*E149</f>
        <v>0</v>
      </c>
      <c r="G149" s="1122"/>
      <c r="IU149" s="1137"/>
    </row>
    <row r="150" spans="1:255" s="1098" customFormat="1">
      <c r="A150" s="1036"/>
      <c r="B150" s="1114"/>
      <c r="D150" s="1037"/>
      <c r="E150" s="1084"/>
      <c r="F150" s="1084"/>
      <c r="G150" s="1122"/>
      <c r="IU150" s="1137"/>
    </row>
    <row r="151" spans="1:255" s="1098" customFormat="1" ht="25.5">
      <c r="A151" s="1036" t="s">
        <v>2694</v>
      </c>
      <c r="B151" s="1114" t="s">
        <v>2695</v>
      </c>
      <c r="C151" s="1151"/>
      <c r="D151" s="1037"/>
      <c r="E151" s="1084"/>
      <c r="F151" s="1084"/>
      <c r="G151" s="1122"/>
      <c r="IU151" s="1137"/>
    </row>
    <row r="152" spans="1:255" s="1098" customFormat="1">
      <c r="A152" s="1036"/>
      <c r="B152" s="1114"/>
      <c r="C152" s="1098" t="s">
        <v>3</v>
      </c>
      <c r="D152" s="1037">
        <v>114</v>
      </c>
      <c r="E152" s="1460"/>
      <c r="F152" s="1085">
        <f>D152*E152</f>
        <v>0</v>
      </c>
      <c r="G152" s="1122"/>
      <c r="IU152" s="1137"/>
    </row>
    <row r="153" spans="1:255" s="1098" customFormat="1">
      <c r="A153" s="1036"/>
      <c r="B153" s="1114"/>
      <c r="D153" s="1090"/>
      <c r="E153" s="1084"/>
      <c r="F153" s="1084"/>
      <c r="G153" s="1122"/>
      <c r="IU153" s="1137"/>
    </row>
    <row r="154" spans="1:255" s="1121" customFormat="1">
      <c r="A154" s="1116" t="s">
        <v>1883</v>
      </c>
      <c r="B154" s="1117" t="s">
        <v>2696</v>
      </c>
      <c r="D154" s="1150"/>
      <c r="E154" s="1138"/>
      <c r="F154" s="1054">
        <f>SUM(F134:F153)</f>
        <v>0</v>
      </c>
      <c r="G154" s="1122"/>
      <c r="IU154" s="1137"/>
    </row>
    <row r="155" spans="1:255" s="1159" customFormat="1">
      <c r="A155" s="1156"/>
      <c r="B155" s="1157"/>
      <c r="C155" s="1135"/>
      <c r="D155" s="1131"/>
      <c r="E155" s="1084"/>
      <c r="F155" s="1136"/>
      <c r="G155" s="1158"/>
      <c r="IU155" s="1137"/>
    </row>
    <row r="156" spans="1:255" s="1121" customFormat="1">
      <c r="A156" s="1116" t="s">
        <v>1885</v>
      </c>
      <c r="B156" s="1117" t="s">
        <v>2697</v>
      </c>
      <c r="D156" s="1150"/>
      <c r="E156" s="1138"/>
      <c r="F156" s="1138"/>
      <c r="G156" s="1122"/>
      <c r="IU156" s="1137"/>
    </row>
    <row r="157" spans="1:255" s="1121" customFormat="1">
      <c r="A157" s="1036"/>
      <c r="B157" s="1117"/>
      <c r="C157" s="1098"/>
      <c r="D157" s="1131"/>
      <c r="E157" s="1084"/>
      <c r="F157" s="1084"/>
      <c r="G157" s="1122"/>
      <c r="IU157" s="1137"/>
    </row>
    <row r="158" spans="1:255" s="1121" customFormat="1" ht="25.5">
      <c r="A158" s="1036" t="s">
        <v>2698</v>
      </c>
      <c r="B158" s="1114" t="s">
        <v>2699</v>
      </c>
      <c r="C158" s="1151"/>
      <c r="D158" s="1090"/>
      <c r="E158" s="1084"/>
      <c r="F158" s="1084"/>
      <c r="G158" s="1122"/>
      <c r="IU158" s="1137"/>
    </row>
    <row r="159" spans="1:255" s="1098" customFormat="1">
      <c r="A159" s="1036"/>
      <c r="B159" s="1114"/>
      <c r="C159" s="1098" t="s">
        <v>1</v>
      </c>
      <c r="D159" s="1037">
        <f>3947.7*0.7</f>
        <v>2763.39</v>
      </c>
      <c r="E159" s="1460"/>
      <c r="F159" s="1085">
        <f>D159*E159</f>
        <v>0</v>
      </c>
      <c r="G159" s="1122"/>
      <c r="IU159" s="1137"/>
    </row>
    <row r="160" spans="1:255" s="1098" customFormat="1">
      <c r="A160" s="1036"/>
      <c r="B160" s="1114"/>
      <c r="D160" s="1037"/>
      <c r="E160" s="1084"/>
      <c r="F160" s="1084"/>
      <c r="G160" s="1122"/>
      <c r="IU160" s="1137"/>
    </row>
    <row r="161" spans="1:255" s="1098" customFormat="1" ht="25.5">
      <c r="A161" s="1036" t="s">
        <v>2700</v>
      </c>
      <c r="B161" s="1114" t="s">
        <v>2701</v>
      </c>
      <c r="C161" s="1151"/>
      <c r="D161" s="1037"/>
      <c r="E161" s="1084"/>
      <c r="F161" s="1084"/>
      <c r="G161" s="1122"/>
      <c r="IU161" s="1137"/>
    </row>
    <row r="162" spans="1:255" s="1098" customFormat="1">
      <c r="A162" s="1036"/>
      <c r="B162" s="1114"/>
      <c r="C162" s="1098" t="s">
        <v>1</v>
      </c>
      <c r="D162" s="1037">
        <f>3947.7*0.2</f>
        <v>789.54</v>
      </c>
      <c r="E162" s="1460"/>
      <c r="F162" s="1085">
        <f>D162*E162</f>
        <v>0</v>
      </c>
      <c r="G162" s="1122"/>
      <c r="IU162" s="1137"/>
    </row>
    <row r="163" spans="1:255" s="1098" customFormat="1">
      <c r="A163" s="1036"/>
      <c r="B163" s="1114"/>
      <c r="D163" s="1037"/>
      <c r="E163" s="1084"/>
      <c r="F163" s="1084"/>
      <c r="G163" s="1122"/>
      <c r="IU163" s="1137"/>
    </row>
    <row r="164" spans="1:255" s="1098" customFormat="1" ht="25.5">
      <c r="A164" s="1036" t="s">
        <v>2702</v>
      </c>
      <c r="B164" s="1114" t="s">
        <v>2703</v>
      </c>
      <c r="C164" s="1151"/>
      <c r="D164" s="1037"/>
      <c r="E164" s="1084"/>
      <c r="F164" s="1084"/>
      <c r="G164" s="1122"/>
      <c r="IU164" s="1137"/>
    </row>
    <row r="165" spans="1:255" s="1098" customFormat="1">
      <c r="A165" s="1036"/>
      <c r="B165" s="1114"/>
      <c r="C165" s="1098" t="s">
        <v>1</v>
      </c>
      <c r="D165" s="1037">
        <f>3947.7*0.1</f>
        <v>394.77</v>
      </c>
      <c r="E165" s="1460"/>
      <c r="F165" s="1085">
        <f>D165*E165</f>
        <v>0</v>
      </c>
      <c r="G165" s="1122"/>
      <c r="IU165" s="1137"/>
    </row>
    <row r="166" spans="1:255" s="1161" customFormat="1">
      <c r="A166" s="1036"/>
      <c r="B166" s="1114"/>
      <c r="C166" s="1098"/>
      <c r="D166" s="1037"/>
      <c r="E166" s="1084"/>
      <c r="F166" s="1084"/>
      <c r="G166" s="1160"/>
      <c r="IU166" s="1137"/>
    </row>
    <row r="167" spans="1:255" s="1121" customFormat="1">
      <c r="A167" s="1116" t="s">
        <v>1885</v>
      </c>
      <c r="B167" s="1117" t="s">
        <v>2704</v>
      </c>
      <c r="D167" s="1150"/>
      <c r="E167" s="1138"/>
      <c r="F167" s="1054">
        <f>SUM(F159:F165)</f>
        <v>0</v>
      </c>
      <c r="G167" s="1122"/>
      <c r="IT167" s="1122"/>
      <c r="IU167" s="1137"/>
    </row>
    <row r="168" spans="1:255" s="1098" customFormat="1">
      <c r="A168" s="1156"/>
      <c r="B168" s="1155"/>
      <c r="C168" s="1162"/>
      <c r="D168" s="1090"/>
      <c r="E168" s="1084"/>
      <c r="F168" s="1136"/>
      <c r="G168" s="1122"/>
      <c r="IU168" s="1137"/>
    </row>
    <row r="169" spans="1:255" s="1121" customFormat="1">
      <c r="A169" s="1116" t="s">
        <v>1889</v>
      </c>
      <c r="B169" s="1117" t="s">
        <v>2705</v>
      </c>
      <c r="D169" s="1150"/>
      <c r="E169" s="1138"/>
      <c r="F169" s="1138"/>
      <c r="G169" s="1122"/>
      <c r="IT169" s="1122"/>
      <c r="IU169" s="1137"/>
    </row>
    <row r="170" spans="1:255" s="1098" customFormat="1">
      <c r="A170" s="1036"/>
      <c r="B170" s="1114"/>
      <c r="C170" s="1151"/>
      <c r="D170" s="1090"/>
      <c r="E170" s="1084"/>
      <c r="F170" s="1084"/>
      <c r="G170" s="1122"/>
      <c r="IU170" s="1137"/>
    </row>
    <row r="171" spans="1:255" s="1098" customFormat="1" ht="38.25">
      <c r="A171" s="1082" t="s">
        <v>2706</v>
      </c>
      <c r="B171" s="1114" t="s">
        <v>2707</v>
      </c>
      <c r="D171" s="1090"/>
      <c r="E171" s="1084"/>
      <c r="F171" s="1084"/>
      <c r="G171" s="1122"/>
      <c r="IU171" s="1137"/>
    </row>
    <row r="172" spans="1:255" s="1098" customFormat="1" ht="38.25">
      <c r="A172" s="1082"/>
      <c r="B172" s="1114" t="s">
        <v>2689</v>
      </c>
      <c r="D172" s="1090"/>
      <c r="E172" s="1084"/>
      <c r="F172" s="1084"/>
      <c r="G172" s="1122"/>
      <c r="IU172" s="1137"/>
    </row>
    <row r="173" spans="1:255" s="1098" customFormat="1">
      <c r="A173" s="1082"/>
      <c r="B173" s="1114"/>
      <c r="C173" s="1098" t="s">
        <v>3</v>
      </c>
      <c r="D173" s="1037">
        <v>155</v>
      </c>
      <c r="E173" s="1460"/>
      <c r="F173" s="1085">
        <f>D173*E173</f>
        <v>0</v>
      </c>
      <c r="G173" s="1122"/>
      <c r="IU173" s="1137"/>
    </row>
    <row r="174" spans="1:255" s="1098" customFormat="1">
      <c r="A174" s="1082"/>
      <c r="B174" s="1114"/>
      <c r="D174" s="1037"/>
      <c r="E174" s="1084"/>
      <c r="F174" s="1084"/>
      <c r="G174" s="1122"/>
      <c r="IU174" s="1137"/>
    </row>
    <row r="175" spans="1:255" s="1098" customFormat="1" ht="38.25">
      <c r="A175" s="1082" t="s">
        <v>2708</v>
      </c>
      <c r="B175" s="1114" t="s">
        <v>2709</v>
      </c>
      <c r="D175" s="1090"/>
      <c r="E175" s="1084"/>
      <c r="F175" s="1084"/>
      <c r="G175" s="1122"/>
      <c r="IU175" s="1137"/>
    </row>
    <row r="176" spans="1:255" s="1098" customFormat="1">
      <c r="A176" s="1082"/>
      <c r="B176" s="1114"/>
      <c r="C176" s="1098" t="s">
        <v>3</v>
      </c>
      <c r="D176" s="1037">
        <v>95</v>
      </c>
      <c r="E176" s="1460"/>
      <c r="F176" s="1085">
        <f>D176*E176</f>
        <v>0</v>
      </c>
      <c r="G176" s="1122"/>
      <c r="IU176" s="1137"/>
    </row>
    <row r="177" spans="1:255" s="1098" customFormat="1">
      <c r="A177" s="1163"/>
      <c r="B177" s="1114"/>
      <c r="D177" s="1090"/>
      <c r="E177" s="1084"/>
      <c r="F177" s="1084"/>
      <c r="G177" s="1122"/>
      <c r="IU177" s="1137"/>
    </row>
    <row r="178" spans="1:255" s="1098" customFormat="1" ht="63.75">
      <c r="A178" s="1082" t="s">
        <v>2710</v>
      </c>
      <c r="B178" s="1114" t="s">
        <v>2711</v>
      </c>
      <c r="C178" s="1135"/>
      <c r="D178" s="1090"/>
      <c r="E178" s="1084"/>
      <c r="F178" s="1136"/>
      <c r="G178" s="1122"/>
      <c r="IU178" s="1137"/>
    </row>
    <row r="179" spans="1:255" s="1098" customFormat="1">
      <c r="A179" s="1163"/>
      <c r="B179" s="1155"/>
      <c r="C179" s="1098" t="s">
        <v>3</v>
      </c>
      <c r="D179" s="1037">
        <f>544*1.2</f>
        <v>652.79999999999995</v>
      </c>
      <c r="E179" s="1460"/>
      <c r="F179" s="1085">
        <f>D179*E179</f>
        <v>0</v>
      </c>
      <c r="G179" s="1122"/>
      <c r="IU179" s="1137"/>
    </row>
    <row r="180" spans="1:255" s="1098" customFormat="1">
      <c r="A180" s="1163"/>
      <c r="B180" s="1155"/>
      <c r="D180" s="1037"/>
      <c r="E180" s="1084"/>
      <c r="F180" s="1084"/>
      <c r="G180" s="1122"/>
      <c r="IU180" s="1137"/>
    </row>
    <row r="181" spans="1:255" s="1098" customFormat="1" ht="25.5">
      <c r="A181" s="1082" t="s">
        <v>2712</v>
      </c>
      <c r="B181" s="1114" t="s">
        <v>2713</v>
      </c>
      <c r="C181" s="1151"/>
      <c r="D181" s="1037"/>
      <c r="E181" s="1084"/>
      <c r="F181" s="1084"/>
      <c r="G181" s="1122"/>
      <c r="IU181" s="1137"/>
    </row>
    <row r="182" spans="1:255" s="1098" customFormat="1">
      <c r="A182" s="1036"/>
      <c r="B182" s="1114"/>
      <c r="C182" s="1098" t="s">
        <v>1</v>
      </c>
      <c r="D182" s="1037">
        <v>3179</v>
      </c>
      <c r="E182" s="1460"/>
      <c r="F182" s="1085">
        <f>D182*E182</f>
        <v>0</v>
      </c>
      <c r="G182" s="1122"/>
      <c r="IU182" s="1137"/>
    </row>
    <row r="183" spans="1:255" s="1098" customFormat="1">
      <c r="A183" s="1036"/>
      <c r="B183" s="1114"/>
      <c r="D183" s="1037"/>
      <c r="E183" s="1084"/>
      <c r="F183" s="1084"/>
      <c r="G183" s="1122"/>
      <c r="IU183" s="1137"/>
    </row>
    <row r="184" spans="1:255" s="1098" customFormat="1" ht="38.25">
      <c r="A184" s="1082" t="s">
        <v>2714</v>
      </c>
      <c r="B184" s="1114" t="s">
        <v>2715</v>
      </c>
      <c r="D184" s="1090"/>
      <c r="E184" s="1084"/>
      <c r="F184" s="1084"/>
      <c r="G184" s="1122"/>
      <c r="IU184" s="1137"/>
    </row>
    <row r="185" spans="1:255" s="1098" customFormat="1">
      <c r="A185" s="1082"/>
      <c r="B185" s="1114"/>
      <c r="C185" s="1098" t="s">
        <v>3</v>
      </c>
      <c r="D185" s="1037">
        <v>45</v>
      </c>
      <c r="E185" s="1460"/>
      <c r="F185" s="1085">
        <f>D185*E185</f>
        <v>0</v>
      </c>
      <c r="G185" s="1122"/>
      <c r="IU185" s="1137"/>
    </row>
    <row r="186" spans="1:255" s="1098" customFormat="1">
      <c r="A186" s="1036"/>
      <c r="B186" s="1114"/>
      <c r="D186" s="1037"/>
      <c r="E186" s="1084"/>
      <c r="F186" s="1084"/>
      <c r="G186" s="1122"/>
      <c r="IU186" s="1137"/>
    </row>
    <row r="187" spans="1:255" s="1098" customFormat="1" ht="38.25">
      <c r="A187" s="1082" t="s">
        <v>2716</v>
      </c>
      <c r="B187" s="1114" t="s">
        <v>2717</v>
      </c>
      <c r="D187" s="1090"/>
      <c r="E187" s="1084"/>
      <c r="F187" s="1084"/>
      <c r="G187" s="1122"/>
      <c r="IU187" s="1137"/>
    </row>
    <row r="188" spans="1:255" s="1098" customFormat="1">
      <c r="A188" s="1082"/>
      <c r="B188" s="1114"/>
      <c r="C188" s="1098" t="s">
        <v>3</v>
      </c>
      <c r="D188" s="1037">
        <v>101</v>
      </c>
      <c r="E188" s="1460"/>
      <c r="F188" s="1085">
        <f>D188*E188</f>
        <v>0</v>
      </c>
      <c r="G188" s="1122"/>
      <c r="IU188" s="1137"/>
    </row>
    <row r="189" spans="1:255" s="1098" customFormat="1">
      <c r="A189" s="1082"/>
      <c r="B189" s="1114"/>
      <c r="D189" s="1037"/>
      <c r="E189" s="1084"/>
      <c r="F189" s="1084"/>
      <c r="G189" s="1122"/>
      <c r="IU189" s="1137"/>
    </row>
    <row r="190" spans="1:255" s="1098" customFormat="1" ht="38.25">
      <c r="A190" s="1082" t="s">
        <v>2718</v>
      </c>
      <c r="B190" s="1114" t="s">
        <v>2719</v>
      </c>
      <c r="D190" s="1090"/>
      <c r="E190" s="1084"/>
      <c r="F190" s="1084"/>
      <c r="G190" s="1122"/>
      <c r="IU190" s="1137"/>
    </row>
    <row r="191" spans="1:255" s="1098" customFormat="1">
      <c r="A191" s="1082"/>
      <c r="B191" s="1114"/>
      <c r="C191" s="1098" t="s">
        <v>1</v>
      </c>
      <c r="D191" s="1037">
        <v>25</v>
      </c>
      <c r="E191" s="1460"/>
      <c r="F191" s="1085">
        <f>D191*E191</f>
        <v>0</v>
      </c>
      <c r="G191" s="1122"/>
      <c r="IU191" s="1137"/>
    </row>
    <row r="192" spans="1:255" s="1098" customFormat="1">
      <c r="A192" s="1082"/>
      <c r="B192" s="1114"/>
      <c r="D192" s="1090"/>
      <c r="E192" s="1084"/>
      <c r="F192" s="1084"/>
      <c r="G192" s="1122"/>
      <c r="IU192" s="1137"/>
    </row>
    <row r="193" spans="1:255" s="1121" customFormat="1">
      <c r="A193" s="1116" t="s">
        <v>1889</v>
      </c>
      <c r="B193" s="1117" t="s">
        <v>2720</v>
      </c>
      <c r="D193" s="1150"/>
      <c r="E193" s="1138"/>
      <c r="F193" s="1054">
        <f>SUM(F170:F192)</f>
        <v>0</v>
      </c>
      <c r="G193" s="1122"/>
      <c r="IT193" s="1122"/>
      <c r="IU193" s="1137"/>
    </row>
    <row r="194" spans="1:255" s="1121" customFormat="1">
      <c r="A194" s="1116"/>
      <c r="B194" s="1117"/>
      <c r="D194" s="1150"/>
      <c r="E194" s="1138"/>
      <c r="F194" s="1138"/>
      <c r="G194" s="1122"/>
      <c r="IT194" s="1122"/>
      <c r="IU194" s="1137"/>
    </row>
    <row r="195" spans="1:255" s="1121" customFormat="1">
      <c r="A195" s="1116" t="s">
        <v>1891</v>
      </c>
      <c r="B195" s="1117" t="s">
        <v>2721</v>
      </c>
      <c r="D195" s="1150"/>
      <c r="E195" s="1138"/>
      <c r="F195" s="1138"/>
      <c r="G195" s="1122"/>
      <c r="IT195" s="1122"/>
      <c r="IU195" s="1137"/>
    </row>
    <row r="196" spans="1:255" s="1098" customFormat="1">
      <c r="A196" s="1082"/>
      <c r="B196" s="1114"/>
      <c r="D196" s="1090"/>
      <c r="E196" s="1084"/>
      <c r="F196" s="1084"/>
      <c r="G196" s="1122"/>
      <c r="H196" s="1164"/>
      <c r="IU196" s="1137"/>
    </row>
    <row r="197" spans="1:255" s="1098" customFormat="1" ht="38.25">
      <c r="A197" s="1082" t="s">
        <v>2722</v>
      </c>
      <c r="B197" s="1114" t="s">
        <v>2723</v>
      </c>
      <c r="D197" s="1090"/>
      <c r="E197" s="1084"/>
      <c r="F197" s="1084"/>
      <c r="G197" s="1122"/>
      <c r="IU197" s="1137"/>
    </row>
    <row r="198" spans="1:255" s="1098" customFormat="1">
      <c r="A198" s="1082"/>
      <c r="B198" s="1114"/>
      <c r="C198" s="1098" t="s">
        <v>1</v>
      </c>
      <c r="D198" s="1037">
        <v>505</v>
      </c>
      <c r="E198" s="1460"/>
      <c r="F198" s="1085">
        <f>D198*E198</f>
        <v>0</v>
      </c>
      <c r="G198" s="1122"/>
      <c r="IU198" s="1137"/>
    </row>
    <row r="199" spans="1:255" s="1165" customFormat="1">
      <c r="A199" s="1163"/>
      <c r="B199" s="1155"/>
      <c r="C199" s="1135"/>
      <c r="D199" s="1090"/>
      <c r="E199" s="1084"/>
      <c r="F199" s="1136"/>
      <c r="G199" s="1160"/>
      <c r="IU199" s="1137"/>
    </row>
    <row r="200" spans="1:255" s="1121" customFormat="1">
      <c r="A200" s="1116" t="s">
        <v>1891</v>
      </c>
      <c r="B200" s="1117" t="s">
        <v>2724</v>
      </c>
      <c r="D200" s="1150"/>
      <c r="E200" s="1138"/>
      <c r="F200" s="1054">
        <f>SUM(F197:F199)</f>
        <v>0</v>
      </c>
      <c r="G200" s="1122"/>
      <c r="IT200" s="1122"/>
      <c r="IU200" s="1137"/>
    </row>
    <row r="201" spans="1:255" s="1159" customFormat="1">
      <c r="A201" s="1166"/>
      <c r="B201" s="1114"/>
      <c r="C201" s="1098"/>
      <c r="D201" s="1090"/>
      <c r="E201" s="1084"/>
      <c r="F201" s="1084"/>
      <c r="G201" s="1158"/>
      <c r="IU201" s="1137"/>
    </row>
    <row r="202" spans="1:255" s="1121" customFormat="1">
      <c r="A202" s="1116" t="s">
        <v>1936</v>
      </c>
      <c r="B202" s="1117" t="s">
        <v>2725</v>
      </c>
      <c r="D202" s="1150"/>
      <c r="E202" s="1138"/>
      <c r="F202" s="1138"/>
      <c r="G202" s="1122"/>
      <c r="IT202" s="1122"/>
      <c r="IU202" s="1137"/>
    </row>
    <row r="203" spans="1:255" s="1098" customFormat="1">
      <c r="A203" s="1082"/>
      <c r="B203" s="1114"/>
      <c r="D203" s="1090"/>
      <c r="E203" s="1084"/>
      <c r="F203" s="1084"/>
      <c r="G203" s="1122"/>
      <c r="IU203" s="1137"/>
    </row>
    <row r="204" spans="1:255" s="1098" customFormat="1" ht="25.5">
      <c r="A204" s="1082" t="s">
        <v>2726</v>
      </c>
      <c r="B204" s="1114" t="s">
        <v>2727</v>
      </c>
      <c r="D204" s="1037"/>
      <c r="E204" s="1084"/>
      <c r="F204" s="1084"/>
      <c r="G204" s="1122"/>
      <c r="IU204" s="1137"/>
    </row>
    <row r="205" spans="1:255" s="1098" customFormat="1">
      <c r="A205" s="1082"/>
      <c r="B205" s="1114"/>
      <c r="C205" s="1098" t="s">
        <v>3</v>
      </c>
      <c r="D205" s="1037">
        <f>D139*1.2</f>
        <v>134.4</v>
      </c>
      <c r="E205" s="1460"/>
      <c r="F205" s="1085">
        <f>D205*E205</f>
        <v>0</v>
      </c>
      <c r="G205" s="1122"/>
      <c r="IU205" s="1137"/>
    </row>
    <row r="206" spans="1:255" s="1098" customFormat="1">
      <c r="A206" s="1082"/>
      <c r="B206" s="1114"/>
      <c r="D206" s="1037"/>
      <c r="E206" s="1084"/>
      <c r="F206" s="1084"/>
      <c r="G206" s="1122"/>
      <c r="IU206" s="1137"/>
    </row>
    <row r="207" spans="1:255" s="1098" customFormat="1" ht="38.25">
      <c r="A207" s="1082" t="s">
        <v>2728</v>
      </c>
      <c r="B207" s="1114" t="s">
        <v>2729</v>
      </c>
      <c r="D207" s="1037"/>
      <c r="E207" s="1084"/>
      <c r="F207" s="1084"/>
      <c r="G207" s="1122"/>
      <c r="IU207" s="1137"/>
    </row>
    <row r="208" spans="1:255" s="1098" customFormat="1">
      <c r="A208" s="1082"/>
      <c r="B208" s="1114"/>
      <c r="C208" s="1098" t="s">
        <v>3</v>
      </c>
      <c r="D208" s="1037">
        <f>D146*1.4</f>
        <v>1071</v>
      </c>
      <c r="E208" s="1460"/>
      <c r="F208" s="1085">
        <f>D208*E208</f>
        <v>0</v>
      </c>
      <c r="G208" s="1122"/>
      <c r="IU208" s="1137"/>
    </row>
    <row r="209" spans="1:255" s="1098" customFormat="1">
      <c r="A209" s="1082"/>
      <c r="B209" s="1114"/>
      <c r="D209" s="1090"/>
      <c r="E209" s="1084"/>
      <c r="F209" s="1084"/>
      <c r="G209" s="1122"/>
      <c r="IU209" s="1137"/>
    </row>
    <row r="210" spans="1:255" s="1098" customFormat="1" ht="25.5">
      <c r="A210" s="1082" t="s">
        <v>2730</v>
      </c>
      <c r="B210" s="1114" t="s">
        <v>2731</v>
      </c>
      <c r="D210" s="1037"/>
      <c r="E210" s="1084"/>
      <c r="F210" s="1084"/>
      <c r="G210" s="1122"/>
      <c r="IU210" s="1137"/>
    </row>
    <row r="211" spans="1:255" s="1098" customFormat="1">
      <c r="A211" s="1082"/>
      <c r="B211" s="1114"/>
      <c r="C211" s="1098" t="s">
        <v>3</v>
      </c>
      <c r="D211" s="1037">
        <f>D149*1.4</f>
        <v>302.39999999999998</v>
      </c>
      <c r="E211" s="1460"/>
      <c r="F211" s="1085">
        <f>D211*E211</f>
        <v>0</v>
      </c>
      <c r="G211" s="1122"/>
      <c r="IU211" s="1137"/>
    </row>
    <row r="212" spans="1:255" s="1098" customFormat="1">
      <c r="A212" s="1082"/>
      <c r="B212" s="1114"/>
      <c r="D212" s="1037"/>
      <c r="E212" s="1084"/>
      <c r="F212" s="1084"/>
      <c r="G212" s="1122"/>
      <c r="IU212" s="1137"/>
    </row>
    <row r="213" spans="1:255" s="1098" customFormat="1" ht="25.5">
      <c r="A213" s="1082" t="s">
        <v>2732</v>
      </c>
      <c r="B213" s="1114" t="s">
        <v>2733</v>
      </c>
      <c r="D213" s="1037"/>
      <c r="E213" s="1084"/>
      <c r="F213" s="1084"/>
      <c r="G213" s="1122"/>
      <c r="IU213" s="1137"/>
    </row>
    <row r="214" spans="1:255" s="1098" customFormat="1">
      <c r="A214" s="1082"/>
      <c r="B214" s="1114"/>
      <c r="C214" s="1098" t="s">
        <v>3</v>
      </c>
      <c r="D214" s="1037">
        <f>D152*1.4</f>
        <v>159.6</v>
      </c>
      <c r="E214" s="1460"/>
      <c r="F214" s="1085">
        <f>D214*E214</f>
        <v>0</v>
      </c>
      <c r="G214" s="1122"/>
      <c r="IU214" s="1137"/>
    </row>
    <row r="215" spans="1:255" s="1098" customFormat="1">
      <c r="A215" s="1082"/>
      <c r="B215" s="1114"/>
      <c r="D215" s="1090"/>
      <c r="E215" s="1084"/>
      <c r="F215" s="1084"/>
      <c r="G215" s="1122"/>
      <c r="IU215" s="1137"/>
    </row>
    <row r="216" spans="1:255" s="1121" customFormat="1">
      <c r="A216" s="1116" t="s">
        <v>1936</v>
      </c>
      <c r="B216" s="1117" t="s">
        <v>2734</v>
      </c>
      <c r="D216" s="1150"/>
      <c r="E216" s="1138"/>
      <c r="F216" s="1054">
        <f>SUM(F203:F215)</f>
        <v>0</v>
      </c>
      <c r="G216" s="1122"/>
      <c r="IT216" s="1122"/>
      <c r="IU216" s="1137"/>
    </row>
    <row r="217" spans="1:255" s="1167" customFormat="1">
      <c r="A217" s="1166"/>
      <c r="B217" s="1117"/>
      <c r="C217" s="1098"/>
      <c r="D217" s="1090"/>
      <c r="E217" s="1084"/>
      <c r="F217" s="1138"/>
      <c r="G217" s="1158"/>
      <c r="IU217" s="1137"/>
    </row>
    <row r="218" spans="1:255" s="1118" customFormat="1">
      <c r="A218" s="1116" t="s">
        <v>2735</v>
      </c>
      <c r="B218" s="1117" t="s">
        <v>2736</v>
      </c>
      <c r="D218" s="1148"/>
      <c r="E218" s="1149"/>
      <c r="F218" s="1146">
        <f>F216++F193+F167+F154+F200</f>
        <v>0</v>
      </c>
      <c r="G218" s="1119"/>
      <c r="IU218" s="1137"/>
    </row>
    <row r="219" spans="1:255" s="1098" customFormat="1">
      <c r="A219" s="1156"/>
      <c r="B219" s="1157"/>
      <c r="C219" s="1135"/>
      <c r="D219" s="1090"/>
      <c r="E219" s="1084"/>
      <c r="F219" s="1168"/>
      <c r="G219" s="1122"/>
      <c r="IU219" s="1137"/>
    </row>
    <row r="220" spans="1:255" s="1118" customFormat="1">
      <c r="A220" s="1116" t="s">
        <v>9</v>
      </c>
      <c r="B220" s="1117" t="s">
        <v>2737</v>
      </c>
      <c r="C220" s="1148"/>
      <c r="D220" s="1148"/>
      <c r="E220" s="1149"/>
      <c r="F220" s="1169"/>
      <c r="G220" s="1119"/>
      <c r="IU220" s="1137"/>
    </row>
    <row r="221" spans="1:255" s="1121" customFormat="1">
      <c r="A221" s="1116"/>
      <c r="B221" s="1055"/>
      <c r="C221" s="1135"/>
      <c r="D221" s="1090"/>
      <c r="E221" s="1084"/>
      <c r="F221" s="1136"/>
      <c r="G221" s="1122"/>
      <c r="IU221" s="1137"/>
    </row>
    <row r="222" spans="1:255" s="1121" customFormat="1">
      <c r="A222" s="1116" t="s">
        <v>1893</v>
      </c>
      <c r="B222" s="1117" t="s">
        <v>2738</v>
      </c>
      <c r="C222" s="1150"/>
      <c r="D222" s="1150"/>
      <c r="E222" s="1138"/>
      <c r="F222" s="1168"/>
      <c r="G222" s="1122"/>
      <c r="IT222" s="1122"/>
      <c r="IU222" s="1137"/>
    </row>
    <row r="223" spans="1:255" s="1159" customFormat="1">
      <c r="A223" s="1170"/>
      <c r="B223" s="1171"/>
      <c r="C223" s="1172"/>
      <c r="D223" s="1132"/>
      <c r="E223" s="1032"/>
      <c r="F223" s="1173"/>
      <c r="G223" s="1158"/>
      <c r="IU223" s="1137"/>
    </row>
    <row r="224" spans="1:255">
      <c r="A224" s="1036" t="s">
        <v>2739</v>
      </c>
      <c r="B224" s="1114" t="s">
        <v>2740</v>
      </c>
      <c r="C224" s="1135"/>
      <c r="D224" s="1090"/>
      <c r="E224" s="1084"/>
      <c r="F224" s="1136"/>
      <c r="G224" s="1040"/>
    </row>
    <row r="225" spans="1:255">
      <c r="A225" s="1163"/>
      <c r="B225" s="1155"/>
      <c r="C225" s="1098"/>
      <c r="D225" s="1037"/>
      <c r="E225" s="1084"/>
      <c r="F225" s="1084"/>
      <c r="G225" s="1040"/>
    </row>
    <row r="226" spans="1:255" ht="25.5">
      <c r="A226" s="1082" t="s">
        <v>2741</v>
      </c>
      <c r="B226" s="1114" t="s">
        <v>2742</v>
      </c>
      <c r="C226" s="1135"/>
      <c r="D226" s="1090"/>
      <c r="E226" s="1084"/>
      <c r="F226" s="1136"/>
      <c r="G226" s="1040"/>
    </row>
    <row r="227" spans="1:255">
      <c r="A227" s="1163"/>
      <c r="B227" s="1155"/>
      <c r="C227" s="1098" t="s">
        <v>3</v>
      </c>
      <c r="D227" s="1037">
        <f>118.5*1.1</f>
        <v>130.35000000000002</v>
      </c>
      <c r="E227" s="1460"/>
      <c r="F227" s="1085">
        <f>D227*E227</f>
        <v>0</v>
      </c>
      <c r="G227" s="1040"/>
    </row>
    <row r="228" spans="1:255">
      <c r="A228" s="1163"/>
      <c r="B228" s="1155"/>
      <c r="C228" s="1098"/>
      <c r="D228" s="1037"/>
      <c r="E228" s="1084"/>
      <c r="F228" s="1084"/>
      <c r="G228" s="1040"/>
    </row>
    <row r="229" spans="1:255" ht="25.5">
      <c r="A229" s="1082" t="s">
        <v>2743</v>
      </c>
      <c r="B229" s="1114" t="s">
        <v>2744</v>
      </c>
      <c r="C229" s="1135"/>
      <c r="D229" s="1090"/>
      <c r="E229" s="1084"/>
      <c r="F229" s="1136"/>
      <c r="G229" s="1040"/>
    </row>
    <row r="230" spans="1:255">
      <c r="A230" s="1163"/>
      <c r="B230" s="1155"/>
      <c r="C230" s="1098" t="s">
        <v>3</v>
      </c>
      <c r="D230" s="1037">
        <f>472*1.1</f>
        <v>519.20000000000005</v>
      </c>
      <c r="E230" s="1460"/>
      <c r="F230" s="1085">
        <f>D230*E230</f>
        <v>0</v>
      </c>
      <c r="G230" s="1040"/>
    </row>
    <row r="231" spans="1:255">
      <c r="A231" s="1163"/>
      <c r="B231" s="1155"/>
      <c r="C231" s="1098"/>
      <c r="D231" s="1037"/>
      <c r="E231" s="1084"/>
      <c r="F231" s="1084"/>
      <c r="G231" s="1040"/>
    </row>
    <row r="232" spans="1:255" ht="25.5">
      <c r="A232" s="1082" t="s">
        <v>2745</v>
      </c>
      <c r="B232" s="1114" t="s">
        <v>2746</v>
      </c>
      <c r="C232" s="1135"/>
      <c r="D232" s="1090"/>
      <c r="E232" s="1084"/>
      <c r="F232" s="1136"/>
      <c r="G232" s="1040"/>
    </row>
    <row r="233" spans="1:255">
      <c r="A233" s="1163"/>
      <c r="B233" s="1155"/>
      <c r="C233" s="1098" t="s">
        <v>3</v>
      </c>
      <c r="D233" s="1037">
        <f>5.25*1.1</f>
        <v>5.7750000000000004</v>
      </c>
      <c r="E233" s="1460"/>
      <c r="F233" s="1085">
        <f>D233*E233</f>
        <v>0</v>
      </c>
      <c r="G233" s="1040"/>
    </row>
    <row r="234" spans="1:255">
      <c r="A234" s="1163"/>
      <c r="B234" s="1155"/>
      <c r="C234" s="1098"/>
      <c r="D234" s="1037"/>
      <c r="E234" s="1084"/>
      <c r="F234" s="1084"/>
      <c r="G234" s="1040"/>
    </row>
    <row r="235" spans="1:255" ht="25.5">
      <c r="A235" s="1082" t="s">
        <v>2747</v>
      </c>
      <c r="B235" s="1114" t="s">
        <v>2748</v>
      </c>
      <c r="C235" s="1135"/>
      <c r="D235" s="1090"/>
      <c r="E235" s="1084"/>
      <c r="F235" s="1136"/>
      <c r="G235" s="1040"/>
    </row>
    <row r="236" spans="1:255">
      <c r="A236" s="1163"/>
      <c r="B236" s="1155"/>
      <c r="C236" s="1098" t="s">
        <v>3</v>
      </c>
      <c r="D236" s="1037">
        <f>143*1.1</f>
        <v>157.30000000000001</v>
      </c>
      <c r="E236" s="1460"/>
      <c r="F236" s="1085">
        <f>D236*E236</f>
        <v>0</v>
      </c>
      <c r="G236" s="1040"/>
    </row>
    <row r="237" spans="1:255">
      <c r="A237" s="1163"/>
      <c r="B237" s="1155"/>
      <c r="C237" s="1098"/>
      <c r="D237" s="1037"/>
      <c r="E237" s="1084"/>
      <c r="F237" s="1084"/>
      <c r="G237" s="1040"/>
    </row>
    <row r="238" spans="1:255" s="1118" customFormat="1" ht="38.25">
      <c r="A238" s="1082" t="s">
        <v>2749</v>
      </c>
      <c r="B238" s="1078" t="s">
        <v>2750</v>
      </c>
      <c r="C238" s="1098"/>
      <c r="D238" s="1037"/>
      <c r="E238" s="1084"/>
      <c r="F238" s="1084"/>
      <c r="G238" s="1119"/>
      <c r="IU238" s="1137"/>
    </row>
    <row r="239" spans="1:255" s="1118" customFormat="1">
      <c r="A239" s="1036"/>
      <c r="B239" s="1078"/>
      <c r="C239" s="1098" t="s">
        <v>3</v>
      </c>
      <c r="D239" s="1037">
        <v>3.6</v>
      </c>
      <c r="E239" s="1462"/>
      <c r="F239" s="1085">
        <f>D239*E239</f>
        <v>0</v>
      </c>
      <c r="G239" s="1119"/>
      <c r="IU239" s="1137"/>
    </row>
    <row r="240" spans="1:255" s="1118" customFormat="1">
      <c r="A240" s="1036"/>
      <c r="B240" s="1078"/>
      <c r="C240" s="1098"/>
      <c r="D240" s="1037"/>
      <c r="E240" s="1174"/>
      <c r="F240" s="1084"/>
      <c r="G240" s="1119"/>
      <c r="IU240" s="1137"/>
    </row>
    <row r="241" spans="1:255" s="1118" customFormat="1" ht="51">
      <c r="A241" s="1082" t="s">
        <v>2751</v>
      </c>
      <c r="B241" s="1114" t="s">
        <v>2752</v>
      </c>
      <c r="C241" s="1135"/>
      <c r="D241" s="1083"/>
      <c r="E241" s="1084"/>
      <c r="F241" s="1136"/>
      <c r="G241" s="1119"/>
      <c r="IU241" s="1137"/>
    </row>
    <row r="242" spans="1:255" s="1118" customFormat="1">
      <c r="A242" s="1163"/>
      <c r="B242" s="1155"/>
      <c r="C242" s="1098" t="s">
        <v>3</v>
      </c>
      <c r="D242" s="1037">
        <v>15.75</v>
      </c>
      <c r="E242" s="1460"/>
      <c r="F242" s="1085">
        <f>D242*E242</f>
        <v>0</v>
      </c>
      <c r="G242" s="1119"/>
      <c r="IU242" s="1137"/>
    </row>
    <row r="243" spans="1:255">
      <c r="A243" s="1163"/>
      <c r="B243" s="1155"/>
      <c r="C243" s="1098"/>
      <c r="D243" s="1090"/>
      <c r="E243" s="1084"/>
      <c r="F243" s="1084"/>
      <c r="G243" s="1040"/>
    </row>
    <row r="244" spans="1:255" s="1121" customFormat="1">
      <c r="A244" s="1036" t="s">
        <v>2753</v>
      </c>
      <c r="B244" s="1114" t="s">
        <v>2754</v>
      </c>
      <c r="D244" s="1150"/>
      <c r="E244" s="1138"/>
      <c r="F244" s="1138"/>
      <c r="G244" s="1122"/>
      <c r="IT244" s="1122"/>
      <c r="IU244" s="1137"/>
    </row>
    <row r="245" spans="1:255" s="1159" customFormat="1">
      <c r="A245" s="1033"/>
      <c r="B245" s="1055"/>
      <c r="C245" s="1030"/>
      <c r="D245" s="1132"/>
      <c r="E245" s="1032"/>
      <c r="F245" s="1032"/>
      <c r="G245" s="1158"/>
      <c r="IU245" s="1137"/>
    </row>
    <row r="246" spans="1:255" ht="25.5">
      <c r="A246" s="1082" t="s">
        <v>2755</v>
      </c>
      <c r="B246" s="1114" t="s">
        <v>2756</v>
      </c>
      <c r="C246" s="1098"/>
      <c r="D246" s="1090"/>
      <c r="E246" s="1084"/>
      <c r="F246" s="1084"/>
      <c r="G246" s="1040"/>
    </row>
    <row r="247" spans="1:255" s="1098" customFormat="1">
      <c r="A247" s="1082"/>
      <c r="B247" s="1114"/>
      <c r="C247" s="1098" t="s">
        <v>1</v>
      </c>
      <c r="D247" s="1037">
        <v>272</v>
      </c>
      <c r="E247" s="1460"/>
      <c r="F247" s="1085">
        <f>D247*E247</f>
        <v>0</v>
      </c>
      <c r="G247" s="1122"/>
      <c r="IU247" s="1137"/>
    </row>
    <row r="248" spans="1:255" s="1098" customFormat="1">
      <c r="A248" s="1082"/>
      <c r="B248" s="1114"/>
      <c r="D248" s="1037"/>
      <c r="E248" s="1084"/>
      <c r="F248" s="1084"/>
      <c r="G248" s="1122"/>
      <c r="IU248" s="1137"/>
    </row>
    <row r="249" spans="1:255" s="1098" customFormat="1" ht="51">
      <c r="A249" s="1082" t="s">
        <v>2757</v>
      </c>
      <c r="B249" s="1078" t="s">
        <v>2758</v>
      </c>
      <c r="D249" s="1037"/>
      <c r="E249" s="1084"/>
      <c r="F249" s="1084"/>
      <c r="G249" s="1122"/>
      <c r="IU249" s="1137"/>
    </row>
    <row r="250" spans="1:255" s="1098" customFormat="1">
      <c r="A250" s="1082"/>
      <c r="B250" s="1139"/>
      <c r="C250" s="1098" t="s">
        <v>3</v>
      </c>
      <c r="D250" s="1037">
        <v>1.5</v>
      </c>
      <c r="E250" s="1460"/>
      <c r="F250" s="1085">
        <f>D250*E250</f>
        <v>0</v>
      </c>
      <c r="G250" s="1122"/>
      <c r="IU250" s="1137"/>
    </row>
    <row r="251" spans="1:255" s="1098" customFormat="1">
      <c r="A251" s="1082"/>
      <c r="B251" s="1114"/>
      <c r="D251" s="1090"/>
      <c r="E251" s="1084"/>
      <c r="F251" s="1084"/>
      <c r="G251" s="1122"/>
      <c r="IU251" s="1137"/>
    </row>
    <row r="252" spans="1:255" s="1121" customFormat="1">
      <c r="A252" s="1116" t="s">
        <v>54</v>
      </c>
      <c r="B252" s="1117" t="s">
        <v>2759</v>
      </c>
      <c r="D252" s="1150"/>
      <c r="E252" s="1138"/>
      <c r="F252" s="1054">
        <f>SUM(F225:F251)</f>
        <v>0</v>
      </c>
      <c r="G252" s="1122"/>
      <c r="IT252" s="1122"/>
      <c r="IU252" s="1137"/>
    </row>
    <row r="253" spans="1:255" s="1121" customFormat="1">
      <c r="A253" s="1038"/>
      <c r="B253" s="1055"/>
      <c r="C253" s="1030"/>
      <c r="D253" s="1132"/>
      <c r="E253" s="1032"/>
      <c r="F253" s="1032"/>
      <c r="G253" s="1122"/>
      <c r="IU253" s="1137"/>
    </row>
    <row r="254" spans="1:255" s="1121" customFormat="1">
      <c r="A254" s="1116" t="s">
        <v>1894</v>
      </c>
      <c r="B254" s="1117" t="s">
        <v>2760</v>
      </c>
      <c r="D254" s="1150"/>
      <c r="E254" s="1138"/>
      <c r="F254" s="1138"/>
      <c r="G254" s="1122"/>
      <c r="IT254" s="1122"/>
      <c r="IU254" s="1137"/>
    </row>
    <row r="255" spans="1:255" s="1159" customFormat="1">
      <c r="A255" s="1038"/>
      <c r="B255" s="1055"/>
      <c r="C255" s="1030"/>
      <c r="D255" s="1132"/>
      <c r="E255" s="1032"/>
      <c r="F255" s="1032"/>
      <c r="G255" s="1158"/>
      <c r="IU255" s="1137"/>
    </row>
    <row r="256" spans="1:255" s="1121" customFormat="1">
      <c r="A256" s="1036" t="s">
        <v>2761</v>
      </c>
      <c r="B256" s="1114" t="s">
        <v>2762</v>
      </c>
      <c r="D256" s="1150"/>
      <c r="E256" s="1138"/>
      <c r="F256" s="1138"/>
      <c r="G256" s="1122"/>
      <c r="IT256" s="1122"/>
      <c r="IU256" s="1137"/>
    </row>
    <row r="257" spans="1:255" s="1159" customFormat="1">
      <c r="A257" s="1033"/>
      <c r="B257" s="1055"/>
      <c r="C257" s="1030"/>
      <c r="D257" s="1132"/>
      <c r="E257" s="1032"/>
      <c r="F257" s="1032"/>
      <c r="G257" s="1158"/>
      <c r="IU257" s="1137"/>
    </row>
    <row r="258" spans="1:255" ht="25.5">
      <c r="A258" s="1082" t="s">
        <v>2763</v>
      </c>
      <c r="B258" s="1114" t="s">
        <v>2764</v>
      </c>
      <c r="C258" s="1098"/>
      <c r="D258" s="1090"/>
      <c r="E258" s="1084"/>
      <c r="F258" s="1084"/>
      <c r="G258" s="1040"/>
    </row>
    <row r="259" spans="1:255" s="1098" customFormat="1">
      <c r="A259" s="1082"/>
      <c r="B259" s="1114"/>
      <c r="C259" s="1098" t="s">
        <v>1</v>
      </c>
      <c r="D259" s="1037">
        <v>272</v>
      </c>
      <c r="E259" s="1460"/>
      <c r="F259" s="1085">
        <f>D259*E259</f>
        <v>0</v>
      </c>
      <c r="G259" s="1122"/>
      <c r="IU259" s="1137"/>
    </row>
    <row r="260" spans="1:255" s="1098" customFormat="1">
      <c r="A260" s="1082"/>
      <c r="B260" s="1114"/>
      <c r="D260" s="1037"/>
      <c r="E260" s="1084"/>
      <c r="F260" s="1084"/>
      <c r="G260" s="1122"/>
      <c r="IU260" s="1137"/>
    </row>
    <row r="261" spans="1:255" s="1098" customFormat="1" ht="25.5">
      <c r="A261" s="1082" t="s">
        <v>2765</v>
      </c>
      <c r="B261" s="1114" t="s">
        <v>2766</v>
      </c>
      <c r="D261" s="1090"/>
      <c r="E261" s="1084"/>
      <c r="F261" s="1084"/>
      <c r="G261" s="1122"/>
      <c r="IU261" s="1137"/>
    </row>
    <row r="262" spans="1:255" s="1098" customFormat="1">
      <c r="A262" s="1082"/>
      <c r="B262" s="1114"/>
      <c r="C262" s="1098" t="s">
        <v>1</v>
      </c>
      <c r="D262" s="1037">
        <v>1050</v>
      </c>
      <c r="E262" s="1460"/>
      <c r="F262" s="1085">
        <f>D262*E262</f>
        <v>0</v>
      </c>
      <c r="G262" s="1122"/>
      <c r="IU262" s="1137"/>
    </row>
    <row r="263" spans="1:255" s="1098" customFormat="1">
      <c r="A263" s="1033"/>
      <c r="B263" s="1055"/>
      <c r="C263" s="1030"/>
      <c r="D263" s="1132"/>
      <c r="E263" s="1032"/>
      <c r="F263" s="1032"/>
      <c r="G263" s="1122"/>
      <c r="IU263" s="1137"/>
    </row>
    <row r="264" spans="1:255" s="1121" customFormat="1">
      <c r="A264" s="1116" t="s">
        <v>1894</v>
      </c>
      <c r="B264" s="1117" t="s">
        <v>2767</v>
      </c>
      <c r="D264" s="1150"/>
      <c r="E264" s="1138"/>
      <c r="F264" s="1054">
        <f>SUM(F258:F263)</f>
        <v>0</v>
      </c>
      <c r="G264" s="1122"/>
      <c r="IT264" s="1122"/>
      <c r="IU264" s="1137"/>
    </row>
    <row r="265" spans="1:255" s="1121" customFormat="1">
      <c r="A265" s="1156"/>
      <c r="B265" s="1157"/>
      <c r="C265" s="1150"/>
      <c r="D265" s="1150"/>
      <c r="E265" s="1138"/>
      <c r="F265" s="1168"/>
      <c r="G265" s="1122"/>
      <c r="IT265" s="1122"/>
      <c r="IU265" s="1137"/>
    </row>
    <row r="266" spans="1:255" s="1121" customFormat="1">
      <c r="A266" s="1116" t="s">
        <v>1895</v>
      </c>
      <c r="B266" s="1117" t="s">
        <v>2768</v>
      </c>
      <c r="D266" s="1150"/>
      <c r="E266" s="1138"/>
      <c r="F266" s="1138"/>
      <c r="G266" s="1122"/>
      <c r="IT266" s="1122"/>
      <c r="IU266" s="1137"/>
    </row>
    <row r="267" spans="1:255" s="1159" customFormat="1">
      <c r="A267" s="1038"/>
      <c r="B267" s="1055"/>
      <c r="C267" s="1030"/>
      <c r="D267" s="1132"/>
      <c r="E267" s="1032"/>
      <c r="F267" s="1032"/>
      <c r="G267" s="1158"/>
      <c r="IU267" s="1137"/>
    </row>
    <row r="268" spans="1:255" s="1121" customFormat="1">
      <c r="A268" s="1116" t="s">
        <v>2769</v>
      </c>
      <c r="B268" s="1117" t="s">
        <v>2770</v>
      </c>
      <c r="D268" s="1150"/>
      <c r="E268" s="1138"/>
      <c r="F268" s="1138"/>
      <c r="G268" s="1122"/>
      <c r="IT268" s="1122"/>
      <c r="IU268" s="1137"/>
    </row>
    <row r="269" spans="1:255" s="1159" customFormat="1">
      <c r="A269" s="1033"/>
      <c r="B269" s="1055"/>
      <c r="C269" s="1030"/>
      <c r="D269" s="1132"/>
      <c r="E269" s="1032"/>
      <c r="F269" s="1032"/>
      <c r="G269" s="1158"/>
      <c r="IU269" s="1137"/>
    </row>
    <row r="270" spans="1:255" s="1159" customFormat="1" ht="63.75">
      <c r="A270" s="1082" t="s">
        <v>2771</v>
      </c>
      <c r="B270" s="1114" t="s">
        <v>2772</v>
      </c>
      <c r="C270" s="1098"/>
      <c r="D270" s="1083"/>
      <c r="E270" s="1084"/>
      <c r="F270" s="1084"/>
      <c r="G270" s="1158"/>
      <c r="IU270" s="1137"/>
    </row>
    <row r="271" spans="1:255" s="1159" customFormat="1" ht="25.5">
      <c r="A271" s="1082"/>
      <c r="B271" s="1139" t="s">
        <v>2773</v>
      </c>
      <c r="C271" s="1030" t="s">
        <v>2</v>
      </c>
      <c r="D271" s="1037">
        <v>79.599999999999994</v>
      </c>
      <c r="E271" s="1460"/>
      <c r="F271" s="1085">
        <f>D271*E271</f>
        <v>0</v>
      </c>
      <c r="G271" s="1158"/>
      <c r="IU271" s="1137"/>
    </row>
    <row r="272" spans="1:255" s="1159" customFormat="1">
      <c r="A272" s="1033"/>
      <c r="B272" s="1055"/>
      <c r="C272" s="1030"/>
      <c r="D272" s="1132"/>
      <c r="E272" s="1032"/>
      <c r="F272" s="1032"/>
      <c r="G272" s="1158"/>
      <c r="IU272" s="1137"/>
    </row>
    <row r="273" spans="1:255" s="1159" customFormat="1" ht="51">
      <c r="A273" s="1082" t="s">
        <v>2774</v>
      </c>
      <c r="B273" s="1114" t="s">
        <v>2775</v>
      </c>
      <c r="C273" s="1098"/>
      <c r="D273" s="1090"/>
      <c r="E273" s="1084"/>
      <c r="F273" s="1084"/>
      <c r="G273" s="1158"/>
      <c r="IU273" s="1137"/>
    </row>
    <row r="274" spans="1:255" s="1159" customFormat="1" ht="25.5">
      <c r="A274" s="1082"/>
      <c r="B274" s="1139" t="s">
        <v>2773</v>
      </c>
      <c r="C274" s="1030" t="s">
        <v>2</v>
      </c>
      <c r="D274" s="1037">
        <v>19.5</v>
      </c>
      <c r="E274" s="1460"/>
      <c r="F274" s="1085">
        <f>D274*E274</f>
        <v>0</v>
      </c>
      <c r="G274" s="1158"/>
      <c r="IU274" s="1137"/>
    </row>
    <row r="275" spans="1:255" s="1159" customFormat="1">
      <c r="A275" s="1033"/>
      <c r="B275" s="1055"/>
      <c r="C275" s="1030"/>
      <c r="D275" s="1132"/>
      <c r="E275" s="1032"/>
      <c r="F275" s="1032"/>
      <c r="G275" s="1158"/>
      <c r="IU275" s="1137"/>
    </row>
    <row r="276" spans="1:255" s="1159" customFormat="1" ht="51">
      <c r="A276" s="1082" t="s">
        <v>2776</v>
      </c>
      <c r="B276" s="1114" t="s">
        <v>2777</v>
      </c>
      <c r="C276" s="1098"/>
      <c r="D276" s="1090"/>
      <c r="E276" s="1084"/>
      <c r="F276" s="1084"/>
      <c r="G276" s="1158"/>
      <c r="IU276" s="1137"/>
    </row>
    <row r="277" spans="1:255" s="1159" customFormat="1" ht="25.5">
      <c r="A277" s="1082"/>
      <c r="B277" s="1139" t="s">
        <v>2773</v>
      </c>
      <c r="C277" s="1030" t="s">
        <v>2</v>
      </c>
      <c r="D277" s="1037">
        <v>4</v>
      </c>
      <c r="E277" s="1460"/>
      <c r="F277" s="1085">
        <f>D277*E277</f>
        <v>0</v>
      </c>
      <c r="G277" s="1158"/>
      <c r="IU277" s="1137"/>
    </row>
    <row r="278" spans="1:255" s="1159" customFormat="1">
      <c r="A278" s="1082"/>
      <c r="B278" s="1114"/>
      <c r="C278" s="1030"/>
      <c r="D278" s="1037"/>
      <c r="E278" s="1084"/>
      <c r="F278" s="1084"/>
      <c r="G278" s="1158"/>
      <c r="IU278" s="1137"/>
    </row>
    <row r="279" spans="1:255" s="1159" customFormat="1" ht="51">
      <c r="A279" s="1082" t="s">
        <v>2778</v>
      </c>
      <c r="B279" s="1114" t="s">
        <v>2779</v>
      </c>
      <c r="C279" s="1098"/>
      <c r="D279" s="1090"/>
      <c r="E279" s="1084"/>
      <c r="F279" s="1084"/>
      <c r="G279" s="1158"/>
      <c r="IU279" s="1137"/>
    </row>
    <row r="280" spans="1:255" s="1159" customFormat="1" ht="25.5">
      <c r="A280" s="1082"/>
      <c r="B280" s="1139" t="s">
        <v>2773</v>
      </c>
      <c r="C280" s="1030" t="s">
        <v>2</v>
      </c>
      <c r="D280" s="1037">
        <f>334-D283</f>
        <v>137</v>
      </c>
      <c r="E280" s="1460"/>
      <c r="F280" s="1085">
        <f>D280*E280</f>
        <v>0</v>
      </c>
      <c r="G280" s="1158"/>
      <c r="IU280" s="1137"/>
    </row>
    <row r="281" spans="1:255" s="1159" customFormat="1">
      <c r="A281" s="1033"/>
      <c r="B281" s="1055"/>
      <c r="C281" s="1030"/>
      <c r="D281" s="1132"/>
      <c r="E281" s="1032"/>
      <c r="F281" s="1032"/>
      <c r="G281" s="1158"/>
      <c r="IU281" s="1137"/>
    </row>
    <row r="282" spans="1:255" ht="63.75">
      <c r="A282" s="1082" t="s">
        <v>2780</v>
      </c>
      <c r="B282" s="1114" t="s">
        <v>2781</v>
      </c>
      <c r="C282" s="1098"/>
      <c r="D282" s="1090"/>
      <c r="E282" s="1084"/>
      <c r="F282" s="1084"/>
      <c r="G282" s="1040"/>
    </row>
    <row r="283" spans="1:255" s="1098" customFormat="1" ht="25.5">
      <c r="A283" s="1082"/>
      <c r="B283" s="1139" t="s">
        <v>2773</v>
      </c>
      <c r="C283" s="1030" t="s">
        <v>2</v>
      </c>
      <c r="D283" s="1037">
        <v>197</v>
      </c>
      <c r="E283" s="1460"/>
      <c r="F283" s="1085">
        <f>D283*E283</f>
        <v>0</v>
      </c>
      <c r="G283" s="1122"/>
      <c r="IU283" s="1137"/>
    </row>
    <row r="284" spans="1:255" s="1098" customFormat="1">
      <c r="A284" s="1082"/>
      <c r="B284" s="1114"/>
      <c r="C284" s="1030"/>
      <c r="D284" s="1037"/>
      <c r="E284" s="1084"/>
      <c r="F284" s="1084"/>
      <c r="G284" s="1122"/>
      <c r="IU284" s="1137"/>
    </row>
    <row r="285" spans="1:255" s="1098" customFormat="1" ht="63.75">
      <c r="A285" s="1082" t="s">
        <v>2782</v>
      </c>
      <c r="B285" s="1114" t="s">
        <v>2783</v>
      </c>
      <c r="D285" s="1090"/>
      <c r="E285" s="1084"/>
      <c r="F285" s="1084"/>
      <c r="G285" s="1122"/>
      <c r="IU285" s="1137"/>
    </row>
    <row r="286" spans="1:255" s="1098" customFormat="1" ht="25.5">
      <c r="A286" s="1082"/>
      <c r="B286" s="1139" t="s">
        <v>2773</v>
      </c>
      <c r="C286" s="1030" t="s">
        <v>2</v>
      </c>
      <c r="D286" s="1037">
        <v>20</v>
      </c>
      <c r="E286" s="1460"/>
      <c r="F286" s="1085">
        <f>D286*E286</f>
        <v>0</v>
      </c>
      <c r="G286" s="1122"/>
      <c r="IU286" s="1137"/>
    </row>
    <row r="287" spans="1:255" s="1098" customFormat="1">
      <c r="A287" s="1082"/>
      <c r="B287" s="1114"/>
      <c r="C287" s="1030"/>
      <c r="D287" s="1037"/>
      <c r="E287" s="1084"/>
      <c r="F287" s="1084"/>
      <c r="G287" s="1122"/>
      <c r="IU287" s="1137"/>
    </row>
    <row r="288" spans="1:255" s="1098" customFormat="1" ht="76.5">
      <c r="A288" s="1082" t="s">
        <v>2784</v>
      </c>
      <c r="B288" s="1114" t="s">
        <v>2785</v>
      </c>
      <c r="D288" s="1090"/>
      <c r="E288" s="1084"/>
      <c r="F288" s="1084"/>
      <c r="G288" s="1122"/>
      <c r="IU288" s="1137"/>
    </row>
    <row r="289" spans="1:255" s="1098" customFormat="1" ht="25.5">
      <c r="A289" s="1082"/>
      <c r="B289" s="1139" t="s">
        <v>2773</v>
      </c>
      <c r="C289" s="1030" t="s">
        <v>0</v>
      </c>
      <c r="D289" s="1037">
        <v>4</v>
      </c>
      <c r="E289" s="1460"/>
      <c r="F289" s="1085">
        <f>D289*E289</f>
        <v>0</v>
      </c>
      <c r="G289" s="1122"/>
      <c r="IU289" s="1137"/>
    </row>
    <row r="290" spans="1:255" s="1098" customFormat="1">
      <c r="A290" s="1082"/>
      <c r="B290" s="1114"/>
      <c r="C290" s="1030"/>
      <c r="D290" s="1037"/>
      <c r="E290" s="1084"/>
      <c r="F290" s="1084"/>
      <c r="G290" s="1122"/>
      <c r="IU290" s="1137"/>
    </row>
    <row r="291" spans="1:255" s="1098" customFormat="1" ht="63.75">
      <c r="A291" s="1082" t="s">
        <v>2786</v>
      </c>
      <c r="B291" s="1114" t="s">
        <v>2787</v>
      </c>
      <c r="D291" s="1090"/>
      <c r="E291" s="1084"/>
      <c r="F291" s="1084"/>
      <c r="G291" s="1122"/>
      <c r="IU291" s="1137"/>
    </row>
    <row r="292" spans="1:255" s="1098" customFormat="1" ht="25.5">
      <c r="A292" s="1082"/>
      <c r="B292" s="1139" t="s">
        <v>2773</v>
      </c>
      <c r="C292" s="1030" t="s">
        <v>0</v>
      </c>
      <c r="D292" s="1037">
        <v>18</v>
      </c>
      <c r="E292" s="1460"/>
      <c r="F292" s="1085">
        <f>D292*E292</f>
        <v>0</v>
      </c>
      <c r="G292" s="1122"/>
      <c r="IU292" s="1137"/>
    </row>
    <row r="293" spans="1:255" s="1098" customFormat="1">
      <c r="A293" s="1033"/>
      <c r="B293" s="1055"/>
      <c r="C293" s="1030"/>
      <c r="D293" s="1132"/>
      <c r="E293" s="1032"/>
      <c r="F293" s="1032"/>
      <c r="G293" s="1122"/>
      <c r="IU293" s="1137"/>
    </row>
    <row r="294" spans="1:255" ht="63.75">
      <c r="A294" s="1082" t="s">
        <v>2788</v>
      </c>
      <c r="B294" s="1114" t="s">
        <v>2789</v>
      </c>
      <c r="C294" s="1098"/>
      <c r="D294" s="1090"/>
      <c r="E294" s="1084"/>
      <c r="F294" s="1084"/>
      <c r="G294" s="1040"/>
    </row>
    <row r="295" spans="1:255" s="1098" customFormat="1" ht="25.5">
      <c r="A295" s="1082"/>
      <c r="B295" s="1139" t="s">
        <v>2773</v>
      </c>
      <c r="C295" s="1030" t="s">
        <v>2</v>
      </c>
      <c r="D295" s="1037">
        <v>16</v>
      </c>
      <c r="E295" s="1460"/>
      <c r="F295" s="1085">
        <f>D295*E295</f>
        <v>0</v>
      </c>
      <c r="G295" s="1122"/>
      <c r="IU295" s="1137"/>
    </row>
    <row r="296" spans="1:255" s="1098" customFormat="1">
      <c r="A296" s="1033"/>
      <c r="B296" s="1055"/>
      <c r="C296" s="1030"/>
      <c r="D296" s="1132"/>
      <c r="E296" s="1032"/>
      <c r="F296" s="1032"/>
      <c r="G296" s="1122"/>
      <c r="IU296" s="1137"/>
    </row>
    <row r="297" spans="1:255" s="1121" customFormat="1">
      <c r="A297" s="1116" t="s">
        <v>1895</v>
      </c>
      <c r="B297" s="1117" t="s">
        <v>2790</v>
      </c>
      <c r="D297" s="1150"/>
      <c r="E297" s="1138"/>
      <c r="F297" s="1054">
        <f>SUM(F269:F296)</f>
        <v>0</v>
      </c>
      <c r="G297" s="1122"/>
      <c r="IT297" s="1122"/>
      <c r="IU297" s="1137"/>
    </row>
    <row r="298" spans="1:255" s="1121" customFormat="1">
      <c r="A298" s="1116"/>
      <c r="B298" s="1117"/>
      <c r="D298" s="1150"/>
      <c r="E298" s="1138"/>
      <c r="F298" s="1138"/>
      <c r="G298" s="1122"/>
      <c r="IT298" s="1122"/>
      <c r="IU298" s="1137"/>
    </row>
    <row r="299" spans="1:255" s="1121" customFormat="1">
      <c r="A299" s="1116" t="s">
        <v>1896</v>
      </c>
      <c r="B299" s="1117" t="s">
        <v>2791</v>
      </c>
      <c r="D299" s="1150"/>
      <c r="E299" s="1138"/>
      <c r="F299" s="1138"/>
      <c r="G299" s="1122"/>
      <c r="IT299" s="1122"/>
      <c r="IU299" s="1137"/>
    </row>
    <row r="300" spans="1:255" s="1159" customFormat="1">
      <c r="A300" s="1033"/>
      <c r="B300" s="1055"/>
      <c r="C300" s="1030"/>
      <c r="D300" s="1132"/>
      <c r="E300" s="1032"/>
      <c r="F300" s="1032"/>
      <c r="G300" s="1158"/>
      <c r="IU300" s="1137"/>
    </row>
    <row r="301" spans="1:255" ht="25.5">
      <c r="A301" s="1082" t="s">
        <v>2792</v>
      </c>
      <c r="B301" s="1114" t="s">
        <v>2793</v>
      </c>
      <c r="C301" s="1098"/>
      <c r="D301" s="1090"/>
      <c r="E301" s="1084"/>
      <c r="F301" s="1084"/>
      <c r="G301" s="1040"/>
    </row>
    <row r="302" spans="1:255" s="1098" customFormat="1">
      <c r="A302" s="1163"/>
      <c r="B302" s="1114"/>
      <c r="C302" s="1030" t="s">
        <v>1</v>
      </c>
      <c r="D302" s="1037">
        <f>D280*0.5</f>
        <v>68.5</v>
      </c>
      <c r="E302" s="1460"/>
      <c r="F302" s="1085">
        <f>D302*E302</f>
        <v>0</v>
      </c>
      <c r="G302" s="1122"/>
      <c r="IU302" s="1137"/>
    </row>
    <row r="303" spans="1:255" s="1098" customFormat="1">
      <c r="A303" s="1163"/>
      <c r="B303" s="1114"/>
      <c r="C303" s="1030"/>
      <c r="D303" s="1090"/>
      <c r="E303" s="1084"/>
      <c r="F303" s="1084"/>
      <c r="G303" s="1122"/>
      <c r="IU303" s="1137"/>
    </row>
    <row r="304" spans="1:255" s="1121" customFormat="1">
      <c r="A304" s="1116" t="s">
        <v>1896</v>
      </c>
      <c r="B304" s="1117" t="s">
        <v>2794</v>
      </c>
      <c r="D304" s="1150"/>
      <c r="E304" s="1138"/>
      <c r="F304" s="1054">
        <f>SUM(F302:F302)</f>
        <v>0</v>
      </c>
      <c r="G304" s="1122"/>
      <c r="IT304" s="1122"/>
      <c r="IU304" s="1137"/>
    </row>
    <row r="305" spans="1:255">
      <c r="D305" s="1132"/>
      <c r="E305" s="1032"/>
      <c r="F305" s="1032"/>
      <c r="G305" s="1040"/>
    </row>
    <row r="306" spans="1:255" s="1118" customFormat="1">
      <c r="A306" s="1116" t="s">
        <v>9</v>
      </c>
      <c r="B306" s="1117" t="s">
        <v>2795</v>
      </c>
      <c r="D306" s="1148"/>
      <c r="E306" s="1149"/>
      <c r="F306" s="1146">
        <f>F252+F264+F297+F304</f>
        <v>0</v>
      </c>
      <c r="G306" s="1119"/>
      <c r="IU306" s="1137"/>
    </row>
    <row r="307" spans="1:255" s="1118" customFormat="1">
      <c r="A307" s="1116"/>
      <c r="B307" s="1117"/>
      <c r="D307" s="1148"/>
      <c r="E307" s="1149"/>
      <c r="F307" s="1149"/>
      <c r="G307" s="1119"/>
      <c r="IU307" s="1137"/>
    </row>
    <row r="308" spans="1:255" s="1118" customFormat="1">
      <c r="A308" s="1116" t="s">
        <v>11</v>
      </c>
      <c r="B308" s="1117" t="s">
        <v>2607</v>
      </c>
      <c r="C308" s="1148"/>
      <c r="D308" s="1148"/>
      <c r="E308" s="1149"/>
      <c r="F308" s="1169"/>
      <c r="G308" s="1119"/>
      <c r="IU308" s="1137"/>
    </row>
    <row r="309" spans="1:255" s="1118" customFormat="1">
      <c r="A309" s="1116"/>
      <c r="B309" s="1117"/>
      <c r="C309" s="1148"/>
      <c r="D309" s="1148"/>
      <c r="E309" s="1149"/>
      <c r="F309" s="1169"/>
      <c r="G309" s="1119"/>
      <c r="IU309" s="1137"/>
    </row>
    <row r="310" spans="1:255" s="1118" customFormat="1" ht="38.25">
      <c r="A310" s="1116"/>
      <c r="B310" s="1117" t="s">
        <v>2796</v>
      </c>
      <c r="C310" s="1148"/>
      <c r="D310" s="1148"/>
      <c r="E310" s="1149"/>
      <c r="F310" s="1169"/>
      <c r="G310" s="1119"/>
      <c r="IU310" s="1137"/>
    </row>
    <row r="311" spans="1:255" s="1118" customFormat="1" ht="114.75">
      <c r="A311" s="1082" t="s">
        <v>2797</v>
      </c>
      <c r="B311" s="1078" t="s">
        <v>2798</v>
      </c>
      <c r="C311" s="1098"/>
      <c r="D311" s="1090"/>
      <c r="E311" s="1084"/>
      <c r="F311" s="1084"/>
      <c r="G311" s="1119"/>
      <c r="IU311" s="1137"/>
    </row>
    <row r="312" spans="1:255" s="1118" customFormat="1">
      <c r="A312" s="1135"/>
      <c r="B312" s="1078"/>
      <c r="C312" s="1098" t="s">
        <v>2</v>
      </c>
      <c r="D312" s="1037">
        <f>D92</f>
        <v>8</v>
      </c>
      <c r="E312" s="1462"/>
      <c r="F312" s="1085">
        <f>D312*E312</f>
        <v>0</v>
      </c>
      <c r="G312" s="1119"/>
      <c r="IU312" s="1137"/>
    </row>
    <row r="313" spans="1:255" s="1118" customFormat="1">
      <c r="A313" s="1116"/>
      <c r="B313" s="1117" t="s">
        <v>2799</v>
      </c>
      <c r="C313" s="1148"/>
      <c r="D313" s="1148"/>
      <c r="E313" s="1149"/>
      <c r="F313" s="1169"/>
      <c r="G313" s="1119"/>
      <c r="IU313" s="1137"/>
    </row>
    <row r="314" spans="1:255" s="1176" customFormat="1">
      <c r="A314" s="1036"/>
      <c r="B314" s="1078"/>
      <c r="C314" s="1098"/>
      <c r="D314" s="1037"/>
      <c r="E314" s="1174"/>
      <c r="F314" s="1084"/>
      <c r="G314" s="1175"/>
    </row>
    <row r="315" spans="1:255" s="1176" customFormat="1" ht="114.75">
      <c r="A315" s="1082" t="s">
        <v>2800</v>
      </c>
      <c r="B315" s="1078" t="s">
        <v>2801</v>
      </c>
      <c r="C315" s="1098"/>
      <c r="D315" s="1090"/>
      <c r="E315" s="1084"/>
      <c r="F315" s="1084"/>
      <c r="G315" s="1175"/>
    </row>
    <row r="316" spans="1:255" s="1176" customFormat="1" ht="25.5">
      <c r="A316" s="1036"/>
      <c r="B316" s="1139" t="s">
        <v>2773</v>
      </c>
      <c r="C316" s="1098" t="s">
        <v>2</v>
      </c>
      <c r="D316" s="1037">
        <v>30</v>
      </c>
      <c r="E316" s="1462"/>
      <c r="F316" s="1085">
        <f>D316*E316</f>
        <v>0</v>
      </c>
      <c r="G316" s="1175"/>
    </row>
    <row r="317" spans="1:255" s="1176" customFormat="1">
      <c r="A317" s="1036"/>
      <c r="B317" s="1078"/>
      <c r="C317" s="1098"/>
      <c r="D317" s="1037"/>
      <c r="E317" s="1174"/>
      <c r="F317" s="1084"/>
      <c r="G317" s="1175"/>
    </row>
    <row r="318" spans="1:255" s="1176" customFormat="1">
      <c r="A318" s="1036"/>
      <c r="B318" s="1117" t="s">
        <v>2802</v>
      </c>
      <c r="C318" s="1098"/>
      <c r="D318" s="1090"/>
      <c r="E318" s="1174"/>
      <c r="F318" s="1084"/>
      <c r="G318" s="1175"/>
    </row>
    <row r="319" spans="1:255" s="1176" customFormat="1">
      <c r="A319" s="1036"/>
      <c r="B319" s="1078"/>
      <c r="C319" s="1098"/>
      <c r="D319" s="1090"/>
      <c r="E319" s="1174"/>
      <c r="F319" s="1084"/>
      <c r="G319" s="1175"/>
    </row>
    <row r="320" spans="1:255" s="1176" customFormat="1" ht="38.25">
      <c r="A320" s="1036" t="s">
        <v>2803</v>
      </c>
      <c r="B320" s="1078" t="s">
        <v>2804</v>
      </c>
      <c r="C320" s="1098"/>
      <c r="D320" s="1090"/>
      <c r="E320" s="1174"/>
      <c r="F320" s="1084"/>
      <c r="G320" s="1175"/>
    </row>
    <row r="321" spans="1:255" s="1176" customFormat="1">
      <c r="A321" s="1036"/>
      <c r="B321" s="1078"/>
      <c r="C321" s="1098" t="s">
        <v>1</v>
      </c>
      <c r="D321" s="1037">
        <f>255*1.4+2963+49*1.3+(250+195+48)*1.3</f>
        <v>4024.6</v>
      </c>
      <c r="E321" s="1460"/>
      <c r="F321" s="1085">
        <f>D321*E321</f>
        <v>0</v>
      </c>
      <c r="G321" s="1175"/>
    </row>
    <row r="322" spans="1:255" s="1118" customFormat="1">
      <c r="A322" s="1082"/>
      <c r="B322" s="1078"/>
      <c r="C322" s="1098"/>
      <c r="D322" s="1037"/>
      <c r="E322" s="1084"/>
      <c r="F322" s="1084"/>
      <c r="G322" s="1119"/>
      <c r="IU322" s="1137"/>
    </row>
    <row r="323" spans="1:255" s="1118" customFormat="1" ht="140.25">
      <c r="A323" s="1082" t="s">
        <v>2805</v>
      </c>
      <c r="B323" s="1078" t="s">
        <v>2806</v>
      </c>
      <c r="C323" s="1098"/>
      <c r="D323" s="1037"/>
      <c r="E323" s="1084"/>
      <c r="F323" s="1084"/>
      <c r="G323" s="1119"/>
      <c r="IU323" s="1137"/>
    </row>
    <row r="324" spans="1:255" s="1118" customFormat="1" ht="140.25">
      <c r="A324" s="1082"/>
      <c r="B324" s="1139" t="s">
        <v>2807</v>
      </c>
      <c r="C324" s="1098" t="s">
        <v>3</v>
      </c>
      <c r="D324" s="1037">
        <v>73</v>
      </c>
      <c r="E324" s="1460"/>
      <c r="F324" s="1085">
        <f>D324*E324</f>
        <v>0</v>
      </c>
      <c r="G324" s="1119"/>
      <c r="IU324" s="1137"/>
    </row>
    <row r="325" spans="1:255" s="1118" customFormat="1">
      <c r="A325" s="1082"/>
      <c r="B325" s="1078"/>
      <c r="C325" s="1098"/>
      <c r="D325" s="1037"/>
      <c r="E325" s="1084"/>
      <c r="F325" s="1084"/>
      <c r="G325" s="1119"/>
      <c r="IU325" s="1137"/>
    </row>
    <row r="326" spans="1:255" s="1118" customFormat="1" ht="140.25">
      <c r="A326" s="1082" t="s">
        <v>2808</v>
      </c>
      <c r="B326" s="1078" t="s">
        <v>2809</v>
      </c>
      <c r="C326" s="1098"/>
      <c r="D326" s="1037"/>
      <c r="E326" s="1084"/>
      <c r="F326" s="1084"/>
      <c r="G326" s="1119"/>
      <c r="IU326" s="1137"/>
    </row>
    <row r="327" spans="1:255" s="1118" customFormat="1">
      <c r="A327" s="1082"/>
      <c r="B327" s="1078"/>
      <c r="C327" s="1098" t="s">
        <v>2</v>
      </c>
      <c r="D327" s="1037">
        <v>113</v>
      </c>
      <c r="E327" s="1460"/>
      <c r="F327" s="1085">
        <f>D327*E327</f>
        <v>0</v>
      </c>
      <c r="G327" s="1119"/>
      <c r="IU327" s="1137"/>
    </row>
    <row r="328" spans="1:255" s="1118" customFormat="1">
      <c r="A328" s="1082"/>
      <c r="B328" s="1078"/>
      <c r="C328" s="1098"/>
      <c r="D328" s="1037"/>
      <c r="E328" s="1084"/>
      <c r="F328" s="1084"/>
      <c r="G328" s="1119"/>
      <c r="IU328" s="1137"/>
    </row>
    <row r="329" spans="1:255" s="1118" customFormat="1" ht="25.5">
      <c r="A329" s="1082"/>
      <c r="B329" s="1078" t="s">
        <v>2810</v>
      </c>
      <c r="C329" s="1098"/>
      <c r="D329" s="1090"/>
      <c r="E329" s="1084"/>
      <c r="F329" s="1084"/>
      <c r="G329" s="1119"/>
      <c r="IU329" s="1137"/>
    </row>
    <row r="330" spans="1:255" s="1118" customFormat="1">
      <c r="A330" s="1082" t="s">
        <v>2811</v>
      </c>
      <c r="B330" s="1078" t="s">
        <v>2812</v>
      </c>
      <c r="C330" s="1098" t="s">
        <v>85</v>
      </c>
      <c r="D330" s="1037">
        <f>D324*10</f>
        <v>730</v>
      </c>
      <c r="E330" s="1462"/>
      <c r="F330" s="1085">
        <f>D330*E330</f>
        <v>0</v>
      </c>
      <c r="G330" s="1119"/>
      <c r="IU330" s="1137"/>
    </row>
    <row r="331" spans="1:255" s="1118" customFormat="1">
      <c r="A331" s="1082" t="s">
        <v>2813</v>
      </c>
      <c r="B331" s="1078" t="s">
        <v>2814</v>
      </c>
      <c r="C331" s="1098" t="s">
        <v>85</v>
      </c>
      <c r="D331" s="1037">
        <f>D324*50</f>
        <v>3650</v>
      </c>
      <c r="E331" s="1460"/>
      <c r="F331" s="1085">
        <f>D331*E331</f>
        <v>0</v>
      </c>
      <c r="G331" s="1119"/>
      <c r="IU331" s="1137"/>
    </row>
    <row r="332" spans="1:255" s="1118" customFormat="1">
      <c r="A332" s="1036"/>
      <c r="B332" s="1078"/>
      <c r="C332" s="1098"/>
      <c r="D332" s="1037"/>
      <c r="E332" s="1174"/>
      <c r="F332" s="1084"/>
      <c r="G332" s="1119"/>
      <c r="IU332" s="1137"/>
    </row>
    <row r="333" spans="1:255" s="1118" customFormat="1" ht="38.25">
      <c r="A333" s="1082" t="s">
        <v>2815</v>
      </c>
      <c r="B333" s="1078" t="s">
        <v>2816</v>
      </c>
      <c r="C333" s="1098"/>
      <c r="D333" s="1090"/>
      <c r="E333" s="1084"/>
      <c r="F333" s="1084"/>
      <c r="G333" s="1119"/>
      <c r="IU333" s="1137"/>
    </row>
    <row r="334" spans="1:255" s="1118" customFormat="1">
      <c r="A334" s="1036"/>
      <c r="B334" s="1078"/>
      <c r="C334" s="1098" t="s">
        <v>3</v>
      </c>
      <c r="D334" s="1037">
        <v>8.4</v>
      </c>
      <c r="E334" s="1462"/>
      <c r="F334" s="1085">
        <f>D334*E334</f>
        <v>0</v>
      </c>
      <c r="G334" s="1119"/>
      <c r="IU334" s="1137"/>
    </row>
    <row r="335" spans="1:255" s="1118" customFormat="1">
      <c r="A335" s="1036"/>
      <c r="B335" s="1078"/>
      <c r="C335" s="1098"/>
      <c r="D335" s="1037"/>
      <c r="E335" s="1174"/>
      <c r="F335" s="1084"/>
      <c r="G335" s="1119"/>
      <c r="IU335" s="1137"/>
    </row>
    <row r="336" spans="1:255" s="1118" customFormat="1" ht="38.25">
      <c r="A336" s="1082" t="s">
        <v>2817</v>
      </c>
      <c r="B336" s="1078" t="s">
        <v>2818</v>
      </c>
      <c r="C336" s="1098"/>
      <c r="D336" s="1037"/>
      <c r="E336" s="1084"/>
      <c r="F336" s="1084"/>
      <c r="G336" s="1119"/>
      <c r="IU336" s="1137"/>
    </row>
    <row r="337" spans="1:255" s="1118" customFormat="1">
      <c r="A337" s="1036"/>
      <c r="B337" s="1078"/>
      <c r="C337" s="1098" t="s">
        <v>3</v>
      </c>
      <c r="D337" s="1037">
        <f>61.2+(49*1.2)</f>
        <v>120</v>
      </c>
      <c r="E337" s="1462"/>
      <c r="F337" s="1085">
        <f>D337*E337</f>
        <v>0</v>
      </c>
      <c r="G337" s="1119"/>
      <c r="IU337" s="1137"/>
    </row>
    <row r="338" spans="1:255" s="1176" customFormat="1">
      <c r="A338" s="1036"/>
      <c r="B338" s="1078"/>
      <c r="C338" s="1098"/>
      <c r="D338" s="1090"/>
      <c r="E338" s="1174"/>
      <c r="F338" s="1084"/>
      <c r="G338" s="1175"/>
    </row>
    <row r="339" spans="1:255" s="1118" customFormat="1" ht="38.25">
      <c r="A339" s="1082" t="s">
        <v>2819</v>
      </c>
      <c r="B339" s="1078" t="s">
        <v>2820</v>
      </c>
      <c r="C339" s="1098"/>
      <c r="D339" s="1037"/>
      <c r="E339" s="1084"/>
      <c r="F339" s="1084"/>
      <c r="G339" s="1119"/>
      <c r="IU339" s="1137"/>
    </row>
    <row r="340" spans="1:255" s="1118" customFormat="1">
      <c r="A340" s="1036"/>
      <c r="B340" s="1078"/>
      <c r="C340" s="1098" t="s">
        <v>3</v>
      </c>
      <c r="D340" s="1037">
        <v>1.2</v>
      </c>
      <c r="E340" s="1462"/>
      <c r="F340" s="1085">
        <f>D340*E340</f>
        <v>0</v>
      </c>
      <c r="G340" s="1119"/>
      <c r="IU340" s="1137"/>
    </row>
    <row r="341" spans="1:255" s="1118" customFormat="1">
      <c r="A341" s="1036"/>
      <c r="B341" s="1078"/>
      <c r="C341" s="1098"/>
      <c r="D341" s="1037"/>
      <c r="E341" s="1174"/>
      <c r="F341" s="1084"/>
      <c r="G341" s="1119"/>
      <c r="IU341" s="1137"/>
    </row>
    <row r="342" spans="1:255" s="1176" customFormat="1" ht="51">
      <c r="A342" s="1082" t="s">
        <v>2821</v>
      </c>
      <c r="B342" s="1078" t="s">
        <v>2822</v>
      </c>
      <c r="C342" s="1098"/>
      <c r="D342" s="1090"/>
      <c r="E342" s="1084"/>
      <c r="F342" s="1084"/>
      <c r="G342" s="1175"/>
    </row>
    <row r="343" spans="1:255" s="1176" customFormat="1">
      <c r="A343" s="1036"/>
      <c r="B343" s="1078"/>
      <c r="C343" s="1098" t="s">
        <v>1</v>
      </c>
      <c r="D343" s="1037">
        <v>828</v>
      </c>
      <c r="E343" s="1462"/>
      <c r="F343" s="1085">
        <f>D343*E343</f>
        <v>0</v>
      </c>
      <c r="G343" s="1175"/>
    </row>
    <row r="344" spans="1:255" s="1176" customFormat="1">
      <c r="A344" s="1036"/>
      <c r="B344" s="1078"/>
      <c r="C344" s="1098"/>
      <c r="D344" s="1037"/>
      <c r="E344" s="1174"/>
      <c r="F344" s="1084"/>
      <c r="G344" s="1175"/>
    </row>
    <row r="345" spans="1:255" s="1176" customFormat="1" ht="38.25">
      <c r="A345" s="1082" t="s">
        <v>2823</v>
      </c>
      <c r="B345" s="1078" t="s">
        <v>2824</v>
      </c>
      <c r="C345" s="1098"/>
      <c r="D345" s="1083"/>
      <c r="E345" s="1084"/>
      <c r="F345" s="1084"/>
      <c r="G345" s="1175"/>
    </row>
    <row r="346" spans="1:255" s="1176" customFormat="1">
      <c r="A346" s="1135"/>
      <c r="B346" s="1078"/>
      <c r="C346" s="1098" t="s">
        <v>1</v>
      </c>
      <c r="D346" s="1037">
        <v>315</v>
      </c>
      <c r="E346" s="1462"/>
      <c r="F346" s="1085">
        <f>D346*E346</f>
        <v>0</v>
      </c>
      <c r="G346" s="1175"/>
    </row>
    <row r="347" spans="1:255" s="1176" customFormat="1">
      <c r="A347" s="1135"/>
      <c r="B347" s="1078"/>
      <c r="C347" s="1098"/>
      <c r="D347" s="1037"/>
      <c r="E347" s="1174"/>
      <c r="F347" s="1084"/>
      <c r="G347" s="1175"/>
    </row>
    <row r="348" spans="1:255" s="1176" customFormat="1" ht="51">
      <c r="A348" s="1082" t="s">
        <v>2825</v>
      </c>
      <c r="B348" s="1078" t="s">
        <v>2826</v>
      </c>
      <c r="C348" s="1098"/>
      <c r="D348" s="1083"/>
      <c r="E348" s="1084"/>
      <c r="F348" s="1084"/>
      <c r="G348" s="1175"/>
    </row>
    <row r="349" spans="1:255" s="1176" customFormat="1">
      <c r="A349" s="1036"/>
      <c r="B349" s="1078"/>
      <c r="C349" s="1098" t="s">
        <v>1</v>
      </c>
      <c r="D349" s="1037">
        <f>47*2</f>
        <v>94</v>
      </c>
      <c r="E349" s="1462"/>
      <c r="F349" s="1085">
        <f>D349*E349</f>
        <v>0</v>
      </c>
      <c r="G349" s="1175"/>
    </row>
    <row r="350" spans="1:255" s="1176" customFormat="1">
      <c r="A350" s="1036"/>
      <c r="B350" s="1078"/>
      <c r="C350" s="1098"/>
      <c r="D350" s="1037"/>
      <c r="E350" s="1174"/>
      <c r="F350" s="1084"/>
      <c r="G350" s="1175"/>
    </row>
    <row r="351" spans="1:255" s="1176" customFormat="1" ht="38.25">
      <c r="A351" s="1082" t="s">
        <v>2827</v>
      </c>
      <c r="B351" s="1078" t="s">
        <v>2828</v>
      </c>
      <c r="C351" s="1098"/>
      <c r="D351" s="1083"/>
      <c r="E351" s="1084"/>
      <c r="F351" s="1084"/>
      <c r="G351" s="1175"/>
    </row>
    <row r="352" spans="1:255" s="1176" customFormat="1">
      <c r="A352" s="1036"/>
      <c r="B352" s="1078"/>
      <c r="C352" s="1098" t="s">
        <v>1</v>
      </c>
      <c r="D352" s="1037">
        <v>49</v>
      </c>
      <c r="E352" s="1462"/>
      <c r="F352" s="1085">
        <f>D352*E352</f>
        <v>0</v>
      </c>
      <c r="G352" s="1175"/>
    </row>
    <row r="353" spans="1:255" s="1118" customFormat="1">
      <c r="A353" s="1036"/>
      <c r="B353" s="1078"/>
      <c r="C353" s="1098"/>
      <c r="D353" s="1037"/>
      <c r="E353" s="1174"/>
      <c r="F353" s="1084"/>
      <c r="G353" s="1119"/>
      <c r="IU353" s="1137"/>
    </row>
    <row r="354" spans="1:255" s="1118" customFormat="1">
      <c r="A354" s="1036"/>
      <c r="B354" s="1117" t="s">
        <v>1879</v>
      </c>
      <c r="C354" s="1098"/>
      <c r="D354" s="1037"/>
      <c r="E354" s="1174"/>
      <c r="F354" s="1084"/>
      <c r="G354" s="1119"/>
      <c r="IU354" s="1137"/>
    </row>
    <row r="355" spans="1:255" s="1118" customFormat="1">
      <c r="A355" s="1036"/>
      <c r="B355" s="1078" t="s">
        <v>2829</v>
      </c>
      <c r="C355" s="1098"/>
      <c r="D355" s="1037"/>
      <c r="E355" s="1174"/>
      <c r="F355" s="1084"/>
      <c r="G355" s="1119"/>
      <c r="IU355" s="1137"/>
    </row>
    <row r="356" spans="1:255" s="1118" customFormat="1">
      <c r="A356" s="1036"/>
      <c r="B356" s="1155"/>
      <c r="C356" s="1135"/>
      <c r="D356" s="1090"/>
      <c r="E356" s="1136"/>
      <c r="F356" s="1136"/>
      <c r="G356" s="1119"/>
      <c r="IU356" s="1137"/>
    </row>
    <row r="357" spans="1:255" s="1118" customFormat="1" ht="89.25">
      <c r="A357" s="1036" t="s">
        <v>2830</v>
      </c>
      <c r="B357" s="1114" t="s">
        <v>2831</v>
      </c>
      <c r="C357" s="1151"/>
      <c r="D357" s="1037"/>
      <c r="E357" s="1084"/>
      <c r="F357" s="1084"/>
      <c r="G357" s="1119"/>
      <c r="IU357" s="1137"/>
    </row>
    <row r="358" spans="1:255" s="1118" customFormat="1">
      <c r="A358" s="1036"/>
      <c r="B358" s="1114"/>
      <c r="C358" s="1098" t="s">
        <v>0</v>
      </c>
      <c r="D358" s="1037">
        <v>4</v>
      </c>
      <c r="E358" s="1460"/>
      <c r="F358" s="1085">
        <f>D358*E358</f>
        <v>0</v>
      </c>
      <c r="G358" s="1119"/>
      <c r="IU358" s="1137"/>
    </row>
    <row r="359" spans="1:255" s="1118" customFormat="1">
      <c r="A359" s="1036"/>
      <c r="B359" s="1114"/>
      <c r="C359" s="1098"/>
      <c r="D359" s="1037"/>
      <c r="E359" s="1084"/>
      <c r="F359" s="1084"/>
      <c r="G359" s="1119"/>
      <c r="IU359" s="1137"/>
    </row>
    <row r="360" spans="1:255" ht="76.5">
      <c r="A360" s="1036" t="s">
        <v>2832</v>
      </c>
      <c r="B360" s="1078" t="s">
        <v>2833</v>
      </c>
      <c r="C360" s="1098"/>
      <c r="D360" s="1090"/>
      <c r="E360" s="1174"/>
      <c r="F360" s="1084"/>
      <c r="G360" s="1040"/>
    </row>
    <row r="361" spans="1:255">
      <c r="A361" s="1082"/>
      <c r="B361" s="1139"/>
      <c r="C361" s="1098" t="s">
        <v>0</v>
      </c>
      <c r="D361" s="1037">
        <v>4</v>
      </c>
      <c r="E361" s="1460"/>
      <c r="F361" s="1085">
        <f>D361*E361</f>
        <v>0</v>
      </c>
      <c r="G361" s="1040"/>
    </row>
    <row r="362" spans="1:255" s="1118" customFormat="1">
      <c r="A362" s="1036"/>
      <c r="B362" s="1114"/>
      <c r="C362" s="1098"/>
      <c r="D362" s="1037"/>
      <c r="E362" s="1084"/>
      <c r="F362" s="1084"/>
      <c r="G362" s="1119"/>
      <c r="IU362" s="1137"/>
    </row>
    <row r="363" spans="1:255" ht="25.5">
      <c r="A363" s="1082"/>
      <c r="B363" s="1078" t="s">
        <v>2810</v>
      </c>
      <c r="C363" s="1098"/>
      <c r="D363" s="1090"/>
      <c r="E363" s="1084"/>
      <c r="F363" s="1084"/>
      <c r="G363" s="1040"/>
    </row>
    <row r="364" spans="1:255">
      <c r="A364" s="1036" t="s">
        <v>2834</v>
      </c>
      <c r="B364" s="1078" t="s">
        <v>2835</v>
      </c>
      <c r="C364" s="1098" t="s">
        <v>85</v>
      </c>
      <c r="D364" s="1037">
        <f>(((0.8*0.8*0.8)*4)+(1.3*0.3*0.3)*4)*60</f>
        <v>150.96000000000004</v>
      </c>
      <c r="E364" s="1460"/>
      <c r="F364" s="1085">
        <f>D364*E364</f>
        <v>0</v>
      </c>
      <c r="G364" s="1040"/>
    </row>
    <row r="365" spans="1:255">
      <c r="A365" s="1036" t="s">
        <v>2836</v>
      </c>
      <c r="B365" s="1078" t="s">
        <v>2814</v>
      </c>
      <c r="C365" s="1098" t="s">
        <v>85</v>
      </c>
      <c r="D365" s="1037">
        <f>(((0.8*0.8*0.8)*4)+(1.3*0.3*0.3)*4)*50</f>
        <v>125.80000000000003</v>
      </c>
      <c r="E365" s="1460"/>
      <c r="F365" s="1085">
        <f>D365*E365</f>
        <v>0</v>
      </c>
      <c r="G365" s="1040"/>
    </row>
    <row r="366" spans="1:255">
      <c r="A366" s="1036"/>
      <c r="B366" s="1078"/>
      <c r="C366" s="1098"/>
      <c r="D366" s="1037"/>
      <c r="E366" s="1084"/>
      <c r="F366" s="1084"/>
      <c r="G366" s="1040"/>
    </row>
    <row r="367" spans="1:255" ht="38.25">
      <c r="A367" s="1036" t="s">
        <v>2813</v>
      </c>
      <c r="B367" s="1078" t="s">
        <v>2837</v>
      </c>
      <c r="C367" s="1098"/>
      <c r="D367" s="1090"/>
      <c r="E367" s="1084"/>
      <c r="F367" s="1084"/>
      <c r="G367" s="1040"/>
    </row>
    <row r="368" spans="1:255">
      <c r="A368" s="1036"/>
      <c r="B368" s="1078"/>
      <c r="C368" s="1098" t="s">
        <v>1</v>
      </c>
      <c r="D368" s="1037">
        <f>(0.8*0.8*4*4)+(1.3*0.3*4*2)*1.2</f>
        <v>13.984000000000002</v>
      </c>
      <c r="E368" s="1460"/>
      <c r="F368" s="1085">
        <f>D368*E368</f>
        <v>0</v>
      </c>
      <c r="G368" s="1040"/>
    </row>
    <row r="369" spans="1:255">
      <c r="A369" s="1082"/>
      <c r="B369" s="1078"/>
      <c r="C369" s="1098"/>
      <c r="D369" s="1037"/>
      <c r="E369" s="1084"/>
      <c r="F369" s="1084"/>
      <c r="G369" s="1040"/>
    </row>
    <row r="370" spans="1:255">
      <c r="A370" s="1082"/>
      <c r="B370" s="1117"/>
      <c r="C370" s="1098"/>
      <c r="D370" s="1037"/>
      <c r="E370" s="1084"/>
      <c r="F370" s="1084"/>
      <c r="G370" s="1040"/>
    </row>
    <row r="371" spans="1:255" s="1118" customFormat="1">
      <c r="A371" s="1036"/>
      <c r="B371" s="1117" t="s">
        <v>2838</v>
      </c>
      <c r="C371" s="1098"/>
      <c r="D371" s="1037"/>
      <c r="E371" s="1084"/>
      <c r="F371" s="1084"/>
      <c r="G371" s="1119"/>
      <c r="IU371" s="1137"/>
    </row>
    <row r="372" spans="1:255" s="1118" customFormat="1">
      <c r="B372" s="1078" t="s">
        <v>2829</v>
      </c>
      <c r="C372" s="1098"/>
      <c r="D372" s="1037"/>
      <c r="E372" s="1084"/>
      <c r="F372" s="1084"/>
      <c r="G372" s="1119"/>
      <c r="IU372" s="1137"/>
    </row>
    <row r="373" spans="1:255" s="1118" customFormat="1">
      <c r="A373" s="1163"/>
      <c r="B373" s="1157"/>
      <c r="C373" s="1148"/>
      <c r="D373" s="1148"/>
      <c r="E373" s="1169"/>
      <c r="F373" s="1169"/>
      <c r="G373" s="1119"/>
      <c r="IU373" s="1137"/>
    </row>
    <row r="374" spans="1:255" s="1118" customFormat="1" ht="25.5">
      <c r="A374" s="1036" t="s">
        <v>2839</v>
      </c>
      <c r="B374" s="1114" t="s">
        <v>2840</v>
      </c>
      <c r="C374" s="1151"/>
      <c r="D374" s="1090"/>
      <c r="E374" s="1084"/>
      <c r="F374" s="1084"/>
      <c r="G374" s="1119"/>
      <c r="IU374" s="1137"/>
    </row>
    <row r="375" spans="1:255" s="1118" customFormat="1">
      <c r="A375" s="1036"/>
      <c r="B375" s="1114"/>
      <c r="C375" s="1098" t="s">
        <v>1</v>
      </c>
      <c r="D375" s="1037">
        <v>6</v>
      </c>
      <c r="E375" s="1460"/>
      <c r="F375" s="1085">
        <f>D375*E375</f>
        <v>0</v>
      </c>
      <c r="G375" s="1119"/>
      <c r="IU375" s="1137"/>
    </row>
    <row r="376" spans="1:255" s="1118" customFormat="1">
      <c r="A376" s="1154"/>
      <c r="B376" s="1155"/>
      <c r="C376" s="1135"/>
      <c r="D376" s="1090"/>
      <c r="E376" s="1136"/>
      <c r="F376" s="1136"/>
      <c r="G376" s="1119"/>
      <c r="IU376" s="1137"/>
    </row>
    <row r="377" spans="1:255" s="1118" customFormat="1" ht="38.25">
      <c r="A377" s="1036" t="s">
        <v>2841</v>
      </c>
      <c r="B377" s="1114" t="s">
        <v>2842</v>
      </c>
      <c r="C377" s="1151"/>
      <c r="D377" s="1090"/>
      <c r="E377" s="1084"/>
      <c r="F377" s="1084"/>
      <c r="G377" s="1119"/>
      <c r="IU377" s="1137"/>
    </row>
    <row r="378" spans="1:255" s="1118" customFormat="1">
      <c r="A378" s="1036"/>
      <c r="B378" s="1114"/>
      <c r="C378" s="1098" t="s">
        <v>3</v>
      </c>
      <c r="D378" s="1037">
        <f>D375*0.2</f>
        <v>1.2000000000000002</v>
      </c>
      <c r="E378" s="1460"/>
      <c r="F378" s="1085">
        <f>D378*E378</f>
        <v>0</v>
      </c>
      <c r="G378" s="1119"/>
      <c r="IU378" s="1137"/>
    </row>
    <row r="379" spans="1:255" s="1118" customFormat="1">
      <c r="A379" s="1154"/>
      <c r="B379" s="1155"/>
      <c r="C379" s="1135"/>
      <c r="D379" s="1090"/>
      <c r="E379" s="1136"/>
      <c r="F379" s="1136"/>
      <c r="G379" s="1119"/>
      <c r="IU379" s="1137"/>
    </row>
    <row r="380" spans="1:255" s="1118" customFormat="1" ht="38.25">
      <c r="A380" s="1036" t="s">
        <v>2843</v>
      </c>
      <c r="B380" s="1078" t="s">
        <v>2844</v>
      </c>
      <c r="C380" s="1098"/>
      <c r="D380" s="1090"/>
      <c r="E380" s="1084"/>
      <c r="F380" s="1084"/>
      <c r="G380" s="1119"/>
      <c r="IU380" s="1137"/>
    </row>
    <row r="381" spans="1:255" s="1118" customFormat="1">
      <c r="A381" s="1036"/>
      <c r="B381" s="1078"/>
      <c r="C381" s="1098" t="s">
        <v>3</v>
      </c>
      <c r="D381" s="1037">
        <v>1.2</v>
      </c>
      <c r="E381" s="1460"/>
      <c r="F381" s="1085">
        <f>D381*E381</f>
        <v>0</v>
      </c>
      <c r="G381" s="1119"/>
      <c r="IU381" s="1137"/>
    </row>
    <row r="382" spans="1:255" s="1118" customFormat="1">
      <c r="A382" s="1163"/>
      <c r="B382" s="1157"/>
      <c r="C382" s="1148"/>
      <c r="D382" s="1148"/>
      <c r="E382" s="1169"/>
      <c r="F382" s="1169"/>
      <c r="G382" s="1119"/>
      <c r="IU382" s="1137"/>
    </row>
    <row r="383" spans="1:255" s="1118" customFormat="1" ht="38.25">
      <c r="A383" s="1036" t="s">
        <v>2845</v>
      </c>
      <c r="B383" s="1078" t="s">
        <v>2846</v>
      </c>
      <c r="C383" s="1098"/>
      <c r="D383" s="1090"/>
      <c r="E383" s="1084"/>
      <c r="F383" s="1084"/>
      <c r="G383" s="1119"/>
      <c r="IU383" s="1137"/>
    </row>
    <row r="384" spans="1:255" s="1118" customFormat="1">
      <c r="A384" s="1082"/>
      <c r="B384" s="1078"/>
      <c r="C384" s="1098" t="s">
        <v>3</v>
      </c>
      <c r="D384" s="1037">
        <f>D375*0.05*1.2</f>
        <v>0.36000000000000004</v>
      </c>
      <c r="E384" s="1460"/>
      <c r="F384" s="1085">
        <f>D384*E384</f>
        <v>0</v>
      </c>
      <c r="G384" s="1119"/>
      <c r="IU384" s="1137"/>
    </row>
    <row r="385" spans="1:255" s="1118" customFormat="1">
      <c r="A385" s="1154"/>
      <c r="B385" s="1177"/>
      <c r="C385" s="1135"/>
      <c r="D385" s="1090"/>
      <c r="E385" s="1136"/>
      <c r="F385" s="1136"/>
      <c r="G385" s="1119"/>
      <c r="IU385" s="1137"/>
    </row>
    <row r="386" spans="1:255" s="1118" customFormat="1" ht="38.25">
      <c r="A386" s="1036" t="s">
        <v>2847</v>
      </c>
      <c r="B386" s="1078" t="s">
        <v>2848</v>
      </c>
      <c r="C386" s="1098"/>
      <c r="D386" s="1090"/>
      <c r="E386" s="1084"/>
      <c r="F386" s="1084"/>
      <c r="G386" s="1119"/>
      <c r="IU386" s="1137"/>
    </row>
    <row r="387" spans="1:255" s="1118" customFormat="1">
      <c r="A387" s="1036"/>
      <c r="B387" s="1078"/>
      <c r="C387" s="1098" t="s">
        <v>3</v>
      </c>
      <c r="D387" s="1037">
        <f>0.6*2.3</f>
        <v>1.38</v>
      </c>
      <c r="E387" s="1460"/>
      <c r="F387" s="1085">
        <f>D387*E387</f>
        <v>0</v>
      </c>
      <c r="G387" s="1119"/>
      <c r="IU387" s="1137"/>
    </row>
    <row r="388" spans="1:255" s="1118" customFormat="1">
      <c r="A388" s="1154"/>
      <c r="B388" s="1177"/>
      <c r="C388" s="1135"/>
      <c r="D388" s="1090"/>
      <c r="E388" s="1136"/>
      <c r="F388" s="1136"/>
      <c r="G388" s="1119"/>
      <c r="IU388" s="1137"/>
    </row>
    <row r="389" spans="1:255" s="1118" customFormat="1" ht="25.5">
      <c r="A389" s="1082"/>
      <c r="B389" s="1078" t="s">
        <v>2810</v>
      </c>
      <c r="C389" s="1098"/>
      <c r="D389" s="1090"/>
      <c r="E389" s="1084"/>
      <c r="F389" s="1084"/>
      <c r="G389" s="1119"/>
      <c r="IU389" s="1137"/>
    </row>
    <row r="390" spans="1:255" s="1118" customFormat="1">
      <c r="A390" s="1036" t="s">
        <v>2849</v>
      </c>
      <c r="B390" s="1078" t="s">
        <v>2835</v>
      </c>
      <c r="C390" s="1098" t="s">
        <v>85</v>
      </c>
      <c r="D390" s="1037">
        <f>D387*60</f>
        <v>82.8</v>
      </c>
      <c r="E390" s="1460"/>
      <c r="F390" s="1085">
        <f>D390*E390</f>
        <v>0</v>
      </c>
      <c r="G390" s="1119"/>
      <c r="IU390" s="1137"/>
    </row>
    <row r="391" spans="1:255" s="1118" customFormat="1">
      <c r="A391" s="1036" t="s">
        <v>2850</v>
      </c>
      <c r="B391" s="1078" t="s">
        <v>2814</v>
      </c>
      <c r="C391" s="1098" t="s">
        <v>85</v>
      </c>
      <c r="D391" s="1037">
        <f>D387*50</f>
        <v>69</v>
      </c>
      <c r="E391" s="1460"/>
      <c r="F391" s="1085">
        <f>D391*E391</f>
        <v>0</v>
      </c>
      <c r="G391" s="1119"/>
      <c r="IU391" s="1137"/>
    </row>
    <row r="392" spans="1:255" s="1118" customFormat="1">
      <c r="A392" s="1154"/>
      <c r="B392" s="1177"/>
      <c r="C392" s="1135"/>
      <c r="D392" s="1090"/>
      <c r="E392" s="1136"/>
      <c r="F392" s="1136"/>
      <c r="G392" s="1119"/>
      <c r="IU392" s="1137"/>
    </row>
    <row r="393" spans="1:255" s="1118" customFormat="1" ht="51">
      <c r="A393" s="1036" t="s">
        <v>2851</v>
      </c>
      <c r="B393" s="1078" t="s">
        <v>2852</v>
      </c>
      <c r="C393" s="1098"/>
      <c r="D393" s="1090"/>
      <c r="E393" s="1084"/>
      <c r="F393" s="1084"/>
      <c r="G393" s="1119"/>
      <c r="IU393" s="1137"/>
    </row>
    <row r="394" spans="1:255" s="1118" customFormat="1">
      <c r="A394" s="1036"/>
      <c r="B394" s="1078"/>
      <c r="C394" s="1098" t="s">
        <v>1</v>
      </c>
      <c r="D394" s="1037">
        <f>0.7*2*2.3</f>
        <v>3.2199999999999998</v>
      </c>
      <c r="E394" s="1460"/>
      <c r="F394" s="1085">
        <f>D394*E394</f>
        <v>0</v>
      </c>
      <c r="G394" s="1119"/>
      <c r="IU394" s="1137"/>
    </row>
    <row r="395" spans="1:255" s="1118" customFormat="1">
      <c r="A395" s="1036"/>
      <c r="B395" s="1078"/>
      <c r="C395" s="1098"/>
      <c r="D395" s="1037"/>
      <c r="E395" s="1084"/>
      <c r="F395" s="1084"/>
      <c r="G395" s="1119"/>
      <c r="IU395" s="1137"/>
    </row>
    <row r="396" spans="1:255" s="1118" customFormat="1" ht="38.25">
      <c r="A396" s="1036" t="s">
        <v>2853</v>
      </c>
      <c r="B396" s="1078" t="s">
        <v>2854</v>
      </c>
      <c r="C396" s="1098"/>
      <c r="D396" s="1090"/>
      <c r="E396" s="1084"/>
      <c r="F396" s="1084"/>
      <c r="G396" s="1119"/>
      <c r="IU396" s="1137"/>
    </row>
    <row r="397" spans="1:255" s="1118" customFormat="1">
      <c r="A397" s="1036"/>
      <c r="B397" s="1078"/>
      <c r="C397" s="1098" t="s">
        <v>1</v>
      </c>
      <c r="D397" s="1037">
        <f>5*0.17*2.3</f>
        <v>1.9550000000000001</v>
      </c>
      <c r="E397" s="1460"/>
      <c r="F397" s="1085">
        <f>D397*E397</f>
        <v>0</v>
      </c>
      <c r="G397" s="1119"/>
      <c r="IU397" s="1137"/>
    </row>
    <row r="398" spans="1:255" s="1118" customFormat="1">
      <c r="A398" s="1082"/>
      <c r="B398" s="1078"/>
      <c r="C398" s="1098"/>
      <c r="D398" s="1037"/>
      <c r="E398" s="1084"/>
      <c r="F398" s="1084"/>
      <c r="G398" s="1119"/>
      <c r="IU398" s="1137"/>
    </row>
    <row r="399" spans="1:255" s="1118" customFormat="1" ht="63.75">
      <c r="A399" s="1036" t="s">
        <v>2855</v>
      </c>
      <c r="B399" s="1078" t="s">
        <v>2856</v>
      </c>
      <c r="C399" s="1098"/>
      <c r="D399" s="1090"/>
      <c r="E399" s="1084"/>
      <c r="F399" s="1084"/>
      <c r="G399" s="1119"/>
      <c r="IU399" s="1137"/>
    </row>
    <row r="400" spans="1:255" s="1118" customFormat="1">
      <c r="A400" s="1082"/>
      <c r="B400" s="1078"/>
      <c r="C400" s="1098" t="s">
        <v>1</v>
      </c>
      <c r="D400" s="1037">
        <f>D397+(2.3*1.43)</f>
        <v>5.2439999999999998</v>
      </c>
      <c r="E400" s="1460"/>
      <c r="F400" s="1085">
        <f>D400*E400</f>
        <v>0</v>
      </c>
      <c r="G400" s="1119"/>
      <c r="IU400" s="1137"/>
    </row>
    <row r="401" spans="1:255" s="1118" customFormat="1">
      <c r="A401" s="1082"/>
      <c r="B401" s="1078"/>
      <c r="C401" s="1098"/>
      <c r="D401" s="1037"/>
      <c r="E401" s="1084"/>
      <c r="F401" s="1084"/>
      <c r="G401" s="1119"/>
      <c r="IU401" s="1137"/>
    </row>
    <row r="402" spans="1:255" s="1118" customFormat="1">
      <c r="A402" s="1036"/>
      <c r="B402" s="1117" t="s">
        <v>2857</v>
      </c>
      <c r="C402" s="1098"/>
      <c r="D402" s="1037"/>
      <c r="E402" s="1084"/>
      <c r="F402" s="1084"/>
      <c r="G402" s="1119"/>
      <c r="IU402" s="1137"/>
    </row>
    <row r="403" spans="1:255" s="1118" customFormat="1">
      <c r="B403" s="1078" t="s">
        <v>2829</v>
      </c>
      <c r="C403" s="1098"/>
      <c r="D403" s="1037"/>
      <c r="E403" s="1084"/>
      <c r="F403" s="1084"/>
      <c r="G403" s="1119"/>
      <c r="IU403" s="1137"/>
    </row>
    <row r="404" spans="1:255" s="1118" customFormat="1">
      <c r="A404" s="1163"/>
      <c r="B404" s="1157"/>
      <c r="C404" s="1148"/>
      <c r="D404" s="1148"/>
      <c r="E404" s="1169"/>
      <c r="F404" s="1169"/>
      <c r="G404" s="1119"/>
      <c r="IU404" s="1137"/>
    </row>
    <row r="405" spans="1:255" s="1118" customFormat="1" ht="25.5">
      <c r="A405" s="1036" t="s">
        <v>2858</v>
      </c>
      <c r="B405" s="1114" t="s">
        <v>2840</v>
      </c>
      <c r="C405" s="1151"/>
      <c r="D405" s="1090"/>
      <c r="E405" s="1084"/>
      <c r="F405" s="1084"/>
      <c r="G405" s="1119"/>
      <c r="IU405" s="1137"/>
    </row>
    <row r="406" spans="1:255" s="1118" customFormat="1">
      <c r="A406" s="1036"/>
      <c r="B406" s="1114"/>
      <c r="C406" s="1098" t="s">
        <v>1</v>
      </c>
      <c r="D406" s="1037">
        <v>6.4</v>
      </c>
      <c r="E406" s="1460"/>
      <c r="F406" s="1085">
        <f>D406*E406</f>
        <v>0</v>
      </c>
      <c r="G406" s="1119"/>
      <c r="IU406" s="1137"/>
    </row>
    <row r="407" spans="1:255" s="1118" customFormat="1">
      <c r="A407" s="1154"/>
      <c r="B407" s="1155"/>
      <c r="C407" s="1135"/>
      <c r="D407" s="1090"/>
      <c r="E407" s="1136"/>
      <c r="F407" s="1136"/>
      <c r="G407" s="1119"/>
      <c r="IU407" s="1137"/>
    </row>
    <row r="408" spans="1:255" s="1118" customFormat="1" ht="38.25">
      <c r="A408" s="1036" t="s">
        <v>2859</v>
      </c>
      <c r="B408" s="1114" t="s">
        <v>2842</v>
      </c>
      <c r="C408" s="1151"/>
      <c r="D408" s="1090"/>
      <c r="E408" s="1084"/>
      <c r="F408" s="1084"/>
      <c r="G408" s="1119"/>
      <c r="IU408" s="1137"/>
    </row>
    <row r="409" spans="1:255" s="1118" customFormat="1">
      <c r="A409" s="1036"/>
      <c r="B409" s="1114"/>
      <c r="C409" s="1098" t="s">
        <v>3</v>
      </c>
      <c r="D409" s="1037">
        <f>D406*0.2</f>
        <v>1.2800000000000002</v>
      </c>
      <c r="E409" s="1460"/>
      <c r="F409" s="1085">
        <f>D409*E409</f>
        <v>0</v>
      </c>
      <c r="G409" s="1119"/>
      <c r="IU409" s="1137"/>
    </row>
    <row r="410" spans="1:255" s="1118" customFormat="1">
      <c r="A410" s="1154"/>
      <c r="B410" s="1155"/>
      <c r="C410" s="1135"/>
      <c r="D410" s="1090"/>
      <c r="E410" s="1136"/>
      <c r="F410" s="1136"/>
      <c r="G410" s="1119"/>
      <c r="IU410" s="1137"/>
    </row>
    <row r="411" spans="1:255" s="1118" customFormat="1" ht="38.25">
      <c r="A411" s="1036" t="s">
        <v>2860</v>
      </c>
      <c r="B411" s="1078" t="s">
        <v>2844</v>
      </c>
      <c r="C411" s="1098"/>
      <c r="D411" s="1090"/>
      <c r="E411" s="1084"/>
      <c r="F411" s="1084"/>
      <c r="G411" s="1119"/>
      <c r="IU411" s="1137"/>
    </row>
    <row r="412" spans="1:255" s="1118" customFormat="1">
      <c r="A412" s="1036"/>
      <c r="B412" s="1078"/>
      <c r="C412" s="1098" t="s">
        <v>3</v>
      </c>
      <c r="D412" s="1037">
        <v>1.5</v>
      </c>
      <c r="E412" s="1460"/>
      <c r="F412" s="1085">
        <f>D412*E412</f>
        <v>0</v>
      </c>
      <c r="G412" s="1119"/>
      <c r="IU412" s="1137"/>
    </row>
    <row r="413" spans="1:255" s="1118" customFormat="1">
      <c r="A413" s="1163"/>
      <c r="B413" s="1157"/>
      <c r="C413" s="1148"/>
      <c r="D413" s="1148"/>
      <c r="E413" s="1169"/>
      <c r="F413" s="1169"/>
      <c r="G413" s="1119"/>
      <c r="IU413" s="1137"/>
    </row>
    <row r="414" spans="1:255" s="1118" customFormat="1" ht="38.25">
      <c r="A414" s="1036" t="s">
        <v>2861</v>
      </c>
      <c r="B414" s="1078" t="s">
        <v>2846</v>
      </c>
      <c r="C414" s="1098"/>
      <c r="D414" s="1090"/>
      <c r="E414" s="1084"/>
      <c r="F414" s="1084"/>
      <c r="G414" s="1119"/>
      <c r="IU414" s="1137"/>
    </row>
    <row r="415" spans="1:255" s="1118" customFormat="1">
      <c r="A415" s="1082"/>
      <c r="B415" s="1078"/>
      <c r="C415" s="1098" t="s">
        <v>3</v>
      </c>
      <c r="D415" s="1037">
        <f>D406*0.05*1.2</f>
        <v>0.38400000000000006</v>
      </c>
      <c r="E415" s="1460"/>
      <c r="F415" s="1085">
        <f>D415*E415</f>
        <v>0</v>
      </c>
      <c r="G415" s="1119"/>
      <c r="IU415" s="1137"/>
    </row>
    <row r="416" spans="1:255" s="1118" customFormat="1">
      <c r="A416" s="1154"/>
      <c r="B416" s="1177"/>
      <c r="C416" s="1135"/>
      <c r="D416" s="1090"/>
      <c r="E416" s="1136"/>
      <c r="F416" s="1136"/>
      <c r="G416" s="1119"/>
      <c r="IU416" s="1137"/>
    </row>
    <row r="417" spans="1:255" s="1118" customFormat="1" ht="38.25">
      <c r="A417" s="1036" t="s">
        <v>2862</v>
      </c>
      <c r="B417" s="1078" t="s">
        <v>2848</v>
      </c>
      <c r="C417" s="1098"/>
      <c r="D417" s="1090"/>
      <c r="E417" s="1084"/>
      <c r="F417" s="1084"/>
      <c r="G417" s="1119"/>
      <c r="IU417" s="1137"/>
    </row>
    <row r="418" spans="1:255" s="1118" customFormat="1">
      <c r="A418" s="1036"/>
      <c r="B418" s="1078"/>
      <c r="C418" s="1098" t="s">
        <v>3</v>
      </c>
      <c r="D418" s="1037">
        <f>2.22*2.14*0.3</f>
        <v>1.4252400000000003</v>
      </c>
      <c r="E418" s="1460"/>
      <c r="F418" s="1085">
        <f>D418*E418</f>
        <v>0</v>
      </c>
      <c r="G418" s="1119"/>
      <c r="IU418" s="1137"/>
    </row>
    <row r="419" spans="1:255" s="1118" customFormat="1">
      <c r="A419" s="1154"/>
      <c r="B419" s="1177"/>
      <c r="C419" s="1135"/>
      <c r="D419" s="1090"/>
      <c r="E419" s="1136"/>
      <c r="F419" s="1136"/>
      <c r="G419" s="1119"/>
      <c r="IU419" s="1137"/>
    </row>
    <row r="420" spans="1:255" s="1118" customFormat="1" ht="25.5">
      <c r="A420" s="1082"/>
      <c r="B420" s="1078" t="s">
        <v>2810</v>
      </c>
      <c r="C420" s="1098"/>
      <c r="D420" s="1090"/>
      <c r="E420" s="1084"/>
      <c r="F420" s="1084"/>
      <c r="G420" s="1119"/>
      <c r="IU420" s="1137"/>
    </row>
    <row r="421" spans="1:255" s="1118" customFormat="1">
      <c r="A421" s="1036" t="s">
        <v>2863</v>
      </c>
      <c r="B421" s="1078" t="s">
        <v>2835</v>
      </c>
      <c r="C421" s="1098" t="s">
        <v>85</v>
      </c>
      <c r="D421" s="1037">
        <f>D418*60</f>
        <v>85.514400000000023</v>
      </c>
      <c r="E421" s="1460"/>
      <c r="F421" s="1085">
        <f>D421*E421</f>
        <v>0</v>
      </c>
      <c r="G421" s="1119"/>
      <c r="IU421" s="1137"/>
    </row>
    <row r="422" spans="1:255" s="1118" customFormat="1">
      <c r="A422" s="1036" t="s">
        <v>2864</v>
      </c>
      <c r="B422" s="1078" t="s">
        <v>2814</v>
      </c>
      <c r="C422" s="1098" t="s">
        <v>85</v>
      </c>
      <c r="D422" s="1037">
        <f>D418*50</f>
        <v>71.262000000000015</v>
      </c>
      <c r="E422" s="1460"/>
      <c r="F422" s="1085">
        <f>D422*E422</f>
        <v>0</v>
      </c>
      <c r="G422" s="1119"/>
      <c r="IU422" s="1137"/>
    </row>
    <row r="423" spans="1:255" s="1118" customFormat="1">
      <c r="A423" s="1154"/>
      <c r="B423" s="1177"/>
      <c r="C423" s="1135"/>
      <c r="D423" s="1090"/>
      <c r="E423" s="1136"/>
      <c r="F423" s="1136"/>
      <c r="G423" s="1119"/>
      <c r="IU423" s="1137"/>
    </row>
    <row r="424" spans="1:255" s="1118" customFormat="1" ht="51">
      <c r="A424" s="1036" t="s">
        <v>2865</v>
      </c>
      <c r="B424" s="1078" t="s">
        <v>2852</v>
      </c>
      <c r="C424" s="1098"/>
      <c r="D424" s="1090"/>
      <c r="E424" s="1084"/>
      <c r="F424" s="1084"/>
      <c r="G424" s="1119"/>
      <c r="IU424" s="1137"/>
    </row>
    <row r="425" spans="1:255" s="1118" customFormat="1">
      <c r="A425" s="1036"/>
      <c r="B425" s="1078"/>
      <c r="C425" s="1098" t="s">
        <v>1</v>
      </c>
      <c r="D425" s="1037">
        <f>0.7*2*2.14</f>
        <v>2.996</v>
      </c>
      <c r="E425" s="1460"/>
      <c r="F425" s="1085">
        <f>D425*E425</f>
        <v>0</v>
      </c>
      <c r="G425" s="1119"/>
      <c r="IU425" s="1137"/>
    </row>
    <row r="426" spans="1:255" s="1118" customFormat="1">
      <c r="A426" s="1036"/>
      <c r="B426" s="1078"/>
      <c r="C426" s="1098"/>
      <c r="D426" s="1037"/>
      <c r="E426" s="1084"/>
      <c r="F426" s="1084"/>
      <c r="G426" s="1119"/>
      <c r="IU426" s="1137"/>
    </row>
    <row r="427" spans="1:255" s="1118" customFormat="1" ht="38.25">
      <c r="A427" s="1036" t="s">
        <v>2866</v>
      </c>
      <c r="B427" s="1078" t="s">
        <v>2854</v>
      </c>
      <c r="C427" s="1098"/>
      <c r="D427" s="1090"/>
      <c r="E427" s="1084"/>
      <c r="F427" s="1084"/>
      <c r="G427" s="1119"/>
      <c r="IU427" s="1137"/>
    </row>
    <row r="428" spans="1:255" s="1118" customFormat="1">
      <c r="A428" s="1036"/>
      <c r="B428" s="1078"/>
      <c r="C428" s="1098" t="s">
        <v>1</v>
      </c>
      <c r="D428" s="1037">
        <f>7*0.17*2.14</f>
        <v>2.5466000000000006</v>
      </c>
      <c r="E428" s="1460"/>
      <c r="F428" s="1085">
        <f>D428*E428</f>
        <v>0</v>
      </c>
      <c r="G428" s="1119"/>
      <c r="IU428" s="1137"/>
    </row>
    <row r="429" spans="1:255" s="1118" customFormat="1">
      <c r="A429" s="1082"/>
      <c r="B429" s="1078"/>
      <c r="C429" s="1098"/>
      <c r="D429" s="1037"/>
      <c r="E429" s="1084"/>
      <c r="F429" s="1084"/>
      <c r="G429" s="1119"/>
      <c r="IU429" s="1137"/>
    </row>
    <row r="430" spans="1:255" s="1118" customFormat="1" ht="63.75">
      <c r="A430" s="1036" t="s">
        <v>2867</v>
      </c>
      <c r="B430" s="1078" t="s">
        <v>2856</v>
      </c>
      <c r="C430" s="1098"/>
      <c r="D430" s="1090"/>
      <c r="E430" s="1084"/>
      <c r="F430" s="1084"/>
      <c r="G430" s="1119"/>
      <c r="IU430" s="1137"/>
    </row>
    <row r="431" spans="1:255" s="1118" customFormat="1">
      <c r="A431" s="1082"/>
      <c r="B431" s="1078"/>
      <c r="C431" s="1098" t="s">
        <v>1</v>
      </c>
      <c r="D431" s="1037">
        <f>D428+(2.14*2.22)</f>
        <v>7.2974000000000014</v>
      </c>
      <c r="E431" s="1460"/>
      <c r="F431" s="1085">
        <f>D431*E431</f>
        <v>0</v>
      </c>
      <c r="G431" s="1119"/>
      <c r="IU431" s="1137"/>
    </row>
    <row r="432" spans="1:255" s="1118" customFormat="1">
      <c r="A432" s="1082"/>
      <c r="B432" s="1078"/>
      <c r="C432" s="1098"/>
      <c r="D432" s="1037"/>
      <c r="E432" s="1084"/>
      <c r="F432" s="1084"/>
      <c r="G432" s="1119"/>
      <c r="IU432" s="1137"/>
    </row>
    <row r="433" spans="1:255" s="1118" customFormat="1">
      <c r="A433" s="1036"/>
      <c r="B433" s="1117" t="s">
        <v>2868</v>
      </c>
      <c r="C433" s="1098"/>
      <c r="D433" s="1037"/>
      <c r="E433" s="1084"/>
      <c r="F433" s="1084"/>
      <c r="G433" s="1119"/>
      <c r="IU433" s="1137"/>
    </row>
    <row r="434" spans="1:255" s="1118" customFormat="1">
      <c r="B434" s="1078" t="s">
        <v>2829</v>
      </c>
      <c r="C434" s="1098"/>
      <c r="D434" s="1037"/>
      <c r="E434" s="1084"/>
      <c r="F434" s="1084"/>
      <c r="G434" s="1119"/>
      <c r="IU434" s="1137"/>
    </row>
    <row r="435" spans="1:255" s="1118" customFormat="1">
      <c r="A435" s="1163"/>
      <c r="B435" s="1157"/>
      <c r="C435" s="1148"/>
      <c r="D435" s="1148"/>
      <c r="E435" s="1169"/>
      <c r="F435" s="1169"/>
      <c r="G435" s="1119"/>
      <c r="IU435" s="1137"/>
    </row>
    <row r="436" spans="1:255" s="1118" customFormat="1" ht="25.5">
      <c r="A436" s="1036" t="s">
        <v>2869</v>
      </c>
      <c r="B436" s="1114" t="s">
        <v>2840</v>
      </c>
      <c r="C436" s="1151"/>
      <c r="D436" s="1090"/>
      <c r="E436" s="1084"/>
      <c r="F436" s="1084"/>
      <c r="G436" s="1119"/>
      <c r="IU436" s="1137"/>
    </row>
    <row r="437" spans="1:255" s="1118" customFormat="1">
      <c r="A437" s="1036"/>
      <c r="B437" s="1114"/>
      <c r="C437" s="1098" t="s">
        <v>1</v>
      </c>
      <c r="D437" s="1037">
        <v>12.5</v>
      </c>
      <c r="E437" s="1460"/>
      <c r="F437" s="1085">
        <f>D437*E437</f>
        <v>0</v>
      </c>
      <c r="G437" s="1119"/>
      <c r="IU437" s="1137"/>
    </row>
    <row r="438" spans="1:255" s="1118" customFormat="1">
      <c r="A438" s="1154"/>
      <c r="B438" s="1155"/>
      <c r="C438" s="1135"/>
      <c r="D438" s="1090"/>
      <c r="E438" s="1136"/>
      <c r="F438" s="1136"/>
      <c r="G438" s="1119"/>
      <c r="IU438" s="1137"/>
    </row>
    <row r="439" spans="1:255" s="1118" customFormat="1" ht="38.25">
      <c r="A439" s="1036" t="s">
        <v>2870</v>
      </c>
      <c r="B439" s="1114" t="s">
        <v>2842</v>
      </c>
      <c r="C439" s="1151"/>
      <c r="D439" s="1090"/>
      <c r="E439" s="1084"/>
      <c r="F439" s="1084"/>
      <c r="G439" s="1119"/>
      <c r="IU439" s="1137"/>
    </row>
    <row r="440" spans="1:255" s="1118" customFormat="1">
      <c r="A440" s="1036"/>
      <c r="B440" s="1114"/>
      <c r="C440" s="1098" t="s">
        <v>3</v>
      </c>
      <c r="D440" s="1037">
        <f>D437*0.2</f>
        <v>2.5</v>
      </c>
      <c r="E440" s="1460"/>
      <c r="F440" s="1085">
        <f>D440*E440</f>
        <v>0</v>
      </c>
      <c r="G440" s="1119"/>
      <c r="IU440" s="1137"/>
    </row>
    <row r="441" spans="1:255" s="1118" customFormat="1">
      <c r="A441" s="1154"/>
      <c r="B441" s="1155"/>
      <c r="C441" s="1135"/>
      <c r="D441" s="1090"/>
      <c r="E441" s="1136"/>
      <c r="F441" s="1136"/>
      <c r="G441" s="1119"/>
      <c r="IU441" s="1137"/>
    </row>
    <row r="442" spans="1:255" s="1118" customFormat="1" ht="38.25">
      <c r="A442" s="1036" t="s">
        <v>2871</v>
      </c>
      <c r="B442" s="1078" t="s">
        <v>2844</v>
      </c>
      <c r="C442" s="1098"/>
      <c r="D442" s="1090"/>
      <c r="E442" s="1084"/>
      <c r="F442" s="1084"/>
      <c r="G442" s="1119"/>
      <c r="IU442" s="1137"/>
    </row>
    <row r="443" spans="1:255" s="1118" customFormat="1">
      <c r="A443" s="1036"/>
      <c r="B443" s="1078"/>
      <c r="C443" s="1098" t="s">
        <v>3</v>
      </c>
      <c r="D443" s="1037">
        <v>2.6</v>
      </c>
      <c r="E443" s="1460"/>
      <c r="F443" s="1085">
        <f>D443*E443</f>
        <v>0</v>
      </c>
      <c r="G443" s="1119"/>
      <c r="IU443" s="1137"/>
    </row>
    <row r="444" spans="1:255" s="1118" customFormat="1">
      <c r="A444" s="1163"/>
      <c r="B444" s="1157"/>
      <c r="C444" s="1148"/>
      <c r="D444" s="1148"/>
      <c r="E444" s="1169"/>
      <c r="F444" s="1169"/>
      <c r="G444" s="1119"/>
      <c r="IU444" s="1137"/>
    </row>
    <row r="445" spans="1:255" s="1118" customFormat="1" ht="38.25">
      <c r="A445" s="1036" t="s">
        <v>2872</v>
      </c>
      <c r="B445" s="1078" t="s">
        <v>2846</v>
      </c>
      <c r="C445" s="1098"/>
      <c r="D445" s="1090"/>
      <c r="E445" s="1084"/>
      <c r="F445" s="1084"/>
      <c r="G445" s="1119"/>
      <c r="IU445" s="1137"/>
    </row>
    <row r="446" spans="1:255" s="1118" customFormat="1">
      <c r="A446" s="1082"/>
      <c r="B446" s="1078"/>
      <c r="C446" s="1098" t="s">
        <v>3</v>
      </c>
      <c r="D446" s="1037">
        <f>D437*0.05*1.2</f>
        <v>0.75</v>
      </c>
      <c r="E446" s="1460"/>
      <c r="F446" s="1085">
        <f>D446*E446</f>
        <v>0</v>
      </c>
      <c r="G446" s="1119"/>
      <c r="IU446" s="1137"/>
    </row>
    <row r="447" spans="1:255" s="1118" customFormat="1">
      <c r="A447" s="1154"/>
      <c r="B447" s="1177"/>
      <c r="C447" s="1135"/>
      <c r="D447" s="1090"/>
      <c r="E447" s="1136"/>
      <c r="F447" s="1136"/>
      <c r="G447" s="1119"/>
      <c r="IU447" s="1137"/>
    </row>
    <row r="448" spans="1:255" s="1118" customFormat="1" ht="38.25">
      <c r="A448" s="1036" t="s">
        <v>2873</v>
      </c>
      <c r="B448" s="1078" t="s">
        <v>2848</v>
      </c>
      <c r="C448" s="1098"/>
      <c r="D448" s="1090"/>
      <c r="E448" s="1084"/>
      <c r="F448" s="1084"/>
      <c r="G448" s="1119"/>
      <c r="IU448" s="1137"/>
    </row>
    <row r="449" spans="1:255" s="1118" customFormat="1">
      <c r="A449" s="1036"/>
      <c r="B449" s="1078"/>
      <c r="C449" s="1098" t="s">
        <v>3</v>
      </c>
      <c r="D449" s="1037">
        <f>3.49*2.63*0.3</f>
        <v>2.7536100000000001</v>
      </c>
      <c r="E449" s="1460"/>
      <c r="F449" s="1085">
        <f>D449*E449</f>
        <v>0</v>
      </c>
      <c r="G449" s="1119"/>
      <c r="IU449" s="1137"/>
    </row>
    <row r="450" spans="1:255" s="1118" customFormat="1">
      <c r="A450" s="1154"/>
      <c r="B450" s="1177"/>
      <c r="C450" s="1135"/>
      <c r="D450" s="1090"/>
      <c r="E450" s="1136"/>
      <c r="F450" s="1136"/>
      <c r="G450" s="1119"/>
      <c r="IU450" s="1137"/>
    </row>
    <row r="451" spans="1:255" s="1118" customFormat="1" ht="25.5">
      <c r="A451" s="1082"/>
      <c r="B451" s="1078" t="s">
        <v>2810</v>
      </c>
      <c r="C451" s="1098"/>
      <c r="D451" s="1090"/>
      <c r="E451" s="1084"/>
      <c r="F451" s="1084"/>
      <c r="G451" s="1119"/>
      <c r="IU451" s="1137"/>
    </row>
    <row r="452" spans="1:255" s="1118" customFormat="1">
      <c r="A452" s="1036" t="s">
        <v>2874</v>
      </c>
      <c r="B452" s="1078" t="s">
        <v>2835</v>
      </c>
      <c r="C452" s="1098" t="s">
        <v>85</v>
      </c>
      <c r="D452" s="1037">
        <f>D449*60</f>
        <v>165.2166</v>
      </c>
      <c r="E452" s="1460"/>
      <c r="F452" s="1085">
        <f>D452*E452</f>
        <v>0</v>
      </c>
      <c r="G452" s="1119"/>
      <c r="IU452" s="1137"/>
    </row>
    <row r="453" spans="1:255" s="1118" customFormat="1">
      <c r="A453" s="1036" t="s">
        <v>2875</v>
      </c>
      <c r="B453" s="1078" t="s">
        <v>2814</v>
      </c>
      <c r="C453" s="1098" t="s">
        <v>85</v>
      </c>
      <c r="D453" s="1037">
        <f>D449*50</f>
        <v>137.68049999999999</v>
      </c>
      <c r="E453" s="1460"/>
      <c r="F453" s="1085">
        <f>D453*E453</f>
        <v>0</v>
      </c>
      <c r="G453" s="1119"/>
      <c r="IU453" s="1137"/>
    </row>
    <row r="454" spans="1:255" s="1118" customFormat="1">
      <c r="A454" s="1154"/>
      <c r="B454" s="1177"/>
      <c r="C454" s="1135"/>
      <c r="D454" s="1090"/>
      <c r="E454" s="1136"/>
      <c r="F454" s="1136"/>
      <c r="G454" s="1119"/>
      <c r="IU454" s="1137"/>
    </row>
    <row r="455" spans="1:255" s="1118" customFormat="1" ht="51">
      <c r="A455" s="1036" t="s">
        <v>2876</v>
      </c>
      <c r="B455" s="1078" t="s">
        <v>2852</v>
      </c>
      <c r="C455" s="1098"/>
      <c r="D455" s="1090"/>
      <c r="E455" s="1084"/>
      <c r="F455" s="1084"/>
      <c r="G455" s="1119"/>
      <c r="IU455" s="1137"/>
    </row>
    <row r="456" spans="1:255" s="1118" customFormat="1">
      <c r="A456" s="1036"/>
      <c r="B456" s="1078"/>
      <c r="C456" s="1098" t="s">
        <v>1</v>
      </c>
      <c r="D456" s="1037">
        <f>0.7*2*2.63</f>
        <v>3.6819999999999995</v>
      </c>
      <c r="E456" s="1460"/>
      <c r="F456" s="1085">
        <f>D456*E456</f>
        <v>0</v>
      </c>
      <c r="G456" s="1119"/>
      <c r="IU456" s="1137"/>
    </row>
    <row r="457" spans="1:255" s="1118" customFormat="1">
      <c r="A457" s="1036"/>
      <c r="B457" s="1078"/>
      <c r="C457" s="1098"/>
      <c r="D457" s="1037"/>
      <c r="E457" s="1084"/>
      <c r="F457" s="1084"/>
      <c r="G457" s="1119"/>
      <c r="IU457" s="1137"/>
    </row>
    <row r="458" spans="1:255" s="1118" customFormat="1" ht="38.25">
      <c r="A458" s="1036" t="s">
        <v>2877</v>
      </c>
      <c r="B458" s="1078" t="s">
        <v>2854</v>
      </c>
      <c r="C458" s="1098"/>
      <c r="D458" s="1090"/>
      <c r="E458" s="1084"/>
      <c r="F458" s="1084"/>
      <c r="G458" s="1119"/>
      <c r="IU458" s="1137"/>
    </row>
    <row r="459" spans="1:255" s="1118" customFormat="1">
      <c r="A459" s="1036"/>
      <c r="B459" s="1078"/>
      <c r="C459" s="1098" t="s">
        <v>1</v>
      </c>
      <c r="D459" s="1037">
        <f>11*0.17*2.63</f>
        <v>4.9180999999999999</v>
      </c>
      <c r="E459" s="1460"/>
      <c r="F459" s="1085">
        <f>D459*E459</f>
        <v>0</v>
      </c>
      <c r="G459" s="1119"/>
      <c r="IU459" s="1137"/>
    </row>
    <row r="460" spans="1:255" s="1118" customFormat="1">
      <c r="A460" s="1082"/>
      <c r="B460" s="1078"/>
      <c r="C460" s="1098"/>
      <c r="D460" s="1037"/>
      <c r="E460" s="1084"/>
      <c r="F460" s="1084"/>
      <c r="G460" s="1119"/>
      <c r="IU460" s="1137"/>
    </row>
    <row r="461" spans="1:255" s="1118" customFormat="1" ht="63.75">
      <c r="A461" s="1036" t="s">
        <v>2878</v>
      </c>
      <c r="B461" s="1078" t="s">
        <v>2856</v>
      </c>
      <c r="C461" s="1098"/>
      <c r="D461" s="1090"/>
      <c r="E461" s="1084"/>
      <c r="F461" s="1084"/>
      <c r="G461" s="1119"/>
      <c r="IU461" s="1137"/>
    </row>
    <row r="462" spans="1:255" s="1118" customFormat="1">
      <c r="A462" s="1082"/>
      <c r="B462" s="1078"/>
      <c r="C462" s="1098" t="s">
        <v>1</v>
      </c>
      <c r="D462" s="1037">
        <f>D459+(2.63*3.49)</f>
        <v>14.096800000000002</v>
      </c>
      <c r="E462" s="1460"/>
      <c r="F462" s="1085">
        <f>D462*E462</f>
        <v>0</v>
      </c>
      <c r="G462" s="1119"/>
      <c r="IU462" s="1137"/>
    </row>
    <row r="463" spans="1:255" s="1118" customFormat="1">
      <c r="A463" s="1082"/>
      <c r="B463" s="1078"/>
      <c r="C463" s="1098"/>
      <c r="D463" s="1037"/>
      <c r="E463" s="1084"/>
      <c r="F463" s="1084"/>
      <c r="G463" s="1119"/>
      <c r="IU463" s="1137"/>
    </row>
    <row r="464" spans="1:255" s="1118" customFormat="1">
      <c r="A464" s="1036"/>
      <c r="B464" s="1117" t="s">
        <v>2879</v>
      </c>
      <c r="C464" s="1098"/>
      <c r="D464" s="1037"/>
      <c r="E464" s="1084"/>
      <c r="F464" s="1084"/>
      <c r="G464" s="1119"/>
      <c r="IU464" s="1137"/>
    </row>
    <row r="465" spans="1:255" s="1118" customFormat="1">
      <c r="B465" s="1078" t="s">
        <v>2829</v>
      </c>
      <c r="C465" s="1098"/>
      <c r="D465" s="1037"/>
      <c r="E465" s="1084"/>
      <c r="F465" s="1084"/>
      <c r="G465" s="1119"/>
      <c r="IU465" s="1137"/>
    </row>
    <row r="466" spans="1:255" s="1118" customFormat="1">
      <c r="A466" s="1163"/>
      <c r="B466" s="1157"/>
      <c r="C466" s="1148"/>
      <c r="D466" s="1148"/>
      <c r="E466" s="1169"/>
      <c r="F466" s="1169"/>
      <c r="G466" s="1119"/>
      <c r="IU466" s="1137"/>
    </row>
    <row r="467" spans="1:255" s="1118" customFormat="1" ht="25.5">
      <c r="A467" s="1036" t="s">
        <v>2880</v>
      </c>
      <c r="B467" s="1114" t="s">
        <v>2840</v>
      </c>
      <c r="C467" s="1151"/>
      <c r="D467" s="1090"/>
      <c r="E467" s="1084"/>
      <c r="F467" s="1084"/>
      <c r="G467" s="1119"/>
      <c r="IU467" s="1137"/>
    </row>
    <row r="468" spans="1:255" s="1118" customFormat="1">
      <c r="A468" s="1036"/>
      <c r="B468" s="1114"/>
      <c r="C468" s="1098" t="s">
        <v>1</v>
      </c>
      <c r="D468" s="1037">
        <v>1.6</v>
      </c>
      <c r="E468" s="1460"/>
      <c r="F468" s="1085">
        <f>D468*E468</f>
        <v>0</v>
      </c>
      <c r="G468" s="1119"/>
      <c r="IU468" s="1137"/>
    </row>
    <row r="469" spans="1:255" s="1118" customFormat="1">
      <c r="A469" s="1154"/>
      <c r="B469" s="1155"/>
      <c r="C469" s="1135"/>
      <c r="D469" s="1090"/>
      <c r="E469" s="1136"/>
      <c r="F469" s="1136"/>
      <c r="G469" s="1119"/>
      <c r="IU469" s="1137"/>
    </row>
    <row r="470" spans="1:255" s="1118" customFormat="1" ht="38.25">
      <c r="A470" s="1036" t="s">
        <v>2881</v>
      </c>
      <c r="B470" s="1114" t="s">
        <v>2842</v>
      </c>
      <c r="C470" s="1151"/>
      <c r="D470" s="1090"/>
      <c r="E470" s="1084"/>
      <c r="F470" s="1084"/>
      <c r="G470" s="1119"/>
      <c r="IU470" s="1137"/>
    </row>
    <row r="471" spans="1:255" s="1118" customFormat="1">
      <c r="A471" s="1036"/>
      <c r="B471" s="1114"/>
      <c r="C471" s="1098" t="s">
        <v>3</v>
      </c>
      <c r="D471" s="1037">
        <f>D468*0.2</f>
        <v>0.32000000000000006</v>
      </c>
      <c r="E471" s="1460"/>
      <c r="F471" s="1085">
        <f>D471*E471</f>
        <v>0</v>
      </c>
      <c r="G471" s="1119"/>
      <c r="IU471" s="1137"/>
    </row>
    <row r="472" spans="1:255" s="1118" customFormat="1">
      <c r="A472" s="1154"/>
      <c r="B472" s="1155"/>
      <c r="C472" s="1135"/>
      <c r="D472" s="1090"/>
      <c r="E472" s="1136"/>
      <c r="F472" s="1136"/>
      <c r="G472" s="1119"/>
      <c r="IU472" s="1137"/>
    </row>
    <row r="473" spans="1:255" s="1118" customFormat="1" ht="38.25">
      <c r="A473" s="1036" t="s">
        <v>2882</v>
      </c>
      <c r="B473" s="1078" t="s">
        <v>2844</v>
      </c>
      <c r="C473" s="1098"/>
      <c r="D473" s="1090"/>
      <c r="E473" s="1084"/>
      <c r="F473" s="1084"/>
      <c r="G473" s="1119"/>
      <c r="IU473" s="1137"/>
    </row>
    <row r="474" spans="1:255" s="1118" customFormat="1">
      <c r="A474" s="1036"/>
      <c r="B474" s="1078"/>
      <c r="C474" s="1098" t="s">
        <v>3</v>
      </c>
      <c r="D474" s="1037">
        <v>0.5</v>
      </c>
      <c r="E474" s="1460"/>
      <c r="F474" s="1085">
        <f>D474*E474</f>
        <v>0</v>
      </c>
      <c r="G474" s="1119"/>
      <c r="IU474" s="1137"/>
    </row>
    <row r="475" spans="1:255" s="1118" customFormat="1">
      <c r="A475" s="1163"/>
      <c r="B475" s="1157"/>
      <c r="C475" s="1148"/>
      <c r="D475" s="1148"/>
      <c r="E475" s="1169"/>
      <c r="F475" s="1169"/>
      <c r="G475" s="1119"/>
      <c r="IU475" s="1137"/>
    </row>
    <row r="476" spans="1:255" s="1118" customFormat="1" ht="38.25">
      <c r="A476" s="1036" t="s">
        <v>2883</v>
      </c>
      <c r="B476" s="1078" t="s">
        <v>2846</v>
      </c>
      <c r="C476" s="1098"/>
      <c r="D476" s="1090"/>
      <c r="E476" s="1084"/>
      <c r="F476" s="1084"/>
      <c r="G476" s="1119"/>
      <c r="IU476" s="1137"/>
    </row>
    <row r="477" spans="1:255" s="1118" customFormat="1">
      <c r="A477" s="1082"/>
      <c r="B477" s="1078"/>
      <c r="C477" s="1098" t="s">
        <v>3</v>
      </c>
      <c r="D477" s="1037">
        <f>D468*0.05*1.2</f>
        <v>9.6000000000000016E-2</v>
      </c>
      <c r="E477" s="1460"/>
      <c r="F477" s="1085">
        <f>D477*E477</f>
        <v>0</v>
      </c>
      <c r="G477" s="1119"/>
      <c r="IU477" s="1137"/>
    </row>
    <row r="478" spans="1:255" s="1118" customFormat="1">
      <c r="A478" s="1154"/>
      <c r="B478" s="1177"/>
      <c r="C478" s="1135"/>
      <c r="D478" s="1090"/>
      <c r="E478" s="1136"/>
      <c r="F478" s="1136"/>
      <c r="G478" s="1119"/>
      <c r="IU478" s="1137"/>
    </row>
    <row r="479" spans="1:255" s="1118" customFormat="1" ht="38.25">
      <c r="A479" s="1036" t="s">
        <v>2884</v>
      </c>
      <c r="B479" s="1078" t="s">
        <v>2848</v>
      </c>
      <c r="C479" s="1098"/>
      <c r="D479" s="1090"/>
      <c r="E479" s="1084"/>
      <c r="F479" s="1084"/>
      <c r="G479" s="1119"/>
      <c r="IU479" s="1137"/>
    </row>
    <row r="480" spans="1:255" s="1118" customFormat="1">
      <c r="A480" s="1036"/>
      <c r="B480" s="1078"/>
      <c r="C480" s="1098" t="s">
        <v>3</v>
      </c>
      <c r="D480" s="1037">
        <f>1.2*0.6*0.3</f>
        <v>0.216</v>
      </c>
      <c r="E480" s="1460"/>
      <c r="F480" s="1085">
        <f>D480*E480</f>
        <v>0</v>
      </c>
      <c r="G480" s="1119"/>
      <c r="IU480" s="1137"/>
    </row>
    <row r="481" spans="1:255" s="1118" customFormat="1">
      <c r="A481" s="1154"/>
      <c r="B481" s="1177"/>
      <c r="C481" s="1135"/>
      <c r="D481" s="1090"/>
      <c r="E481" s="1136"/>
      <c r="F481" s="1136"/>
      <c r="G481" s="1119"/>
      <c r="IU481" s="1137"/>
    </row>
    <row r="482" spans="1:255" s="1118" customFormat="1" ht="25.5">
      <c r="A482" s="1082"/>
      <c r="B482" s="1078" t="s">
        <v>2810</v>
      </c>
      <c r="C482" s="1098"/>
      <c r="D482" s="1090"/>
      <c r="E482" s="1084"/>
      <c r="F482" s="1084"/>
      <c r="G482" s="1119"/>
      <c r="IU482" s="1137"/>
    </row>
    <row r="483" spans="1:255" s="1118" customFormat="1">
      <c r="A483" s="1036" t="s">
        <v>2885</v>
      </c>
      <c r="B483" s="1078" t="s">
        <v>2835</v>
      </c>
      <c r="C483" s="1098" t="s">
        <v>85</v>
      </c>
      <c r="D483" s="1037">
        <f>D480*60</f>
        <v>12.959999999999999</v>
      </c>
      <c r="E483" s="1460"/>
      <c r="F483" s="1085">
        <f>D483*E483</f>
        <v>0</v>
      </c>
      <c r="G483" s="1119"/>
      <c r="IU483" s="1137"/>
    </row>
    <row r="484" spans="1:255" s="1118" customFormat="1">
      <c r="A484" s="1036" t="s">
        <v>2886</v>
      </c>
      <c r="B484" s="1078" t="s">
        <v>2814</v>
      </c>
      <c r="C484" s="1098" t="s">
        <v>85</v>
      </c>
      <c r="D484" s="1037">
        <f>D480*50</f>
        <v>10.8</v>
      </c>
      <c r="E484" s="1460"/>
      <c r="F484" s="1085">
        <f>D484*E484</f>
        <v>0</v>
      </c>
      <c r="G484" s="1119"/>
      <c r="IU484" s="1137"/>
    </row>
    <row r="485" spans="1:255" s="1118" customFormat="1">
      <c r="A485" s="1154"/>
      <c r="B485" s="1177"/>
      <c r="C485" s="1135"/>
      <c r="D485" s="1090"/>
      <c r="E485" s="1136"/>
      <c r="F485" s="1136"/>
      <c r="G485" s="1119"/>
      <c r="IU485" s="1137"/>
    </row>
    <row r="486" spans="1:255" s="1118" customFormat="1" ht="51">
      <c r="A486" s="1036" t="s">
        <v>2887</v>
      </c>
      <c r="B486" s="1078" t="s">
        <v>2852</v>
      </c>
      <c r="C486" s="1098"/>
      <c r="D486" s="1090"/>
      <c r="E486" s="1084"/>
      <c r="F486" s="1084"/>
      <c r="G486" s="1119"/>
      <c r="IU486" s="1137"/>
    </row>
    <row r="487" spans="1:255" s="1118" customFormat="1">
      <c r="A487" s="1036"/>
      <c r="B487" s="1078"/>
      <c r="C487" s="1098" t="s">
        <v>1</v>
      </c>
      <c r="D487" s="1037">
        <f>0.7*2*1.2</f>
        <v>1.68</v>
      </c>
      <c r="E487" s="1460"/>
      <c r="F487" s="1085">
        <f>D487*E487</f>
        <v>0</v>
      </c>
      <c r="G487" s="1119"/>
      <c r="IU487" s="1137"/>
    </row>
    <row r="488" spans="1:255" s="1118" customFormat="1">
      <c r="A488" s="1036"/>
      <c r="B488" s="1078"/>
      <c r="C488" s="1098"/>
      <c r="D488" s="1037"/>
      <c r="E488" s="1084"/>
      <c r="F488" s="1084"/>
      <c r="G488" s="1119"/>
      <c r="IU488" s="1137"/>
    </row>
    <row r="489" spans="1:255" s="1118" customFormat="1" ht="38.25">
      <c r="A489" s="1036" t="s">
        <v>2888</v>
      </c>
      <c r="B489" s="1078" t="s">
        <v>2854</v>
      </c>
      <c r="C489" s="1098"/>
      <c r="D489" s="1090"/>
      <c r="E489" s="1084"/>
      <c r="F489" s="1084"/>
      <c r="G489" s="1119"/>
      <c r="IU489" s="1137"/>
    </row>
    <row r="490" spans="1:255" s="1118" customFormat="1">
      <c r="A490" s="1036"/>
      <c r="B490" s="1078"/>
      <c r="C490" s="1098" t="s">
        <v>1</v>
      </c>
      <c r="D490" s="1037">
        <f>3*0.17*1.2</f>
        <v>0.61199999999999999</v>
      </c>
      <c r="E490" s="1460"/>
      <c r="F490" s="1085">
        <f>D490*E490</f>
        <v>0</v>
      </c>
      <c r="G490" s="1119"/>
      <c r="IU490" s="1137"/>
    </row>
    <row r="491" spans="1:255" s="1118" customFormat="1">
      <c r="A491" s="1082"/>
      <c r="B491" s="1078"/>
      <c r="C491" s="1098"/>
      <c r="D491" s="1037"/>
      <c r="E491" s="1084"/>
      <c r="F491" s="1084"/>
      <c r="G491" s="1119"/>
      <c r="IU491" s="1137"/>
    </row>
    <row r="492" spans="1:255" s="1118" customFormat="1" ht="63.75">
      <c r="A492" s="1036" t="s">
        <v>2889</v>
      </c>
      <c r="B492" s="1078" t="s">
        <v>2856</v>
      </c>
      <c r="C492" s="1098"/>
      <c r="D492" s="1090"/>
      <c r="E492" s="1084"/>
      <c r="F492" s="1084"/>
      <c r="G492" s="1119"/>
      <c r="IU492" s="1137"/>
    </row>
    <row r="493" spans="1:255" s="1118" customFormat="1">
      <c r="A493" s="1082"/>
      <c r="B493" s="1078"/>
      <c r="C493" s="1098" t="s">
        <v>1</v>
      </c>
      <c r="D493" s="1037">
        <f>D490+(0.6*1.2)</f>
        <v>1.3319999999999999</v>
      </c>
      <c r="E493" s="1460"/>
      <c r="F493" s="1085">
        <f>D493*E493</f>
        <v>0</v>
      </c>
      <c r="G493" s="1119"/>
      <c r="IU493" s="1137"/>
    </row>
    <row r="494" spans="1:255" s="1118" customFormat="1">
      <c r="A494" s="1036"/>
      <c r="B494" s="1117" t="s">
        <v>2890</v>
      </c>
      <c r="C494" s="1098"/>
      <c r="D494" s="1037"/>
      <c r="E494" s="1084"/>
      <c r="F494" s="1084"/>
      <c r="G494" s="1119"/>
      <c r="IU494" s="1137"/>
    </row>
    <row r="495" spans="1:255" s="1118" customFormat="1">
      <c r="B495" s="1078" t="s">
        <v>2829</v>
      </c>
      <c r="C495" s="1098"/>
      <c r="D495" s="1037"/>
      <c r="E495" s="1084"/>
      <c r="F495" s="1084"/>
      <c r="G495" s="1119"/>
      <c r="IU495" s="1137"/>
    </row>
    <row r="496" spans="1:255" s="1118" customFormat="1">
      <c r="A496" s="1163"/>
      <c r="B496" s="1157"/>
      <c r="C496" s="1148"/>
      <c r="D496" s="1148"/>
      <c r="E496" s="1169"/>
      <c r="F496" s="1169"/>
      <c r="G496" s="1119"/>
      <c r="IU496" s="1137"/>
    </row>
    <row r="497" spans="1:255" s="1118" customFormat="1" ht="25.5">
      <c r="A497" s="1036" t="s">
        <v>2891</v>
      </c>
      <c r="B497" s="1114" t="s">
        <v>2840</v>
      </c>
      <c r="C497" s="1151"/>
      <c r="D497" s="1090"/>
      <c r="E497" s="1084"/>
      <c r="F497" s="1084"/>
      <c r="G497" s="1119"/>
      <c r="IU497" s="1137"/>
    </row>
    <row r="498" spans="1:255" s="1118" customFormat="1">
      <c r="A498" s="1036"/>
      <c r="B498" s="1114"/>
      <c r="C498" s="1098" t="s">
        <v>1</v>
      </c>
      <c r="D498" s="1037">
        <v>47.2</v>
      </c>
      <c r="E498" s="1460"/>
      <c r="F498" s="1085">
        <f>D498*E498</f>
        <v>0</v>
      </c>
      <c r="G498" s="1119"/>
      <c r="IU498" s="1137"/>
    </row>
    <row r="499" spans="1:255" s="1118" customFormat="1">
      <c r="A499" s="1154"/>
      <c r="B499" s="1155"/>
      <c r="C499" s="1135"/>
      <c r="D499" s="1090"/>
      <c r="E499" s="1136"/>
      <c r="F499" s="1136"/>
      <c r="G499" s="1119"/>
      <c r="IU499" s="1137"/>
    </row>
    <row r="500" spans="1:255" s="1118" customFormat="1" ht="38.25">
      <c r="A500" s="1036" t="s">
        <v>2892</v>
      </c>
      <c r="B500" s="1114" t="s">
        <v>2842</v>
      </c>
      <c r="C500" s="1151"/>
      <c r="D500" s="1090"/>
      <c r="E500" s="1084"/>
      <c r="F500" s="1084"/>
      <c r="G500" s="1119"/>
      <c r="IU500" s="1137"/>
    </row>
    <row r="501" spans="1:255" s="1118" customFormat="1">
      <c r="A501" s="1036"/>
      <c r="B501" s="1114"/>
      <c r="C501" s="1098" t="s">
        <v>3</v>
      </c>
      <c r="D501" s="1037">
        <f>D498*0.2</f>
        <v>9.4400000000000013</v>
      </c>
      <c r="E501" s="1460"/>
      <c r="F501" s="1085">
        <f>D501*E501</f>
        <v>0</v>
      </c>
      <c r="G501" s="1119"/>
      <c r="IU501" s="1137"/>
    </row>
    <row r="502" spans="1:255" s="1118" customFormat="1">
      <c r="A502" s="1154"/>
      <c r="B502" s="1155"/>
      <c r="C502" s="1135"/>
      <c r="D502" s="1090"/>
      <c r="E502" s="1136"/>
      <c r="F502" s="1136"/>
      <c r="G502" s="1119"/>
      <c r="IU502" s="1137"/>
    </row>
    <row r="503" spans="1:255" s="1118" customFormat="1" ht="38.25">
      <c r="A503" s="1036" t="s">
        <v>2893</v>
      </c>
      <c r="B503" s="1078" t="s">
        <v>2894</v>
      </c>
      <c r="C503" s="1098"/>
      <c r="D503" s="1090"/>
      <c r="E503" s="1084"/>
      <c r="F503" s="1084"/>
      <c r="G503" s="1119"/>
      <c r="IU503" s="1137"/>
    </row>
    <row r="504" spans="1:255" s="1118" customFormat="1">
      <c r="A504" s="1036"/>
      <c r="B504" s="1078"/>
      <c r="C504" s="1098" t="s">
        <v>3</v>
      </c>
      <c r="D504" s="1037">
        <f>D498*1.2</f>
        <v>56.64</v>
      </c>
      <c r="E504" s="1460"/>
      <c r="F504" s="1085">
        <f>D504*E504</f>
        <v>0</v>
      </c>
      <c r="G504" s="1119"/>
      <c r="IU504" s="1137"/>
    </row>
    <row r="505" spans="1:255" s="1118" customFormat="1">
      <c r="A505" s="1163"/>
      <c r="B505" s="1157"/>
      <c r="C505" s="1148"/>
      <c r="D505" s="1148"/>
      <c r="E505" s="1169"/>
      <c r="F505" s="1169"/>
      <c r="G505" s="1119"/>
      <c r="IU505" s="1137"/>
    </row>
    <row r="506" spans="1:255" s="1118" customFormat="1" ht="38.25">
      <c r="A506" s="1036" t="s">
        <v>2895</v>
      </c>
      <c r="B506" s="1078" t="s">
        <v>2896</v>
      </c>
      <c r="C506" s="1098"/>
      <c r="D506" s="1090"/>
      <c r="E506" s="1084"/>
      <c r="F506" s="1084"/>
      <c r="G506" s="1119"/>
      <c r="IU506" s="1137"/>
    </row>
    <row r="507" spans="1:255" s="1118" customFormat="1">
      <c r="A507" s="1082"/>
      <c r="B507" s="1078"/>
      <c r="C507" s="1098" t="s">
        <v>3</v>
      </c>
      <c r="D507" s="1037">
        <f>D498*0.3*1.2</f>
        <v>16.992000000000001</v>
      </c>
      <c r="E507" s="1460"/>
      <c r="F507" s="1085">
        <f>D507*E507</f>
        <v>0</v>
      </c>
      <c r="G507" s="1119"/>
      <c r="IU507" s="1137"/>
    </row>
    <row r="508" spans="1:255" s="1118" customFormat="1">
      <c r="A508" s="1154"/>
      <c r="B508" s="1177"/>
      <c r="C508" s="1135"/>
      <c r="D508" s="1090"/>
      <c r="E508" s="1136"/>
      <c r="F508" s="1136"/>
      <c r="G508" s="1119"/>
      <c r="IU508" s="1137"/>
    </row>
    <row r="509" spans="1:255" s="1118" customFormat="1" ht="38.25">
      <c r="A509" s="1036" t="s">
        <v>2897</v>
      </c>
      <c r="B509" s="1078" t="s">
        <v>2848</v>
      </c>
      <c r="C509" s="1098"/>
      <c r="D509" s="1090"/>
      <c r="E509" s="1084"/>
      <c r="F509" s="1084"/>
      <c r="G509" s="1119"/>
      <c r="IU509" s="1137"/>
    </row>
    <row r="510" spans="1:255" s="1118" customFormat="1">
      <c r="A510" s="1036"/>
      <c r="B510" s="1078"/>
      <c r="C510" s="1098" t="s">
        <v>3</v>
      </c>
      <c r="D510" s="1037">
        <f>(0.32*9.84)+2*(0.3*0.6*3.61)</f>
        <v>4.4483999999999995</v>
      </c>
      <c r="E510" s="1460"/>
      <c r="F510" s="1085">
        <f>D510*E510</f>
        <v>0</v>
      </c>
      <c r="G510" s="1119"/>
      <c r="IU510" s="1137"/>
    </row>
    <row r="511" spans="1:255" s="1118" customFormat="1">
      <c r="A511" s="1163"/>
      <c r="B511" s="1177"/>
      <c r="C511" s="1135"/>
      <c r="D511" s="1090"/>
      <c r="E511" s="1136"/>
      <c r="F511" s="1136"/>
      <c r="G511" s="1119"/>
      <c r="IU511" s="1137"/>
    </row>
    <row r="512" spans="1:255" s="1118" customFormat="1" ht="63.75">
      <c r="A512" s="1036" t="s">
        <v>2898</v>
      </c>
      <c r="B512" s="1078" t="s">
        <v>2899</v>
      </c>
      <c r="C512" s="1098"/>
      <c r="D512" s="1090"/>
      <c r="E512" s="1084"/>
      <c r="F512" s="1084"/>
      <c r="G512" s="1119"/>
      <c r="IU512" s="1137"/>
    </row>
    <row r="513" spans="1:255" s="1118" customFormat="1">
      <c r="A513" s="1082"/>
      <c r="B513" s="1078"/>
      <c r="C513" s="1098" t="s">
        <v>3</v>
      </c>
      <c r="D513" s="1037">
        <f>(3.61*0.3*1)*2</f>
        <v>2.1659999999999999</v>
      </c>
      <c r="E513" s="1460"/>
      <c r="F513" s="1085">
        <f>D513*E513</f>
        <v>0</v>
      </c>
      <c r="G513" s="1119"/>
      <c r="IU513" s="1137"/>
    </row>
    <row r="514" spans="1:255" s="1118" customFormat="1">
      <c r="A514" s="1036"/>
      <c r="B514" s="1078"/>
      <c r="C514" s="1098"/>
      <c r="D514" s="1037"/>
      <c r="E514" s="1174"/>
      <c r="F514" s="1084"/>
      <c r="G514" s="1119"/>
      <c r="IU514" s="1137"/>
    </row>
    <row r="515" spans="1:255" s="1118" customFormat="1" ht="76.5">
      <c r="B515" s="1078" t="s">
        <v>2900</v>
      </c>
      <c r="C515" s="1098"/>
      <c r="D515" s="1090"/>
      <c r="E515" s="1084"/>
      <c r="F515" s="1084"/>
      <c r="G515" s="1119"/>
      <c r="IU515" s="1137"/>
    </row>
    <row r="516" spans="1:255" s="1118" customFormat="1">
      <c r="A516" s="1036" t="s">
        <v>2901</v>
      </c>
      <c r="B516" s="1078" t="s">
        <v>2902</v>
      </c>
      <c r="C516" s="1098" t="s">
        <v>0</v>
      </c>
      <c r="D516" s="1037">
        <v>8</v>
      </c>
      <c r="E516" s="1460"/>
      <c r="F516" s="1085">
        <f>D516*E516</f>
        <v>0</v>
      </c>
      <c r="G516" s="1119"/>
      <c r="IU516" s="1137"/>
    </row>
    <row r="517" spans="1:255" s="1118" customFormat="1">
      <c r="A517" s="1154"/>
      <c r="B517" s="1177"/>
      <c r="C517" s="1135"/>
      <c r="D517" s="1090"/>
      <c r="E517" s="1136"/>
      <c r="F517" s="1136"/>
      <c r="G517" s="1119"/>
      <c r="IU517" s="1137"/>
    </row>
    <row r="518" spans="1:255" s="1118" customFormat="1" ht="25.5">
      <c r="A518" s="1082"/>
      <c r="B518" s="1078" t="s">
        <v>2810</v>
      </c>
      <c r="C518" s="1098"/>
      <c r="D518" s="1090"/>
      <c r="E518" s="1084"/>
      <c r="F518" s="1084"/>
      <c r="G518" s="1119"/>
      <c r="IU518" s="1137"/>
    </row>
    <row r="519" spans="1:255" s="1118" customFormat="1">
      <c r="A519" s="1036" t="s">
        <v>2903</v>
      </c>
      <c r="B519" s="1078" t="s">
        <v>2835</v>
      </c>
      <c r="C519" s="1098" t="s">
        <v>85</v>
      </c>
      <c r="D519" s="1037">
        <f>D510*60+D513*30</f>
        <v>331.88400000000001</v>
      </c>
      <c r="E519" s="1460"/>
      <c r="F519" s="1085">
        <f>D519*E519</f>
        <v>0</v>
      </c>
      <c r="G519" s="1119"/>
      <c r="IU519" s="1137"/>
    </row>
    <row r="520" spans="1:255" s="1118" customFormat="1">
      <c r="A520" s="1036" t="s">
        <v>2904</v>
      </c>
      <c r="B520" s="1078" t="s">
        <v>2814</v>
      </c>
      <c r="C520" s="1098" t="s">
        <v>85</v>
      </c>
      <c r="D520" s="1037">
        <f>D510*50+D513*50</f>
        <v>330.71999999999997</v>
      </c>
      <c r="E520" s="1460"/>
      <c r="F520" s="1085">
        <f>D520*E520</f>
        <v>0</v>
      </c>
      <c r="G520" s="1119"/>
      <c r="IU520" s="1137"/>
    </row>
    <row r="521" spans="1:255" s="1118" customFormat="1">
      <c r="A521" s="1154"/>
      <c r="B521" s="1177"/>
      <c r="C521" s="1135"/>
      <c r="D521" s="1090"/>
      <c r="E521" s="1136"/>
      <c r="F521" s="1136"/>
      <c r="G521" s="1119"/>
      <c r="IU521" s="1137"/>
    </row>
    <row r="522" spans="1:255" s="1118" customFormat="1" ht="51">
      <c r="A522" s="1036" t="s">
        <v>2905</v>
      </c>
      <c r="B522" s="1078" t="s">
        <v>2906</v>
      </c>
      <c r="C522" s="1098"/>
      <c r="D522" s="1090"/>
      <c r="E522" s="1084"/>
      <c r="F522" s="1084"/>
      <c r="G522" s="1119"/>
      <c r="IU522" s="1137"/>
    </row>
    <row r="523" spans="1:255" s="1118" customFormat="1">
      <c r="A523" s="1036"/>
      <c r="B523" s="1078"/>
      <c r="C523" s="1098" t="s">
        <v>1</v>
      </c>
      <c r="D523" s="1037">
        <f>0.9*2*9.84</f>
        <v>17.712</v>
      </c>
      <c r="E523" s="1460"/>
      <c r="F523" s="1085">
        <f>D523*E523</f>
        <v>0</v>
      </c>
      <c r="G523" s="1119"/>
      <c r="IU523" s="1137"/>
    </row>
    <row r="524" spans="1:255" s="1118" customFormat="1">
      <c r="A524" s="1163"/>
      <c r="B524" s="1177"/>
      <c r="C524" s="1135"/>
      <c r="D524" s="1090"/>
      <c r="E524" s="1136"/>
      <c r="F524" s="1136"/>
      <c r="G524" s="1119"/>
      <c r="IU524" s="1137"/>
    </row>
    <row r="525" spans="1:255" s="1118" customFormat="1" ht="38.25">
      <c r="A525" s="1036" t="s">
        <v>2907</v>
      </c>
      <c r="B525" s="1078" t="s">
        <v>2908</v>
      </c>
      <c r="C525" s="1098"/>
      <c r="D525" s="1090"/>
      <c r="E525" s="1084"/>
      <c r="F525" s="1084"/>
      <c r="G525" s="1119"/>
      <c r="IU525" s="1137"/>
    </row>
    <row r="526" spans="1:255" s="1118" customFormat="1">
      <c r="A526" s="1082"/>
      <c r="B526" s="1078"/>
      <c r="C526" s="1098" t="s">
        <v>1</v>
      </c>
      <c r="D526" s="1037">
        <f>(3.61*1)*2</f>
        <v>7.22</v>
      </c>
      <c r="E526" s="1460"/>
      <c r="F526" s="1085">
        <f>D526*E526</f>
        <v>0</v>
      </c>
      <c r="G526" s="1119"/>
      <c r="IU526" s="1137"/>
    </row>
    <row r="527" spans="1:255" s="1118" customFormat="1">
      <c r="A527" s="1082"/>
      <c r="B527" s="1078"/>
      <c r="C527" s="1098"/>
      <c r="D527" s="1037"/>
      <c r="E527" s="1084"/>
      <c r="F527" s="1084"/>
      <c r="G527" s="1119"/>
      <c r="IU527" s="1137"/>
    </row>
    <row r="528" spans="1:255" s="1118" customFormat="1" ht="38.25">
      <c r="A528" s="1036" t="s">
        <v>2909</v>
      </c>
      <c r="B528" s="1078" t="s">
        <v>2910</v>
      </c>
      <c r="C528" s="1098"/>
      <c r="D528" s="1090"/>
      <c r="E528" s="1084"/>
      <c r="F528" s="1084"/>
      <c r="G528" s="1119"/>
      <c r="IU528" s="1137"/>
    </row>
    <row r="529" spans="1:255" s="1118" customFormat="1">
      <c r="A529" s="1082"/>
      <c r="B529" s="1078"/>
      <c r="C529" s="1098" t="s">
        <v>1</v>
      </c>
      <c r="D529" s="1037">
        <f>(3.61*1)*2</f>
        <v>7.22</v>
      </c>
      <c r="E529" s="1460"/>
      <c r="F529" s="1085">
        <f>D529*E529</f>
        <v>0</v>
      </c>
      <c r="G529" s="1119"/>
      <c r="IU529" s="1137"/>
    </row>
    <row r="530" spans="1:255" s="1118" customFormat="1">
      <c r="A530" s="1154"/>
      <c r="B530" s="1177"/>
      <c r="C530" s="1135"/>
      <c r="D530" s="1090"/>
      <c r="E530" s="1136"/>
      <c r="F530" s="1136"/>
      <c r="G530" s="1119"/>
      <c r="IU530" s="1137"/>
    </row>
    <row r="531" spans="1:255" s="1118" customFormat="1" ht="25.5">
      <c r="A531" s="1036" t="s">
        <v>2911</v>
      </c>
      <c r="B531" s="1078" t="s">
        <v>2912</v>
      </c>
      <c r="C531" s="1098"/>
      <c r="D531" s="1090"/>
      <c r="E531" s="1084"/>
      <c r="F531" s="1084"/>
      <c r="G531" s="1119"/>
      <c r="IU531" s="1137"/>
    </row>
    <row r="532" spans="1:255" s="1118" customFormat="1">
      <c r="A532" s="1082"/>
      <c r="B532" s="1078"/>
      <c r="C532" s="1098" t="s">
        <v>2</v>
      </c>
      <c r="D532" s="1037">
        <f>3.61*2*1*2</f>
        <v>14.44</v>
      </c>
      <c r="E532" s="1460"/>
      <c r="F532" s="1085">
        <f>D532*E532</f>
        <v>0</v>
      </c>
      <c r="G532" s="1119"/>
      <c r="IU532" s="1137"/>
    </row>
    <row r="533" spans="1:255" s="1118" customFormat="1">
      <c r="A533" s="1082"/>
      <c r="B533" s="1078"/>
      <c r="C533" s="1098"/>
      <c r="D533" s="1037"/>
      <c r="E533" s="1084"/>
      <c r="F533" s="1084"/>
      <c r="G533" s="1119"/>
      <c r="IU533" s="1137"/>
    </row>
    <row r="534" spans="1:255" s="1118" customFormat="1" ht="76.5">
      <c r="A534" s="1036" t="s">
        <v>2913</v>
      </c>
      <c r="B534" s="1078" t="s">
        <v>2914</v>
      </c>
      <c r="C534" s="1098"/>
      <c r="D534" s="1090"/>
      <c r="E534" s="1084"/>
      <c r="F534" s="1084"/>
      <c r="G534" s="1119"/>
      <c r="IU534" s="1137"/>
    </row>
    <row r="535" spans="1:255" s="1118" customFormat="1">
      <c r="A535" s="1082"/>
      <c r="B535" s="1078"/>
      <c r="C535" s="1098" t="s">
        <v>1</v>
      </c>
      <c r="D535" s="1037">
        <f>(3.61*1)*2+(3.91*9.84)</f>
        <v>45.694400000000002</v>
      </c>
      <c r="E535" s="1460"/>
      <c r="F535" s="1085">
        <f>D535*E535</f>
        <v>0</v>
      </c>
      <c r="G535" s="1119"/>
      <c r="IU535" s="1137"/>
    </row>
    <row r="536" spans="1:255" s="1118" customFormat="1">
      <c r="A536" s="1082"/>
      <c r="B536" s="1078"/>
      <c r="C536" s="1098"/>
      <c r="D536" s="1037"/>
      <c r="E536" s="1084"/>
      <c r="F536" s="1084"/>
      <c r="G536" s="1119"/>
      <c r="IU536" s="1137"/>
    </row>
    <row r="537" spans="1:255" s="1118" customFormat="1" ht="63.75">
      <c r="A537" s="1036" t="s">
        <v>2915</v>
      </c>
      <c r="B537" s="1078" t="s">
        <v>2916</v>
      </c>
      <c r="C537" s="1098"/>
      <c r="D537" s="1090"/>
      <c r="E537" s="1084"/>
      <c r="F537" s="1084"/>
      <c r="G537" s="1119"/>
      <c r="IU537" s="1137"/>
    </row>
    <row r="538" spans="1:255" s="1118" customFormat="1" ht="25.5">
      <c r="A538" s="1036"/>
      <c r="B538" s="1139" t="s">
        <v>2773</v>
      </c>
      <c r="C538" s="1098" t="s">
        <v>1</v>
      </c>
      <c r="D538" s="1037">
        <f>5*9.84</f>
        <v>49.2</v>
      </c>
      <c r="E538" s="1462"/>
      <c r="F538" s="1085">
        <f>D538*E538</f>
        <v>0</v>
      </c>
      <c r="G538" s="1119"/>
      <c r="IU538" s="1137"/>
    </row>
    <row r="539" spans="1:255" s="1118" customFormat="1">
      <c r="A539" s="1036"/>
      <c r="B539" s="1139"/>
      <c r="C539" s="1098"/>
      <c r="D539" s="1037"/>
      <c r="E539" s="1174"/>
      <c r="F539" s="1084"/>
      <c r="G539" s="1119"/>
      <c r="IU539" s="1137"/>
    </row>
    <row r="540" spans="1:255" s="1118" customFormat="1">
      <c r="A540" s="1036"/>
      <c r="B540" s="1117" t="s">
        <v>2917</v>
      </c>
      <c r="C540" s="1098"/>
      <c r="D540" s="1037"/>
      <c r="E540" s="1084"/>
      <c r="F540" s="1084"/>
      <c r="G540" s="1119"/>
      <c r="IU540" s="1137"/>
    </row>
    <row r="541" spans="1:255" s="1118" customFormat="1">
      <c r="B541" s="1078" t="s">
        <v>2829</v>
      </c>
      <c r="C541" s="1098"/>
      <c r="D541" s="1037"/>
      <c r="E541" s="1084"/>
      <c r="F541" s="1084"/>
      <c r="G541" s="1119"/>
      <c r="IU541" s="1137"/>
    </row>
    <row r="542" spans="1:255" s="1118" customFormat="1">
      <c r="A542" s="1163"/>
      <c r="B542" s="1157"/>
      <c r="C542" s="1148"/>
      <c r="D542" s="1148"/>
      <c r="E542" s="1169"/>
      <c r="F542" s="1169"/>
      <c r="G542" s="1119"/>
      <c r="IU542" s="1137"/>
    </row>
    <row r="543" spans="1:255" s="1118" customFormat="1" ht="25.5">
      <c r="A543" s="1036" t="s">
        <v>2918</v>
      </c>
      <c r="B543" s="1114" t="s">
        <v>2840</v>
      </c>
      <c r="C543" s="1151"/>
      <c r="D543" s="1090"/>
      <c r="E543" s="1084"/>
      <c r="F543" s="1084"/>
      <c r="G543" s="1119"/>
      <c r="IU543" s="1137"/>
    </row>
    <row r="544" spans="1:255" s="1118" customFormat="1">
      <c r="A544" s="1036"/>
      <c r="B544" s="1114"/>
      <c r="C544" s="1098" t="s">
        <v>1</v>
      </c>
      <c r="D544" s="1037">
        <v>77.400000000000006</v>
      </c>
      <c r="E544" s="1460"/>
      <c r="F544" s="1085">
        <f>D544*E544</f>
        <v>0</v>
      </c>
      <c r="G544" s="1119"/>
      <c r="IU544" s="1137"/>
    </row>
    <row r="545" spans="1:255" s="1118" customFormat="1">
      <c r="A545" s="1154"/>
      <c r="B545" s="1155"/>
      <c r="C545" s="1135"/>
      <c r="D545" s="1090"/>
      <c r="E545" s="1136"/>
      <c r="F545" s="1136"/>
      <c r="G545" s="1119"/>
      <c r="IU545" s="1137"/>
    </row>
    <row r="546" spans="1:255" s="1118" customFormat="1" ht="38.25">
      <c r="A546" s="1036" t="s">
        <v>2919</v>
      </c>
      <c r="B546" s="1114" t="s">
        <v>2842</v>
      </c>
      <c r="C546" s="1151"/>
      <c r="D546" s="1090"/>
      <c r="E546" s="1084"/>
      <c r="F546" s="1084"/>
      <c r="G546" s="1119"/>
      <c r="IU546" s="1137"/>
    </row>
    <row r="547" spans="1:255" s="1118" customFormat="1">
      <c r="A547" s="1036"/>
      <c r="B547" s="1114"/>
      <c r="C547" s="1098" t="s">
        <v>3</v>
      </c>
      <c r="D547" s="1037">
        <f>D544*0.2</f>
        <v>15.480000000000002</v>
      </c>
      <c r="E547" s="1460"/>
      <c r="F547" s="1085">
        <f>D547*E547</f>
        <v>0</v>
      </c>
      <c r="G547" s="1119"/>
      <c r="IU547" s="1137"/>
    </row>
    <row r="548" spans="1:255" s="1118" customFormat="1">
      <c r="A548" s="1154"/>
      <c r="B548" s="1155"/>
      <c r="C548" s="1135"/>
      <c r="D548" s="1090"/>
      <c r="E548" s="1136"/>
      <c r="F548" s="1136"/>
      <c r="G548" s="1119"/>
      <c r="IU548" s="1137"/>
    </row>
    <row r="549" spans="1:255" s="1118" customFormat="1" ht="38.25">
      <c r="A549" s="1036" t="s">
        <v>2920</v>
      </c>
      <c r="B549" s="1078" t="s">
        <v>2894</v>
      </c>
      <c r="C549" s="1098"/>
      <c r="D549" s="1090"/>
      <c r="E549" s="1084"/>
      <c r="F549" s="1084"/>
      <c r="G549" s="1119"/>
      <c r="IU549" s="1137"/>
    </row>
    <row r="550" spans="1:255" s="1118" customFormat="1">
      <c r="A550" s="1036"/>
      <c r="B550" s="1078"/>
      <c r="C550" s="1098" t="s">
        <v>3</v>
      </c>
      <c r="D550" s="1037">
        <f>D544*0.7</f>
        <v>54.18</v>
      </c>
      <c r="E550" s="1460"/>
      <c r="F550" s="1085">
        <f>D550*E550</f>
        <v>0</v>
      </c>
      <c r="G550" s="1119"/>
      <c r="IU550" s="1137"/>
    </row>
    <row r="551" spans="1:255" s="1118" customFormat="1">
      <c r="A551" s="1163"/>
      <c r="B551" s="1157"/>
      <c r="C551" s="1148"/>
      <c r="D551" s="1148"/>
      <c r="E551" s="1169"/>
      <c r="F551" s="1169"/>
      <c r="G551" s="1119"/>
      <c r="IU551" s="1137"/>
    </row>
    <row r="552" spans="1:255" s="1118" customFormat="1" ht="38.25">
      <c r="A552" s="1036" t="s">
        <v>2921</v>
      </c>
      <c r="B552" s="1078" t="s">
        <v>2922</v>
      </c>
      <c r="C552" s="1098"/>
      <c r="D552" s="1090"/>
      <c r="E552" s="1084"/>
      <c r="F552" s="1084"/>
      <c r="G552" s="1119"/>
      <c r="IU552" s="1137"/>
    </row>
    <row r="553" spans="1:255" s="1118" customFormat="1">
      <c r="A553" s="1082"/>
      <c r="B553" s="1078"/>
      <c r="C553" s="1098" t="s">
        <v>3</v>
      </c>
      <c r="D553" s="1037">
        <f>D544*0.3*1.2</f>
        <v>27.864000000000001</v>
      </c>
      <c r="E553" s="1460"/>
      <c r="F553" s="1085">
        <f>D553*E553</f>
        <v>0</v>
      </c>
      <c r="G553" s="1119"/>
      <c r="IU553" s="1137"/>
    </row>
    <row r="554" spans="1:255" s="1118" customFormat="1">
      <c r="A554" s="1154"/>
      <c r="B554" s="1177"/>
      <c r="C554" s="1135"/>
      <c r="D554" s="1090"/>
      <c r="E554" s="1136"/>
      <c r="F554" s="1136"/>
      <c r="G554" s="1119"/>
      <c r="IU554" s="1137"/>
    </row>
    <row r="555" spans="1:255" s="1118" customFormat="1" ht="38.25">
      <c r="A555" s="1036" t="s">
        <v>2923</v>
      </c>
      <c r="B555" s="1078" t="s">
        <v>2848</v>
      </c>
      <c r="C555" s="1098"/>
      <c r="D555" s="1090"/>
      <c r="E555" s="1084"/>
      <c r="F555" s="1084"/>
      <c r="G555" s="1119"/>
      <c r="IU555" s="1137"/>
    </row>
    <row r="556" spans="1:255" s="1118" customFormat="1">
      <c r="A556" s="1036"/>
      <c r="B556" s="1078"/>
      <c r="C556" s="1098" t="s">
        <v>3</v>
      </c>
      <c r="D556" s="1037">
        <f>(1.02*(14.7+14.9))+(0.78*(5.4+1.8))+(0.56*1.2)</f>
        <v>36.480000000000004</v>
      </c>
      <c r="E556" s="1460"/>
      <c r="F556" s="1085">
        <f>D556*E556</f>
        <v>0</v>
      </c>
      <c r="G556" s="1119"/>
      <c r="IU556" s="1137"/>
    </row>
    <row r="557" spans="1:255" s="1118" customFormat="1">
      <c r="A557" s="1163"/>
      <c r="B557" s="1177"/>
      <c r="C557" s="1135"/>
      <c r="D557" s="1090"/>
      <c r="E557" s="1136"/>
      <c r="F557" s="1136"/>
      <c r="G557" s="1119"/>
      <c r="IU557" s="1137"/>
    </row>
    <row r="558" spans="1:255" s="1118" customFormat="1" ht="76.5">
      <c r="B558" s="1078" t="s">
        <v>2900</v>
      </c>
      <c r="C558" s="1098"/>
      <c r="D558" s="1090"/>
      <c r="E558" s="1084"/>
      <c r="F558" s="1084"/>
      <c r="G558" s="1119"/>
      <c r="IU558" s="1137"/>
    </row>
    <row r="559" spans="1:255" s="1118" customFormat="1">
      <c r="A559" s="1036" t="s">
        <v>2924</v>
      </c>
      <c r="B559" s="1078" t="s">
        <v>2925</v>
      </c>
      <c r="C559" s="1098" t="s">
        <v>0</v>
      </c>
      <c r="D559" s="1037">
        <v>32</v>
      </c>
      <c r="E559" s="1460"/>
      <c r="F559" s="1085">
        <f>D559*E559</f>
        <v>0</v>
      </c>
      <c r="G559" s="1119"/>
      <c r="IU559" s="1137"/>
    </row>
    <row r="560" spans="1:255" s="1118" customFormat="1">
      <c r="A560" s="1036" t="s">
        <v>2926</v>
      </c>
      <c r="B560" s="1078" t="s">
        <v>2927</v>
      </c>
      <c r="C560" s="1098" t="s">
        <v>0</v>
      </c>
      <c r="D560" s="1037">
        <v>32</v>
      </c>
      <c r="E560" s="1460"/>
      <c r="F560" s="1085">
        <f>D560*E560</f>
        <v>0</v>
      </c>
      <c r="G560" s="1119"/>
      <c r="IU560" s="1137"/>
    </row>
    <row r="561" spans="1:255" s="1118" customFormat="1">
      <c r="A561" s="1036" t="s">
        <v>2928</v>
      </c>
      <c r="B561" s="1078" t="s">
        <v>2929</v>
      </c>
      <c r="C561" s="1098" t="s">
        <v>0</v>
      </c>
      <c r="D561" s="1037">
        <v>1</v>
      </c>
      <c r="E561" s="1460"/>
      <c r="F561" s="1085">
        <f>D561*E561</f>
        <v>0</v>
      </c>
      <c r="G561" s="1119"/>
      <c r="IU561" s="1137"/>
    </row>
    <row r="562" spans="1:255" s="1118" customFormat="1">
      <c r="A562" s="1036" t="s">
        <v>2930</v>
      </c>
      <c r="B562" s="1078" t="s">
        <v>2931</v>
      </c>
      <c r="C562" s="1098" t="s">
        <v>0</v>
      </c>
      <c r="D562" s="1037">
        <v>2</v>
      </c>
      <c r="E562" s="1460"/>
      <c r="F562" s="1085">
        <f>D562*E562</f>
        <v>0</v>
      </c>
      <c r="G562" s="1119"/>
      <c r="IU562" s="1137"/>
    </row>
    <row r="563" spans="1:255" s="1118" customFormat="1">
      <c r="A563" s="1036" t="s">
        <v>2932</v>
      </c>
      <c r="B563" s="1078" t="s">
        <v>2933</v>
      </c>
      <c r="C563" s="1098" t="s">
        <v>0</v>
      </c>
      <c r="D563" s="1037">
        <v>1</v>
      </c>
      <c r="E563" s="1460"/>
      <c r="F563" s="1085">
        <f>D563*E563</f>
        <v>0</v>
      </c>
      <c r="G563" s="1119"/>
      <c r="IU563" s="1137"/>
    </row>
    <row r="564" spans="1:255" s="1118" customFormat="1">
      <c r="A564" s="1154"/>
      <c r="B564" s="1177"/>
      <c r="C564" s="1135"/>
      <c r="D564" s="1090"/>
      <c r="E564" s="1136"/>
      <c r="F564" s="1136"/>
      <c r="G564" s="1119"/>
      <c r="IU564" s="1137"/>
    </row>
    <row r="565" spans="1:255" s="1118" customFormat="1" ht="25.5">
      <c r="A565" s="1082"/>
      <c r="B565" s="1078" t="s">
        <v>2810</v>
      </c>
      <c r="C565" s="1098"/>
      <c r="D565" s="1090"/>
      <c r="E565" s="1084"/>
      <c r="F565" s="1084"/>
      <c r="G565" s="1119"/>
      <c r="IU565" s="1137"/>
    </row>
    <row r="566" spans="1:255" s="1118" customFormat="1">
      <c r="A566" s="1036" t="s">
        <v>2934</v>
      </c>
      <c r="B566" s="1078" t="s">
        <v>2835</v>
      </c>
      <c r="C566" s="1098" t="s">
        <v>85</v>
      </c>
      <c r="D566" s="1037">
        <f>D556*60</f>
        <v>2188.8000000000002</v>
      </c>
      <c r="E566" s="1460"/>
      <c r="F566" s="1085">
        <f>D566*E566</f>
        <v>0</v>
      </c>
      <c r="G566" s="1119"/>
      <c r="IU566" s="1137"/>
    </row>
    <row r="567" spans="1:255" s="1118" customFormat="1">
      <c r="A567" s="1036" t="s">
        <v>2935</v>
      </c>
      <c r="B567" s="1078" t="s">
        <v>2814</v>
      </c>
      <c r="C567" s="1098" t="s">
        <v>85</v>
      </c>
      <c r="D567" s="1037">
        <f>D556*50</f>
        <v>1824.0000000000002</v>
      </c>
      <c r="E567" s="1460"/>
      <c r="F567" s="1085">
        <f>D567*E567</f>
        <v>0</v>
      </c>
      <c r="G567" s="1119"/>
      <c r="IU567" s="1137"/>
    </row>
    <row r="568" spans="1:255" s="1118" customFormat="1">
      <c r="A568" s="1154"/>
      <c r="B568" s="1177"/>
      <c r="C568" s="1135"/>
      <c r="D568" s="1090"/>
      <c r="E568" s="1136"/>
      <c r="F568" s="1136"/>
      <c r="G568" s="1119"/>
      <c r="IU568" s="1137"/>
    </row>
    <row r="569" spans="1:255" s="1118" customFormat="1" ht="51">
      <c r="A569" s="1036" t="s">
        <v>2936</v>
      </c>
      <c r="B569" s="1078" t="s">
        <v>2906</v>
      </c>
      <c r="C569" s="1098"/>
      <c r="D569" s="1090"/>
      <c r="E569" s="1084"/>
      <c r="F569" s="1084"/>
      <c r="G569" s="1119"/>
      <c r="IU569" s="1137"/>
    </row>
    <row r="570" spans="1:255" s="1118" customFormat="1">
      <c r="A570" s="1036"/>
      <c r="B570" s="1078"/>
      <c r="C570" s="1098" t="s">
        <v>1</v>
      </c>
      <c r="D570" s="1037">
        <f>1*38*2</f>
        <v>76</v>
      </c>
      <c r="E570" s="1460"/>
      <c r="F570" s="1085">
        <f>D570*E570</f>
        <v>0</v>
      </c>
      <c r="G570" s="1119"/>
      <c r="IU570" s="1137"/>
    </row>
    <row r="571" spans="1:255" s="1118" customFormat="1">
      <c r="A571" s="1082"/>
      <c r="B571" s="1078"/>
      <c r="C571" s="1098"/>
      <c r="D571" s="1037"/>
      <c r="E571" s="1084"/>
      <c r="F571" s="1084"/>
      <c r="G571" s="1119"/>
      <c r="IU571" s="1137"/>
    </row>
    <row r="572" spans="1:255" s="1118" customFormat="1" ht="76.5">
      <c r="A572" s="1036" t="s">
        <v>2937</v>
      </c>
      <c r="B572" s="1078" t="s">
        <v>2914</v>
      </c>
      <c r="C572" s="1098"/>
      <c r="D572" s="1090"/>
      <c r="E572" s="1084"/>
      <c r="F572" s="1084"/>
      <c r="G572" s="1119"/>
      <c r="IU572" s="1137"/>
    </row>
    <row r="573" spans="1:255" s="1118" customFormat="1">
      <c r="A573" s="1082"/>
      <c r="B573" s="1078"/>
      <c r="C573" s="1098" t="s">
        <v>1</v>
      </c>
      <c r="D573" s="1037">
        <f>2.85*38</f>
        <v>108.3</v>
      </c>
      <c r="E573" s="1460"/>
      <c r="F573" s="1085">
        <f>D573*E573</f>
        <v>0</v>
      </c>
      <c r="G573" s="1119"/>
      <c r="IU573" s="1137"/>
    </row>
    <row r="574" spans="1:255" s="1118" customFormat="1">
      <c r="A574" s="1082"/>
      <c r="B574" s="1078"/>
      <c r="C574" s="1098"/>
      <c r="D574" s="1037"/>
      <c r="E574" s="1084"/>
      <c r="F574" s="1084"/>
      <c r="G574" s="1119"/>
      <c r="IU574" s="1137"/>
    </row>
    <row r="575" spans="1:255" s="1118" customFormat="1" ht="63.75">
      <c r="A575" s="1036" t="s">
        <v>2938</v>
      </c>
      <c r="B575" s="1078" t="s">
        <v>2916</v>
      </c>
      <c r="C575" s="1098"/>
      <c r="D575" s="1090"/>
      <c r="E575" s="1084"/>
      <c r="F575" s="1084"/>
      <c r="G575" s="1119"/>
      <c r="IU575" s="1137"/>
    </row>
    <row r="576" spans="1:255" s="1118" customFormat="1" ht="25.5">
      <c r="A576" s="1036"/>
      <c r="B576" s="1139" t="s">
        <v>2773</v>
      </c>
      <c r="C576" s="1098" t="s">
        <v>1</v>
      </c>
      <c r="D576" s="1037">
        <f>(2*14.7+14.9)+(5.4+1.8)</f>
        <v>51.5</v>
      </c>
      <c r="E576" s="1462"/>
      <c r="F576" s="1085">
        <f>D576*E576</f>
        <v>0</v>
      </c>
      <c r="G576" s="1119"/>
      <c r="IU576" s="1137"/>
    </row>
    <row r="577" spans="1:255" s="1118" customFormat="1">
      <c r="A577" s="1036"/>
      <c r="B577" s="1139"/>
      <c r="C577" s="1098"/>
      <c r="D577" s="1037"/>
      <c r="E577" s="1174"/>
      <c r="F577" s="1084"/>
      <c r="G577" s="1119"/>
      <c r="IU577" s="1137"/>
    </row>
    <row r="578" spans="1:255" s="1118" customFormat="1">
      <c r="A578" s="1036"/>
      <c r="B578" s="1117" t="s">
        <v>2939</v>
      </c>
      <c r="C578" s="1098"/>
      <c r="D578" s="1037"/>
      <c r="E578" s="1084"/>
      <c r="F578" s="1084"/>
      <c r="G578" s="1119"/>
      <c r="IU578" s="1137"/>
    </row>
    <row r="579" spans="1:255" s="1118" customFormat="1">
      <c r="B579" s="1078" t="s">
        <v>2829</v>
      </c>
      <c r="C579" s="1098"/>
      <c r="D579" s="1037"/>
      <c r="E579" s="1084"/>
      <c r="F579" s="1084"/>
      <c r="G579" s="1119"/>
      <c r="IU579" s="1137"/>
    </row>
    <row r="580" spans="1:255" s="1118" customFormat="1">
      <c r="A580" s="1163"/>
      <c r="B580" s="1157"/>
      <c r="C580" s="1148"/>
      <c r="D580" s="1148"/>
      <c r="E580" s="1169"/>
      <c r="F580" s="1169"/>
      <c r="G580" s="1119"/>
      <c r="IU580" s="1137"/>
    </row>
    <row r="581" spans="1:255" s="1118" customFormat="1" ht="25.5">
      <c r="A581" s="1036" t="s">
        <v>2940</v>
      </c>
      <c r="B581" s="1114" t="s">
        <v>2840</v>
      </c>
      <c r="C581" s="1151"/>
      <c r="D581" s="1090"/>
      <c r="E581" s="1084"/>
      <c r="F581" s="1084"/>
      <c r="G581" s="1119"/>
      <c r="IU581" s="1137"/>
    </row>
    <row r="582" spans="1:255" s="1118" customFormat="1">
      <c r="A582" s="1036"/>
      <c r="B582" s="1114"/>
      <c r="C582" s="1098" t="s">
        <v>1</v>
      </c>
      <c r="D582" s="1037">
        <v>19.7</v>
      </c>
      <c r="E582" s="1460"/>
      <c r="F582" s="1085">
        <f>D582*E582</f>
        <v>0</v>
      </c>
      <c r="G582" s="1119"/>
      <c r="IU582" s="1137"/>
    </row>
    <row r="583" spans="1:255" s="1118" customFormat="1">
      <c r="A583" s="1154"/>
      <c r="B583" s="1155"/>
      <c r="C583" s="1135"/>
      <c r="D583" s="1090"/>
      <c r="E583" s="1136"/>
      <c r="F583" s="1136"/>
      <c r="G583" s="1119"/>
      <c r="IU583" s="1137"/>
    </row>
    <row r="584" spans="1:255" s="1118" customFormat="1" ht="38.25">
      <c r="A584" s="1036" t="s">
        <v>2941</v>
      </c>
      <c r="B584" s="1114" t="s">
        <v>2842</v>
      </c>
      <c r="C584" s="1151"/>
      <c r="D584" s="1090"/>
      <c r="E584" s="1084"/>
      <c r="F584" s="1084"/>
      <c r="G584" s="1119"/>
      <c r="IU584" s="1137"/>
    </row>
    <row r="585" spans="1:255" s="1118" customFormat="1">
      <c r="A585" s="1036"/>
      <c r="B585" s="1114"/>
      <c r="C585" s="1098" t="s">
        <v>3</v>
      </c>
      <c r="D585" s="1037">
        <f>0.2*D582</f>
        <v>3.94</v>
      </c>
      <c r="E585" s="1460"/>
      <c r="F585" s="1085">
        <f>D585*E585</f>
        <v>0</v>
      </c>
      <c r="G585" s="1119"/>
      <c r="IU585" s="1137"/>
    </row>
    <row r="586" spans="1:255" s="1118" customFormat="1">
      <c r="A586" s="1154"/>
      <c r="B586" s="1155"/>
      <c r="C586" s="1135"/>
      <c r="D586" s="1090"/>
      <c r="E586" s="1136"/>
      <c r="F586" s="1136"/>
      <c r="G586" s="1119"/>
      <c r="IU586" s="1137"/>
    </row>
    <row r="587" spans="1:255" s="1118" customFormat="1" ht="38.25">
      <c r="A587" s="1036" t="s">
        <v>2942</v>
      </c>
      <c r="B587" s="1078" t="s">
        <v>2943</v>
      </c>
      <c r="C587" s="1098"/>
      <c r="D587" s="1090"/>
      <c r="E587" s="1084"/>
      <c r="F587" s="1084"/>
      <c r="G587" s="1119"/>
      <c r="IU587" s="1137"/>
    </row>
    <row r="588" spans="1:255" s="1118" customFormat="1">
      <c r="A588" s="1036"/>
      <c r="B588" s="1078"/>
      <c r="C588" s="1098" t="s">
        <v>3</v>
      </c>
      <c r="D588" s="1037">
        <f>D582*0.5</f>
        <v>9.85</v>
      </c>
      <c r="E588" s="1460"/>
      <c r="F588" s="1085">
        <f>D588*E588</f>
        <v>0</v>
      </c>
      <c r="G588" s="1119"/>
      <c r="IU588" s="1137"/>
    </row>
    <row r="589" spans="1:255" s="1118" customFormat="1">
      <c r="A589" s="1163"/>
      <c r="B589" s="1157"/>
      <c r="C589" s="1148"/>
      <c r="D589" s="1148"/>
      <c r="E589" s="1169"/>
      <c r="F589" s="1169"/>
      <c r="G589" s="1119"/>
      <c r="IU589" s="1137"/>
    </row>
    <row r="590" spans="1:255" s="1118" customFormat="1" ht="38.25">
      <c r="A590" s="1036" t="s">
        <v>2944</v>
      </c>
      <c r="B590" s="1078" t="s">
        <v>2846</v>
      </c>
      <c r="C590" s="1098"/>
      <c r="D590" s="1090"/>
      <c r="E590" s="1084"/>
      <c r="F590" s="1084"/>
      <c r="G590" s="1119"/>
      <c r="IU590" s="1137"/>
    </row>
    <row r="591" spans="1:255" s="1118" customFormat="1">
      <c r="A591" s="1082"/>
      <c r="B591" s="1078"/>
      <c r="C591" s="1098" t="s">
        <v>3</v>
      </c>
      <c r="D591" s="1037">
        <f>D582*0.05</f>
        <v>0.98499999999999999</v>
      </c>
      <c r="E591" s="1460"/>
      <c r="F591" s="1085">
        <f>D591*E591</f>
        <v>0</v>
      </c>
      <c r="G591" s="1119"/>
      <c r="IU591" s="1137"/>
    </row>
    <row r="592" spans="1:255" s="1118" customFormat="1">
      <c r="A592" s="1154"/>
      <c r="B592" s="1177"/>
      <c r="C592" s="1135"/>
      <c r="D592" s="1090"/>
      <c r="E592" s="1136"/>
      <c r="F592" s="1136"/>
      <c r="G592" s="1119"/>
      <c r="IU592" s="1137"/>
    </row>
    <row r="593" spans="1:255" s="1118" customFormat="1" ht="38.25">
      <c r="A593" s="1036" t="s">
        <v>2945</v>
      </c>
      <c r="B593" s="1078" t="s">
        <v>2946</v>
      </c>
      <c r="C593" s="1098"/>
      <c r="D593" s="1090"/>
      <c r="E593" s="1084"/>
      <c r="F593" s="1084"/>
      <c r="G593" s="1119"/>
      <c r="IU593" s="1137"/>
    </row>
    <row r="594" spans="1:255" s="1118" customFormat="1">
      <c r="A594" s="1036"/>
      <c r="B594" s="1078"/>
      <c r="C594" s="1098" t="s">
        <v>3</v>
      </c>
      <c r="D594" s="1037">
        <f>0.95*0.3*11.5</f>
        <v>3.2774999999999999</v>
      </c>
      <c r="E594" s="1460"/>
      <c r="F594" s="1085">
        <f>D594*E594</f>
        <v>0</v>
      </c>
      <c r="G594" s="1119"/>
      <c r="IU594" s="1137"/>
    </row>
    <row r="595" spans="1:255" s="1118" customFormat="1">
      <c r="A595" s="1163"/>
      <c r="B595" s="1177"/>
      <c r="C595" s="1135"/>
      <c r="D595" s="1090"/>
      <c r="E595" s="1136"/>
      <c r="F595" s="1136"/>
      <c r="G595" s="1119"/>
      <c r="IU595" s="1137"/>
    </row>
    <row r="596" spans="1:255" s="1118" customFormat="1" ht="38.25">
      <c r="A596" s="1036" t="s">
        <v>2947</v>
      </c>
      <c r="B596" s="1078" t="s">
        <v>2948</v>
      </c>
      <c r="C596" s="1098"/>
      <c r="D596" s="1090"/>
      <c r="E596" s="1084"/>
      <c r="F596" s="1084"/>
      <c r="G596" s="1119"/>
      <c r="IU596" s="1137"/>
    </row>
    <row r="597" spans="1:255" s="1118" customFormat="1">
      <c r="A597" s="1082"/>
      <c r="B597" s="1078"/>
      <c r="C597" s="1098" t="s">
        <v>3</v>
      </c>
      <c r="D597" s="1037">
        <f>1*0.2*11.5</f>
        <v>2.3000000000000003</v>
      </c>
      <c r="E597" s="1460"/>
      <c r="F597" s="1085">
        <f>D597*E597</f>
        <v>0</v>
      </c>
      <c r="G597" s="1119"/>
      <c r="IU597" s="1137"/>
    </row>
    <row r="598" spans="1:255" s="1118" customFormat="1">
      <c r="A598" s="1154"/>
      <c r="B598" s="1177"/>
      <c r="C598" s="1135"/>
      <c r="D598" s="1090"/>
      <c r="E598" s="1136"/>
      <c r="F598" s="1136"/>
      <c r="G598" s="1119"/>
      <c r="IU598" s="1137"/>
    </row>
    <row r="599" spans="1:255" s="1118" customFormat="1" ht="25.5">
      <c r="A599" s="1082"/>
      <c r="B599" s="1078" t="s">
        <v>2810</v>
      </c>
      <c r="C599" s="1098"/>
      <c r="D599" s="1090"/>
      <c r="E599" s="1084"/>
      <c r="F599" s="1084"/>
      <c r="G599" s="1119"/>
      <c r="IU599" s="1137"/>
    </row>
    <row r="600" spans="1:255" s="1118" customFormat="1">
      <c r="A600" s="1036" t="s">
        <v>2949</v>
      </c>
      <c r="B600" s="1078" t="s">
        <v>2835</v>
      </c>
      <c r="C600" s="1098" t="s">
        <v>85</v>
      </c>
      <c r="D600" s="1037">
        <f>D594*60+D597*30</f>
        <v>265.64999999999998</v>
      </c>
      <c r="E600" s="1460"/>
      <c r="F600" s="1085">
        <f>D600*E600</f>
        <v>0</v>
      </c>
      <c r="G600" s="1119"/>
      <c r="IU600" s="1137"/>
    </row>
    <row r="601" spans="1:255" s="1118" customFormat="1">
      <c r="A601" s="1036" t="s">
        <v>2950</v>
      </c>
      <c r="B601" s="1078" t="s">
        <v>2814</v>
      </c>
      <c r="C601" s="1098" t="s">
        <v>85</v>
      </c>
      <c r="D601" s="1037">
        <f>D594*50+D597*50</f>
        <v>278.875</v>
      </c>
      <c r="E601" s="1460"/>
      <c r="F601" s="1085">
        <f>D601*E601</f>
        <v>0</v>
      </c>
      <c r="G601" s="1119"/>
      <c r="IU601" s="1137"/>
    </row>
    <row r="602" spans="1:255" s="1118" customFormat="1">
      <c r="A602" s="1154"/>
      <c r="B602" s="1177"/>
      <c r="C602" s="1135"/>
      <c r="D602" s="1090"/>
      <c r="E602" s="1136"/>
      <c r="F602" s="1136"/>
      <c r="G602" s="1119"/>
      <c r="IU602" s="1137"/>
    </row>
    <row r="603" spans="1:255" s="1118" customFormat="1" ht="51">
      <c r="A603" s="1036" t="s">
        <v>2951</v>
      </c>
      <c r="B603" s="1078" t="s">
        <v>2952</v>
      </c>
      <c r="C603" s="1098"/>
      <c r="D603" s="1090"/>
      <c r="E603" s="1084"/>
      <c r="F603" s="1084"/>
      <c r="G603" s="1119"/>
      <c r="IU603" s="1137"/>
    </row>
    <row r="604" spans="1:255" s="1118" customFormat="1">
      <c r="A604" s="1036"/>
      <c r="B604" s="1078"/>
      <c r="C604" s="1098" t="s">
        <v>1</v>
      </c>
      <c r="D604" s="1037">
        <f>11.5*0.3*2</f>
        <v>6.8999999999999995</v>
      </c>
      <c r="E604" s="1460"/>
      <c r="F604" s="1085">
        <f>D604*E604</f>
        <v>0</v>
      </c>
      <c r="G604" s="1119"/>
      <c r="IU604" s="1137"/>
    </row>
    <row r="605" spans="1:255" s="1118" customFormat="1">
      <c r="A605" s="1163"/>
      <c r="B605" s="1177"/>
      <c r="C605" s="1135"/>
      <c r="D605" s="1090"/>
      <c r="E605" s="1136"/>
      <c r="F605" s="1136"/>
      <c r="G605" s="1119"/>
      <c r="IU605" s="1137"/>
    </row>
    <row r="606" spans="1:255" s="1118" customFormat="1" ht="38.25">
      <c r="A606" s="1036" t="s">
        <v>2953</v>
      </c>
      <c r="B606" s="1078" t="s">
        <v>2954</v>
      </c>
      <c r="C606" s="1098"/>
      <c r="D606" s="1090"/>
      <c r="E606" s="1084"/>
      <c r="F606" s="1084"/>
      <c r="G606" s="1119"/>
      <c r="IU606" s="1137"/>
    </row>
    <row r="607" spans="1:255" s="1118" customFormat="1">
      <c r="A607" s="1082"/>
      <c r="B607" s="1078"/>
      <c r="C607" s="1098" t="s">
        <v>1</v>
      </c>
      <c r="D607" s="1037">
        <f>1*11.5</f>
        <v>11.5</v>
      </c>
      <c r="E607" s="1460"/>
      <c r="F607" s="1085">
        <f>D607*E607</f>
        <v>0</v>
      </c>
      <c r="G607" s="1119"/>
      <c r="IU607" s="1137"/>
    </row>
    <row r="608" spans="1:255" s="1118" customFormat="1">
      <c r="A608" s="1163"/>
      <c r="B608" s="1177"/>
      <c r="C608" s="1135"/>
      <c r="D608" s="1090"/>
      <c r="E608" s="1136"/>
      <c r="F608" s="1136"/>
      <c r="G608" s="1119"/>
      <c r="IU608" s="1137"/>
    </row>
    <row r="609" spans="1:255" s="1118" customFormat="1" ht="38.25">
      <c r="A609" s="1036" t="s">
        <v>2955</v>
      </c>
      <c r="B609" s="1078" t="s">
        <v>2910</v>
      </c>
      <c r="C609" s="1098"/>
      <c r="D609" s="1090"/>
      <c r="E609" s="1084"/>
      <c r="F609" s="1084"/>
      <c r="G609" s="1119"/>
      <c r="IU609" s="1137"/>
    </row>
    <row r="610" spans="1:255" s="1118" customFormat="1">
      <c r="A610" s="1082"/>
      <c r="B610" s="1078"/>
      <c r="C610" s="1098" t="s">
        <v>1</v>
      </c>
      <c r="D610" s="1037">
        <f>1*11.5</f>
        <v>11.5</v>
      </c>
      <c r="E610" s="1460"/>
      <c r="F610" s="1085">
        <f>D610*E610</f>
        <v>0</v>
      </c>
      <c r="G610" s="1119"/>
      <c r="IU610" s="1137"/>
    </row>
    <row r="611" spans="1:255" s="1118" customFormat="1">
      <c r="A611" s="1154"/>
      <c r="B611" s="1177"/>
      <c r="C611" s="1135"/>
      <c r="D611" s="1090"/>
      <c r="E611" s="1136"/>
      <c r="F611" s="1136"/>
      <c r="G611" s="1119"/>
      <c r="IU611" s="1137"/>
    </row>
    <row r="612" spans="1:255" s="1118" customFormat="1" ht="25.5">
      <c r="A612" s="1036" t="s">
        <v>2956</v>
      </c>
      <c r="B612" s="1078" t="s">
        <v>2912</v>
      </c>
      <c r="C612" s="1098"/>
      <c r="D612" s="1090"/>
      <c r="E612" s="1084"/>
      <c r="F612" s="1084"/>
      <c r="G612" s="1119"/>
      <c r="IU612" s="1137"/>
    </row>
    <row r="613" spans="1:255" s="1118" customFormat="1">
      <c r="A613" s="1082"/>
      <c r="B613" s="1078"/>
      <c r="C613" s="1098" t="s">
        <v>2</v>
      </c>
      <c r="D613" s="1037">
        <f>1*2*11.5</f>
        <v>23</v>
      </c>
      <c r="E613" s="1460"/>
      <c r="F613" s="1085">
        <f>D613*E613</f>
        <v>0</v>
      </c>
      <c r="G613" s="1119"/>
      <c r="IU613" s="1137"/>
    </row>
    <row r="614" spans="1:255" s="1118" customFormat="1">
      <c r="A614" s="1036"/>
      <c r="B614" s="1078"/>
      <c r="C614" s="1098"/>
      <c r="D614" s="1037"/>
      <c r="E614" s="1174"/>
      <c r="F614" s="1084"/>
      <c r="G614" s="1119"/>
      <c r="IU614" s="1137"/>
    </row>
    <row r="615" spans="1:255" s="1118" customFormat="1" ht="63.75">
      <c r="A615" s="1036" t="s">
        <v>2957</v>
      </c>
      <c r="B615" s="1078" t="s">
        <v>2958</v>
      </c>
      <c r="C615" s="1098"/>
      <c r="D615" s="1090"/>
      <c r="E615" s="1084"/>
      <c r="F615" s="1084"/>
      <c r="G615" s="1119"/>
      <c r="IU615" s="1137"/>
    </row>
    <row r="616" spans="1:255" s="1118" customFormat="1">
      <c r="A616" s="1082"/>
      <c r="B616" s="1078"/>
      <c r="C616" s="1098" t="s">
        <v>1</v>
      </c>
      <c r="D616" s="1037">
        <f>D607</f>
        <v>11.5</v>
      </c>
      <c r="E616" s="1460"/>
      <c r="F616" s="1085">
        <f>D616*E616</f>
        <v>0</v>
      </c>
      <c r="G616" s="1119"/>
      <c r="IU616" s="1137"/>
    </row>
    <row r="617" spans="1:255" s="1118" customFormat="1">
      <c r="A617" s="1036"/>
      <c r="B617" s="1078"/>
      <c r="C617" s="1098"/>
      <c r="D617" s="1037"/>
      <c r="E617" s="1174"/>
      <c r="F617" s="1084"/>
      <c r="G617" s="1119"/>
      <c r="IU617" s="1137"/>
    </row>
    <row r="618" spans="1:255" s="1118" customFormat="1" ht="25.5">
      <c r="A618" s="1036" t="s">
        <v>2959</v>
      </c>
      <c r="B618" s="1078" t="s">
        <v>2960</v>
      </c>
      <c r="C618" s="1098"/>
      <c r="D618" s="1037"/>
      <c r="E618" s="1084"/>
      <c r="F618" s="1084"/>
      <c r="G618" s="1119"/>
      <c r="IU618" s="1137"/>
    </row>
    <row r="619" spans="1:255" s="1118" customFormat="1">
      <c r="A619" s="1036"/>
      <c r="B619" s="1078"/>
      <c r="C619" s="1098" t="s">
        <v>2</v>
      </c>
      <c r="D619" s="1037">
        <f>11.5*1*0.25</f>
        <v>2.875</v>
      </c>
      <c r="E619" s="1460"/>
      <c r="F619" s="1085">
        <f>D619*E619</f>
        <v>0</v>
      </c>
      <c r="G619" s="1119"/>
      <c r="IU619" s="1137"/>
    </row>
    <row r="620" spans="1:255" s="1118" customFormat="1">
      <c r="A620" s="1036"/>
      <c r="B620" s="1078"/>
      <c r="C620" s="1098"/>
      <c r="D620" s="1037"/>
      <c r="E620" s="1174"/>
      <c r="F620" s="1084"/>
      <c r="G620" s="1119"/>
      <c r="IU620" s="1137"/>
    </row>
    <row r="621" spans="1:255" s="1118" customFormat="1">
      <c r="A621" s="1036"/>
      <c r="B621" s="1117" t="s">
        <v>2961</v>
      </c>
      <c r="C621" s="1098"/>
      <c r="D621" s="1037"/>
      <c r="E621" s="1084"/>
      <c r="F621" s="1084"/>
      <c r="G621" s="1119"/>
      <c r="IU621" s="1137"/>
    </row>
    <row r="622" spans="1:255" s="1118" customFormat="1">
      <c r="B622" s="1078" t="s">
        <v>2829</v>
      </c>
      <c r="C622" s="1098"/>
      <c r="D622" s="1037"/>
      <c r="E622" s="1084"/>
      <c r="F622" s="1084"/>
      <c r="G622" s="1119"/>
      <c r="IU622" s="1137"/>
    </row>
    <row r="623" spans="1:255" s="1118" customFormat="1">
      <c r="A623" s="1163"/>
      <c r="B623" s="1157"/>
      <c r="C623" s="1148"/>
      <c r="D623" s="1148"/>
      <c r="E623" s="1169"/>
      <c r="F623" s="1169"/>
      <c r="G623" s="1119"/>
      <c r="IU623" s="1137"/>
    </row>
    <row r="624" spans="1:255" s="1118" customFormat="1" ht="25.5">
      <c r="A624" s="1036" t="s">
        <v>2962</v>
      </c>
      <c r="B624" s="1114" t="s">
        <v>2840</v>
      </c>
      <c r="C624" s="1151"/>
      <c r="D624" s="1090"/>
      <c r="E624" s="1084"/>
      <c r="F624" s="1084"/>
      <c r="G624" s="1119"/>
      <c r="IU624" s="1137"/>
    </row>
    <row r="625" spans="1:255" s="1118" customFormat="1">
      <c r="A625" s="1036"/>
      <c r="B625" s="1114"/>
      <c r="C625" s="1098" t="s">
        <v>1</v>
      </c>
      <c r="D625" s="1037">
        <v>47.65</v>
      </c>
      <c r="E625" s="1460"/>
      <c r="F625" s="1085">
        <f>D625*E625</f>
        <v>0</v>
      </c>
      <c r="G625" s="1119"/>
      <c r="IU625" s="1137"/>
    </row>
    <row r="626" spans="1:255" s="1118" customFormat="1">
      <c r="A626" s="1154"/>
      <c r="B626" s="1155"/>
      <c r="C626" s="1135"/>
      <c r="D626" s="1090"/>
      <c r="E626" s="1136"/>
      <c r="F626" s="1136"/>
      <c r="G626" s="1119"/>
      <c r="IU626" s="1137"/>
    </row>
    <row r="627" spans="1:255" s="1118" customFormat="1" ht="38.25">
      <c r="A627" s="1036" t="s">
        <v>2963</v>
      </c>
      <c r="B627" s="1114" t="s">
        <v>2842</v>
      </c>
      <c r="C627" s="1151"/>
      <c r="D627" s="1090"/>
      <c r="E627" s="1084"/>
      <c r="F627" s="1084"/>
      <c r="G627" s="1119"/>
      <c r="IU627" s="1137"/>
    </row>
    <row r="628" spans="1:255" s="1118" customFormat="1">
      <c r="A628" s="1036"/>
      <c r="B628" s="1114"/>
      <c r="C628" s="1098" t="s">
        <v>3</v>
      </c>
      <c r="D628" s="1037">
        <f>0.2*D625</f>
        <v>9.5299999999999994</v>
      </c>
      <c r="E628" s="1460"/>
      <c r="F628" s="1085">
        <f>D628*E628</f>
        <v>0</v>
      </c>
      <c r="G628" s="1119"/>
      <c r="IU628" s="1137"/>
    </row>
    <row r="629" spans="1:255" s="1118" customFormat="1">
      <c r="A629" s="1154"/>
      <c r="B629" s="1155"/>
      <c r="C629" s="1135"/>
      <c r="D629" s="1090"/>
      <c r="E629" s="1136"/>
      <c r="F629" s="1136"/>
      <c r="G629" s="1119"/>
      <c r="IU629" s="1137"/>
    </row>
    <row r="630" spans="1:255" s="1118" customFormat="1" ht="38.25">
      <c r="A630" s="1036" t="s">
        <v>2964</v>
      </c>
      <c r="B630" s="1078" t="s">
        <v>2943</v>
      </c>
      <c r="C630" s="1098"/>
      <c r="D630" s="1090"/>
      <c r="E630" s="1084"/>
      <c r="F630" s="1084"/>
      <c r="G630" s="1119"/>
      <c r="IU630" s="1137"/>
    </row>
    <row r="631" spans="1:255" s="1118" customFormat="1">
      <c r="A631" s="1036"/>
      <c r="B631" s="1078"/>
      <c r="C631" s="1098" t="s">
        <v>3</v>
      </c>
      <c r="D631" s="1037">
        <f>D625*0.5</f>
        <v>23.824999999999999</v>
      </c>
      <c r="E631" s="1460"/>
      <c r="F631" s="1085">
        <f>D631*E631</f>
        <v>0</v>
      </c>
      <c r="G631" s="1119"/>
      <c r="IU631" s="1137"/>
    </row>
    <row r="632" spans="1:255" s="1118" customFormat="1">
      <c r="A632" s="1163"/>
      <c r="B632" s="1157"/>
      <c r="C632" s="1148"/>
      <c r="D632" s="1148"/>
      <c r="E632" s="1169"/>
      <c r="F632" s="1169"/>
      <c r="G632" s="1119"/>
      <c r="IU632" s="1137"/>
    </row>
    <row r="633" spans="1:255" s="1118" customFormat="1" ht="38.25">
      <c r="A633" s="1036" t="s">
        <v>2965</v>
      </c>
      <c r="B633" s="1078" t="s">
        <v>2846</v>
      </c>
      <c r="C633" s="1098"/>
      <c r="D633" s="1090"/>
      <c r="E633" s="1084"/>
      <c r="F633" s="1084"/>
      <c r="G633" s="1119"/>
      <c r="IU633" s="1137"/>
    </row>
    <row r="634" spans="1:255" s="1118" customFormat="1">
      <c r="A634" s="1082"/>
      <c r="B634" s="1078"/>
      <c r="C634" s="1098" t="s">
        <v>3</v>
      </c>
      <c r="D634" s="1037">
        <f>D625*0.05</f>
        <v>2.3824999999999998</v>
      </c>
      <c r="E634" s="1460"/>
      <c r="F634" s="1085">
        <f>D634*E634</f>
        <v>0</v>
      </c>
      <c r="G634" s="1119"/>
      <c r="IU634" s="1137"/>
    </row>
    <row r="635" spans="1:255" s="1118" customFormat="1">
      <c r="A635" s="1154"/>
      <c r="B635" s="1177"/>
      <c r="C635" s="1135"/>
      <c r="D635" s="1090"/>
      <c r="E635" s="1136"/>
      <c r="F635" s="1136"/>
      <c r="G635" s="1119"/>
      <c r="IU635" s="1137"/>
    </row>
    <row r="636" spans="1:255" s="1118" customFormat="1" ht="38.25">
      <c r="A636" s="1036" t="s">
        <v>2966</v>
      </c>
      <c r="B636" s="1078" t="s">
        <v>2946</v>
      </c>
      <c r="C636" s="1098"/>
      <c r="D636" s="1090"/>
      <c r="E636" s="1084"/>
      <c r="F636" s="1084"/>
      <c r="G636" s="1119"/>
      <c r="IU636" s="1137"/>
    </row>
    <row r="637" spans="1:255" s="1118" customFormat="1">
      <c r="A637" s="1036"/>
      <c r="B637" s="1078"/>
      <c r="C637" s="1098" t="s">
        <v>3</v>
      </c>
      <c r="D637" s="1037">
        <f>24.4*0.4*0.9</f>
        <v>8.7840000000000007</v>
      </c>
      <c r="E637" s="1460"/>
      <c r="F637" s="1085">
        <f>D637*E637</f>
        <v>0</v>
      </c>
      <c r="G637" s="1119"/>
      <c r="IU637" s="1137"/>
    </row>
    <row r="638" spans="1:255" s="1118" customFormat="1">
      <c r="A638" s="1163"/>
      <c r="B638" s="1177"/>
      <c r="C638" s="1135"/>
      <c r="D638" s="1090"/>
      <c r="E638" s="1136"/>
      <c r="F638" s="1136"/>
      <c r="G638" s="1119"/>
      <c r="IU638" s="1137"/>
    </row>
    <row r="639" spans="1:255" s="1118" customFormat="1" ht="38.25">
      <c r="A639" s="1036" t="s">
        <v>2967</v>
      </c>
      <c r="B639" s="1078" t="s">
        <v>2948</v>
      </c>
      <c r="C639" s="1098"/>
      <c r="D639" s="1090"/>
      <c r="E639" s="1084"/>
      <c r="F639" s="1084"/>
      <c r="G639" s="1119"/>
      <c r="IU639" s="1137"/>
    </row>
    <row r="640" spans="1:255" s="1118" customFormat="1">
      <c r="A640" s="1082"/>
      <c r="B640" s="1078"/>
      <c r="C640" s="1098" t="s">
        <v>3</v>
      </c>
      <c r="D640" s="1037">
        <f>24.4*0.25*1.5</f>
        <v>9.1499999999999986</v>
      </c>
      <c r="E640" s="1460"/>
      <c r="F640" s="1085">
        <f>D640*E640</f>
        <v>0</v>
      </c>
      <c r="G640" s="1119"/>
      <c r="IU640" s="1137"/>
    </row>
    <row r="641" spans="1:255" s="1118" customFormat="1">
      <c r="A641" s="1154"/>
      <c r="B641" s="1177"/>
      <c r="C641" s="1135"/>
      <c r="D641" s="1090"/>
      <c r="E641" s="1136"/>
      <c r="F641" s="1136"/>
      <c r="G641" s="1119"/>
      <c r="IU641" s="1137"/>
    </row>
    <row r="642" spans="1:255" s="1118" customFormat="1" ht="25.5">
      <c r="A642" s="1082"/>
      <c r="B642" s="1078" t="s">
        <v>2810</v>
      </c>
      <c r="C642" s="1098"/>
      <c r="D642" s="1090"/>
      <c r="E642" s="1084"/>
      <c r="F642" s="1084"/>
      <c r="G642" s="1119"/>
      <c r="IU642" s="1137"/>
    </row>
    <row r="643" spans="1:255" s="1118" customFormat="1">
      <c r="A643" s="1036" t="s">
        <v>2968</v>
      </c>
      <c r="B643" s="1078" t="s">
        <v>2835</v>
      </c>
      <c r="C643" s="1098" t="s">
        <v>85</v>
      </c>
      <c r="D643" s="1037">
        <f>D637*60+D640*30</f>
        <v>801.54</v>
      </c>
      <c r="E643" s="1460"/>
      <c r="F643" s="1085">
        <f>D643*E643</f>
        <v>0</v>
      </c>
      <c r="G643" s="1119"/>
      <c r="IU643" s="1137"/>
    </row>
    <row r="644" spans="1:255" s="1118" customFormat="1">
      <c r="A644" s="1036" t="s">
        <v>2969</v>
      </c>
      <c r="B644" s="1078" t="s">
        <v>2814</v>
      </c>
      <c r="C644" s="1098" t="s">
        <v>85</v>
      </c>
      <c r="D644" s="1037">
        <f>D637*50+D640*50</f>
        <v>896.7</v>
      </c>
      <c r="E644" s="1460"/>
      <c r="F644" s="1085">
        <f>D644*E644</f>
        <v>0</v>
      </c>
      <c r="G644" s="1119"/>
      <c r="IU644" s="1137"/>
    </row>
    <row r="645" spans="1:255" s="1118" customFormat="1">
      <c r="A645" s="1154"/>
      <c r="B645" s="1177"/>
      <c r="C645" s="1135"/>
      <c r="D645" s="1090"/>
      <c r="E645" s="1136"/>
      <c r="F645" s="1136"/>
      <c r="G645" s="1119"/>
      <c r="IU645" s="1137"/>
    </row>
    <row r="646" spans="1:255" s="1118" customFormat="1" ht="51">
      <c r="A646" s="1036" t="s">
        <v>2970</v>
      </c>
      <c r="B646" s="1078" t="s">
        <v>2952</v>
      </c>
      <c r="C646" s="1098"/>
      <c r="D646" s="1090"/>
      <c r="E646" s="1084"/>
      <c r="F646" s="1084"/>
      <c r="G646" s="1119"/>
      <c r="IU646" s="1137"/>
    </row>
    <row r="647" spans="1:255" s="1118" customFormat="1">
      <c r="A647" s="1036"/>
      <c r="B647" s="1078"/>
      <c r="C647" s="1098" t="s">
        <v>1</v>
      </c>
      <c r="D647" s="1037">
        <f>24.4*0.4*2</f>
        <v>19.52</v>
      </c>
      <c r="E647" s="1460"/>
      <c r="F647" s="1085">
        <f>D647*E647</f>
        <v>0</v>
      </c>
      <c r="G647" s="1119"/>
      <c r="IU647" s="1137"/>
    </row>
    <row r="648" spans="1:255" s="1118" customFormat="1">
      <c r="A648" s="1163"/>
      <c r="B648" s="1177"/>
      <c r="C648" s="1135"/>
      <c r="D648" s="1090"/>
      <c r="E648" s="1136"/>
      <c r="F648" s="1136"/>
      <c r="G648" s="1119"/>
      <c r="IU648" s="1137"/>
    </row>
    <row r="649" spans="1:255" s="1118" customFormat="1" ht="38.25">
      <c r="A649" s="1036" t="s">
        <v>2971</v>
      </c>
      <c r="B649" s="1078" t="s">
        <v>2954</v>
      </c>
      <c r="C649" s="1098"/>
      <c r="D649" s="1090"/>
      <c r="E649" s="1084"/>
      <c r="F649" s="1084"/>
      <c r="G649" s="1119"/>
      <c r="IU649" s="1137"/>
    </row>
    <row r="650" spans="1:255" s="1118" customFormat="1">
      <c r="A650" s="1082"/>
      <c r="B650" s="1078"/>
      <c r="C650" s="1098" t="s">
        <v>1</v>
      </c>
      <c r="D650" s="1037">
        <f>24.4*1.5*1</f>
        <v>36.599999999999994</v>
      </c>
      <c r="E650" s="1460"/>
      <c r="F650" s="1085">
        <f>D650*E650</f>
        <v>0</v>
      </c>
      <c r="G650" s="1119"/>
      <c r="IU650" s="1137"/>
    </row>
    <row r="651" spans="1:255" s="1118" customFormat="1">
      <c r="A651" s="1163"/>
      <c r="B651" s="1177"/>
      <c r="C651" s="1135"/>
      <c r="D651" s="1090"/>
      <c r="E651" s="1136"/>
      <c r="F651" s="1136"/>
      <c r="G651" s="1119"/>
      <c r="IU651" s="1137"/>
    </row>
    <row r="652" spans="1:255" s="1118" customFormat="1" ht="38.25">
      <c r="A652" s="1036" t="s">
        <v>2972</v>
      </c>
      <c r="B652" s="1078" t="s">
        <v>2910</v>
      </c>
      <c r="C652" s="1098"/>
      <c r="D652" s="1090"/>
      <c r="E652" s="1084"/>
      <c r="F652" s="1084"/>
      <c r="G652" s="1119"/>
      <c r="IU652" s="1137"/>
    </row>
    <row r="653" spans="1:255" s="1118" customFormat="1">
      <c r="A653" s="1082"/>
      <c r="B653" s="1078"/>
      <c r="C653" s="1098" t="s">
        <v>1</v>
      </c>
      <c r="D653" s="1037">
        <f>24.4*1.5*1</f>
        <v>36.599999999999994</v>
      </c>
      <c r="E653" s="1460"/>
      <c r="F653" s="1085">
        <f>D653*E653</f>
        <v>0</v>
      </c>
      <c r="G653" s="1119"/>
      <c r="IU653" s="1137"/>
    </row>
    <row r="654" spans="1:255" s="1118" customFormat="1">
      <c r="A654" s="1154"/>
      <c r="B654" s="1177"/>
      <c r="C654" s="1135"/>
      <c r="D654" s="1090"/>
      <c r="E654" s="1136"/>
      <c r="F654" s="1136"/>
      <c r="G654" s="1119"/>
      <c r="IU654" s="1137"/>
    </row>
    <row r="655" spans="1:255" s="1118" customFormat="1" ht="25.5">
      <c r="A655" s="1036" t="s">
        <v>2973</v>
      </c>
      <c r="B655" s="1078" t="s">
        <v>2912</v>
      </c>
      <c r="C655" s="1098"/>
      <c r="D655" s="1090"/>
      <c r="E655" s="1084"/>
      <c r="F655" s="1084"/>
      <c r="G655" s="1119"/>
      <c r="IU655" s="1137"/>
    </row>
    <row r="656" spans="1:255" s="1118" customFormat="1">
      <c r="A656" s="1082"/>
      <c r="B656" s="1078"/>
      <c r="C656" s="1098" t="s">
        <v>2</v>
      </c>
      <c r="D656" s="1037">
        <f>1*2*24.4</f>
        <v>48.8</v>
      </c>
      <c r="E656" s="1460"/>
      <c r="F656" s="1085">
        <f>D656*E656</f>
        <v>0</v>
      </c>
      <c r="G656" s="1119"/>
      <c r="IU656" s="1137"/>
    </row>
    <row r="657" spans="1:255" s="1118" customFormat="1">
      <c r="A657" s="1036"/>
      <c r="B657" s="1078"/>
      <c r="C657" s="1098"/>
      <c r="D657" s="1037"/>
      <c r="E657" s="1174"/>
      <c r="F657" s="1084"/>
      <c r="G657" s="1119"/>
      <c r="IU657" s="1137"/>
    </row>
    <row r="658" spans="1:255" s="1118" customFormat="1" ht="63.75">
      <c r="A658" s="1036" t="s">
        <v>2974</v>
      </c>
      <c r="B658" s="1078" t="s">
        <v>2958</v>
      </c>
      <c r="C658" s="1098"/>
      <c r="D658" s="1090"/>
      <c r="E658" s="1084"/>
      <c r="F658" s="1084"/>
      <c r="G658" s="1119"/>
      <c r="IU658" s="1137"/>
    </row>
    <row r="659" spans="1:255" s="1118" customFormat="1">
      <c r="A659" s="1082"/>
      <c r="B659" s="1078"/>
      <c r="C659" s="1098" t="s">
        <v>1</v>
      </c>
      <c r="D659" s="1037">
        <f>D650</f>
        <v>36.599999999999994</v>
      </c>
      <c r="E659" s="1460"/>
      <c r="F659" s="1085">
        <f>D659*E659</f>
        <v>0</v>
      </c>
      <c r="G659" s="1119"/>
      <c r="IU659" s="1137"/>
    </row>
    <row r="660" spans="1:255" s="1118" customFormat="1">
      <c r="A660" s="1036"/>
      <c r="B660" s="1078"/>
      <c r="C660" s="1098"/>
      <c r="D660" s="1037"/>
      <c r="E660" s="1174"/>
      <c r="F660" s="1084"/>
      <c r="G660" s="1119"/>
      <c r="IU660" s="1137"/>
    </row>
    <row r="661" spans="1:255" s="1118" customFormat="1" ht="25.5">
      <c r="A661" s="1036" t="s">
        <v>2975</v>
      </c>
      <c r="B661" s="1078" t="s">
        <v>2960</v>
      </c>
      <c r="C661" s="1098"/>
      <c r="D661" s="1037"/>
      <c r="E661" s="1084"/>
      <c r="F661" s="1084"/>
      <c r="G661" s="1119"/>
      <c r="IU661" s="1137"/>
    </row>
    <row r="662" spans="1:255" s="1118" customFormat="1">
      <c r="A662" s="1036"/>
      <c r="B662" s="1078"/>
      <c r="C662" s="1098" t="s">
        <v>2</v>
      </c>
      <c r="D662" s="1037">
        <f>24.4*1*0.25</f>
        <v>6.1</v>
      </c>
      <c r="E662" s="1460"/>
      <c r="F662" s="1085">
        <f>D662*E662</f>
        <v>0</v>
      </c>
      <c r="G662" s="1119"/>
      <c r="IU662" s="1137"/>
    </row>
    <row r="663" spans="1:255" s="1118" customFormat="1">
      <c r="A663" s="1036"/>
      <c r="B663" s="1114"/>
      <c r="C663" s="1098"/>
      <c r="D663" s="1037"/>
      <c r="E663" s="1084"/>
      <c r="F663" s="1084"/>
      <c r="G663" s="1119"/>
      <c r="IU663" s="1137"/>
    </row>
    <row r="664" spans="1:255" s="1118" customFormat="1">
      <c r="A664" s="1036"/>
      <c r="B664" s="1117" t="s">
        <v>2976</v>
      </c>
      <c r="C664" s="1098"/>
      <c r="D664" s="1037"/>
      <c r="E664" s="1084"/>
      <c r="F664" s="1084"/>
      <c r="G664" s="1119"/>
      <c r="IU664" s="1137"/>
    </row>
    <row r="665" spans="1:255" s="1118" customFormat="1">
      <c r="B665" s="1078" t="s">
        <v>2829</v>
      </c>
      <c r="C665" s="1098"/>
      <c r="D665" s="1037"/>
      <c r="E665" s="1084"/>
      <c r="F665" s="1084"/>
      <c r="G665" s="1119"/>
      <c r="IU665" s="1137"/>
    </row>
    <row r="666" spans="1:255" s="1118" customFormat="1">
      <c r="A666" s="1163"/>
      <c r="B666" s="1157"/>
      <c r="C666" s="1148"/>
      <c r="D666" s="1148"/>
      <c r="E666" s="1169"/>
      <c r="F666" s="1169"/>
      <c r="G666" s="1119"/>
      <c r="IU666" s="1137"/>
    </row>
    <row r="667" spans="1:255" s="1118" customFormat="1" ht="25.5">
      <c r="A667" s="1036" t="s">
        <v>2977</v>
      </c>
      <c r="B667" s="1114" t="s">
        <v>2840</v>
      </c>
      <c r="C667" s="1151"/>
      <c r="D667" s="1090"/>
      <c r="E667" s="1084"/>
      <c r="F667" s="1084"/>
      <c r="G667" s="1119"/>
      <c r="IU667" s="1137"/>
    </row>
    <row r="668" spans="1:255" s="1118" customFormat="1">
      <c r="A668" s="1036"/>
      <c r="B668" s="1114"/>
      <c r="C668" s="1098" t="s">
        <v>1</v>
      </c>
      <c r="D668" s="1037">
        <v>16.2</v>
      </c>
      <c r="E668" s="1460"/>
      <c r="F668" s="1085">
        <f>D668*E668</f>
        <v>0</v>
      </c>
      <c r="G668" s="1119"/>
      <c r="IU668" s="1137"/>
    </row>
    <row r="669" spans="1:255" s="1118" customFormat="1">
      <c r="A669" s="1154"/>
      <c r="B669" s="1155"/>
      <c r="C669" s="1135"/>
      <c r="D669" s="1090"/>
      <c r="E669" s="1136"/>
      <c r="F669" s="1136"/>
      <c r="G669" s="1119"/>
      <c r="IU669" s="1137"/>
    </row>
    <row r="670" spans="1:255" s="1118" customFormat="1" ht="38.25">
      <c r="A670" s="1036" t="s">
        <v>2978</v>
      </c>
      <c r="B670" s="1114" t="s">
        <v>2842</v>
      </c>
      <c r="C670" s="1151"/>
      <c r="D670" s="1090"/>
      <c r="E670" s="1084"/>
      <c r="F670" s="1084"/>
      <c r="G670" s="1119"/>
      <c r="IU670" s="1137"/>
    </row>
    <row r="671" spans="1:255" s="1118" customFormat="1">
      <c r="A671" s="1036"/>
      <c r="B671" s="1114"/>
      <c r="C671" s="1098" t="s">
        <v>3</v>
      </c>
      <c r="D671" s="1037">
        <f>0.2*D668</f>
        <v>3.24</v>
      </c>
      <c r="E671" s="1460"/>
      <c r="F671" s="1085">
        <f>D671*E671</f>
        <v>0</v>
      </c>
      <c r="G671" s="1119"/>
      <c r="IU671" s="1137"/>
    </row>
    <row r="672" spans="1:255" s="1118" customFormat="1">
      <c r="A672" s="1154"/>
      <c r="B672" s="1155"/>
      <c r="C672" s="1135"/>
      <c r="D672" s="1090"/>
      <c r="E672" s="1136"/>
      <c r="F672" s="1136"/>
      <c r="G672" s="1119"/>
      <c r="IU672" s="1137"/>
    </row>
    <row r="673" spans="1:255" s="1118" customFormat="1" ht="38.25">
      <c r="A673" s="1036" t="s">
        <v>2979</v>
      </c>
      <c r="B673" s="1078" t="s">
        <v>2943</v>
      </c>
      <c r="C673" s="1098"/>
      <c r="D673" s="1090"/>
      <c r="E673" s="1084"/>
      <c r="F673" s="1084"/>
      <c r="G673" s="1119"/>
      <c r="IU673" s="1137"/>
    </row>
    <row r="674" spans="1:255" s="1118" customFormat="1">
      <c r="A674" s="1036"/>
      <c r="B674" s="1078"/>
      <c r="C674" s="1098" t="s">
        <v>3</v>
      </c>
      <c r="D674" s="1037">
        <f>D668*0.5</f>
        <v>8.1</v>
      </c>
      <c r="E674" s="1460"/>
      <c r="F674" s="1085">
        <f>D674*E674</f>
        <v>0</v>
      </c>
      <c r="G674" s="1119"/>
      <c r="IU674" s="1137"/>
    </row>
    <row r="675" spans="1:255" s="1118" customFormat="1">
      <c r="A675" s="1163"/>
      <c r="B675" s="1157"/>
      <c r="C675" s="1148"/>
      <c r="D675" s="1148"/>
      <c r="E675" s="1169"/>
      <c r="F675" s="1169"/>
      <c r="G675" s="1119"/>
      <c r="IU675" s="1137"/>
    </row>
    <row r="676" spans="1:255" s="1118" customFormat="1" ht="38.25">
      <c r="A676" s="1036" t="s">
        <v>2980</v>
      </c>
      <c r="B676" s="1078" t="s">
        <v>2846</v>
      </c>
      <c r="C676" s="1098"/>
      <c r="D676" s="1090"/>
      <c r="E676" s="1084"/>
      <c r="F676" s="1084"/>
      <c r="G676" s="1119"/>
      <c r="IU676" s="1137"/>
    </row>
    <row r="677" spans="1:255" s="1118" customFormat="1">
      <c r="A677" s="1082"/>
      <c r="B677" s="1078"/>
      <c r="C677" s="1098" t="s">
        <v>3</v>
      </c>
      <c r="D677" s="1037">
        <f>D668*0.05</f>
        <v>0.81</v>
      </c>
      <c r="E677" s="1460"/>
      <c r="F677" s="1085">
        <f>D677*E677</f>
        <v>0</v>
      </c>
      <c r="G677" s="1119"/>
      <c r="IU677" s="1137"/>
    </row>
    <row r="678" spans="1:255" s="1118" customFormat="1">
      <c r="A678" s="1154"/>
      <c r="B678" s="1177"/>
      <c r="C678" s="1135"/>
      <c r="D678" s="1090"/>
      <c r="E678" s="1136"/>
      <c r="F678" s="1136"/>
      <c r="G678" s="1119"/>
      <c r="IU678" s="1137"/>
    </row>
    <row r="679" spans="1:255" s="1118" customFormat="1" ht="38.25">
      <c r="A679" s="1036" t="s">
        <v>2981</v>
      </c>
      <c r="B679" s="1078" t="s">
        <v>2946</v>
      </c>
      <c r="C679" s="1098"/>
      <c r="D679" s="1090"/>
      <c r="E679" s="1084"/>
      <c r="F679" s="1084"/>
      <c r="G679" s="1119"/>
      <c r="IU679" s="1137"/>
    </row>
    <row r="680" spans="1:255" s="1118" customFormat="1">
      <c r="A680" s="1036"/>
      <c r="B680" s="1078"/>
      <c r="C680" s="1098" t="s">
        <v>3</v>
      </c>
      <c r="D680" s="1037">
        <f>13.4*0.2*0.6</f>
        <v>1.6080000000000001</v>
      </c>
      <c r="E680" s="1460"/>
      <c r="F680" s="1085">
        <f>D680*E680</f>
        <v>0</v>
      </c>
      <c r="G680" s="1119"/>
      <c r="IU680" s="1137"/>
    </row>
    <row r="681" spans="1:255" s="1118" customFormat="1">
      <c r="A681" s="1163"/>
      <c r="B681" s="1177"/>
      <c r="C681" s="1135"/>
      <c r="D681" s="1090"/>
      <c r="E681" s="1136"/>
      <c r="F681" s="1136"/>
      <c r="G681" s="1119"/>
      <c r="IU681" s="1137"/>
    </row>
    <row r="682" spans="1:255" s="1118" customFormat="1" ht="38.25">
      <c r="A682" s="1036" t="s">
        <v>2982</v>
      </c>
      <c r="B682" s="1078" t="s">
        <v>2948</v>
      </c>
      <c r="C682" s="1098"/>
      <c r="D682" s="1090"/>
      <c r="E682" s="1084"/>
      <c r="F682" s="1084"/>
      <c r="G682" s="1119"/>
      <c r="IU682" s="1137"/>
    </row>
    <row r="683" spans="1:255" s="1118" customFormat="1">
      <c r="A683" s="1082"/>
      <c r="B683" s="1078"/>
      <c r="C683" s="1098" t="s">
        <v>3</v>
      </c>
      <c r="D683" s="1037">
        <f>13.4*0.2*0.6</f>
        <v>1.6080000000000001</v>
      </c>
      <c r="E683" s="1460"/>
      <c r="F683" s="1085">
        <f>D683*E683</f>
        <v>0</v>
      </c>
      <c r="G683" s="1119"/>
      <c r="IU683" s="1137"/>
    </row>
    <row r="684" spans="1:255" s="1118" customFormat="1">
      <c r="A684" s="1154"/>
      <c r="B684" s="1177"/>
      <c r="C684" s="1135"/>
      <c r="D684" s="1090"/>
      <c r="E684" s="1136"/>
      <c r="F684" s="1136"/>
      <c r="G684" s="1119"/>
      <c r="IU684" s="1137"/>
    </row>
    <row r="685" spans="1:255" s="1118" customFormat="1" ht="25.5">
      <c r="A685" s="1082"/>
      <c r="B685" s="1078" t="s">
        <v>2810</v>
      </c>
      <c r="C685" s="1098"/>
      <c r="D685" s="1090"/>
      <c r="E685" s="1084"/>
      <c r="F685" s="1084"/>
      <c r="G685" s="1119"/>
      <c r="IU685" s="1137"/>
    </row>
    <row r="686" spans="1:255" s="1118" customFormat="1">
      <c r="A686" s="1036" t="s">
        <v>2983</v>
      </c>
      <c r="B686" s="1078" t="s">
        <v>2835</v>
      </c>
      <c r="C686" s="1098" t="s">
        <v>85</v>
      </c>
      <c r="D686" s="1037">
        <f>D680*60+D683*30</f>
        <v>144.72</v>
      </c>
      <c r="E686" s="1460"/>
      <c r="F686" s="1085">
        <f>D686*E686</f>
        <v>0</v>
      </c>
      <c r="G686" s="1119"/>
      <c r="IU686" s="1137"/>
    </row>
    <row r="687" spans="1:255" s="1118" customFormat="1">
      <c r="A687" s="1036" t="s">
        <v>2984</v>
      </c>
      <c r="B687" s="1078" t="s">
        <v>2814</v>
      </c>
      <c r="C687" s="1098" t="s">
        <v>85</v>
      </c>
      <c r="D687" s="1037">
        <f>D680*50+D683*50</f>
        <v>160.80000000000001</v>
      </c>
      <c r="E687" s="1460"/>
      <c r="F687" s="1085">
        <f>D687*E687</f>
        <v>0</v>
      </c>
      <c r="G687" s="1119"/>
      <c r="IU687" s="1137"/>
    </row>
    <row r="688" spans="1:255" s="1118" customFormat="1">
      <c r="A688" s="1154"/>
      <c r="B688" s="1177"/>
      <c r="C688" s="1135"/>
      <c r="D688" s="1090"/>
      <c r="E688" s="1136"/>
      <c r="F688" s="1136"/>
      <c r="G688" s="1119"/>
      <c r="IU688" s="1137"/>
    </row>
    <row r="689" spans="1:255" s="1118" customFormat="1" ht="51">
      <c r="A689" s="1036" t="s">
        <v>2985</v>
      </c>
      <c r="B689" s="1078" t="s">
        <v>2952</v>
      </c>
      <c r="C689" s="1098"/>
      <c r="D689" s="1090"/>
      <c r="E689" s="1084"/>
      <c r="F689" s="1084"/>
      <c r="G689" s="1119"/>
      <c r="IU689" s="1137"/>
    </row>
    <row r="690" spans="1:255" s="1118" customFormat="1">
      <c r="A690" s="1036"/>
      <c r="B690" s="1078"/>
      <c r="C690" s="1098" t="s">
        <v>1</v>
      </c>
      <c r="D690" s="1037">
        <f>13.4*0.2*2</f>
        <v>5.36</v>
      </c>
      <c r="E690" s="1460"/>
      <c r="F690" s="1085">
        <f>D690*E690</f>
        <v>0</v>
      </c>
      <c r="G690" s="1119"/>
      <c r="IU690" s="1137"/>
    </row>
    <row r="691" spans="1:255" s="1118" customFormat="1">
      <c r="A691" s="1163"/>
      <c r="B691" s="1177"/>
      <c r="C691" s="1135"/>
      <c r="D691" s="1090"/>
      <c r="E691" s="1136"/>
      <c r="F691" s="1136"/>
      <c r="G691" s="1119"/>
      <c r="IU691" s="1137"/>
    </row>
    <row r="692" spans="1:255" s="1118" customFormat="1" ht="38.25">
      <c r="A692" s="1036" t="s">
        <v>2986</v>
      </c>
      <c r="B692" s="1078" t="s">
        <v>2954</v>
      </c>
      <c r="C692" s="1098"/>
      <c r="D692" s="1090"/>
      <c r="E692" s="1084"/>
      <c r="F692" s="1084"/>
      <c r="G692" s="1119"/>
      <c r="IU692" s="1137"/>
    </row>
    <row r="693" spans="1:255" s="1118" customFormat="1">
      <c r="A693" s="1082"/>
      <c r="B693" s="1078"/>
      <c r="C693" s="1098" t="s">
        <v>1</v>
      </c>
      <c r="D693" s="1037">
        <f>13.4*0.6*1</f>
        <v>8.0399999999999991</v>
      </c>
      <c r="E693" s="1460"/>
      <c r="F693" s="1085">
        <f>D693*E693</f>
        <v>0</v>
      </c>
      <c r="G693" s="1119"/>
      <c r="IU693" s="1137"/>
    </row>
    <row r="694" spans="1:255" s="1118" customFormat="1">
      <c r="A694" s="1163"/>
      <c r="B694" s="1177"/>
      <c r="C694" s="1135"/>
      <c r="D694" s="1090"/>
      <c r="E694" s="1136"/>
      <c r="F694" s="1136"/>
      <c r="G694" s="1119"/>
      <c r="IU694" s="1137"/>
    </row>
    <row r="695" spans="1:255" s="1118" customFormat="1" ht="38.25">
      <c r="A695" s="1036" t="s">
        <v>2987</v>
      </c>
      <c r="B695" s="1078" t="s">
        <v>2910</v>
      </c>
      <c r="C695" s="1098"/>
      <c r="D695" s="1090"/>
      <c r="E695" s="1084"/>
      <c r="F695" s="1084"/>
      <c r="G695" s="1119"/>
      <c r="IU695" s="1137"/>
    </row>
    <row r="696" spans="1:255" s="1118" customFormat="1">
      <c r="A696" s="1082"/>
      <c r="B696" s="1078"/>
      <c r="C696" s="1098" t="s">
        <v>1</v>
      </c>
      <c r="D696" s="1037">
        <f>13.4*0.6*1</f>
        <v>8.0399999999999991</v>
      </c>
      <c r="E696" s="1460"/>
      <c r="F696" s="1085">
        <f>D696*E696</f>
        <v>0</v>
      </c>
      <c r="G696" s="1119"/>
      <c r="IU696" s="1137"/>
    </row>
    <row r="697" spans="1:255" s="1118" customFormat="1">
      <c r="A697" s="1154"/>
      <c r="B697" s="1177"/>
      <c r="C697" s="1135"/>
      <c r="D697" s="1090"/>
      <c r="E697" s="1136"/>
      <c r="F697" s="1136"/>
      <c r="G697" s="1119"/>
      <c r="IU697" s="1137"/>
    </row>
    <row r="698" spans="1:255" s="1118" customFormat="1" ht="25.5">
      <c r="A698" s="1036" t="s">
        <v>2988</v>
      </c>
      <c r="B698" s="1078" t="s">
        <v>2912</v>
      </c>
      <c r="C698" s="1098"/>
      <c r="D698" s="1090"/>
      <c r="E698" s="1084"/>
      <c r="F698" s="1084"/>
      <c r="G698" s="1119"/>
      <c r="IU698" s="1137"/>
    </row>
    <row r="699" spans="1:255" s="1118" customFormat="1">
      <c r="A699" s="1082"/>
      <c r="B699" s="1078"/>
      <c r="C699" s="1098" t="s">
        <v>2</v>
      </c>
      <c r="D699" s="1037">
        <f>0.6*2*13.4</f>
        <v>16.079999999999998</v>
      </c>
      <c r="E699" s="1460"/>
      <c r="F699" s="1085">
        <f>D699*E699</f>
        <v>0</v>
      </c>
      <c r="G699" s="1119"/>
      <c r="IU699" s="1137"/>
    </row>
    <row r="700" spans="1:255" s="1118" customFormat="1">
      <c r="A700" s="1036"/>
      <c r="B700" s="1078"/>
      <c r="C700" s="1098"/>
      <c r="D700" s="1037"/>
      <c r="E700" s="1174"/>
      <c r="F700" s="1084"/>
      <c r="G700" s="1119"/>
      <c r="IU700" s="1137"/>
    </row>
    <row r="701" spans="1:255" s="1118" customFormat="1" ht="63.75">
      <c r="A701" s="1036" t="s">
        <v>2989</v>
      </c>
      <c r="B701" s="1078" t="s">
        <v>2958</v>
      </c>
      <c r="C701" s="1098"/>
      <c r="D701" s="1090"/>
      <c r="E701" s="1084"/>
      <c r="F701" s="1084"/>
      <c r="G701" s="1119"/>
      <c r="IU701" s="1137"/>
    </row>
    <row r="702" spans="1:255" s="1118" customFormat="1">
      <c r="A702" s="1082"/>
      <c r="B702" s="1078"/>
      <c r="C702" s="1098" t="s">
        <v>1</v>
      </c>
      <c r="D702" s="1037">
        <f>D693</f>
        <v>8.0399999999999991</v>
      </c>
      <c r="E702" s="1460"/>
      <c r="F702" s="1085">
        <f>D702*E702</f>
        <v>0</v>
      </c>
      <c r="G702" s="1119"/>
      <c r="IU702" s="1137"/>
    </row>
    <row r="703" spans="1:255" s="1118" customFormat="1">
      <c r="A703" s="1036"/>
      <c r="B703" s="1078"/>
      <c r="C703" s="1098"/>
      <c r="D703" s="1037"/>
      <c r="E703" s="1174"/>
      <c r="F703" s="1084"/>
      <c r="G703" s="1119"/>
      <c r="IU703" s="1137"/>
    </row>
    <row r="704" spans="1:255" s="1118" customFormat="1" ht="25.5">
      <c r="A704" s="1036" t="s">
        <v>2990</v>
      </c>
      <c r="B704" s="1078" t="s">
        <v>2960</v>
      </c>
      <c r="C704" s="1098"/>
      <c r="D704" s="1037"/>
      <c r="E704" s="1084"/>
      <c r="F704" s="1084"/>
      <c r="G704" s="1119"/>
      <c r="IU704" s="1137"/>
    </row>
    <row r="705" spans="1:255" s="1118" customFormat="1">
      <c r="A705" s="1036"/>
      <c r="B705" s="1078"/>
      <c r="C705" s="1098" t="s">
        <v>2</v>
      </c>
      <c r="D705" s="1037">
        <f>13.4*1*0.2</f>
        <v>2.68</v>
      </c>
      <c r="E705" s="1460"/>
      <c r="F705" s="1085">
        <f>D705*E705</f>
        <v>0</v>
      </c>
      <c r="G705" s="1119"/>
      <c r="IU705" s="1137"/>
    </row>
    <row r="706" spans="1:255" s="1118" customFormat="1">
      <c r="A706" s="1036"/>
      <c r="B706" s="1078"/>
      <c r="C706" s="1098"/>
      <c r="D706" s="1037"/>
      <c r="E706" s="1084"/>
      <c r="F706" s="1084"/>
      <c r="G706" s="1119"/>
      <c r="IU706" s="1137"/>
    </row>
    <row r="707" spans="1:255" s="1118" customFormat="1">
      <c r="A707" s="1036"/>
      <c r="B707" s="1117" t="s">
        <v>2991</v>
      </c>
      <c r="C707" s="1098"/>
      <c r="D707" s="1037"/>
      <c r="E707" s="1084"/>
      <c r="F707" s="1084"/>
      <c r="G707" s="1119"/>
      <c r="IU707" s="1137"/>
    </row>
    <row r="708" spans="1:255" s="1118" customFormat="1">
      <c r="B708" s="1078" t="s">
        <v>2829</v>
      </c>
      <c r="C708" s="1098"/>
      <c r="D708" s="1037"/>
      <c r="E708" s="1084"/>
      <c r="F708" s="1084"/>
      <c r="G708" s="1119"/>
      <c r="IU708" s="1137"/>
    </row>
    <row r="709" spans="1:255" s="1118" customFormat="1">
      <c r="A709" s="1163"/>
      <c r="B709" s="1157"/>
      <c r="C709" s="1148"/>
      <c r="D709" s="1148"/>
      <c r="E709" s="1169"/>
      <c r="F709" s="1169"/>
      <c r="G709" s="1119"/>
      <c r="IU709" s="1137"/>
    </row>
    <row r="710" spans="1:255" s="1118" customFormat="1" ht="25.5">
      <c r="A710" s="1036" t="s">
        <v>2992</v>
      </c>
      <c r="B710" s="1114" t="s">
        <v>2840</v>
      </c>
      <c r="C710" s="1151"/>
      <c r="D710" s="1090"/>
      <c r="E710" s="1084"/>
      <c r="F710" s="1084"/>
      <c r="G710" s="1119"/>
      <c r="IU710" s="1137"/>
    </row>
    <row r="711" spans="1:255" s="1118" customFormat="1">
      <c r="A711" s="1036"/>
      <c r="B711" s="1114"/>
      <c r="C711" s="1098" t="s">
        <v>1</v>
      </c>
      <c r="D711" s="1037">
        <v>97.8</v>
      </c>
      <c r="E711" s="1460"/>
      <c r="F711" s="1085">
        <f>D711*E711</f>
        <v>0</v>
      </c>
      <c r="G711" s="1119"/>
      <c r="IU711" s="1137"/>
    </row>
    <row r="712" spans="1:255" s="1118" customFormat="1">
      <c r="A712" s="1154"/>
      <c r="B712" s="1155"/>
      <c r="C712" s="1135"/>
      <c r="D712" s="1090"/>
      <c r="E712" s="1136"/>
      <c r="F712" s="1136"/>
      <c r="G712" s="1119"/>
      <c r="IU712" s="1137"/>
    </row>
    <row r="713" spans="1:255" s="1118" customFormat="1" ht="38.25">
      <c r="A713" s="1036" t="s">
        <v>2993</v>
      </c>
      <c r="B713" s="1114" t="s">
        <v>2842</v>
      </c>
      <c r="C713" s="1151"/>
      <c r="D713" s="1090"/>
      <c r="E713" s="1084"/>
      <c r="F713" s="1084"/>
      <c r="G713" s="1119"/>
      <c r="IU713" s="1137"/>
    </row>
    <row r="714" spans="1:255" s="1118" customFormat="1">
      <c r="A714" s="1036"/>
      <c r="B714" s="1114"/>
      <c r="C714" s="1098" t="s">
        <v>3</v>
      </c>
      <c r="D714" s="1037">
        <f>0.2*D711</f>
        <v>19.560000000000002</v>
      </c>
      <c r="E714" s="1460"/>
      <c r="F714" s="1085">
        <f>D714*E714</f>
        <v>0</v>
      </c>
      <c r="G714" s="1119"/>
      <c r="IU714" s="1137"/>
    </row>
    <row r="715" spans="1:255" s="1118" customFormat="1">
      <c r="A715" s="1154"/>
      <c r="B715" s="1155"/>
      <c r="C715" s="1135"/>
      <c r="D715" s="1090"/>
      <c r="E715" s="1136"/>
      <c r="F715" s="1136"/>
      <c r="G715" s="1119"/>
      <c r="IU715" s="1137"/>
    </row>
    <row r="716" spans="1:255" s="1118" customFormat="1" ht="38.25">
      <c r="A716" s="1036" t="s">
        <v>2994</v>
      </c>
      <c r="B716" s="1078" t="s">
        <v>2943</v>
      </c>
      <c r="C716" s="1098"/>
      <c r="D716" s="1090"/>
      <c r="E716" s="1084"/>
      <c r="F716" s="1084"/>
      <c r="G716" s="1119"/>
      <c r="IU716" s="1137"/>
    </row>
    <row r="717" spans="1:255" s="1118" customFormat="1">
      <c r="A717" s="1036"/>
      <c r="B717" s="1078"/>
      <c r="C717" s="1098" t="s">
        <v>3</v>
      </c>
      <c r="D717" s="1037">
        <f>D711*0.5</f>
        <v>48.9</v>
      </c>
      <c r="E717" s="1460"/>
      <c r="F717" s="1085">
        <f>D717*E717</f>
        <v>0</v>
      </c>
      <c r="G717" s="1119"/>
      <c r="IU717" s="1137"/>
    </row>
    <row r="718" spans="1:255" s="1118" customFormat="1">
      <c r="A718" s="1163"/>
      <c r="B718" s="1157"/>
      <c r="C718" s="1148"/>
      <c r="D718" s="1148"/>
      <c r="E718" s="1169"/>
      <c r="F718" s="1169"/>
      <c r="G718" s="1119"/>
      <c r="IU718" s="1137"/>
    </row>
    <row r="719" spans="1:255" s="1118" customFormat="1" ht="38.25">
      <c r="A719" s="1036" t="s">
        <v>2995</v>
      </c>
      <c r="B719" s="1078" t="s">
        <v>2846</v>
      </c>
      <c r="C719" s="1098"/>
      <c r="D719" s="1090"/>
      <c r="E719" s="1084"/>
      <c r="F719" s="1084"/>
      <c r="G719" s="1119"/>
      <c r="IU719" s="1137"/>
    </row>
    <row r="720" spans="1:255" s="1118" customFormat="1">
      <c r="A720" s="1082"/>
      <c r="B720" s="1078"/>
      <c r="C720" s="1098" t="s">
        <v>3</v>
      </c>
      <c r="D720" s="1037">
        <f>D711*0.05</f>
        <v>4.8900000000000006</v>
      </c>
      <c r="E720" s="1460"/>
      <c r="F720" s="1085">
        <f>D720*E720</f>
        <v>0</v>
      </c>
      <c r="G720" s="1119"/>
      <c r="IU720" s="1137"/>
    </row>
    <row r="721" spans="1:255" s="1118" customFormat="1">
      <c r="A721" s="1154"/>
      <c r="B721" s="1177"/>
      <c r="C721" s="1135"/>
      <c r="D721" s="1090"/>
      <c r="E721" s="1136"/>
      <c r="F721" s="1136"/>
      <c r="G721" s="1119"/>
      <c r="IU721" s="1137"/>
    </row>
    <row r="722" spans="1:255" s="1118" customFormat="1" ht="38.25">
      <c r="A722" s="1036" t="s">
        <v>2996</v>
      </c>
      <c r="B722" s="1078" t="s">
        <v>2946</v>
      </c>
      <c r="C722" s="1098"/>
      <c r="D722" s="1090"/>
      <c r="E722" s="1084"/>
      <c r="F722" s="1084"/>
      <c r="G722" s="1119"/>
      <c r="IU722" s="1137"/>
    </row>
    <row r="723" spans="1:255" s="1118" customFormat="1">
      <c r="A723" s="1036"/>
      <c r="B723" s="1078"/>
      <c r="C723" s="1098" t="s">
        <v>3</v>
      </c>
      <c r="D723" s="1037">
        <f>45.7*0.3*2</f>
        <v>27.42</v>
      </c>
      <c r="E723" s="1460"/>
      <c r="F723" s="1085">
        <f>D723*E723</f>
        <v>0</v>
      </c>
      <c r="G723" s="1119"/>
      <c r="IU723" s="1137"/>
    </row>
    <row r="724" spans="1:255" s="1118" customFormat="1">
      <c r="A724" s="1163"/>
      <c r="B724" s="1177"/>
      <c r="C724" s="1135"/>
      <c r="D724" s="1090"/>
      <c r="E724" s="1136"/>
      <c r="F724" s="1136"/>
      <c r="G724" s="1119"/>
      <c r="IU724" s="1137"/>
    </row>
    <row r="725" spans="1:255" s="1118" customFormat="1" ht="38.25">
      <c r="A725" s="1036" t="s">
        <v>2997</v>
      </c>
      <c r="B725" s="1078" t="s">
        <v>2948</v>
      </c>
      <c r="C725" s="1098"/>
      <c r="D725" s="1090"/>
      <c r="E725" s="1084"/>
      <c r="F725" s="1084"/>
      <c r="G725" s="1119"/>
      <c r="IU725" s="1137"/>
    </row>
    <row r="726" spans="1:255" s="1118" customFormat="1">
      <c r="A726" s="1082"/>
      <c r="B726" s="1078"/>
      <c r="C726" s="1098" t="s">
        <v>3</v>
      </c>
      <c r="D726" s="1037">
        <f>45.7*0.4*1.4</f>
        <v>25.591999999999999</v>
      </c>
      <c r="E726" s="1460"/>
      <c r="F726" s="1085">
        <f>D726*E726</f>
        <v>0</v>
      </c>
      <c r="G726" s="1119"/>
      <c r="IU726" s="1137"/>
    </row>
    <row r="727" spans="1:255" s="1118" customFormat="1">
      <c r="A727" s="1154"/>
      <c r="B727" s="1177"/>
      <c r="C727" s="1135"/>
      <c r="D727" s="1090"/>
      <c r="E727" s="1136"/>
      <c r="F727" s="1136"/>
      <c r="G727" s="1119"/>
      <c r="IU727" s="1137"/>
    </row>
    <row r="728" spans="1:255" s="1118" customFormat="1" ht="25.5">
      <c r="A728" s="1082"/>
      <c r="B728" s="1078" t="s">
        <v>2810</v>
      </c>
      <c r="C728" s="1098"/>
      <c r="D728" s="1090"/>
      <c r="E728" s="1084"/>
      <c r="F728" s="1084"/>
      <c r="G728" s="1119"/>
      <c r="IU728" s="1137"/>
    </row>
    <row r="729" spans="1:255" s="1118" customFormat="1">
      <c r="A729" s="1036" t="s">
        <v>2998</v>
      </c>
      <c r="B729" s="1078" t="s">
        <v>2835</v>
      </c>
      <c r="C729" s="1098" t="s">
        <v>85</v>
      </c>
      <c r="D729" s="1037">
        <f>D723*60+D726*30</f>
        <v>2412.96</v>
      </c>
      <c r="E729" s="1460"/>
      <c r="F729" s="1085">
        <f>D729*E729</f>
        <v>0</v>
      </c>
      <c r="G729" s="1119"/>
      <c r="IU729" s="1137"/>
    </row>
    <row r="730" spans="1:255" s="1118" customFormat="1">
      <c r="A730" s="1036" t="s">
        <v>2999</v>
      </c>
      <c r="B730" s="1078" t="s">
        <v>2814</v>
      </c>
      <c r="C730" s="1098" t="s">
        <v>85</v>
      </c>
      <c r="D730" s="1037">
        <f>D723*50+D726*50</f>
        <v>2650.6</v>
      </c>
      <c r="E730" s="1460"/>
      <c r="F730" s="1085">
        <f>D730*E730</f>
        <v>0</v>
      </c>
      <c r="G730" s="1119"/>
      <c r="IU730" s="1137"/>
    </row>
    <row r="731" spans="1:255" s="1118" customFormat="1">
      <c r="A731" s="1154"/>
      <c r="B731" s="1177"/>
      <c r="C731" s="1135"/>
      <c r="D731" s="1090"/>
      <c r="E731" s="1136"/>
      <c r="F731" s="1136"/>
      <c r="G731" s="1119"/>
      <c r="IU731" s="1137"/>
    </row>
    <row r="732" spans="1:255" s="1118" customFormat="1" ht="51">
      <c r="A732" s="1036" t="s">
        <v>3000</v>
      </c>
      <c r="B732" s="1078" t="s">
        <v>2952</v>
      </c>
      <c r="C732" s="1098"/>
      <c r="D732" s="1090"/>
      <c r="E732" s="1084"/>
      <c r="F732" s="1084"/>
      <c r="G732" s="1119"/>
      <c r="IU732" s="1137"/>
    </row>
    <row r="733" spans="1:255" s="1118" customFormat="1">
      <c r="A733" s="1036"/>
      <c r="B733" s="1078"/>
      <c r="C733" s="1098" t="s">
        <v>1</v>
      </c>
      <c r="D733" s="1037">
        <f>45.7*0.4*2</f>
        <v>36.56</v>
      </c>
      <c r="E733" s="1460"/>
      <c r="F733" s="1085">
        <f>D733*E733</f>
        <v>0</v>
      </c>
      <c r="G733" s="1119"/>
      <c r="IU733" s="1137"/>
    </row>
    <row r="734" spans="1:255" s="1118" customFormat="1">
      <c r="A734" s="1163"/>
      <c r="B734" s="1177"/>
      <c r="C734" s="1135"/>
      <c r="D734" s="1090"/>
      <c r="E734" s="1136"/>
      <c r="F734" s="1136"/>
      <c r="G734" s="1119"/>
      <c r="IU734" s="1137"/>
    </row>
    <row r="735" spans="1:255" s="1118" customFormat="1" ht="38.25">
      <c r="A735" s="1036" t="s">
        <v>3001</v>
      </c>
      <c r="B735" s="1078" t="s">
        <v>2954</v>
      </c>
      <c r="C735" s="1098"/>
      <c r="D735" s="1090"/>
      <c r="E735" s="1084"/>
      <c r="F735" s="1084"/>
      <c r="G735" s="1119"/>
      <c r="IU735" s="1137"/>
    </row>
    <row r="736" spans="1:255" s="1118" customFormat="1">
      <c r="A736" s="1082"/>
      <c r="B736" s="1078"/>
      <c r="C736" s="1098" t="s">
        <v>1</v>
      </c>
      <c r="D736" s="1037">
        <f>45.7*2*1</f>
        <v>91.4</v>
      </c>
      <c r="E736" s="1460"/>
      <c r="F736" s="1085">
        <f>D736*E736</f>
        <v>0</v>
      </c>
      <c r="G736" s="1119"/>
      <c r="IU736" s="1137"/>
    </row>
    <row r="737" spans="1:255" s="1118" customFormat="1">
      <c r="A737" s="1163"/>
      <c r="B737" s="1177"/>
      <c r="C737" s="1135"/>
      <c r="D737" s="1090"/>
      <c r="E737" s="1136"/>
      <c r="F737" s="1136"/>
      <c r="G737" s="1119"/>
      <c r="IU737" s="1137"/>
    </row>
    <row r="738" spans="1:255" s="1118" customFormat="1" ht="38.25">
      <c r="A738" s="1036" t="s">
        <v>3002</v>
      </c>
      <c r="B738" s="1078" t="s">
        <v>2910</v>
      </c>
      <c r="C738" s="1098"/>
      <c r="D738" s="1090"/>
      <c r="E738" s="1084"/>
      <c r="F738" s="1084"/>
      <c r="G738" s="1119"/>
      <c r="IU738" s="1137"/>
    </row>
    <row r="739" spans="1:255" s="1118" customFormat="1">
      <c r="A739" s="1082"/>
      <c r="B739" s="1078"/>
      <c r="C739" s="1098" t="s">
        <v>1</v>
      </c>
      <c r="D739" s="1037">
        <f>45.7*2*1</f>
        <v>91.4</v>
      </c>
      <c r="E739" s="1460"/>
      <c r="F739" s="1085">
        <f>D739*E739</f>
        <v>0</v>
      </c>
      <c r="G739" s="1119"/>
      <c r="IU739" s="1137"/>
    </row>
    <row r="740" spans="1:255" s="1118" customFormat="1">
      <c r="A740" s="1154"/>
      <c r="B740" s="1177"/>
      <c r="C740" s="1135"/>
      <c r="D740" s="1090"/>
      <c r="E740" s="1136"/>
      <c r="F740" s="1136"/>
      <c r="G740" s="1119"/>
      <c r="IU740" s="1137"/>
    </row>
    <row r="741" spans="1:255" s="1118" customFormat="1" ht="25.5">
      <c r="A741" s="1036" t="s">
        <v>3003</v>
      </c>
      <c r="B741" s="1078" t="s">
        <v>2912</v>
      </c>
      <c r="C741" s="1098"/>
      <c r="D741" s="1090"/>
      <c r="E741" s="1084"/>
      <c r="F741" s="1084"/>
      <c r="G741" s="1119"/>
      <c r="IU741" s="1137"/>
    </row>
    <row r="742" spans="1:255" s="1118" customFormat="1">
      <c r="A742" s="1082"/>
      <c r="B742" s="1078"/>
      <c r="C742" s="1098" t="s">
        <v>2</v>
      </c>
      <c r="D742" s="1037">
        <f>45.7*2*2</f>
        <v>182.8</v>
      </c>
      <c r="E742" s="1460"/>
      <c r="F742" s="1085">
        <f>D742*E742</f>
        <v>0</v>
      </c>
      <c r="G742" s="1119"/>
      <c r="IU742" s="1137"/>
    </row>
    <row r="743" spans="1:255" s="1118" customFormat="1">
      <c r="A743" s="1036"/>
      <c r="B743" s="1078"/>
      <c r="C743" s="1098"/>
      <c r="D743" s="1037"/>
      <c r="E743" s="1174"/>
      <c r="F743" s="1084"/>
      <c r="G743" s="1119"/>
      <c r="IU743" s="1137"/>
    </row>
    <row r="744" spans="1:255" s="1118" customFormat="1" ht="63.75">
      <c r="A744" s="1036" t="s">
        <v>3004</v>
      </c>
      <c r="B744" s="1078" t="s">
        <v>2958</v>
      </c>
      <c r="C744" s="1098"/>
      <c r="D744" s="1090"/>
      <c r="E744" s="1084"/>
      <c r="F744" s="1084"/>
      <c r="G744" s="1119"/>
      <c r="IU744" s="1137"/>
    </row>
    <row r="745" spans="1:255" s="1118" customFormat="1">
      <c r="A745" s="1082"/>
      <c r="B745" s="1078"/>
      <c r="C745" s="1098" t="s">
        <v>1</v>
      </c>
      <c r="D745" s="1037">
        <f>D736</f>
        <v>91.4</v>
      </c>
      <c r="E745" s="1460"/>
      <c r="F745" s="1085">
        <f>D745*E745</f>
        <v>0</v>
      </c>
      <c r="G745" s="1119"/>
      <c r="IU745" s="1137"/>
    </row>
    <row r="746" spans="1:255" s="1118" customFormat="1">
      <c r="A746" s="1036"/>
      <c r="B746" s="1078"/>
      <c r="C746" s="1098"/>
      <c r="D746" s="1037"/>
      <c r="E746" s="1174"/>
      <c r="F746" s="1084"/>
      <c r="G746" s="1119"/>
      <c r="IU746" s="1137"/>
    </row>
    <row r="747" spans="1:255" s="1118" customFormat="1" ht="25.5">
      <c r="A747" s="1036" t="s">
        <v>3005</v>
      </c>
      <c r="B747" s="1078" t="s">
        <v>2960</v>
      </c>
      <c r="C747" s="1098"/>
      <c r="D747" s="1037"/>
      <c r="E747" s="1084"/>
      <c r="F747" s="1084"/>
      <c r="G747" s="1119"/>
      <c r="IU747" s="1137"/>
    </row>
    <row r="748" spans="1:255" s="1118" customFormat="1">
      <c r="A748" s="1036"/>
      <c r="B748" s="1078"/>
      <c r="C748" s="1098" t="s">
        <v>2</v>
      </c>
      <c r="D748" s="1037">
        <f>45.7*0.25*1</f>
        <v>11.425000000000001</v>
      </c>
      <c r="E748" s="1460"/>
      <c r="F748" s="1085">
        <f>D748*E748</f>
        <v>0</v>
      </c>
      <c r="G748" s="1119"/>
      <c r="IU748" s="1137"/>
    </row>
    <row r="749" spans="1:255" s="1118" customFormat="1">
      <c r="A749" s="1036"/>
      <c r="B749" s="1078"/>
      <c r="C749" s="1098"/>
      <c r="D749" s="1037"/>
      <c r="E749" s="1084"/>
      <c r="F749" s="1084"/>
      <c r="G749" s="1119"/>
      <c r="IU749" s="1137"/>
    </row>
    <row r="750" spans="1:255" s="1118" customFormat="1">
      <c r="A750" s="1036"/>
      <c r="B750" s="1117" t="s">
        <v>3006</v>
      </c>
      <c r="C750" s="1098"/>
      <c r="D750" s="1037"/>
      <c r="E750" s="1084"/>
      <c r="F750" s="1084"/>
      <c r="G750" s="1119"/>
      <c r="IU750" s="1137"/>
    </row>
    <row r="751" spans="1:255" s="1118" customFormat="1">
      <c r="B751" s="1078" t="s">
        <v>2829</v>
      </c>
      <c r="C751" s="1098"/>
      <c r="D751" s="1037"/>
      <c r="E751" s="1084"/>
      <c r="F751" s="1084"/>
      <c r="G751" s="1119"/>
      <c r="IU751" s="1137"/>
    </row>
    <row r="752" spans="1:255" s="1118" customFormat="1">
      <c r="A752" s="1163"/>
      <c r="B752" s="1157"/>
      <c r="C752" s="1148"/>
      <c r="D752" s="1148"/>
      <c r="E752" s="1169"/>
      <c r="F752" s="1169"/>
      <c r="G752" s="1119"/>
      <c r="IU752" s="1137"/>
    </row>
    <row r="753" spans="1:255" s="1118" customFormat="1" ht="25.5">
      <c r="A753" s="1036" t="s">
        <v>3007</v>
      </c>
      <c r="B753" s="1114" t="s">
        <v>2840</v>
      </c>
      <c r="C753" s="1151"/>
      <c r="D753" s="1090"/>
      <c r="E753" s="1084"/>
      <c r="F753" s="1084"/>
      <c r="G753" s="1119"/>
      <c r="IU753" s="1137"/>
    </row>
    <row r="754" spans="1:255" s="1118" customFormat="1">
      <c r="A754" s="1036"/>
      <c r="B754" s="1114"/>
      <c r="C754" s="1098" t="s">
        <v>1</v>
      </c>
      <c r="D754" s="1037">
        <v>92.3</v>
      </c>
      <c r="E754" s="1460"/>
      <c r="F754" s="1085">
        <f>D754*E754</f>
        <v>0</v>
      </c>
      <c r="G754" s="1119"/>
      <c r="IU754" s="1137"/>
    </row>
    <row r="755" spans="1:255" s="1118" customFormat="1">
      <c r="A755" s="1154"/>
      <c r="B755" s="1155"/>
      <c r="C755" s="1135"/>
      <c r="D755" s="1090"/>
      <c r="E755" s="1136"/>
      <c r="F755" s="1136"/>
      <c r="G755" s="1119"/>
      <c r="IU755" s="1137"/>
    </row>
    <row r="756" spans="1:255" s="1118" customFormat="1" ht="38.25">
      <c r="A756" s="1036" t="s">
        <v>3008</v>
      </c>
      <c r="B756" s="1114" t="s">
        <v>2842</v>
      </c>
      <c r="C756" s="1151"/>
      <c r="D756" s="1090"/>
      <c r="E756" s="1084"/>
      <c r="F756" s="1084"/>
      <c r="G756" s="1119"/>
      <c r="IU756" s="1137"/>
    </row>
    <row r="757" spans="1:255" s="1118" customFormat="1">
      <c r="A757" s="1036"/>
      <c r="B757" s="1114"/>
      <c r="C757" s="1098" t="s">
        <v>3</v>
      </c>
      <c r="D757" s="1037">
        <f>0.2*D754</f>
        <v>18.46</v>
      </c>
      <c r="E757" s="1460"/>
      <c r="F757" s="1085">
        <f>D757*E757</f>
        <v>0</v>
      </c>
      <c r="G757" s="1119"/>
      <c r="IU757" s="1137"/>
    </row>
    <row r="758" spans="1:255" s="1118" customFormat="1">
      <c r="A758" s="1154"/>
      <c r="B758" s="1155"/>
      <c r="C758" s="1135"/>
      <c r="D758" s="1090"/>
      <c r="E758" s="1136"/>
      <c r="F758" s="1136"/>
      <c r="G758" s="1119"/>
      <c r="IU758" s="1137"/>
    </row>
    <row r="759" spans="1:255" s="1118" customFormat="1" ht="38.25">
      <c r="A759" s="1036" t="s">
        <v>3009</v>
      </c>
      <c r="B759" s="1078" t="s">
        <v>2943</v>
      </c>
      <c r="C759" s="1098"/>
      <c r="D759" s="1090"/>
      <c r="E759" s="1084"/>
      <c r="F759" s="1084"/>
      <c r="G759" s="1119"/>
      <c r="IU759" s="1137"/>
    </row>
    <row r="760" spans="1:255" s="1118" customFormat="1">
      <c r="A760" s="1036"/>
      <c r="B760" s="1078"/>
      <c r="C760" s="1098" t="s">
        <v>3</v>
      </c>
      <c r="D760" s="1037">
        <f>D754*0.5</f>
        <v>46.15</v>
      </c>
      <c r="E760" s="1460"/>
      <c r="F760" s="1085">
        <f>D760*E760</f>
        <v>0</v>
      </c>
      <c r="G760" s="1119"/>
      <c r="IU760" s="1137"/>
    </row>
    <row r="761" spans="1:255" s="1118" customFormat="1">
      <c r="A761" s="1163"/>
      <c r="B761" s="1157"/>
      <c r="C761" s="1148"/>
      <c r="D761" s="1148"/>
      <c r="E761" s="1169"/>
      <c r="F761" s="1169"/>
      <c r="G761" s="1119"/>
      <c r="IU761" s="1137"/>
    </row>
    <row r="762" spans="1:255" s="1118" customFormat="1" ht="38.25">
      <c r="A762" s="1036" t="s">
        <v>3010</v>
      </c>
      <c r="B762" s="1078" t="s">
        <v>2846</v>
      </c>
      <c r="C762" s="1098"/>
      <c r="D762" s="1090"/>
      <c r="E762" s="1084"/>
      <c r="F762" s="1084"/>
      <c r="G762" s="1119"/>
      <c r="IU762" s="1137"/>
    </row>
    <row r="763" spans="1:255" s="1118" customFormat="1">
      <c r="A763" s="1082"/>
      <c r="B763" s="1078"/>
      <c r="C763" s="1098" t="s">
        <v>3</v>
      </c>
      <c r="D763" s="1037">
        <f>D754*0.05</f>
        <v>4.6150000000000002</v>
      </c>
      <c r="E763" s="1460"/>
      <c r="F763" s="1085">
        <f>D763*E763</f>
        <v>0</v>
      </c>
      <c r="G763" s="1119"/>
      <c r="IU763" s="1137"/>
    </row>
    <row r="764" spans="1:255" s="1118" customFormat="1">
      <c r="A764" s="1154"/>
      <c r="B764" s="1177"/>
      <c r="C764" s="1135"/>
      <c r="D764" s="1090"/>
      <c r="E764" s="1136"/>
      <c r="F764" s="1136"/>
      <c r="G764" s="1119"/>
      <c r="IU764" s="1137"/>
    </row>
    <row r="765" spans="1:255" s="1118" customFormat="1" ht="38.25">
      <c r="A765" s="1036" t="s">
        <v>3011</v>
      </c>
      <c r="B765" s="1078" t="s">
        <v>2946</v>
      </c>
      <c r="C765" s="1098"/>
      <c r="D765" s="1090"/>
      <c r="E765" s="1084"/>
      <c r="F765" s="1084"/>
      <c r="G765" s="1119"/>
      <c r="IU765" s="1137"/>
    </row>
    <row r="766" spans="1:255" s="1118" customFormat="1">
      <c r="A766" s="1036"/>
      <c r="B766" s="1078"/>
      <c r="C766" s="1098" t="s">
        <v>3</v>
      </c>
      <c r="D766" s="1037">
        <f>43.7*0.3*1</f>
        <v>13.110000000000001</v>
      </c>
      <c r="E766" s="1460"/>
      <c r="F766" s="1085">
        <f>D766*E766</f>
        <v>0</v>
      </c>
      <c r="G766" s="1119"/>
      <c r="IU766" s="1137"/>
    </row>
    <row r="767" spans="1:255" s="1118" customFormat="1">
      <c r="A767" s="1163"/>
      <c r="B767" s="1177"/>
      <c r="C767" s="1135"/>
      <c r="D767" s="1090"/>
      <c r="E767" s="1136"/>
      <c r="F767" s="1136"/>
      <c r="G767" s="1119"/>
      <c r="IU767" s="1137"/>
    </row>
    <row r="768" spans="1:255" s="1118" customFormat="1" ht="38.25">
      <c r="A768" s="1036" t="s">
        <v>3012</v>
      </c>
      <c r="B768" s="1078" t="s">
        <v>2948</v>
      </c>
      <c r="C768" s="1098"/>
      <c r="D768" s="1090"/>
      <c r="E768" s="1084"/>
      <c r="F768" s="1084"/>
      <c r="G768" s="1119"/>
      <c r="IU768" s="1137"/>
    </row>
    <row r="769" spans="1:255" s="1118" customFormat="1">
      <c r="A769" s="1082"/>
      <c r="B769" s="1078"/>
      <c r="C769" s="1098" t="s">
        <v>3</v>
      </c>
      <c r="D769" s="1037">
        <f>43.7*0.25*1.3</f>
        <v>14.202500000000001</v>
      </c>
      <c r="E769" s="1460"/>
      <c r="F769" s="1085">
        <f>D769*E769</f>
        <v>0</v>
      </c>
      <c r="G769" s="1119"/>
      <c r="IU769" s="1137"/>
    </row>
    <row r="770" spans="1:255" s="1118" customFormat="1">
      <c r="A770" s="1154"/>
      <c r="B770" s="1177"/>
      <c r="C770" s="1135"/>
      <c r="D770" s="1090"/>
      <c r="E770" s="1136"/>
      <c r="F770" s="1136"/>
      <c r="G770" s="1119"/>
      <c r="IU770" s="1137"/>
    </row>
    <row r="771" spans="1:255" s="1118" customFormat="1" ht="25.5">
      <c r="A771" s="1082"/>
      <c r="B771" s="1078" t="s">
        <v>2810</v>
      </c>
      <c r="C771" s="1098"/>
      <c r="D771" s="1090"/>
      <c r="E771" s="1084"/>
      <c r="F771" s="1084"/>
      <c r="G771" s="1119"/>
      <c r="IU771" s="1137"/>
    </row>
    <row r="772" spans="1:255" s="1118" customFormat="1">
      <c r="A772" s="1036" t="s">
        <v>3013</v>
      </c>
      <c r="B772" s="1078" t="s">
        <v>2835</v>
      </c>
      <c r="C772" s="1098" t="s">
        <v>85</v>
      </c>
      <c r="D772" s="1037">
        <f>D766*60+D769*30</f>
        <v>1212.6750000000002</v>
      </c>
      <c r="E772" s="1460"/>
      <c r="F772" s="1085">
        <f>D772*E772</f>
        <v>0</v>
      </c>
      <c r="G772" s="1119"/>
      <c r="IU772" s="1137"/>
    </row>
    <row r="773" spans="1:255" s="1118" customFormat="1">
      <c r="A773" s="1036" t="s">
        <v>3014</v>
      </c>
      <c r="B773" s="1078" t="s">
        <v>2814</v>
      </c>
      <c r="C773" s="1098" t="s">
        <v>85</v>
      </c>
      <c r="D773" s="1037">
        <f>D766*50+D769*50</f>
        <v>1365.625</v>
      </c>
      <c r="E773" s="1460"/>
      <c r="F773" s="1085">
        <f>D773*E773</f>
        <v>0</v>
      </c>
      <c r="G773" s="1119"/>
      <c r="IU773" s="1137"/>
    </row>
    <row r="774" spans="1:255" s="1118" customFormat="1">
      <c r="A774" s="1154"/>
      <c r="B774" s="1177"/>
      <c r="C774" s="1135"/>
      <c r="D774" s="1090"/>
      <c r="E774" s="1136"/>
      <c r="F774" s="1136"/>
      <c r="G774" s="1119"/>
      <c r="IU774" s="1137"/>
    </row>
    <row r="775" spans="1:255" s="1118" customFormat="1" ht="51">
      <c r="A775" s="1036" t="s">
        <v>3015</v>
      </c>
      <c r="B775" s="1078" t="s">
        <v>2952</v>
      </c>
      <c r="C775" s="1098"/>
      <c r="D775" s="1090"/>
      <c r="E775" s="1084"/>
      <c r="F775" s="1084"/>
      <c r="G775" s="1119"/>
      <c r="IU775" s="1137"/>
    </row>
    <row r="776" spans="1:255" s="1118" customFormat="1">
      <c r="A776" s="1036"/>
      <c r="B776" s="1078"/>
      <c r="C776" s="1098" t="s">
        <v>1</v>
      </c>
      <c r="D776" s="1037">
        <f>43.7*0.3*2</f>
        <v>26.220000000000002</v>
      </c>
      <c r="E776" s="1460"/>
      <c r="F776" s="1085">
        <f>D776*E776</f>
        <v>0</v>
      </c>
      <c r="G776" s="1119"/>
      <c r="IU776" s="1137"/>
    </row>
    <row r="777" spans="1:255" s="1118" customFormat="1">
      <c r="A777" s="1163"/>
      <c r="B777" s="1177"/>
      <c r="C777" s="1135"/>
      <c r="D777" s="1090"/>
      <c r="E777" s="1136"/>
      <c r="F777" s="1136"/>
      <c r="G777" s="1119"/>
      <c r="IU777" s="1137"/>
    </row>
    <row r="778" spans="1:255" s="1118" customFormat="1" ht="38.25">
      <c r="A778" s="1036" t="s">
        <v>3016</v>
      </c>
      <c r="B778" s="1078" t="s">
        <v>2954</v>
      </c>
      <c r="C778" s="1098"/>
      <c r="D778" s="1090"/>
      <c r="E778" s="1084"/>
      <c r="F778" s="1084"/>
      <c r="G778" s="1119"/>
      <c r="IU778" s="1137"/>
    </row>
    <row r="779" spans="1:255" s="1118" customFormat="1">
      <c r="A779" s="1082"/>
      <c r="B779" s="1078"/>
      <c r="C779" s="1098" t="s">
        <v>1</v>
      </c>
      <c r="D779" s="1037">
        <f>43.7*1.3*1</f>
        <v>56.81</v>
      </c>
      <c r="E779" s="1460"/>
      <c r="F779" s="1085">
        <f>D779*E779</f>
        <v>0</v>
      </c>
      <c r="G779" s="1119"/>
      <c r="IU779" s="1137"/>
    </row>
    <row r="780" spans="1:255" s="1118" customFormat="1">
      <c r="A780" s="1163"/>
      <c r="B780" s="1177"/>
      <c r="C780" s="1135"/>
      <c r="D780" s="1090"/>
      <c r="E780" s="1136"/>
      <c r="F780" s="1136"/>
      <c r="G780" s="1119"/>
      <c r="IU780" s="1137"/>
    </row>
    <row r="781" spans="1:255" s="1118" customFormat="1" ht="38.25">
      <c r="A781" s="1036" t="s">
        <v>3017</v>
      </c>
      <c r="B781" s="1078" t="s">
        <v>2910</v>
      </c>
      <c r="C781" s="1098"/>
      <c r="D781" s="1090"/>
      <c r="E781" s="1084"/>
      <c r="F781" s="1084"/>
      <c r="G781" s="1119"/>
      <c r="IU781" s="1137"/>
    </row>
    <row r="782" spans="1:255" s="1118" customFormat="1">
      <c r="A782" s="1082"/>
      <c r="B782" s="1078"/>
      <c r="C782" s="1098" t="s">
        <v>1</v>
      </c>
      <c r="D782" s="1037">
        <f>43.7*1.3*1</f>
        <v>56.81</v>
      </c>
      <c r="E782" s="1460"/>
      <c r="F782" s="1085">
        <f>D782*E782</f>
        <v>0</v>
      </c>
      <c r="G782" s="1119"/>
      <c r="IU782" s="1137"/>
    </row>
    <row r="783" spans="1:255" s="1118" customFormat="1">
      <c r="A783" s="1154"/>
      <c r="B783" s="1177"/>
      <c r="C783" s="1135"/>
      <c r="D783" s="1090"/>
      <c r="E783" s="1136"/>
      <c r="F783" s="1136"/>
      <c r="G783" s="1119"/>
      <c r="IU783" s="1137"/>
    </row>
    <row r="784" spans="1:255" s="1118" customFormat="1" ht="25.5">
      <c r="A784" s="1036" t="s">
        <v>3018</v>
      </c>
      <c r="B784" s="1078" t="s">
        <v>2912</v>
      </c>
      <c r="C784" s="1098"/>
      <c r="D784" s="1090"/>
      <c r="E784" s="1084"/>
      <c r="F784" s="1084"/>
      <c r="G784" s="1119"/>
      <c r="IU784" s="1137"/>
    </row>
    <row r="785" spans="1:255" s="1118" customFormat="1">
      <c r="A785" s="1082"/>
      <c r="B785" s="1078"/>
      <c r="C785" s="1098" t="s">
        <v>2</v>
      </c>
      <c r="D785" s="1037">
        <f>43.7*1.3*2</f>
        <v>113.62</v>
      </c>
      <c r="E785" s="1460"/>
      <c r="F785" s="1085">
        <f>D785*E785</f>
        <v>0</v>
      </c>
      <c r="G785" s="1119"/>
      <c r="IU785" s="1137"/>
    </row>
    <row r="786" spans="1:255" s="1118" customFormat="1">
      <c r="A786" s="1036"/>
      <c r="B786" s="1078"/>
      <c r="C786" s="1098"/>
      <c r="D786" s="1037"/>
      <c r="E786" s="1174"/>
      <c r="F786" s="1084"/>
      <c r="G786" s="1119"/>
      <c r="IU786" s="1137"/>
    </row>
    <row r="787" spans="1:255" s="1118" customFormat="1" ht="63.75">
      <c r="A787" s="1036" t="s">
        <v>3019</v>
      </c>
      <c r="B787" s="1078" t="s">
        <v>2958</v>
      </c>
      <c r="C787" s="1098"/>
      <c r="D787" s="1090"/>
      <c r="E787" s="1084"/>
      <c r="F787" s="1084"/>
      <c r="G787" s="1119"/>
      <c r="IU787" s="1137"/>
    </row>
    <row r="788" spans="1:255" s="1118" customFormat="1">
      <c r="A788" s="1082"/>
      <c r="B788" s="1078"/>
      <c r="C788" s="1098" t="s">
        <v>1</v>
      </c>
      <c r="D788" s="1037">
        <f>D779</f>
        <v>56.81</v>
      </c>
      <c r="E788" s="1460"/>
      <c r="F788" s="1085">
        <f>D788*E788</f>
        <v>0</v>
      </c>
      <c r="G788" s="1119"/>
      <c r="IU788" s="1137"/>
    </row>
    <row r="789" spans="1:255" s="1118" customFormat="1">
      <c r="A789" s="1036"/>
      <c r="B789" s="1078"/>
      <c r="C789" s="1098"/>
      <c r="D789" s="1037"/>
      <c r="E789" s="1174"/>
      <c r="F789" s="1084"/>
      <c r="G789" s="1119"/>
      <c r="IU789" s="1137"/>
    </row>
    <row r="790" spans="1:255" s="1118" customFormat="1" ht="25.5">
      <c r="A790" s="1036" t="s">
        <v>3020</v>
      </c>
      <c r="B790" s="1078" t="s">
        <v>2960</v>
      </c>
      <c r="C790" s="1098"/>
      <c r="D790" s="1037"/>
      <c r="E790" s="1084"/>
      <c r="F790" s="1084"/>
      <c r="G790" s="1119"/>
      <c r="IU790" s="1137"/>
    </row>
    <row r="791" spans="1:255" s="1118" customFormat="1">
      <c r="A791" s="1036"/>
      <c r="B791" s="1078"/>
      <c r="C791" s="1098" t="s">
        <v>2</v>
      </c>
      <c r="D791" s="1037">
        <f>43.7*1*0.25</f>
        <v>10.925000000000001</v>
      </c>
      <c r="E791" s="1460"/>
      <c r="F791" s="1085">
        <f>D791*E791</f>
        <v>0</v>
      </c>
      <c r="G791" s="1119"/>
      <c r="IU791" s="1137"/>
    </row>
    <row r="792" spans="1:255" s="1118" customFormat="1">
      <c r="A792" s="1036"/>
      <c r="B792" s="1078"/>
      <c r="C792" s="1098"/>
      <c r="D792" s="1037"/>
      <c r="E792" s="1084"/>
      <c r="F792" s="1084"/>
      <c r="G792" s="1119"/>
      <c r="IU792" s="1137"/>
    </row>
    <row r="793" spans="1:255" s="1118" customFormat="1">
      <c r="A793" s="1036"/>
      <c r="B793" s="1117" t="s">
        <v>3021</v>
      </c>
      <c r="C793" s="1098"/>
      <c r="D793" s="1037"/>
      <c r="E793" s="1084"/>
      <c r="F793" s="1084"/>
      <c r="G793" s="1119"/>
      <c r="IU793" s="1137"/>
    </row>
    <row r="794" spans="1:255" s="1118" customFormat="1">
      <c r="B794" s="1078" t="s">
        <v>2829</v>
      </c>
      <c r="C794" s="1098"/>
      <c r="D794" s="1037"/>
      <c r="E794" s="1084"/>
      <c r="F794" s="1084"/>
      <c r="G794" s="1119"/>
      <c r="IU794" s="1137"/>
    </row>
    <row r="795" spans="1:255" s="1118" customFormat="1">
      <c r="A795" s="1163"/>
      <c r="B795" s="1157"/>
      <c r="C795" s="1148"/>
      <c r="D795" s="1148"/>
      <c r="E795" s="1169"/>
      <c r="F795" s="1169"/>
      <c r="G795" s="1119"/>
      <c r="IU795" s="1137"/>
    </row>
    <row r="796" spans="1:255" s="1118" customFormat="1" ht="25.5">
      <c r="A796" s="1036" t="s">
        <v>3022</v>
      </c>
      <c r="B796" s="1114" t="s">
        <v>2840</v>
      </c>
      <c r="C796" s="1151"/>
      <c r="D796" s="1090"/>
      <c r="E796" s="1084"/>
      <c r="F796" s="1084"/>
      <c r="G796" s="1119"/>
      <c r="IU796" s="1137"/>
    </row>
    <row r="797" spans="1:255" s="1118" customFormat="1">
      <c r="A797" s="1036"/>
      <c r="B797" s="1114"/>
      <c r="C797" s="1098" t="s">
        <v>1</v>
      </c>
      <c r="D797" s="1037">
        <v>13</v>
      </c>
      <c r="E797" s="1460"/>
      <c r="F797" s="1085">
        <f>D797*E797</f>
        <v>0</v>
      </c>
      <c r="G797" s="1119"/>
      <c r="IU797" s="1137"/>
    </row>
    <row r="798" spans="1:255" s="1118" customFormat="1">
      <c r="A798" s="1154"/>
      <c r="B798" s="1155"/>
      <c r="C798" s="1135"/>
      <c r="D798" s="1090"/>
      <c r="E798" s="1136"/>
      <c r="F798" s="1136"/>
      <c r="G798" s="1119"/>
      <c r="IU798" s="1137"/>
    </row>
    <row r="799" spans="1:255" s="1118" customFormat="1" ht="38.25">
      <c r="A799" s="1036" t="s">
        <v>3023</v>
      </c>
      <c r="B799" s="1114" t="s">
        <v>2842</v>
      </c>
      <c r="C799" s="1151"/>
      <c r="D799" s="1090"/>
      <c r="E799" s="1084"/>
      <c r="F799" s="1084"/>
      <c r="G799" s="1119"/>
      <c r="IU799" s="1137"/>
    </row>
    <row r="800" spans="1:255" s="1118" customFormat="1">
      <c r="A800" s="1036"/>
      <c r="B800" s="1114"/>
      <c r="C800" s="1098" t="s">
        <v>3</v>
      </c>
      <c r="D800" s="1037">
        <f>0.2*D797</f>
        <v>2.6</v>
      </c>
      <c r="E800" s="1460"/>
      <c r="F800" s="1085">
        <f>D800*E800</f>
        <v>0</v>
      </c>
      <c r="G800" s="1119"/>
      <c r="IU800" s="1137"/>
    </row>
    <row r="801" spans="1:255" s="1118" customFormat="1">
      <c r="A801" s="1154"/>
      <c r="B801" s="1155"/>
      <c r="C801" s="1135"/>
      <c r="D801" s="1090"/>
      <c r="E801" s="1136"/>
      <c r="F801" s="1136"/>
      <c r="G801" s="1119"/>
      <c r="IU801" s="1137"/>
    </row>
    <row r="802" spans="1:255" s="1118" customFormat="1" ht="38.25">
      <c r="A802" s="1036" t="s">
        <v>3024</v>
      </c>
      <c r="B802" s="1078" t="s">
        <v>2943</v>
      </c>
      <c r="C802" s="1098"/>
      <c r="D802" s="1090"/>
      <c r="E802" s="1084"/>
      <c r="F802" s="1084"/>
      <c r="G802" s="1119"/>
      <c r="IU802" s="1137"/>
    </row>
    <row r="803" spans="1:255" s="1118" customFormat="1">
      <c r="A803" s="1036"/>
      <c r="B803" s="1078"/>
      <c r="C803" s="1098" t="s">
        <v>3</v>
      </c>
      <c r="D803" s="1037">
        <f>D797*0.5</f>
        <v>6.5</v>
      </c>
      <c r="E803" s="1460"/>
      <c r="F803" s="1085">
        <f>D803*E803</f>
        <v>0</v>
      </c>
      <c r="G803" s="1119"/>
      <c r="IU803" s="1137"/>
    </row>
    <row r="804" spans="1:255" s="1118" customFormat="1">
      <c r="A804" s="1163"/>
      <c r="B804" s="1157"/>
      <c r="C804" s="1148"/>
      <c r="D804" s="1148"/>
      <c r="E804" s="1169"/>
      <c r="F804" s="1169"/>
      <c r="G804" s="1119"/>
      <c r="IU804" s="1137"/>
    </row>
    <row r="805" spans="1:255" s="1118" customFormat="1" ht="38.25">
      <c r="A805" s="1036" t="s">
        <v>3025</v>
      </c>
      <c r="B805" s="1078" t="s">
        <v>2846</v>
      </c>
      <c r="C805" s="1098"/>
      <c r="D805" s="1090"/>
      <c r="E805" s="1084"/>
      <c r="F805" s="1084"/>
      <c r="G805" s="1119"/>
      <c r="IU805" s="1137"/>
    </row>
    <row r="806" spans="1:255" s="1118" customFormat="1">
      <c r="A806" s="1082"/>
      <c r="B806" s="1078"/>
      <c r="C806" s="1098" t="s">
        <v>3</v>
      </c>
      <c r="D806" s="1037">
        <f>D797*0.05</f>
        <v>0.65</v>
      </c>
      <c r="E806" s="1460"/>
      <c r="F806" s="1085">
        <f>D806*E806</f>
        <v>0</v>
      </c>
      <c r="G806" s="1119"/>
      <c r="IU806" s="1137"/>
    </row>
    <row r="807" spans="1:255" s="1118" customFormat="1">
      <c r="A807" s="1154"/>
      <c r="B807" s="1177"/>
      <c r="C807" s="1135"/>
      <c r="D807" s="1090"/>
      <c r="E807" s="1136"/>
      <c r="F807" s="1136"/>
      <c r="G807" s="1119"/>
      <c r="IU807" s="1137"/>
    </row>
    <row r="808" spans="1:255" s="1118" customFormat="1" ht="38.25">
      <c r="A808" s="1036" t="s">
        <v>3026</v>
      </c>
      <c r="B808" s="1078" t="s">
        <v>2946</v>
      </c>
      <c r="C808" s="1098"/>
      <c r="D808" s="1090"/>
      <c r="E808" s="1084"/>
      <c r="F808" s="1084"/>
      <c r="G808" s="1119"/>
      <c r="IU808" s="1137"/>
    </row>
    <row r="809" spans="1:255" s="1118" customFormat="1">
      <c r="A809" s="1036"/>
      <c r="B809" s="1078"/>
      <c r="C809" s="1098" t="s">
        <v>3</v>
      </c>
      <c r="D809" s="1037">
        <f>13.7*0.3*0.4</f>
        <v>1.6439999999999999</v>
      </c>
      <c r="E809" s="1460"/>
      <c r="F809" s="1085">
        <f>D809*E809</f>
        <v>0</v>
      </c>
      <c r="G809" s="1119"/>
      <c r="IU809" s="1137"/>
    </row>
    <row r="810" spans="1:255" s="1118" customFormat="1">
      <c r="A810" s="1163"/>
      <c r="B810" s="1177"/>
      <c r="C810" s="1135"/>
      <c r="D810" s="1090"/>
      <c r="E810" s="1136"/>
      <c r="F810" s="1136"/>
      <c r="G810" s="1119"/>
      <c r="IU810" s="1137"/>
    </row>
    <row r="811" spans="1:255" s="1118" customFormat="1" ht="38.25">
      <c r="A811" s="1036" t="s">
        <v>3027</v>
      </c>
      <c r="B811" s="1078" t="s">
        <v>2948</v>
      </c>
      <c r="C811" s="1098"/>
      <c r="D811" s="1090"/>
      <c r="E811" s="1084"/>
      <c r="F811" s="1084"/>
      <c r="G811" s="1119"/>
      <c r="IU811" s="1137"/>
    </row>
    <row r="812" spans="1:255" s="1118" customFormat="1">
      <c r="A812" s="1082"/>
      <c r="B812" s="1078"/>
      <c r="C812" s="1098" t="s">
        <v>3</v>
      </c>
      <c r="D812" s="1037">
        <f>13.7*0.25*1.9</f>
        <v>6.5074999999999994</v>
      </c>
      <c r="E812" s="1460"/>
      <c r="F812" s="1085">
        <f>D812*E812</f>
        <v>0</v>
      </c>
      <c r="G812" s="1119"/>
      <c r="IU812" s="1137"/>
    </row>
    <row r="813" spans="1:255" s="1118" customFormat="1">
      <c r="A813" s="1154"/>
      <c r="B813" s="1177"/>
      <c r="C813" s="1135"/>
      <c r="D813" s="1090"/>
      <c r="E813" s="1136"/>
      <c r="F813" s="1136"/>
      <c r="G813" s="1119"/>
      <c r="IU813" s="1137"/>
    </row>
    <row r="814" spans="1:255" s="1118" customFormat="1" ht="25.5">
      <c r="A814" s="1082"/>
      <c r="B814" s="1078" t="s">
        <v>2810</v>
      </c>
      <c r="C814" s="1098"/>
      <c r="D814" s="1090"/>
      <c r="E814" s="1084"/>
      <c r="F814" s="1084"/>
      <c r="G814" s="1119"/>
      <c r="IU814" s="1137"/>
    </row>
    <row r="815" spans="1:255" s="1118" customFormat="1">
      <c r="A815" s="1036" t="s">
        <v>3028</v>
      </c>
      <c r="B815" s="1078" t="s">
        <v>2835</v>
      </c>
      <c r="C815" s="1098" t="s">
        <v>85</v>
      </c>
      <c r="D815" s="1037">
        <f>D809*60+D812*30</f>
        <v>293.86500000000001</v>
      </c>
      <c r="E815" s="1460"/>
      <c r="F815" s="1085">
        <f>D815*E815</f>
        <v>0</v>
      </c>
      <c r="G815" s="1119"/>
      <c r="IU815" s="1137"/>
    </row>
    <row r="816" spans="1:255" s="1118" customFormat="1">
      <c r="A816" s="1036" t="s">
        <v>3029</v>
      </c>
      <c r="B816" s="1078" t="s">
        <v>2814</v>
      </c>
      <c r="C816" s="1098" t="s">
        <v>85</v>
      </c>
      <c r="D816" s="1037">
        <f>D809*50+D812*50</f>
        <v>407.57499999999993</v>
      </c>
      <c r="E816" s="1460"/>
      <c r="F816" s="1085">
        <f>D816*E816</f>
        <v>0</v>
      </c>
      <c r="G816" s="1119"/>
      <c r="IU816" s="1137"/>
    </row>
    <row r="817" spans="1:255" s="1118" customFormat="1">
      <c r="A817" s="1154"/>
      <c r="B817" s="1177"/>
      <c r="C817" s="1135"/>
      <c r="D817" s="1090"/>
      <c r="E817" s="1136"/>
      <c r="F817" s="1136"/>
      <c r="G817" s="1119"/>
      <c r="IU817" s="1137"/>
    </row>
    <row r="818" spans="1:255" s="1118" customFormat="1" ht="51">
      <c r="A818" s="1036" t="s">
        <v>3030</v>
      </c>
      <c r="B818" s="1078" t="s">
        <v>3031</v>
      </c>
      <c r="C818" s="1098"/>
      <c r="D818" s="1090"/>
      <c r="E818" s="1084"/>
      <c r="F818" s="1084"/>
      <c r="G818" s="1119"/>
      <c r="IU818" s="1137"/>
    </row>
    <row r="819" spans="1:255" s="1118" customFormat="1">
      <c r="A819" s="1036"/>
      <c r="B819" s="1078"/>
      <c r="C819" s="1098" t="s">
        <v>1</v>
      </c>
      <c r="D819" s="1037">
        <f>13.7*0.3*1</f>
        <v>4.1099999999999994</v>
      </c>
      <c r="E819" s="1460"/>
      <c r="F819" s="1085">
        <f>D819*E819</f>
        <v>0</v>
      </c>
      <c r="G819" s="1119"/>
      <c r="IU819" s="1137"/>
    </row>
    <row r="820" spans="1:255" s="1118" customFormat="1">
      <c r="A820" s="1163"/>
      <c r="B820" s="1177"/>
      <c r="C820" s="1135"/>
      <c r="D820" s="1090"/>
      <c r="E820" s="1136"/>
      <c r="F820" s="1136"/>
      <c r="G820" s="1119"/>
      <c r="IU820" s="1137"/>
    </row>
    <row r="821" spans="1:255" s="1118" customFormat="1" ht="38.25">
      <c r="A821" s="1036" t="s">
        <v>3032</v>
      </c>
      <c r="B821" s="1078" t="s">
        <v>3033</v>
      </c>
      <c r="C821" s="1098"/>
      <c r="D821" s="1090"/>
      <c r="E821" s="1084"/>
      <c r="F821" s="1084"/>
      <c r="G821" s="1119"/>
      <c r="IU821" s="1137"/>
    </row>
    <row r="822" spans="1:255" s="1118" customFormat="1">
      <c r="A822" s="1082"/>
      <c r="B822" s="1078"/>
      <c r="C822" s="1098" t="s">
        <v>1</v>
      </c>
      <c r="D822" s="1037">
        <f>13.7*1.9</f>
        <v>26.029999999999998</v>
      </c>
      <c r="E822" s="1460"/>
      <c r="F822" s="1085">
        <f>D822*E822</f>
        <v>0</v>
      </c>
      <c r="G822" s="1119"/>
      <c r="IU822" s="1137"/>
    </row>
    <row r="823" spans="1:255" s="1118" customFormat="1">
      <c r="A823" s="1154"/>
      <c r="B823" s="1177"/>
      <c r="C823" s="1135"/>
      <c r="D823" s="1090"/>
      <c r="E823" s="1136"/>
      <c r="F823" s="1136"/>
      <c r="G823" s="1119"/>
      <c r="IU823" s="1137"/>
    </row>
    <row r="824" spans="1:255" s="1118" customFormat="1" ht="25.5">
      <c r="A824" s="1036" t="s">
        <v>3034</v>
      </c>
      <c r="B824" s="1078" t="s">
        <v>2912</v>
      </c>
      <c r="C824" s="1098"/>
      <c r="D824" s="1090"/>
      <c r="E824" s="1084"/>
      <c r="F824" s="1084"/>
      <c r="G824" s="1119"/>
      <c r="IU824" s="1137"/>
    </row>
    <row r="825" spans="1:255" s="1118" customFormat="1">
      <c r="A825" s="1082"/>
      <c r="B825" s="1078"/>
      <c r="C825" s="1098" t="s">
        <v>2</v>
      </c>
      <c r="D825" s="1037">
        <f>13.7*1.9*1</f>
        <v>26.029999999999998</v>
      </c>
      <c r="E825" s="1460"/>
      <c r="F825" s="1085">
        <f>D825*E825</f>
        <v>0</v>
      </c>
      <c r="G825" s="1119"/>
      <c r="IU825" s="1137"/>
    </row>
    <row r="826" spans="1:255" s="1118" customFormat="1">
      <c r="A826" s="1036"/>
      <c r="B826" s="1078"/>
      <c r="C826" s="1098"/>
      <c r="D826" s="1037"/>
      <c r="E826" s="1174"/>
      <c r="F826" s="1084"/>
      <c r="G826" s="1119"/>
      <c r="IU826" s="1137"/>
    </row>
    <row r="827" spans="1:255" s="1118" customFormat="1" ht="63.75">
      <c r="A827" s="1036" t="s">
        <v>3035</v>
      </c>
      <c r="B827" s="1078" t="s">
        <v>2958</v>
      </c>
      <c r="C827" s="1098"/>
      <c r="D827" s="1090"/>
      <c r="E827" s="1084"/>
      <c r="F827" s="1084"/>
      <c r="G827" s="1119"/>
      <c r="IU827" s="1137"/>
    </row>
    <row r="828" spans="1:255" s="1118" customFormat="1">
      <c r="A828" s="1082"/>
      <c r="B828" s="1078"/>
      <c r="C828" s="1098" t="s">
        <v>1</v>
      </c>
      <c r="D828" s="1037">
        <f>D822</f>
        <v>26.029999999999998</v>
      </c>
      <c r="E828" s="1460"/>
      <c r="F828" s="1085">
        <f>D828*E828</f>
        <v>0</v>
      </c>
      <c r="G828" s="1119"/>
      <c r="IU828" s="1137"/>
    </row>
    <row r="829" spans="1:255" s="1118" customFormat="1">
      <c r="A829" s="1036"/>
      <c r="B829" s="1078"/>
      <c r="C829" s="1098"/>
      <c r="D829" s="1037"/>
      <c r="E829" s="1174"/>
      <c r="F829" s="1084"/>
      <c r="G829" s="1119"/>
      <c r="IU829" s="1137"/>
    </row>
    <row r="830" spans="1:255" s="1118" customFormat="1" ht="25.5">
      <c r="A830" s="1036" t="s">
        <v>3036</v>
      </c>
      <c r="B830" s="1078" t="s">
        <v>2960</v>
      </c>
      <c r="C830" s="1098"/>
      <c r="D830" s="1037"/>
      <c r="E830" s="1084"/>
      <c r="F830" s="1084"/>
      <c r="G830" s="1119"/>
      <c r="IU830" s="1137"/>
    </row>
    <row r="831" spans="1:255" s="1118" customFormat="1">
      <c r="A831" s="1036"/>
      <c r="B831" s="1078"/>
      <c r="C831" s="1098" t="s">
        <v>2</v>
      </c>
      <c r="D831" s="1037">
        <f>13.7*0.25*1</f>
        <v>3.4249999999999998</v>
      </c>
      <c r="E831" s="1460"/>
      <c r="F831" s="1085">
        <f>D831*E831</f>
        <v>0</v>
      </c>
      <c r="G831" s="1119"/>
      <c r="IU831" s="1137"/>
    </row>
    <row r="832" spans="1:255" s="1118" customFormat="1">
      <c r="A832" s="1036"/>
      <c r="B832" s="1078"/>
      <c r="C832" s="1098"/>
      <c r="D832" s="1037"/>
      <c r="E832" s="1084"/>
      <c r="F832" s="1084"/>
      <c r="G832" s="1119"/>
      <c r="IU832" s="1137"/>
    </row>
    <row r="833" spans="1:255" s="1118" customFormat="1">
      <c r="A833" s="1036"/>
      <c r="B833" s="1117" t="s">
        <v>3037</v>
      </c>
      <c r="C833" s="1098"/>
      <c r="D833" s="1037"/>
      <c r="E833" s="1084"/>
      <c r="F833" s="1084"/>
      <c r="G833" s="1119"/>
      <c r="IU833" s="1137"/>
    </row>
    <row r="834" spans="1:255" ht="63.75">
      <c r="A834" s="1036" t="s">
        <v>3038</v>
      </c>
      <c r="B834" s="1078" t="s">
        <v>3039</v>
      </c>
      <c r="C834" s="1098"/>
      <c r="D834" s="1090"/>
      <c r="E834" s="1174"/>
      <c r="F834" s="1084"/>
      <c r="G834" s="1040"/>
    </row>
    <row r="835" spans="1:255" ht="25.5">
      <c r="A835" s="1082"/>
      <c r="B835" s="1139" t="s">
        <v>2773</v>
      </c>
      <c r="C835" s="1098" t="s">
        <v>0</v>
      </c>
      <c r="D835" s="1037">
        <v>4</v>
      </c>
      <c r="E835" s="1460"/>
      <c r="F835" s="1085">
        <f>D835*E835</f>
        <v>0</v>
      </c>
      <c r="G835" s="1040"/>
    </row>
    <row r="836" spans="1:255">
      <c r="A836" s="1082"/>
      <c r="B836" s="1139"/>
      <c r="C836" s="1098"/>
      <c r="D836" s="1037"/>
      <c r="E836" s="1084"/>
      <c r="F836" s="1084"/>
      <c r="G836" s="1040"/>
    </row>
    <row r="837" spans="1:255">
      <c r="A837" s="1036"/>
      <c r="B837" s="1117" t="s">
        <v>3040</v>
      </c>
      <c r="C837" s="1098"/>
      <c r="D837" s="1037"/>
      <c r="E837" s="1084"/>
      <c r="F837" s="1084"/>
      <c r="G837" s="1040"/>
    </row>
    <row r="838" spans="1:255">
      <c r="A838" s="1118"/>
      <c r="B838" s="1078" t="s">
        <v>3041</v>
      </c>
      <c r="C838" s="1098"/>
      <c r="D838" s="1037"/>
      <c r="E838" s="1084"/>
      <c r="F838" s="1084"/>
      <c r="G838" s="1040"/>
    </row>
    <row r="839" spans="1:255">
      <c r="A839" s="1178"/>
      <c r="B839" s="1179"/>
      <c r="C839" s="1180"/>
      <c r="D839" s="1083"/>
      <c r="E839" s="1181"/>
      <c r="F839" s="1181"/>
      <c r="G839" s="1040"/>
    </row>
    <row r="840" spans="1:255" ht="38.25">
      <c r="A840" s="1036" t="s">
        <v>3042</v>
      </c>
      <c r="B840" s="1114" t="s">
        <v>3043</v>
      </c>
      <c r="C840" s="1151"/>
      <c r="D840" s="1083"/>
      <c r="E840" s="1084"/>
      <c r="F840" s="1084"/>
      <c r="G840" s="1040"/>
    </row>
    <row r="841" spans="1:255">
      <c r="A841" s="1036"/>
      <c r="B841" s="1114"/>
      <c r="C841" s="1098" t="s">
        <v>0</v>
      </c>
      <c r="D841" s="1037">
        <v>207</v>
      </c>
      <c r="E841" s="1460"/>
      <c r="F841" s="1085">
        <f>D841*E841</f>
        <v>0</v>
      </c>
      <c r="G841" s="1040"/>
    </row>
    <row r="842" spans="1:255">
      <c r="A842" s="1036"/>
      <c r="B842" s="1114"/>
      <c r="C842" s="1098"/>
      <c r="D842" s="1037"/>
      <c r="E842" s="1084"/>
      <c r="F842" s="1084"/>
      <c r="G842" s="1040"/>
    </row>
    <row r="843" spans="1:255">
      <c r="A843" s="1036"/>
      <c r="B843" s="1117" t="s">
        <v>3044</v>
      </c>
      <c r="C843" s="1098"/>
      <c r="D843" s="1037"/>
      <c r="E843" s="1084"/>
      <c r="F843" s="1084"/>
      <c r="G843" s="1040"/>
    </row>
    <row r="844" spans="1:255" ht="76.5">
      <c r="A844" s="1036" t="s">
        <v>3045</v>
      </c>
      <c r="B844" s="1114" t="s">
        <v>3046</v>
      </c>
      <c r="C844" s="1151"/>
      <c r="D844" s="1037"/>
      <c r="E844" s="1084"/>
      <c r="F844" s="1084"/>
      <c r="G844" s="1040"/>
    </row>
    <row r="845" spans="1:255">
      <c r="A845" s="1036"/>
      <c r="B845" s="1114"/>
      <c r="C845" s="1098" t="s">
        <v>3</v>
      </c>
      <c r="D845" s="1037">
        <v>34</v>
      </c>
      <c r="E845" s="1460"/>
      <c r="F845" s="1085">
        <f>D845*E845</f>
        <v>0</v>
      </c>
      <c r="G845" s="1040"/>
    </row>
    <row r="846" spans="1:255">
      <c r="A846" s="1036"/>
      <c r="B846" s="1114"/>
      <c r="C846" s="1098"/>
      <c r="D846" s="1037"/>
      <c r="E846" s="1084"/>
      <c r="F846" s="1084"/>
      <c r="G846" s="1040"/>
    </row>
    <row r="847" spans="1:255" ht="25.5">
      <c r="A847" s="1082"/>
      <c r="B847" s="1078" t="s">
        <v>2810</v>
      </c>
      <c r="C847" s="1098"/>
      <c r="D847" s="1090"/>
      <c r="E847" s="1084"/>
      <c r="F847" s="1084"/>
      <c r="G847" s="1040"/>
    </row>
    <row r="848" spans="1:255">
      <c r="A848" s="1036" t="s">
        <v>3047</v>
      </c>
      <c r="B848" s="1078" t="s">
        <v>2835</v>
      </c>
      <c r="C848" s="1098" t="s">
        <v>85</v>
      </c>
      <c r="D848" s="1037">
        <f>D845*60+B845*30</f>
        <v>2040</v>
      </c>
      <c r="E848" s="1460"/>
      <c r="F848" s="1085">
        <f>D848*E848</f>
        <v>0</v>
      </c>
      <c r="G848" s="1040"/>
    </row>
    <row r="849" spans="1:255">
      <c r="A849" s="1036" t="s">
        <v>3048</v>
      </c>
      <c r="B849" s="1078" t="s">
        <v>2814</v>
      </c>
      <c r="C849" s="1098" t="s">
        <v>85</v>
      </c>
      <c r="D849" s="1037">
        <f>B845*50+D845*50</f>
        <v>1700</v>
      </c>
      <c r="E849" s="1460"/>
      <c r="F849" s="1085">
        <f>D849*E849</f>
        <v>0</v>
      </c>
      <c r="G849" s="1040"/>
    </row>
    <row r="850" spans="1:255">
      <c r="A850" s="1036"/>
      <c r="B850" s="1078"/>
      <c r="C850" s="1098"/>
      <c r="D850" s="1037"/>
      <c r="E850" s="1084"/>
      <c r="F850" s="1084"/>
      <c r="G850" s="1040"/>
    </row>
    <row r="851" spans="1:255" ht="38.25">
      <c r="A851" s="1036" t="s">
        <v>3049</v>
      </c>
      <c r="B851" s="1078" t="s">
        <v>3050</v>
      </c>
      <c r="C851" s="1098"/>
      <c r="D851" s="1090"/>
      <c r="E851" s="1084"/>
      <c r="F851" s="1084"/>
      <c r="G851" s="1040"/>
    </row>
    <row r="852" spans="1:255">
      <c r="A852" s="1036"/>
      <c r="B852" s="1078"/>
      <c r="C852" s="1098" t="s">
        <v>1</v>
      </c>
      <c r="D852" s="1037">
        <f>17*4*1.1</f>
        <v>74.800000000000011</v>
      </c>
      <c r="E852" s="1460"/>
      <c r="F852" s="1085">
        <f>D852*E852</f>
        <v>0</v>
      </c>
      <c r="G852" s="1040"/>
    </row>
    <row r="853" spans="1:255" s="1118" customFormat="1">
      <c r="A853" s="1036"/>
      <c r="B853" s="1078"/>
      <c r="C853" s="1098"/>
      <c r="D853" s="1090"/>
      <c r="E853" s="1174"/>
      <c r="F853" s="1084"/>
      <c r="G853" s="1119"/>
      <c r="IU853" s="1137"/>
    </row>
    <row r="854" spans="1:255" s="1118" customFormat="1">
      <c r="A854" s="1036"/>
      <c r="B854" s="1117" t="s">
        <v>3051</v>
      </c>
      <c r="C854" s="1182"/>
      <c r="D854" s="1131"/>
      <c r="E854" s="1084"/>
      <c r="F854" s="1146">
        <f>SUM(F312:F853)</f>
        <v>0</v>
      </c>
      <c r="G854" s="1119"/>
      <c r="IU854" s="1137"/>
    </row>
    <row r="855" spans="1:255" s="1118" customFormat="1">
      <c r="A855" s="1036"/>
      <c r="B855" s="1117"/>
      <c r="C855" s="1030"/>
      <c r="D855" s="1090"/>
      <c r="E855" s="1084"/>
      <c r="F855" s="1084"/>
      <c r="G855" s="1119"/>
      <c r="IU855" s="1137"/>
    </row>
    <row r="856" spans="1:255">
      <c r="A856" s="1118" t="s">
        <v>84</v>
      </c>
      <c r="B856" s="1117" t="s">
        <v>2608</v>
      </c>
      <c r="C856" s="1183"/>
      <c r="D856" s="1090"/>
      <c r="E856" s="1084"/>
      <c r="F856" s="1084"/>
      <c r="G856" s="1184"/>
      <c r="H856" s="1137"/>
      <c r="I856" s="1137"/>
      <c r="J856" s="1137"/>
      <c r="K856" s="1137"/>
      <c r="L856" s="1137"/>
      <c r="M856" s="1137"/>
      <c r="N856" s="1137"/>
      <c r="O856" s="1137"/>
      <c r="P856" s="1137"/>
      <c r="Q856" s="1137"/>
      <c r="R856" s="1137"/>
      <c r="S856" s="1137"/>
      <c r="T856" s="1137"/>
      <c r="U856" s="1137"/>
      <c r="V856" s="1137"/>
      <c r="W856" s="1137"/>
      <c r="X856" s="1137"/>
      <c r="Y856" s="1137"/>
      <c r="Z856" s="1137"/>
      <c r="AA856" s="1137"/>
      <c r="AB856" s="1137"/>
      <c r="AC856" s="1137"/>
      <c r="AD856" s="1137"/>
      <c r="AE856" s="1137"/>
      <c r="AF856" s="1137"/>
      <c r="AG856" s="1137"/>
      <c r="AH856" s="1137"/>
      <c r="AI856" s="1137"/>
      <c r="AJ856" s="1137"/>
      <c r="AK856" s="1137"/>
      <c r="AL856" s="1137"/>
      <c r="AM856" s="1137"/>
      <c r="AN856" s="1137"/>
      <c r="AO856" s="1137"/>
      <c r="AP856" s="1137"/>
      <c r="AQ856" s="1137"/>
      <c r="AR856" s="1137"/>
      <c r="AS856" s="1137"/>
      <c r="AT856" s="1137"/>
      <c r="AU856" s="1137"/>
      <c r="AV856" s="1137"/>
      <c r="AW856" s="1137"/>
      <c r="AX856" s="1137"/>
      <c r="AY856" s="1137"/>
      <c r="AZ856" s="1137"/>
      <c r="BA856" s="1137"/>
      <c r="BB856" s="1137"/>
      <c r="BC856" s="1137"/>
      <c r="BD856" s="1137"/>
      <c r="BE856" s="1137"/>
      <c r="BF856" s="1137"/>
      <c r="BG856" s="1137"/>
      <c r="BH856" s="1137"/>
      <c r="BI856" s="1137"/>
      <c r="BJ856" s="1137"/>
      <c r="BK856" s="1137"/>
      <c r="BL856" s="1137"/>
      <c r="BM856" s="1137"/>
      <c r="BN856" s="1137"/>
      <c r="BO856" s="1137"/>
      <c r="BP856" s="1137"/>
      <c r="BQ856" s="1137"/>
      <c r="BR856" s="1137"/>
      <c r="BS856" s="1137"/>
      <c r="BT856" s="1137"/>
      <c r="BU856" s="1137"/>
      <c r="BV856" s="1137"/>
      <c r="BW856" s="1137"/>
      <c r="BX856" s="1137"/>
      <c r="BY856" s="1137"/>
      <c r="BZ856" s="1137"/>
      <c r="CA856" s="1137"/>
      <c r="CB856" s="1137"/>
      <c r="CC856" s="1137"/>
      <c r="CD856" s="1137"/>
      <c r="CE856" s="1137"/>
      <c r="CF856" s="1137"/>
      <c r="CG856" s="1137"/>
      <c r="CH856" s="1137"/>
      <c r="CI856" s="1137"/>
      <c r="CJ856" s="1137"/>
      <c r="CK856" s="1137"/>
      <c r="CL856" s="1137"/>
      <c r="CM856" s="1137"/>
      <c r="CN856" s="1137"/>
      <c r="CO856" s="1137"/>
      <c r="CP856" s="1137"/>
      <c r="CQ856" s="1137"/>
      <c r="CR856" s="1137"/>
      <c r="CS856" s="1137"/>
      <c r="CT856" s="1137"/>
      <c r="CU856" s="1137"/>
      <c r="CV856" s="1137"/>
      <c r="CW856" s="1137"/>
      <c r="CX856" s="1137"/>
      <c r="CY856" s="1137"/>
      <c r="CZ856" s="1137"/>
      <c r="DA856" s="1137"/>
      <c r="DB856" s="1137"/>
      <c r="DC856" s="1137"/>
      <c r="DD856" s="1137"/>
      <c r="DE856" s="1137"/>
      <c r="DF856" s="1137"/>
      <c r="DG856" s="1137"/>
      <c r="DH856" s="1137"/>
      <c r="DI856" s="1137"/>
      <c r="DJ856" s="1137"/>
      <c r="DK856" s="1137"/>
      <c r="DL856" s="1137"/>
      <c r="DM856" s="1137"/>
      <c r="DN856" s="1137"/>
      <c r="DO856" s="1137"/>
      <c r="DP856" s="1137"/>
      <c r="DQ856" s="1137"/>
      <c r="DR856" s="1137"/>
      <c r="DS856" s="1137"/>
      <c r="DT856" s="1137"/>
      <c r="DU856" s="1137"/>
      <c r="DV856" s="1137"/>
      <c r="DW856" s="1137"/>
      <c r="DX856" s="1137"/>
      <c r="DY856" s="1137"/>
      <c r="DZ856" s="1137"/>
      <c r="EA856" s="1137"/>
      <c r="EB856" s="1137"/>
      <c r="EC856" s="1137"/>
      <c r="ED856" s="1137"/>
      <c r="EE856" s="1137"/>
      <c r="EF856" s="1137"/>
      <c r="EG856" s="1137"/>
      <c r="EH856" s="1137"/>
      <c r="EI856" s="1137"/>
      <c r="EJ856" s="1137"/>
      <c r="EK856" s="1137"/>
      <c r="EL856" s="1137"/>
      <c r="EM856" s="1137"/>
      <c r="EN856" s="1137"/>
      <c r="EO856" s="1137"/>
      <c r="EP856" s="1137"/>
      <c r="EQ856" s="1137"/>
      <c r="ER856" s="1137"/>
      <c r="ES856" s="1137"/>
      <c r="ET856" s="1137"/>
      <c r="EU856" s="1137"/>
      <c r="EV856" s="1137"/>
      <c r="EW856" s="1137"/>
      <c r="EX856" s="1137"/>
      <c r="EY856" s="1137"/>
      <c r="EZ856" s="1137"/>
      <c r="FA856" s="1137"/>
      <c r="FB856" s="1137"/>
      <c r="FC856" s="1137"/>
      <c r="FD856" s="1137"/>
      <c r="FE856" s="1137"/>
      <c r="FF856" s="1137"/>
      <c r="FG856" s="1137"/>
      <c r="FH856" s="1137"/>
      <c r="FI856" s="1137"/>
      <c r="FJ856" s="1137"/>
      <c r="FK856" s="1137"/>
      <c r="FL856" s="1137"/>
      <c r="FM856" s="1137"/>
      <c r="FN856" s="1137"/>
      <c r="FO856" s="1137"/>
      <c r="FP856" s="1137"/>
      <c r="FQ856" s="1137"/>
      <c r="FR856" s="1137"/>
      <c r="FS856" s="1137"/>
      <c r="FT856" s="1137"/>
      <c r="FU856" s="1137"/>
      <c r="FV856" s="1137"/>
      <c r="FW856" s="1137"/>
      <c r="FX856" s="1137"/>
      <c r="FY856" s="1137"/>
      <c r="FZ856" s="1137"/>
      <c r="GA856" s="1137"/>
      <c r="GB856" s="1137"/>
      <c r="GC856" s="1137"/>
      <c r="GD856" s="1137"/>
      <c r="GE856" s="1137"/>
      <c r="GF856" s="1137"/>
      <c r="GG856" s="1137"/>
      <c r="GH856" s="1137"/>
      <c r="GI856" s="1137"/>
      <c r="GJ856" s="1137"/>
      <c r="GK856" s="1137"/>
      <c r="GL856" s="1137"/>
      <c r="GM856" s="1137"/>
      <c r="GN856" s="1137"/>
      <c r="GO856" s="1137"/>
      <c r="GP856" s="1137"/>
      <c r="GQ856" s="1137"/>
      <c r="GR856" s="1137"/>
      <c r="GS856" s="1137"/>
      <c r="GT856" s="1137"/>
      <c r="GU856" s="1137"/>
      <c r="GV856" s="1137"/>
      <c r="GW856" s="1137"/>
      <c r="GX856" s="1137"/>
      <c r="GY856" s="1137"/>
      <c r="GZ856" s="1137"/>
      <c r="HA856" s="1137"/>
      <c r="HB856" s="1137"/>
      <c r="HC856" s="1137"/>
      <c r="HD856" s="1137"/>
      <c r="HE856" s="1137"/>
      <c r="HF856" s="1137"/>
      <c r="HG856" s="1137"/>
      <c r="HH856" s="1137"/>
      <c r="HI856" s="1137"/>
      <c r="HJ856" s="1137"/>
      <c r="HK856" s="1137"/>
      <c r="HL856" s="1137"/>
      <c r="HM856" s="1137"/>
      <c r="HN856" s="1137"/>
      <c r="HO856" s="1137"/>
      <c r="HP856" s="1137"/>
      <c r="HQ856" s="1137"/>
      <c r="HR856" s="1137"/>
      <c r="HS856" s="1137"/>
      <c r="HT856" s="1137"/>
      <c r="HU856" s="1137"/>
      <c r="HV856" s="1137"/>
      <c r="HW856" s="1137"/>
      <c r="HX856" s="1137"/>
      <c r="HY856" s="1137"/>
      <c r="HZ856" s="1137"/>
      <c r="IA856" s="1137"/>
      <c r="IB856" s="1137"/>
      <c r="IC856" s="1137"/>
      <c r="ID856" s="1137"/>
      <c r="IE856" s="1137"/>
      <c r="IF856" s="1137"/>
      <c r="IG856" s="1137"/>
      <c r="IH856" s="1137"/>
      <c r="II856" s="1137"/>
      <c r="IJ856" s="1137"/>
      <c r="IK856" s="1137"/>
      <c r="IL856" s="1137"/>
      <c r="IM856" s="1137"/>
      <c r="IN856" s="1137"/>
      <c r="IO856" s="1137"/>
      <c r="IP856" s="1137"/>
      <c r="IQ856" s="1137"/>
      <c r="IR856" s="1137"/>
      <c r="IS856" s="1137"/>
      <c r="IT856" s="1137"/>
    </row>
    <row r="857" spans="1:255">
      <c r="A857" s="1082"/>
      <c r="B857" s="1185"/>
      <c r="C857" s="1183"/>
      <c r="D857" s="1090"/>
      <c r="E857" s="1084"/>
      <c r="F857" s="1084"/>
      <c r="G857" s="1184"/>
      <c r="H857" s="1137"/>
      <c r="I857" s="1137"/>
      <c r="J857" s="1137"/>
      <c r="K857" s="1137"/>
      <c r="L857" s="1137"/>
      <c r="M857" s="1137"/>
      <c r="N857" s="1137"/>
      <c r="O857" s="1137"/>
      <c r="P857" s="1137"/>
      <c r="Q857" s="1137"/>
      <c r="R857" s="1137"/>
      <c r="S857" s="1137"/>
      <c r="T857" s="1137"/>
      <c r="U857" s="1137"/>
      <c r="V857" s="1137"/>
      <c r="W857" s="1137"/>
      <c r="X857" s="1137"/>
      <c r="Y857" s="1137"/>
      <c r="Z857" s="1137"/>
      <c r="AA857" s="1137"/>
      <c r="AB857" s="1137"/>
      <c r="AC857" s="1137"/>
      <c r="AD857" s="1137"/>
      <c r="AE857" s="1137"/>
      <c r="AF857" s="1137"/>
      <c r="AG857" s="1137"/>
      <c r="AH857" s="1137"/>
      <c r="AI857" s="1137"/>
      <c r="AJ857" s="1137"/>
      <c r="AK857" s="1137"/>
      <c r="AL857" s="1137"/>
      <c r="AM857" s="1137"/>
      <c r="AN857" s="1137"/>
      <c r="AO857" s="1137"/>
      <c r="AP857" s="1137"/>
      <c r="AQ857" s="1137"/>
      <c r="AR857" s="1137"/>
      <c r="AS857" s="1137"/>
      <c r="AT857" s="1137"/>
      <c r="AU857" s="1137"/>
      <c r="AV857" s="1137"/>
      <c r="AW857" s="1137"/>
      <c r="AX857" s="1137"/>
      <c r="AY857" s="1137"/>
      <c r="AZ857" s="1137"/>
      <c r="BA857" s="1137"/>
      <c r="BB857" s="1137"/>
      <c r="BC857" s="1137"/>
      <c r="BD857" s="1137"/>
      <c r="BE857" s="1137"/>
      <c r="BF857" s="1137"/>
      <c r="BG857" s="1137"/>
      <c r="BH857" s="1137"/>
      <c r="BI857" s="1137"/>
      <c r="BJ857" s="1137"/>
      <c r="BK857" s="1137"/>
      <c r="BL857" s="1137"/>
      <c r="BM857" s="1137"/>
      <c r="BN857" s="1137"/>
      <c r="BO857" s="1137"/>
      <c r="BP857" s="1137"/>
      <c r="BQ857" s="1137"/>
      <c r="BR857" s="1137"/>
      <c r="BS857" s="1137"/>
      <c r="BT857" s="1137"/>
      <c r="BU857" s="1137"/>
      <c r="BV857" s="1137"/>
      <c r="BW857" s="1137"/>
      <c r="BX857" s="1137"/>
      <c r="BY857" s="1137"/>
      <c r="BZ857" s="1137"/>
      <c r="CA857" s="1137"/>
      <c r="CB857" s="1137"/>
      <c r="CC857" s="1137"/>
      <c r="CD857" s="1137"/>
      <c r="CE857" s="1137"/>
      <c r="CF857" s="1137"/>
      <c r="CG857" s="1137"/>
      <c r="CH857" s="1137"/>
      <c r="CI857" s="1137"/>
      <c r="CJ857" s="1137"/>
      <c r="CK857" s="1137"/>
      <c r="CL857" s="1137"/>
      <c r="CM857" s="1137"/>
      <c r="CN857" s="1137"/>
      <c r="CO857" s="1137"/>
      <c r="CP857" s="1137"/>
      <c r="CQ857" s="1137"/>
      <c r="CR857" s="1137"/>
      <c r="CS857" s="1137"/>
      <c r="CT857" s="1137"/>
      <c r="CU857" s="1137"/>
      <c r="CV857" s="1137"/>
      <c r="CW857" s="1137"/>
      <c r="CX857" s="1137"/>
      <c r="CY857" s="1137"/>
      <c r="CZ857" s="1137"/>
      <c r="DA857" s="1137"/>
      <c r="DB857" s="1137"/>
      <c r="DC857" s="1137"/>
      <c r="DD857" s="1137"/>
      <c r="DE857" s="1137"/>
      <c r="DF857" s="1137"/>
      <c r="DG857" s="1137"/>
      <c r="DH857" s="1137"/>
      <c r="DI857" s="1137"/>
      <c r="DJ857" s="1137"/>
      <c r="DK857" s="1137"/>
      <c r="DL857" s="1137"/>
      <c r="DM857" s="1137"/>
      <c r="DN857" s="1137"/>
      <c r="DO857" s="1137"/>
      <c r="DP857" s="1137"/>
      <c r="DQ857" s="1137"/>
      <c r="DR857" s="1137"/>
      <c r="DS857" s="1137"/>
      <c r="DT857" s="1137"/>
      <c r="DU857" s="1137"/>
      <c r="DV857" s="1137"/>
      <c r="DW857" s="1137"/>
      <c r="DX857" s="1137"/>
      <c r="DY857" s="1137"/>
      <c r="DZ857" s="1137"/>
      <c r="EA857" s="1137"/>
      <c r="EB857" s="1137"/>
      <c r="EC857" s="1137"/>
      <c r="ED857" s="1137"/>
      <c r="EE857" s="1137"/>
      <c r="EF857" s="1137"/>
      <c r="EG857" s="1137"/>
      <c r="EH857" s="1137"/>
      <c r="EI857" s="1137"/>
      <c r="EJ857" s="1137"/>
      <c r="EK857" s="1137"/>
      <c r="EL857" s="1137"/>
      <c r="EM857" s="1137"/>
      <c r="EN857" s="1137"/>
      <c r="EO857" s="1137"/>
      <c r="EP857" s="1137"/>
      <c r="EQ857" s="1137"/>
      <c r="ER857" s="1137"/>
      <c r="ES857" s="1137"/>
      <c r="ET857" s="1137"/>
      <c r="EU857" s="1137"/>
      <c r="EV857" s="1137"/>
      <c r="EW857" s="1137"/>
      <c r="EX857" s="1137"/>
      <c r="EY857" s="1137"/>
      <c r="EZ857" s="1137"/>
      <c r="FA857" s="1137"/>
      <c r="FB857" s="1137"/>
      <c r="FC857" s="1137"/>
      <c r="FD857" s="1137"/>
      <c r="FE857" s="1137"/>
      <c r="FF857" s="1137"/>
      <c r="FG857" s="1137"/>
      <c r="FH857" s="1137"/>
      <c r="FI857" s="1137"/>
      <c r="FJ857" s="1137"/>
      <c r="FK857" s="1137"/>
      <c r="FL857" s="1137"/>
      <c r="FM857" s="1137"/>
      <c r="FN857" s="1137"/>
      <c r="FO857" s="1137"/>
      <c r="FP857" s="1137"/>
      <c r="FQ857" s="1137"/>
      <c r="FR857" s="1137"/>
      <c r="FS857" s="1137"/>
      <c r="FT857" s="1137"/>
      <c r="FU857" s="1137"/>
      <c r="FV857" s="1137"/>
      <c r="FW857" s="1137"/>
      <c r="FX857" s="1137"/>
      <c r="FY857" s="1137"/>
      <c r="FZ857" s="1137"/>
      <c r="GA857" s="1137"/>
      <c r="GB857" s="1137"/>
      <c r="GC857" s="1137"/>
      <c r="GD857" s="1137"/>
      <c r="GE857" s="1137"/>
      <c r="GF857" s="1137"/>
      <c r="GG857" s="1137"/>
      <c r="GH857" s="1137"/>
      <c r="GI857" s="1137"/>
      <c r="GJ857" s="1137"/>
      <c r="GK857" s="1137"/>
      <c r="GL857" s="1137"/>
      <c r="GM857" s="1137"/>
      <c r="GN857" s="1137"/>
      <c r="GO857" s="1137"/>
      <c r="GP857" s="1137"/>
      <c r="GQ857" s="1137"/>
      <c r="GR857" s="1137"/>
      <c r="GS857" s="1137"/>
      <c r="GT857" s="1137"/>
      <c r="GU857" s="1137"/>
      <c r="GV857" s="1137"/>
      <c r="GW857" s="1137"/>
      <c r="GX857" s="1137"/>
      <c r="GY857" s="1137"/>
      <c r="GZ857" s="1137"/>
      <c r="HA857" s="1137"/>
      <c r="HB857" s="1137"/>
      <c r="HC857" s="1137"/>
      <c r="HD857" s="1137"/>
      <c r="HE857" s="1137"/>
      <c r="HF857" s="1137"/>
      <c r="HG857" s="1137"/>
      <c r="HH857" s="1137"/>
      <c r="HI857" s="1137"/>
      <c r="HJ857" s="1137"/>
      <c r="HK857" s="1137"/>
      <c r="HL857" s="1137"/>
      <c r="HM857" s="1137"/>
      <c r="HN857" s="1137"/>
      <c r="HO857" s="1137"/>
      <c r="HP857" s="1137"/>
      <c r="HQ857" s="1137"/>
      <c r="HR857" s="1137"/>
      <c r="HS857" s="1137"/>
      <c r="HT857" s="1137"/>
      <c r="HU857" s="1137"/>
      <c r="HV857" s="1137"/>
      <c r="HW857" s="1137"/>
      <c r="HX857" s="1137"/>
      <c r="HY857" s="1137"/>
      <c r="HZ857" s="1137"/>
      <c r="IA857" s="1137"/>
      <c r="IB857" s="1137"/>
      <c r="IC857" s="1137"/>
      <c r="ID857" s="1137"/>
      <c r="IE857" s="1137"/>
      <c r="IF857" s="1137"/>
      <c r="IG857" s="1137"/>
      <c r="IH857" s="1137"/>
      <c r="II857" s="1137"/>
      <c r="IJ857" s="1137"/>
      <c r="IK857" s="1137"/>
      <c r="IL857" s="1137"/>
      <c r="IM857" s="1137"/>
      <c r="IN857" s="1137"/>
      <c r="IO857" s="1137"/>
      <c r="IP857" s="1137"/>
      <c r="IQ857" s="1137"/>
      <c r="IR857" s="1137"/>
      <c r="IS857" s="1137"/>
      <c r="IT857" s="1137"/>
    </row>
    <row r="858" spans="1:255">
      <c r="A858" s="1118" t="s">
        <v>979</v>
      </c>
      <c r="B858" s="1117" t="s">
        <v>3052</v>
      </c>
      <c r="C858" s="1183"/>
      <c r="D858" s="1090"/>
      <c r="E858" s="1084"/>
      <c r="F858" s="1084"/>
      <c r="G858" s="1184"/>
      <c r="H858" s="1137"/>
      <c r="I858" s="1137"/>
      <c r="J858" s="1137"/>
      <c r="K858" s="1137"/>
      <c r="L858" s="1137"/>
      <c r="M858" s="1137"/>
      <c r="N858" s="1137"/>
      <c r="O858" s="1137"/>
      <c r="P858" s="1137"/>
      <c r="Q858" s="1137"/>
      <c r="R858" s="1137"/>
      <c r="S858" s="1137"/>
      <c r="T858" s="1137"/>
      <c r="U858" s="1137"/>
      <c r="V858" s="1137"/>
      <c r="W858" s="1137"/>
      <c r="X858" s="1137"/>
      <c r="Y858" s="1137"/>
      <c r="Z858" s="1137"/>
      <c r="AA858" s="1137"/>
      <c r="AB858" s="1137"/>
      <c r="AC858" s="1137"/>
      <c r="AD858" s="1137"/>
      <c r="AE858" s="1137"/>
      <c r="AF858" s="1137"/>
      <c r="AG858" s="1137"/>
      <c r="AH858" s="1137"/>
      <c r="AI858" s="1137"/>
      <c r="AJ858" s="1137"/>
      <c r="AK858" s="1137"/>
      <c r="AL858" s="1137"/>
      <c r="AM858" s="1137"/>
      <c r="AN858" s="1137"/>
      <c r="AO858" s="1137"/>
      <c r="AP858" s="1137"/>
      <c r="AQ858" s="1137"/>
      <c r="AR858" s="1137"/>
      <c r="AS858" s="1137"/>
      <c r="AT858" s="1137"/>
      <c r="AU858" s="1137"/>
      <c r="AV858" s="1137"/>
      <c r="AW858" s="1137"/>
      <c r="AX858" s="1137"/>
      <c r="AY858" s="1137"/>
      <c r="AZ858" s="1137"/>
      <c r="BA858" s="1137"/>
      <c r="BB858" s="1137"/>
      <c r="BC858" s="1137"/>
      <c r="BD858" s="1137"/>
      <c r="BE858" s="1137"/>
      <c r="BF858" s="1137"/>
      <c r="BG858" s="1137"/>
      <c r="BH858" s="1137"/>
      <c r="BI858" s="1137"/>
      <c r="BJ858" s="1137"/>
      <c r="BK858" s="1137"/>
      <c r="BL858" s="1137"/>
      <c r="BM858" s="1137"/>
      <c r="BN858" s="1137"/>
      <c r="BO858" s="1137"/>
      <c r="BP858" s="1137"/>
      <c r="BQ858" s="1137"/>
      <c r="BR858" s="1137"/>
      <c r="BS858" s="1137"/>
      <c r="BT858" s="1137"/>
      <c r="BU858" s="1137"/>
      <c r="BV858" s="1137"/>
      <c r="BW858" s="1137"/>
      <c r="BX858" s="1137"/>
      <c r="BY858" s="1137"/>
      <c r="BZ858" s="1137"/>
      <c r="CA858" s="1137"/>
      <c r="CB858" s="1137"/>
      <c r="CC858" s="1137"/>
      <c r="CD858" s="1137"/>
      <c r="CE858" s="1137"/>
      <c r="CF858" s="1137"/>
      <c r="CG858" s="1137"/>
      <c r="CH858" s="1137"/>
      <c r="CI858" s="1137"/>
      <c r="CJ858" s="1137"/>
      <c r="CK858" s="1137"/>
      <c r="CL858" s="1137"/>
      <c r="CM858" s="1137"/>
      <c r="CN858" s="1137"/>
      <c r="CO858" s="1137"/>
      <c r="CP858" s="1137"/>
      <c r="CQ858" s="1137"/>
      <c r="CR858" s="1137"/>
      <c r="CS858" s="1137"/>
      <c r="CT858" s="1137"/>
      <c r="CU858" s="1137"/>
      <c r="CV858" s="1137"/>
      <c r="CW858" s="1137"/>
      <c r="CX858" s="1137"/>
      <c r="CY858" s="1137"/>
      <c r="CZ858" s="1137"/>
      <c r="DA858" s="1137"/>
      <c r="DB858" s="1137"/>
      <c r="DC858" s="1137"/>
      <c r="DD858" s="1137"/>
      <c r="DE858" s="1137"/>
      <c r="DF858" s="1137"/>
      <c r="DG858" s="1137"/>
      <c r="DH858" s="1137"/>
      <c r="DI858" s="1137"/>
      <c r="DJ858" s="1137"/>
      <c r="DK858" s="1137"/>
      <c r="DL858" s="1137"/>
      <c r="DM858" s="1137"/>
      <c r="DN858" s="1137"/>
      <c r="DO858" s="1137"/>
      <c r="DP858" s="1137"/>
      <c r="DQ858" s="1137"/>
      <c r="DR858" s="1137"/>
      <c r="DS858" s="1137"/>
      <c r="DT858" s="1137"/>
      <c r="DU858" s="1137"/>
      <c r="DV858" s="1137"/>
      <c r="DW858" s="1137"/>
      <c r="DX858" s="1137"/>
      <c r="DY858" s="1137"/>
      <c r="DZ858" s="1137"/>
      <c r="EA858" s="1137"/>
      <c r="EB858" s="1137"/>
      <c r="EC858" s="1137"/>
      <c r="ED858" s="1137"/>
      <c r="EE858" s="1137"/>
      <c r="EF858" s="1137"/>
      <c r="EG858" s="1137"/>
      <c r="EH858" s="1137"/>
      <c r="EI858" s="1137"/>
      <c r="EJ858" s="1137"/>
      <c r="EK858" s="1137"/>
      <c r="EL858" s="1137"/>
      <c r="EM858" s="1137"/>
      <c r="EN858" s="1137"/>
      <c r="EO858" s="1137"/>
      <c r="EP858" s="1137"/>
      <c r="EQ858" s="1137"/>
      <c r="ER858" s="1137"/>
      <c r="ES858" s="1137"/>
      <c r="ET858" s="1137"/>
      <c r="EU858" s="1137"/>
      <c r="EV858" s="1137"/>
      <c r="EW858" s="1137"/>
      <c r="EX858" s="1137"/>
      <c r="EY858" s="1137"/>
      <c r="EZ858" s="1137"/>
      <c r="FA858" s="1137"/>
      <c r="FB858" s="1137"/>
      <c r="FC858" s="1137"/>
      <c r="FD858" s="1137"/>
      <c r="FE858" s="1137"/>
      <c r="FF858" s="1137"/>
      <c r="FG858" s="1137"/>
      <c r="FH858" s="1137"/>
      <c r="FI858" s="1137"/>
      <c r="FJ858" s="1137"/>
      <c r="FK858" s="1137"/>
      <c r="FL858" s="1137"/>
      <c r="FM858" s="1137"/>
      <c r="FN858" s="1137"/>
      <c r="FO858" s="1137"/>
      <c r="FP858" s="1137"/>
      <c r="FQ858" s="1137"/>
      <c r="FR858" s="1137"/>
      <c r="FS858" s="1137"/>
      <c r="FT858" s="1137"/>
      <c r="FU858" s="1137"/>
      <c r="FV858" s="1137"/>
      <c r="FW858" s="1137"/>
      <c r="FX858" s="1137"/>
      <c r="FY858" s="1137"/>
      <c r="FZ858" s="1137"/>
      <c r="GA858" s="1137"/>
      <c r="GB858" s="1137"/>
      <c r="GC858" s="1137"/>
      <c r="GD858" s="1137"/>
      <c r="GE858" s="1137"/>
      <c r="GF858" s="1137"/>
      <c r="GG858" s="1137"/>
      <c r="GH858" s="1137"/>
      <c r="GI858" s="1137"/>
      <c r="GJ858" s="1137"/>
      <c r="GK858" s="1137"/>
      <c r="GL858" s="1137"/>
      <c r="GM858" s="1137"/>
      <c r="GN858" s="1137"/>
      <c r="GO858" s="1137"/>
      <c r="GP858" s="1137"/>
      <c r="GQ858" s="1137"/>
      <c r="GR858" s="1137"/>
      <c r="GS858" s="1137"/>
      <c r="GT858" s="1137"/>
      <c r="GU858" s="1137"/>
      <c r="GV858" s="1137"/>
      <c r="GW858" s="1137"/>
      <c r="GX858" s="1137"/>
      <c r="GY858" s="1137"/>
      <c r="GZ858" s="1137"/>
      <c r="HA858" s="1137"/>
      <c r="HB858" s="1137"/>
      <c r="HC858" s="1137"/>
      <c r="HD858" s="1137"/>
      <c r="HE858" s="1137"/>
      <c r="HF858" s="1137"/>
      <c r="HG858" s="1137"/>
      <c r="HH858" s="1137"/>
      <c r="HI858" s="1137"/>
      <c r="HJ858" s="1137"/>
      <c r="HK858" s="1137"/>
      <c r="HL858" s="1137"/>
      <c r="HM858" s="1137"/>
      <c r="HN858" s="1137"/>
      <c r="HO858" s="1137"/>
      <c r="HP858" s="1137"/>
      <c r="HQ858" s="1137"/>
      <c r="HR858" s="1137"/>
      <c r="HS858" s="1137"/>
      <c r="HT858" s="1137"/>
      <c r="HU858" s="1137"/>
      <c r="HV858" s="1137"/>
      <c r="HW858" s="1137"/>
      <c r="HX858" s="1137"/>
      <c r="HY858" s="1137"/>
      <c r="HZ858" s="1137"/>
      <c r="IA858" s="1137"/>
      <c r="IB858" s="1137"/>
      <c r="IC858" s="1137"/>
      <c r="ID858" s="1137"/>
      <c r="IE858" s="1137"/>
      <c r="IF858" s="1137"/>
      <c r="IG858" s="1137"/>
      <c r="IH858" s="1137"/>
      <c r="II858" s="1137"/>
      <c r="IJ858" s="1137"/>
      <c r="IK858" s="1137"/>
      <c r="IL858" s="1137"/>
      <c r="IM858" s="1137"/>
      <c r="IN858" s="1137"/>
      <c r="IO858" s="1137"/>
      <c r="IP858" s="1137"/>
      <c r="IQ858" s="1137"/>
      <c r="IR858" s="1137"/>
      <c r="IS858" s="1137"/>
      <c r="IT858" s="1137"/>
    </row>
    <row r="859" spans="1:255">
      <c r="A859" s="1082"/>
      <c r="B859" s="1078"/>
      <c r="C859" s="1098"/>
      <c r="D859" s="1037"/>
      <c r="E859" s="1084"/>
      <c r="F859" s="1084"/>
      <c r="G859" s="1184"/>
      <c r="H859" s="1137"/>
      <c r="I859" s="1137"/>
      <c r="J859" s="1137"/>
      <c r="K859" s="1137"/>
      <c r="L859" s="1137"/>
      <c r="M859" s="1137"/>
      <c r="N859" s="1137"/>
      <c r="O859" s="1137"/>
      <c r="P859" s="1137"/>
      <c r="Q859" s="1137"/>
      <c r="R859" s="1137"/>
      <c r="S859" s="1137"/>
      <c r="T859" s="1137"/>
      <c r="U859" s="1137"/>
      <c r="V859" s="1137"/>
      <c r="W859" s="1137"/>
      <c r="X859" s="1137"/>
      <c r="Y859" s="1137"/>
      <c r="Z859" s="1137"/>
      <c r="AA859" s="1137"/>
      <c r="AB859" s="1137"/>
      <c r="AC859" s="1137"/>
      <c r="AD859" s="1137"/>
      <c r="AE859" s="1137"/>
      <c r="AF859" s="1137"/>
      <c r="AG859" s="1137"/>
      <c r="AH859" s="1137"/>
      <c r="AI859" s="1137"/>
      <c r="AJ859" s="1137"/>
      <c r="AK859" s="1137"/>
      <c r="AL859" s="1137"/>
      <c r="AM859" s="1137"/>
      <c r="AN859" s="1137"/>
      <c r="AO859" s="1137"/>
      <c r="AP859" s="1137"/>
      <c r="AQ859" s="1137"/>
      <c r="AR859" s="1137"/>
      <c r="AS859" s="1137"/>
      <c r="AT859" s="1137"/>
      <c r="AU859" s="1137"/>
      <c r="AV859" s="1137"/>
      <c r="AW859" s="1137"/>
      <c r="AX859" s="1137"/>
      <c r="AY859" s="1137"/>
      <c r="AZ859" s="1137"/>
      <c r="BA859" s="1137"/>
      <c r="BB859" s="1137"/>
      <c r="BC859" s="1137"/>
      <c r="BD859" s="1137"/>
      <c r="BE859" s="1137"/>
      <c r="BF859" s="1137"/>
      <c r="BG859" s="1137"/>
      <c r="BH859" s="1137"/>
      <c r="BI859" s="1137"/>
      <c r="BJ859" s="1137"/>
      <c r="BK859" s="1137"/>
      <c r="BL859" s="1137"/>
      <c r="BM859" s="1137"/>
      <c r="BN859" s="1137"/>
      <c r="BO859" s="1137"/>
      <c r="BP859" s="1137"/>
      <c r="BQ859" s="1137"/>
      <c r="BR859" s="1137"/>
      <c r="BS859" s="1137"/>
      <c r="BT859" s="1137"/>
      <c r="BU859" s="1137"/>
      <c r="BV859" s="1137"/>
      <c r="BW859" s="1137"/>
      <c r="BX859" s="1137"/>
      <c r="BY859" s="1137"/>
      <c r="BZ859" s="1137"/>
      <c r="CA859" s="1137"/>
      <c r="CB859" s="1137"/>
      <c r="CC859" s="1137"/>
      <c r="CD859" s="1137"/>
      <c r="CE859" s="1137"/>
      <c r="CF859" s="1137"/>
      <c r="CG859" s="1137"/>
      <c r="CH859" s="1137"/>
      <c r="CI859" s="1137"/>
      <c r="CJ859" s="1137"/>
      <c r="CK859" s="1137"/>
      <c r="CL859" s="1137"/>
      <c r="CM859" s="1137"/>
      <c r="CN859" s="1137"/>
      <c r="CO859" s="1137"/>
      <c r="CP859" s="1137"/>
      <c r="CQ859" s="1137"/>
      <c r="CR859" s="1137"/>
      <c r="CS859" s="1137"/>
      <c r="CT859" s="1137"/>
      <c r="CU859" s="1137"/>
      <c r="CV859" s="1137"/>
      <c r="CW859" s="1137"/>
      <c r="CX859" s="1137"/>
      <c r="CY859" s="1137"/>
      <c r="CZ859" s="1137"/>
      <c r="DA859" s="1137"/>
      <c r="DB859" s="1137"/>
      <c r="DC859" s="1137"/>
      <c r="DD859" s="1137"/>
      <c r="DE859" s="1137"/>
      <c r="DF859" s="1137"/>
      <c r="DG859" s="1137"/>
      <c r="DH859" s="1137"/>
      <c r="DI859" s="1137"/>
      <c r="DJ859" s="1137"/>
      <c r="DK859" s="1137"/>
      <c r="DL859" s="1137"/>
      <c r="DM859" s="1137"/>
      <c r="DN859" s="1137"/>
      <c r="DO859" s="1137"/>
      <c r="DP859" s="1137"/>
      <c r="DQ859" s="1137"/>
      <c r="DR859" s="1137"/>
      <c r="DS859" s="1137"/>
      <c r="DT859" s="1137"/>
      <c r="DU859" s="1137"/>
      <c r="DV859" s="1137"/>
      <c r="DW859" s="1137"/>
      <c r="DX859" s="1137"/>
      <c r="DY859" s="1137"/>
      <c r="DZ859" s="1137"/>
      <c r="EA859" s="1137"/>
      <c r="EB859" s="1137"/>
      <c r="EC859" s="1137"/>
      <c r="ED859" s="1137"/>
      <c r="EE859" s="1137"/>
      <c r="EF859" s="1137"/>
      <c r="EG859" s="1137"/>
      <c r="EH859" s="1137"/>
      <c r="EI859" s="1137"/>
      <c r="EJ859" s="1137"/>
      <c r="EK859" s="1137"/>
      <c r="EL859" s="1137"/>
      <c r="EM859" s="1137"/>
      <c r="EN859" s="1137"/>
      <c r="EO859" s="1137"/>
      <c r="EP859" s="1137"/>
      <c r="EQ859" s="1137"/>
      <c r="ER859" s="1137"/>
      <c r="ES859" s="1137"/>
      <c r="ET859" s="1137"/>
      <c r="EU859" s="1137"/>
      <c r="EV859" s="1137"/>
      <c r="EW859" s="1137"/>
      <c r="EX859" s="1137"/>
      <c r="EY859" s="1137"/>
      <c r="EZ859" s="1137"/>
      <c r="FA859" s="1137"/>
      <c r="FB859" s="1137"/>
      <c r="FC859" s="1137"/>
      <c r="FD859" s="1137"/>
      <c r="FE859" s="1137"/>
      <c r="FF859" s="1137"/>
      <c r="FG859" s="1137"/>
      <c r="FH859" s="1137"/>
      <c r="FI859" s="1137"/>
      <c r="FJ859" s="1137"/>
      <c r="FK859" s="1137"/>
      <c r="FL859" s="1137"/>
      <c r="FM859" s="1137"/>
      <c r="FN859" s="1137"/>
      <c r="FO859" s="1137"/>
      <c r="FP859" s="1137"/>
      <c r="FQ859" s="1137"/>
      <c r="FR859" s="1137"/>
      <c r="FS859" s="1137"/>
      <c r="FT859" s="1137"/>
      <c r="FU859" s="1137"/>
      <c r="FV859" s="1137"/>
      <c r="FW859" s="1137"/>
      <c r="FX859" s="1137"/>
      <c r="FY859" s="1137"/>
      <c r="FZ859" s="1137"/>
      <c r="GA859" s="1137"/>
      <c r="GB859" s="1137"/>
      <c r="GC859" s="1137"/>
      <c r="GD859" s="1137"/>
      <c r="GE859" s="1137"/>
      <c r="GF859" s="1137"/>
      <c r="GG859" s="1137"/>
      <c r="GH859" s="1137"/>
      <c r="GI859" s="1137"/>
      <c r="GJ859" s="1137"/>
      <c r="GK859" s="1137"/>
      <c r="GL859" s="1137"/>
      <c r="GM859" s="1137"/>
      <c r="GN859" s="1137"/>
      <c r="GO859" s="1137"/>
      <c r="GP859" s="1137"/>
      <c r="GQ859" s="1137"/>
      <c r="GR859" s="1137"/>
      <c r="GS859" s="1137"/>
      <c r="GT859" s="1137"/>
      <c r="GU859" s="1137"/>
      <c r="GV859" s="1137"/>
      <c r="GW859" s="1137"/>
      <c r="GX859" s="1137"/>
      <c r="GY859" s="1137"/>
      <c r="GZ859" s="1137"/>
      <c r="HA859" s="1137"/>
      <c r="HB859" s="1137"/>
      <c r="HC859" s="1137"/>
      <c r="HD859" s="1137"/>
      <c r="HE859" s="1137"/>
      <c r="HF859" s="1137"/>
      <c r="HG859" s="1137"/>
      <c r="HH859" s="1137"/>
      <c r="HI859" s="1137"/>
      <c r="HJ859" s="1137"/>
      <c r="HK859" s="1137"/>
      <c r="HL859" s="1137"/>
      <c r="HM859" s="1137"/>
      <c r="HN859" s="1137"/>
      <c r="HO859" s="1137"/>
      <c r="HP859" s="1137"/>
      <c r="HQ859" s="1137"/>
      <c r="HR859" s="1137"/>
      <c r="HS859" s="1137"/>
      <c r="HT859" s="1137"/>
      <c r="HU859" s="1137"/>
      <c r="HV859" s="1137"/>
      <c r="HW859" s="1137"/>
      <c r="HX859" s="1137"/>
      <c r="HY859" s="1137"/>
      <c r="HZ859" s="1137"/>
      <c r="IA859" s="1137"/>
      <c r="IB859" s="1137"/>
      <c r="IC859" s="1137"/>
      <c r="ID859" s="1137"/>
      <c r="IE859" s="1137"/>
      <c r="IF859" s="1137"/>
      <c r="IG859" s="1137"/>
      <c r="IH859" s="1137"/>
      <c r="II859" s="1137"/>
      <c r="IJ859" s="1137"/>
      <c r="IK859" s="1137"/>
      <c r="IL859" s="1137"/>
      <c r="IM859" s="1137"/>
      <c r="IN859" s="1137"/>
      <c r="IO859" s="1137"/>
      <c r="IP859" s="1137"/>
      <c r="IQ859" s="1137"/>
      <c r="IR859" s="1137"/>
      <c r="IS859" s="1137"/>
      <c r="IT859" s="1137"/>
    </row>
    <row r="860" spans="1:255" ht="25.5">
      <c r="A860" s="1036" t="s">
        <v>3053</v>
      </c>
      <c r="B860" s="1078" t="s">
        <v>3054</v>
      </c>
      <c r="C860" s="1098"/>
      <c r="D860" s="1037"/>
      <c r="E860" s="1174"/>
      <c r="F860" s="1084"/>
      <c r="G860" s="1184"/>
      <c r="H860" s="1137"/>
      <c r="I860" s="1137"/>
      <c r="J860" s="1137"/>
      <c r="K860" s="1137"/>
      <c r="L860" s="1137"/>
      <c r="M860" s="1137"/>
      <c r="N860" s="1137"/>
      <c r="O860" s="1137"/>
      <c r="P860" s="1137"/>
      <c r="Q860" s="1137"/>
      <c r="R860" s="1137"/>
      <c r="S860" s="1137"/>
      <c r="T860" s="1137"/>
      <c r="U860" s="1137"/>
      <c r="V860" s="1137"/>
      <c r="W860" s="1137"/>
      <c r="X860" s="1137"/>
      <c r="Y860" s="1137"/>
      <c r="Z860" s="1137"/>
      <c r="AA860" s="1137"/>
      <c r="AB860" s="1137"/>
      <c r="AC860" s="1137"/>
      <c r="AD860" s="1137"/>
      <c r="AE860" s="1137"/>
      <c r="AF860" s="1137"/>
      <c r="AG860" s="1137"/>
      <c r="AH860" s="1137"/>
      <c r="AI860" s="1137"/>
      <c r="AJ860" s="1137"/>
      <c r="AK860" s="1137"/>
      <c r="AL860" s="1137"/>
      <c r="AM860" s="1137"/>
      <c r="AN860" s="1137"/>
      <c r="AO860" s="1137"/>
      <c r="AP860" s="1137"/>
      <c r="AQ860" s="1137"/>
      <c r="AR860" s="1137"/>
      <c r="AS860" s="1137"/>
      <c r="AT860" s="1137"/>
      <c r="AU860" s="1137"/>
      <c r="AV860" s="1137"/>
      <c r="AW860" s="1137"/>
      <c r="AX860" s="1137"/>
      <c r="AY860" s="1137"/>
      <c r="AZ860" s="1137"/>
      <c r="BA860" s="1137"/>
      <c r="BB860" s="1137"/>
      <c r="BC860" s="1137"/>
      <c r="BD860" s="1137"/>
      <c r="BE860" s="1137"/>
      <c r="BF860" s="1137"/>
      <c r="BG860" s="1137"/>
      <c r="BH860" s="1137"/>
      <c r="BI860" s="1137"/>
      <c r="BJ860" s="1137"/>
      <c r="BK860" s="1137"/>
      <c r="BL860" s="1137"/>
      <c r="BM860" s="1137"/>
      <c r="BN860" s="1137"/>
      <c r="BO860" s="1137"/>
      <c r="BP860" s="1137"/>
      <c r="BQ860" s="1137"/>
      <c r="BR860" s="1137"/>
      <c r="BS860" s="1137"/>
      <c r="BT860" s="1137"/>
      <c r="BU860" s="1137"/>
      <c r="BV860" s="1137"/>
      <c r="BW860" s="1137"/>
      <c r="BX860" s="1137"/>
      <c r="BY860" s="1137"/>
      <c r="BZ860" s="1137"/>
      <c r="CA860" s="1137"/>
      <c r="CB860" s="1137"/>
      <c r="CC860" s="1137"/>
      <c r="CD860" s="1137"/>
      <c r="CE860" s="1137"/>
      <c r="CF860" s="1137"/>
      <c r="CG860" s="1137"/>
      <c r="CH860" s="1137"/>
      <c r="CI860" s="1137"/>
      <c r="CJ860" s="1137"/>
      <c r="CK860" s="1137"/>
      <c r="CL860" s="1137"/>
      <c r="CM860" s="1137"/>
      <c r="CN860" s="1137"/>
      <c r="CO860" s="1137"/>
      <c r="CP860" s="1137"/>
      <c r="CQ860" s="1137"/>
      <c r="CR860" s="1137"/>
      <c r="CS860" s="1137"/>
      <c r="CT860" s="1137"/>
      <c r="CU860" s="1137"/>
      <c r="CV860" s="1137"/>
      <c r="CW860" s="1137"/>
      <c r="CX860" s="1137"/>
      <c r="CY860" s="1137"/>
      <c r="CZ860" s="1137"/>
      <c r="DA860" s="1137"/>
      <c r="DB860" s="1137"/>
      <c r="DC860" s="1137"/>
      <c r="DD860" s="1137"/>
      <c r="DE860" s="1137"/>
      <c r="DF860" s="1137"/>
      <c r="DG860" s="1137"/>
      <c r="DH860" s="1137"/>
      <c r="DI860" s="1137"/>
      <c r="DJ860" s="1137"/>
      <c r="DK860" s="1137"/>
      <c r="DL860" s="1137"/>
      <c r="DM860" s="1137"/>
      <c r="DN860" s="1137"/>
      <c r="DO860" s="1137"/>
      <c r="DP860" s="1137"/>
      <c r="DQ860" s="1137"/>
      <c r="DR860" s="1137"/>
      <c r="DS860" s="1137"/>
      <c r="DT860" s="1137"/>
      <c r="DU860" s="1137"/>
      <c r="DV860" s="1137"/>
      <c r="DW860" s="1137"/>
      <c r="DX860" s="1137"/>
      <c r="DY860" s="1137"/>
      <c r="DZ860" s="1137"/>
      <c r="EA860" s="1137"/>
      <c r="EB860" s="1137"/>
      <c r="EC860" s="1137"/>
      <c r="ED860" s="1137"/>
      <c r="EE860" s="1137"/>
      <c r="EF860" s="1137"/>
      <c r="EG860" s="1137"/>
      <c r="EH860" s="1137"/>
      <c r="EI860" s="1137"/>
      <c r="EJ860" s="1137"/>
      <c r="EK860" s="1137"/>
      <c r="EL860" s="1137"/>
      <c r="EM860" s="1137"/>
      <c r="EN860" s="1137"/>
      <c r="EO860" s="1137"/>
      <c r="EP860" s="1137"/>
      <c r="EQ860" s="1137"/>
      <c r="ER860" s="1137"/>
      <c r="ES860" s="1137"/>
      <c r="ET860" s="1137"/>
      <c r="EU860" s="1137"/>
      <c r="EV860" s="1137"/>
      <c r="EW860" s="1137"/>
      <c r="EX860" s="1137"/>
      <c r="EY860" s="1137"/>
      <c r="EZ860" s="1137"/>
      <c r="FA860" s="1137"/>
      <c r="FB860" s="1137"/>
      <c r="FC860" s="1137"/>
      <c r="FD860" s="1137"/>
      <c r="FE860" s="1137"/>
      <c r="FF860" s="1137"/>
      <c r="FG860" s="1137"/>
      <c r="FH860" s="1137"/>
      <c r="FI860" s="1137"/>
      <c r="FJ860" s="1137"/>
      <c r="FK860" s="1137"/>
      <c r="FL860" s="1137"/>
      <c r="FM860" s="1137"/>
      <c r="FN860" s="1137"/>
      <c r="FO860" s="1137"/>
      <c r="FP860" s="1137"/>
      <c r="FQ860" s="1137"/>
      <c r="FR860" s="1137"/>
      <c r="FS860" s="1137"/>
      <c r="FT860" s="1137"/>
      <c r="FU860" s="1137"/>
      <c r="FV860" s="1137"/>
      <c r="FW860" s="1137"/>
      <c r="FX860" s="1137"/>
      <c r="FY860" s="1137"/>
      <c r="FZ860" s="1137"/>
      <c r="GA860" s="1137"/>
      <c r="GB860" s="1137"/>
      <c r="GC860" s="1137"/>
      <c r="GD860" s="1137"/>
      <c r="GE860" s="1137"/>
      <c r="GF860" s="1137"/>
      <c r="GG860" s="1137"/>
      <c r="GH860" s="1137"/>
      <c r="GI860" s="1137"/>
      <c r="GJ860" s="1137"/>
      <c r="GK860" s="1137"/>
      <c r="GL860" s="1137"/>
      <c r="GM860" s="1137"/>
      <c r="GN860" s="1137"/>
      <c r="GO860" s="1137"/>
      <c r="GP860" s="1137"/>
      <c r="GQ860" s="1137"/>
      <c r="GR860" s="1137"/>
      <c r="GS860" s="1137"/>
      <c r="GT860" s="1137"/>
      <c r="GU860" s="1137"/>
      <c r="GV860" s="1137"/>
      <c r="GW860" s="1137"/>
      <c r="GX860" s="1137"/>
      <c r="GY860" s="1137"/>
      <c r="GZ860" s="1137"/>
      <c r="HA860" s="1137"/>
      <c r="HB860" s="1137"/>
      <c r="HC860" s="1137"/>
      <c r="HD860" s="1137"/>
      <c r="HE860" s="1137"/>
      <c r="HF860" s="1137"/>
      <c r="HG860" s="1137"/>
      <c r="HH860" s="1137"/>
      <c r="HI860" s="1137"/>
      <c r="HJ860" s="1137"/>
      <c r="HK860" s="1137"/>
      <c r="HL860" s="1137"/>
      <c r="HM860" s="1137"/>
      <c r="HN860" s="1137"/>
      <c r="HO860" s="1137"/>
      <c r="HP860" s="1137"/>
      <c r="HQ860" s="1137"/>
      <c r="HR860" s="1137"/>
      <c r="HS860" s="1137"/>
      <c r="HT860" s="1137"/>
      <c r="HU860" s="1137"/>
      <c r="HV860" s="1137"/>
      <c r="HW860" s="1137"/>
      <c r="HX860" s="1137"/>
      <c r="HY860" s="1137"/>
      <c r="HZ860" s="1137"/>
      <c r="IA860" s="1137"/>
      <c r="IB860" s="1137"/>
      <c r="IC860" s="1137"/>
      <c r="ID860" s="1137"/>
      <c r="IE860" s="1137"/>
      <c r="IF860" s="1137"/>
      <c r="IG860" s="1137"/>
      <c r="IH860" s="1137"/>
      <c r="II860" s="1137"/>
      <c r="IJ860" s="1137"/>
      <c r="IK860" s="1137"/>
      <c r="IL860" s="1137"/>
      <c r="IM860" s="1137"/>
      <c r="IN860" s="1137"/>
      <c r="IO860" s="1137"/>
      <c r="IP860" s="1137"/>
      <c r="IQ860" s="1137"/>
      <c r="IR860" s="1137"/>
      <c r="IS860" s="1137"/>
      <c r="IT860" s="1137"/>
    </row>
    <row r="861" spans="1:255">
      <c r="A861" s="1082"/>
      <c r="B861" s="1078"/>
      <c r="C861" s="1098" t="s">
        <v>0</v>
      </c>
      <c r="D861" s="1037">
        <v>2</v>
      </c>
      <c r="E861" s="1460"/>
      <c r="F861" s="1085">
        <f>D861*E861</f>
        <v>0</v>
      </c>
      <c r="G861" s="1184"/>
      <c r="H861" s="1137"/>
      <c r="I861" s="1137"/>
      <c r="J861" s="1137"/>
      <c r="K861" s="1137"/>
      <c r="L861" s="1137"/>
      <c r="M861" s="1137"/>
      <c r="N861" s="1137"/>
      <c r="O861" s="1137"/>
      <c r="P861" s="1137"/>
      <c r="Q861" s="1137"/>
      <c r="R861" s="1137"/>
      <c r="S861" s="1137"/>
      <c r="T861" s="1137"/>
      <c r="U861" s="1137"/>
      <c r="V861" s="1137"/>
      <c r="W861" s="1137"/>
      <c r="X861" s="1137"/>
      <c r="Y861" s="1137"/>
      <c r="Z861" s="1137"/>
      <c r="AA861" s="1137"/>
      <c r="AB861" s="1137"/>
      <c r="AC861" s="1137"/>
      <c r="AD861" s="1137"/>
      <c r="AE861" s="1137"/>
      <c r="AF861" s="1137"/>
      <c r="AG861" s="1137"/>
      <c r="AH861" s="1137"/>
      <c r="AI861" s="1137"/>
      <c r="AJ861" s="1137"/>
      <c r="AK861" s="1137"/>
      <c r="AL861" s="1137"/>
      <c r="AM861" s="1137"/>
      <c r="AN861" s="1137"/>
      <c r="AO861" s="1137"/>
      <c r="AP861" s="1137"/>
      <c r="AQ861" s="1137"/>
      <c r="AR861" s="1137"/>
      <c r="AS861" s="1137"/>
      <c r="AT861" s="1137"/>
      <c r="AU861" s="1137"/>
      <c r="AV861" s="1137"/>
      <c r="AW861" s="1137"/>
      <c r="AX861" s="1137"/>
      <c r="AY861" s="1137"/>
      <c r="AZ861" s="1137"/>
      <c r="BA861" s="1137"/>
      <c r="BB861" s="1137"/>
      <c r="BC861" s="1137"/>
      <c r="BD861" s="1137"/>
      <c r="BE861" s="1137"/>
      <c r="BF861" s="1137"/>
      <c r="BG861" s="1137"/>
      <c r="BH861" s="1137"/>
      <c r="BI861" s="1137"/>
      <c r="BJ861" s="1137"/>
      <c r="BK861" s="1137"/>
      <c r="BL861" s="1137"/>
      <c r="BM861" s="1137"/>
      <c r="BN861" s="1137"/>
      <c r="BO861" s="1137"/>
      <c r="BP861" s="1137"/>
      <c r="BQ861" s="1137"/>
      <c r="BR861" s="1137"/>
      <c r="BS861" s="1137"/>
      <c r="BT861" s="1137"/>
      <c r="BU861" s="1137"/>
      <c r="BV861" s="1137"/>
      <c r="BW861" s="1137"/>
      <c r="BX861" s="1137"/>
      <c r="BY861" s="1137"/>
      <c r="BZ861" s="1137"/>
      <c r="CA861" s="1137"/>
      <c r="CB861" s="1137"/>
      <c r="CC861" s="1137"/>
      <c r="CD861" s="1137"/>
      <c r="CE861" s="1137"/>
      <c r="CF861" s="1137"/>
      <c r="CG861" s="1137"/>
      <c r="CH861" s="1137"/>
      <c r="CI861" s="1137"/>
      <c r="CJ861" s="1137"/>
      <c r="CK861" s="1137"/>
      <c r="CL861" s="1137"/>
      <c r="CM861" s="1137"/>
      <c r="CN861" s="1137"/>
      <c r="CO861" s="1137"/>
      <c r="CP861" s="1137"/>
      <c r="CQ861" s="1137"/>
      <c r="CR861" s="1137"/>
      <c r="CS861" s="1137"/>
      <c r="CT861" s="1137"/>
      <c r="CU861" s="1137"/>
      <c r="CV861" s="1137"/>
      <c r="CW861" s="1137"/>
      <c r="CX861" s="1137"/>
      <c r="CY861" s="1137"/>
      <c r="CZ861" s="1137"/>
      <c r="DA861" s="1137"/>
      <c r="DB861" s="1137"/>
      <c r="DC861" s="1137"/>
      <c r="DD861" s="1137"/>
      <c r="DE861" s="1137"/>
      <c r="DF861" s="1137"/>
      <c r="DG861" s="1137"/>
      <c r="DH861" s="1137"/>
      <c r="DI861" s="1137"/>
      <c r="DJ861" s="1137"/>
      <c r="DK861" s="1137"/>
      <c r="DL861" s="1137"/>
      <c r="DM861" s="1137"/>
      <c r="DN861" s="1137"/>
      <c r="DO861" s="1137"/>
      <c r="DP861" s="1137"/>
      <c r="DQ861" s="1137"/>
      <c r="DR861" s="1137"/>
      <c r="DS861" s="1137"/>
      <c r="DT861" s="1137"/>
      <c r="DU861" s="1137"/>
      <c r="DV861" s="1137"/>
      <c r="DW861" s="1137"/>
      <c r="DX861" s="1137"/>
      <c r="DY861" s="1137"/>
      <c r="DZ861" s="1137"/>
      <c r="EA861" s="1137"/>
      <c r="EB861" s="1137"/>
      <c r="EC861" s="1137"/>
      <c r="ED861" s="1137"/>
      <c r="EE861" s="1137"/>
      <c r="EF861" s="1137"/>
      <c r="EG861" s="1137"/>
      <c r="EH861" s="1137"/>
      <c r="EI861" s="1137"/>
      <c r="EJ861" s="1137"/>
      <c r="EK861" s="1137"/>
      <c r="EL861" s="1137"/>
      <c r="EM861" s="1137"/>
      <c r="EN861" s="1137"/>
      <c r="EO861" s="1137"/>
      <c r="EP861" s="1137"/>
      <c r="EQ861" s="1137"/>
      <c r="ER861" s="1137"/>
      <c r="ES861" s="1137"/>
      <c r="ET861" s="1137"/>
      <c r="EU861" s="1137"/>
      <c r="EV861" s="1137"/>
      <c r="EW861" s="1137"/>
      <c r="EX861" s="1137"/>
      <c r="EY861" s="1137"/>
      <c r="EZ861" s="1137"/>
      <c r="FA861" s="1137"/>
      <c r="FB861" s="1137"/>
      <c r="FC861" s="1137"/>
      <c r="FD861" s="1137"/>
      <c r="FE861" s="1137"/>
      <c r="FF861" s="1137"/>
      <c r="FG861" s="1137"/>
      <c r="FH861" s="1137"/>
      <c r="FI861" s="1137"/>
      <c r="FJ861" s="1137"/>
      <c r="FK861" s="1137"/>
      <c r="FL861" s="1137"/>
      <c r="FM861" s="1137"/>
      <c r="FN861" s="1137"/>
      <c r="FO861" s="1137"/>
      <c r="FP861" s="1137"/>
      <c r="FQ861" s="1137"/>
      <c r="FR861" s="1137"/>
      <c r="FS861" s="1137"/>
      <c r="FT861" s="1137"/>
      <c r="FU861" s="1137"/>
      <c r="FV861" s="1137"/>
      <c r="FW861" s="1137"/>
      <c r="FX861" s="1137"/>
      <c r="FY861" s="1137"/>
      <c r="FZ861" s="1137"/>
      <c r="GA861" s="1137"/>
      <c r="GB861" s="1137"/>
      <c r="GC861" s="1137"/>
      <c r="GD861" s="1137"/>
      <c r="GE861" s="1137"/>
      <c r="GF861" s="1137"/>
      <c r="GG861" s="1137"/>
      <c r="GH861" s="1137"/>
      <c r="GI861" s="1137"/>
      <c r="GJ861" s="1137"/>
      <c r="GK861" s="1137"/>
      <c r="GL861" s="1137"/>
      <c r="GM861" s="1137"/>
      <c r="GN861" s="1137"/>
      <c r="GO861" s="1137"/>
      <c r="GP861" s="1137"/>
      <c r="GQ861" s="1137"/>
      <c r="GR861" s="1137"/>
      <c r="GS861" s="1137"/>
      <c r="GT861" s="1137"/>
      <c r="GU861" s="1137"/>
      <c r="GV861" s="1137"/>
      <c r="GW861" s="1137"/>
      <c r="GX861" s="1137"/>
      <c r="GY861" s="1137"/>
      <c r="GZ861" s="1137"/>
      <c r="HA861" s="1137"/>
      <c r="HB861" s="1137"/>
      <c r="HC861" s="1137"/>
      <c r="HD861" s="1137"/>
      <c r="HE861" s="1137"/>
      <c r="HF861" s="1137"/>
      <c r="HG861" s="1137"/>
      <c r="HH861" s="1137"/>
      <c r="HI861" s="1137"/>
      <c r="HJ861" s="1137"/>
      <c r="HK861" s="1137"/>
      <c r="HL861" s="1137"/>
      <c r="HM861" s="1137"/>
      <c r="HN861" s="1137"/>
      <c r="HO861" s="1137"/>
      <c r="HP861" s="1137"/>
      <c r="HQ861" s="1137"/>
      <c r="HR861" s="1137"/>
      <c r="HS861" s="1137"/>
      <c r="HT861" s="1137"/>
      <c r="HU861" s="1137"/>
      <c r="HV861" s="1137"/>
      <c r="HW861" s="1137"/>
      <c r="HX861" s="1137"/>
      <c r="HY861" s="1137"/>
      <c r="HZ861" s="1137"/>
      <c r="IA861" s="1137"/>
      <c r="IB861" s="1137"/>
      <c r="IC861" s="1137"/>
      <c r="ID861" s="1137"/>
      <c r="IE861" s="1137"/>
      <c r="IF861" s="1137"/>
      <c r="IG861" s="1137"/>
      <c r="IH861" s="1137"/>
      <c r="II861" s="1137"/>
      <c r="IJ861" s="1137"/>
      <c r="IK861" s="1137"/>
      <c r="IL861" s="1137"/>
      <c r="IM861" s="1137"/>
      <c r="IN861" s="1137"/>
      <c r="IO861" s="1137"/>
      <c r="IP861" s="1137"/>
      <c r="IQ861" s="1137"/>
      <c r="IR861" s="1137"/>
      <c r="IS861" s="1137"/>
      <c r="IT861" s="1137"/>
    </row>
    <row r="862" spans="1:255">
      <c r="A862" s="1036"/>
      <c r="B862" s="1078"/>
      <c r="C862" s="1098"/>
      <c r="D862" s="1037"/>
      <c r="E862" s="1174"/>
      <c r="F862" s="1084"/>
      <c r="G862" s="1184"/>
      <c r="H862" s="1137"/>
      <c r="I862" s="1137"/>
      <c r="J862" s="1137"/>
      <c r="K862" s="1137"/>
      <c r="L862" s="1137"/>
      <c r="M862" s="1137"/>
      <c r="N862" s="1137"/>
      <c r="O862" s="1137"/>
      <c r="P862" s="1137"/>
      <c r="Q862" s="1137"/>
      <c r="R862" s="1137"/>
      <c r="S862" s="1137"/>
      <c r="T862" s="1137"/>
      <c r="U862" s="1137"/>
      <c r="V862" s="1137"/>
      <c r="W862" s="1137"/>
      <c r="X862" s="1137"/>
      <c r="Y862" s="1137"/>
      <c r="Z862" s="1137"/>
      <c r="AA862" s="1137"/>
      <c r="AB862" s="1137"/>
      <c r="AC862" s="1137"/>
      <c r="AD862" s="1137"/>
      <c r="AE862" s="1137"/>
      <c r="AF862" s="1137"/>
      <c r="AG862" s="1137"/>
      <c r="AH862" s="1137"/>
      <c r="AI862" s="1137"/>
      <c r="AJ862" s="1137"/>
      <c r="AK862" s="1137"/>
      <c r="AL862" s="1137"/>
      <c r="AM862" s="1137"/>
      <c r="AN862" s="1137"/>
      <c r="AO862" s="1137"/>
      <c r="AP862" s="1137"/>
      <c r="AQ862" s="1137"/>
      <c r="AR862" s="1137"/>
      <c r="AS862" s="1137"/>
      <c r="AT862" s="1137"/>
      <c r="AU862" s="1137"/>
      <c r="AV862" s="1137"/>
      <c r="AW862" s="1137"/>
      <c r="AX862" s="1137"/>
      <c r="AY862" s="1137"/>
      <c r="AZ862" s="1137"/>
      <c r="BA862" s="1137"/>
      <c r="BB862" s="1137"/>
      <c r="BC862" s="1137"/>
      <c r="BD862" s="1137"/>
      <c r="BE862" s="1137"/>
      <c r="BF862" s="1137"/>
      <c r="BG862" s="1137"/>
      <c r="BH862" s="1137"/>
      <c r="BI862" s="1137"/>
      <c r="BJ862" s="1137"/>
      <c r="BK862" s="1137"/>
      <c r="BL862" s="1137"/>
      <c r="BM862" s="1137"/>
      <c r="BN862" s="1137"/>
      <c r="BO862" s="1137"/>
      <c r="BP862" s="1137"/>
      <c r="BQ862" s="1137"/>
      <c r="BR862" s="1137"/>
      <c r="BS862" s="1137"/>
      <c r="BT862" s="1137"/>
      <c r="BU862" s="1137"/>
      <c r="BV862" s="1137"/>
      <c r="BW862" s="1137"/>
      <c r="BX862" s="1137"/>
      <c r="BY862" s="1137"/>
      <c r="BZ862" s="1137"/>
      <c r="CA862" s="1137"/>
      <c r="CB862" s="1137"/>
      <c r="CC862" s="1137"/>
      <c r="CD862" s="1137"/>
      <c r="CE862" s="1137"/>
      <c r="CF862" s="1137"/>
      <c r="CG862" s="1137"/>
      <c r="CH862" s="1137"/>
      <c r="CI862" s="1137"/>
      <c r="CJ862" s="1137"/>
      <c r="CK862" s="1137"/>
      <c r="CL862" s="1137"/>
      <c r="CM862" s="1137"/>
      <c r="CN862" s="1137"/>
      <c r="CO862" s="1137"/>
      <c r="CP862" s="1137"/>
      <c r="CQ862" s="1137"/>
      <c r="CR862" s="1137"/>
      <c r="CS862" s="1137"/>
      <c r="CT862" s="1137"/>
      <c r="CU862" s="1137"/>
      <c r="CV862" s="1137"/>
      <c r="CW862" s="1137"/>
      <c r="CX862" s="1137"/>
      <c r="CY862" s="1137"/>
      <c r="CZ862" s="1137"/>
      <c r="DA862" s="1137"/>
      <c r="DB862" s="1137"/>
      <c r="DC862" s="1137"/>
      <c r="DD862" s="1137"/>
      <c r="DE862" s="1137"/>
      <c r="DF862" s="1137"/>
      <c r="DG862" s="1137"/>
      <c r="DH862" s="1137"/>
      <c r="DI862" s="1137"/>
      <c r="DJ862" s="1137"/>
      <c r="DK862" s="1137"/>
      <c r="DL862" s="1137"/>
      <c r="DM862" s="1137"/>
      <c r="DN862" s="1137"/>
      <c r="DO862" s="1137"/>
      <c r="DP862" s="1137"/>
      <c r="DQ862" s="1137"/>
      <c r="DR862" s="1137"/>
      <c r="DS862" s="1137"/>
      <c r="DT862" s="1137"/>
      <c r="DU862" s="1137"/>
      <c r="DV862" s="1137"/>
      <c r="DW862" s="1137"/>
      <c r="DX862" s="1137"/>
      <c r="DY862" s="1137"/>
      <c r="DZ862" s="1137"/>
      <c r="EA862" s="1137"/>
      <c r="EB862" s="1137"/>
      <c r="EC862" s="1137"/>
      <c r="ED862" s="1137"/>
      <c r="EE862" s="1137"/>
      <c r="EF862" s="1137"/>
      <c r="EG862" s="1137"/>
      <c r="EH862" s="1137"/>
      <c r="EI862" s="1137"/>
      <c r="EJ862" s="1137"/>
      <c r="EK862" s="1137"/>
      <c r="EL862" s="1137"/>
      <c r="EM862" s="1137"/>
      <c r="EN862" s="1137"/>
      <c r="EO862" s="1137"/>
      <c r="EP862" s="1137"/>
      <c r="EQ862" s="1137"/>
      <c r="ER862" s="1137"/>
      <c r="ES862" s="1137"/>
      <c r="ET862" s="1137"/>
      <c r="EU862" s="1137"/>
      <c r="EV862" s="1137"/>
      <c r="EW862" s="1137"/>
      <c r="EX862" s="1137"/>
      <c r="EY862" s="1137"/>
      <c r="EZ862" s="1137"/>
      <c r="FA862" s="1137"/>
      <c r="FB862" s="1137"/>
      <c r="FC862" s="1137"/>
      <c r="FD862" s="1137"/>
      <c r="FE862" s="1137"/>
      <c r="FF862" s="1137"/>
      <c r="FG862" s="1137"/>
      <c r="FH862" s="1137"/>
      <c r="FI862" s="1137"/>
      <c r="FJ862" s="1137"/>
      <c r="FK862" s="1137"/>
      <c r="FL862" s="1137"/>
      <c r="FM862" s="1137"/>
      <c r="FN862" s="1137"/>
      <c r="FO862" s="1137"/>
      <c r="FP862" s="1137"/>
      <c r="FQ862" s="1137"/>
      <c r="FR862" s="1137"/>
      <c r="FS862" s="1137"/>
      <c r="FT862" s="1137"/>
      <c r="FU862" s="1137"/>
      <c r="FV862" s="1137"/>
      <c r="FW862" s="1137"/>
      <c r="FX862" s="1137"/>
      <c r="FY862" s="1137"/>
      <c r="FZ862" s="1137"/>
      <c r="GA862" s="1137"/>
      <c r="GB862" s="1137"/>
      <c r="GC862" s="1137"/>
      <c r="GD862" s="1137"/>
      <c r="GE862" s="1137"/>
      <c r="GF862" s="1137"/>
      <c r="GG862" s="1137"/>
      <c r="GH862" s="1137"/>
      <c r="GI862" s="1137"/>
      <c r="GJ862" s="1137"/>
      <c r="GK862" s="1137"/>
      <c r="GL862" s="1137"/>
      <c r="GM862" s="1137"/>
      <c r="GN862" s="1137"/>
      <c r="GO862" s="1137"/>
      <c r="GP862" s="1137"/>
      <c r="GQ862" s="1137"/>
      <c r="GR862" s="1137"/>
      <c r="GS862" s="1137"/>
      <c r="GT862" s="1137"/>
      <c r="GU862" s="1137"/>
      <c r="GV862" s="1137"/>
      <c r="GW862" s="1137"/>
      <c r="GX862" s="1137"/>
      <c r="GY862" s="1137"/>
      <c r="GZ862" s="1137"/>
      <c r="HA862" s="1137"/>
      <c r="HB862" s="1137"/>
      <c r="HC862" s="1137"/>
      <c r="HD862" s="1137"/>
      <c r="HE862" s="1137"/>
      <c r="HF862" s="1137"/>
      <c r="HG862" s="1137"/>
      <c r="HH862" s="1137"/>
      <c r="HI862" s="1137"/>
      <c r="HJ862" s="1137"/>
      <c r="HK862" s="1137"/>
      <c r="HL862" s="1137"/>
      <c r="HM862" s="1137"/>
      <c r="HN862" s="1137"/>
      <c r="HO862" s="1137"/>
      <c r="HP862" s="1137"/>
      <c r="HQ862" s="1137"/>
      <c r="HR862" s="1137"/>
      <c r="HS862" s="1137"/>
      <c r="HT862" s="1137"/>
      <c r="HU862" s="1137"/>
      <c r="HV862" s="1137"/>
      <c r="HW862" s="1137"/>
      <c r="HX862" s="1137"/>
      <c r="HY862" s="1137"/>
      <c r="HZ862" s="1137"/>
      <c r="IA862" s="1137"/>
      <c r="IB862" s="1137"/>
      <c r="IC862" s="1137"/>
      <c r="ID862" s="1137"/>
      <c r="IE862" s="1137"/>
      <c r="IF862" s="1137"/>
      <c r="IG862" s="1137"/>
      <c r="IH862" s="1137"/>
      <c r="II862" s="1137"/>
      <c r="IJ862" s="1137"/>
      <c r="IK862" s="1137"/>
      <c r="IL862" s="1137"/>
      <c r="IM862" s="1137"/>
      <c r="IN862" s="1137"/>
      <c r="IO862" s="1137"/>
      <c r="IP862" s="1137"/>
      <c r="IQ862" s="1137"/>
      <c r="IR862" s="1137"/>
      <c r="IS862" s="1137"/>
      <c r="IT862" s="1137"/>
    </row>
    <row r="863" spans="1:255" ht="25.5">
      <c r="A863" s="1082"/>
      <c r="B863" s="1078" t="s">
        <v>3055</v>
      </c>
      <c r="C863" s="1098"/>
      <c r="D863" s="1037"/>
      <c r="E863" s="1084"/>
      <c r="F863" s="1084"/>
      <c r="G863" s="1184"/>
      <c r="H863" s="1137"/>
      <c r="I863" s="1137"/>
      <c r="J863" s="1137"/>
      <c r="K863" s="1137"/>
      <c r="L863" s="1137"/>
      <c r="M863" s="1137"/>
      <c r="N863" s="1137"/>
      <c r="O863" s="1137"/>
      <c r="P863" s="1137"/>
      <c r="Q863" s="1137"/>
      <c r="R863" s="1137"/>
      <c r="S863" s="1137"/>
      <c r="T863" s="1137"/>
      <c r="U863" s="1137"/>
      <c r="V863" s="1137"/>
      <c r="W863" s="1137"/>
      <c r="X863" s="1137"/>
      <c r="Y863" s="1137"/>
      <c r="Z863" s="1137"/>
      <c r="AA863" s="1137"/>
      <c r="AB863" s="1137"/>
      <c r="AC863" s="1137"/>
      <c r="AD863" s="1137"/>
      <c r="AE863" s="1137"/>
      <c r="AF863" s="1137"/>
      <c r="AG863" s="1137"/>
      <c r="AH863" s="1137"/>
      <c r="AI863" s="1137"/>
      <c r="AJ863" s="1137"/>
      <c r="AK863" s="1137"/>
      <c r="AL863" s="1137"/>
      <c r="AM863" s="1137"/>
      <c r="AN863" s="1137"/>
      <c r="AO863" s="1137"/>
      <c r="AP863" s="1137"/>
      <c r="AQ863" s="1137"/>
      <c r="AR863" s="1137"/>
      <c r="AS863" s="1137"/>
      <c r="AT863" s="1137"/>
      <c r="AU863" s="1137"/>
      <c r="AV863" s="1137"/>
      <c r="AW863" s="1137"/>
      <c r="AX863" s="1137"/>
      <c r="AY863" s="1137"/>
      <c r="AZ863" s="1137"/>
      <c r="BA863" s="1137"/>
      <c r="BB863" s="1137"/>
      <c r="BC863" s="1137"/>
      <c r="BD863" s="1137"/>
      <c r="BE863" s="1137"/>
      <c r="BF863" s="1137"/>
      <c r="BG863" s="1137"/>
      <c r="BH863" s="1137"/>
      <c r="BI863" s="1137"/>
      <c r="BJ863" s="1137"/>
      <c r="BK863" s="1137"/>
      <c r="BL863" s="1137"/>
      <c r="BM863" s="1137"/>
      <c r="BN863" s="1137"/>
      <c r="BO863" s="1137"/>
      <c r="BP863" s="1137"/>
      <c r="BQ863" s="1137"/>
      <c r="BR863" s="1137"/>
      <c r="BS863" s="1137"/>
      <c r="BT863" s="1137"/>
      <c r="BU863" s="1137"/>
      <c r="BV863" s="1137"/>
      <c r="BW863" s="1137"/>
      <c r="BX863" s="1137"/>
      <c r="BY863" s="1137"/>
      <c r="BZ863" s="1137"/>
      <c r="CA863" s="1137"/>
      <c r="CB863" s="1137"/>
      <c r="CC863" s="1137"/>
      <c r="CD863" s="1137"/>
      <c r="CE863" s="1137"/>
      <c r="CF863" s="1137"/>
      <c r="CG863" s="1137"/>
      <c r="CH863" s="1137"/>
      <c r="CI863" s="1137"/>
      <c r="CJ863" s="1137"/>
      <c r="CK863" s="1137"/>
      <c r="CL863" s="1137"/>
      <c r="CM863" s="1137"/>
      <c r="CN863" s="1137"/>
      <c r="CO863" s="1137"/>
      <c r="CP863" s="1137"/>
      <c r="CQ863" s="1137"/>
      <c r="CR863" s="1137"/>
      <c r="CS863" s="1137"/>
      <c r="CT863" s="1137"/>
      <c r="CU863" s="1137"/>
      <c r="CV863" s="1137"/>
      <c r="CW863" s="1137"/>
      <c r="CX863" s="1137"/>
      <c r="CY863" s="1137"/>
      <c r="CZ863" s="1137"/>
      <c r="DA863" s="1137"/>
      <c r="DB863" s="1137"/>
      <c r="DC863" s="1137"/>
      <c r="DD863" s="1137"/>
      <c r="DE863" s="1137"/>
      <c r="DF863" s="1137"/>
      <c r="DG863" s="1137"/>
      <c r="DH863" s="1137"/>
      <c r="DI863" s="1137"/>
      <c r="DJ863" s="1137"/>
      <c r="DK863" s="1137"/>
      <c r="DL863" s="1137"/>
      <c r="DM863" s="1137"/>
      <c r="DN863" s="1137"/>
      <c r="DO863" s="1137"/>
      <c r="DP863" s="1137"/>
      <c r="DQ863" s="1137"/>
      <c r="DR863" s="1137"/>
      <c r="DS863" s="1137"/>
      <c r="DT863" s="1137"/>
      <c r="DU863" s="1137"/>
      <c r="DV863" s="1137"/>
      <c r="DW863" s="1137"/>
      <c r="DX863" s="1137"/>
      <c r="DY863" s="1137"/>
      <c r="DZ863" s="1137"/>
      <c r="EA863" s="1137"/>
      <c r="EB863" s="1137"/>
      <c r="EC863" s="1137"/>
      <c r="ED863" s="1137"/>
      <c r="EE863" s="1137"/>
      <c r="EF863" s="1137"/>
      <c r="EG863" s="1137"/>
      <c r="EH863" s="1137"/>
      <c r="EI863" s="1137"/>
      <c r="EJ863" s="1137"/>
      <c r="EK863" s="1137"/>
      <c r="EL863" s="1137"/>
      <c r="EM863" s="1137"/>
      <c r="EN863" s="1137"/>
      <c r="EO863" s="1137"/>
      <c r="EP863" s="1137"/>
      <c r="EQ863" s="1137"/>
      <c r="ER863" s="1137"/>
      <c r="ES863" s="1137"/>
      <c r="ET863" s="1137"/>
      <c r="EU863" s="1137"/>
      <c r="EV863" s="1137"/>
      <c r="EW863" s="1137"/>
      <c r="EX863" s="1137"/>
      <c r="EY863" s="1137"/>
      <c r="EZ863" s="1137"/>
      <c r="FA863" s="1137"/>
      <c r="FB863" s="1137"/>
      <c r="FC863" s="1137"/>
      <c r="FD863" s="1137"/>
      <c r="FE863" s="1137"/>
      <c r="FF863" s="1137"/>
      <c r="FG863" s="1137"/>
      <c r="FH863" s="1137"/>
      <c r="FI863" s="1137"/>
      <c r="FJ863" s="1137"/>
      <c r="FK863" s="1137"/>
      <c r="FL863" s="1137"/>
      <c r="FM863" s="1137"/>
      <c r="FN863" s="1137"/>
      <c r="FO863" s="1137"/>
      <c r="FP863" s="1137"/>
      <c r="FQ863" s="1137"/>
      <c r="FR863" s="1137"/>
      <c r="FS863" s="1137"/>
      <c r="FT863" s="1137"/>
      <c r="FU863" s="1137"/>
      <c r="FV863" s="1137"/>
      <c r="FW863" s="1137"/>
      <c r="FX863" s="1137"/>
      <c r="FY863" s="1137"/>
      <c r="FZ863" s="1137"/>
      <c r="GA863" s="1137"/>
      <c r="GB863" s="1137"/>
      <c r="GC863" s="1137"/>
      <c r="GD863" s="1137"/>
      <c r="GE863" s="1137"/>
      <c r="GF863" s="1137"/>
      <c r="GG863" s="1137"/>
      <c r="GH863" s="1137"/>
      <c r="GI863" s="1137"/>
      <c r="GJ863" s="1137"/>
      <c r="GK863" s="1137"/>
      <c r="GL863" s="1137"/>
      <c r="GM863" s="1137"/>
      <c r="GN863" s="1137"/>
      <c r="GO863" s="1137"/>
      <c r="GP863" s="1137"/>
      <c r="GQ863" s="1137"/>
      <c r="GR863" s="1137"/>
      <c r="GS863" s="1137"/>
      <c r="GT863" s="1137"/>
      <c r="GU863" s="1137"/>
      <c r="GV863" s="1137"/>
      <c r="GW863" s="1137"/>
      <c r="GX863" s="1137"/>
      <c r="GY863" s="1137"/>
      <c r="GZ863" s="1137"/>
      <c r="HA863" s="1137"/>
      <c r="HB863" s="1137"/>
      <c r="HC863" s="1137"/>
      <c r="HD863" s="1137"/>
      <c r="HE863" s="1137"/>
      <c r="HF863" s="1137"/>
      <c r="HG863" s="1137"/>
      <c r="HH863" s="1137"/>
      <c r="HI863" s="1137"/>
      <c r="HJ863" s="1137"/>
      <c r="HK863" s="1137"/>
      <c r="HL863" s="1137"/>
      <c r="HM863" s="1137"/>
      <c r="HN863" s="1137"/>
      <c r="HO863" s="1137"/>
      <c r="HP863" s="1137"/>
      <c r="HQ863" s="1137"/>
      <c r="HR863" s="1137"/>
      <c r="HS863" s="1137"/>
      <c r="HT863" s="1137"/>
      <c r="HU863" s="1137"/>
      <c r="HV863" s="1137"/>
      <c r="HW863" s="1137"/>
      <c r="HX863" s="1137"/>
      <c r="HY863" s="1137"/>
      <c r="HZ863" s="1137"/>
      <c r="IA863" s="1137"/>
      <c r="IB863" s="1137"/>
      <c r="IC863" s="1137"/>
      <c r="ID863" s="1137"/>
      <c r="IE863" s="1137"/>
      <c r="IF863" s="1137"/>
      <c r="IG863" s="1137"/>
      <c r="IH863" s="1137"/>
      <c r="II863" s="1137"/>
      <c r="IJ863" s="1137"/>
      <c r="IK863" s="1137"/>
      <c r="IL863" s="1137"/>
      <c r="IM863" s="1137"/>
      <c r="IN863" s="1137"/>
      <c r="IO863" s="1137"/>
      <c r="IP863" s="1137"/>
      <c r="IQ863" s="1137"/>
      <c r="IR863" s="1137"/>
      <c r="IS863" s="1137"/>
      <c r="IT863" s="1137"/>
    </row>
    <row r="864" spans="1:255">
      <c r="A864" s="1036" t="s">
        <v>3056</v>
      </c>
      <c r="B864" s="1078" t="s">
        <v>3057</v>
      </c>
      <c r="C864" s="1098" t="s">
        <v>0</v>
      </c>
      <c r="D864" s="1037">
        <v>1</v>
      </c>
      <c r="E864" s="1460"/>
      <c r="F864" s="1085">
        <f>D864*E864</f>
        <v>0</v>
      </c>
      <c r="G864" s="1184"/>
      <c r="H864" s="1137"/>
      <c r="I864" s="1137"/>
      <c r="J864" s="1137"/>
      <c r="K864" s="1137"/>
      <c r="L864" s="1137"/>
      <c r="M864" s="1137"/>
      <c r="N864" s="1137"/>
      <c r="O864" s="1137"/>
      <c r="P864" s="1137"/>
      <c r="Q864" s="1137"/>
      <c r="R864" s="1137"/>
      <c r="S864" s="1137"/>
      <c r="T864" s="1137"/>
      <c r="U864" s="1137"/>
      <c r="V864" s="1137"/>
      <c r="W864" s="1137"/>
      <c r="X864" s="1137"/>
      <c r="Y864" s="1137"/>
      <c r="Z864" s="1137"/>
      <c r="AA864" s="1137"/>
      <c r="AB864" s="1137"/>
      <c r="AC864" s="1137"/>
      <c r="AD864" s="1137"/>
      <c r="AE864" s="1137"/>
      <c r="AF864" s="1137"/>
      <c r="AG864" s="1137"/>
      <c r="AH864" s="1137"/>
      <c r="AI864" s="1137"/>
      <c r="AJ864" s="1137"/>
      <c r="AK864" s="1137"/>
      <c r="AL864" s="1137"/>
      <c r="AM864" s="1137"/>
      <c r="AN864" s="1137"/>
      <c r="AO864" s="1137"/>
      <c r="AP864" s="1137"/>
      <c r="AQ864" s="1137"/>
      <c r="AR864" s="1137"/>
      <c r="AS864" s="1137"/>
      <c r="AT864" s="1137"/>
      <c r="AU864" s="1137"/>
      <c r="AV864" s="1137"/>
      <c r="AW864" s="1137"/>
      <c r="AX864" s="1137"/>
      <c r="AY864" s="1137"/>
      <c r="AZ864" s="1137"/>
      <c r="BA864" s="1137"/>
      <c r="BB864" s="1137"/>
      <c r="BC864" s="1137"/>
      <c r="BD864" s="1137"/>
      <c r="BE864" s="1137"/>
      <c r="BF864" s="1137"/>
      <c r="BG864" s="1137"/>
      <c r="BH864" s="1137"/>
      <c r="BI864" s="1137"/>
      <c r="BJ864" s="1137"/>
      <c r="BK864" s="1137"/>
      <c r="BL864" s="1137"/>
      <c r="BM864" s="1137"/>
      <c r="BN864" s="1137"/>
      <c r="BO864" s="1137"/>
      <c r="BP864" s="1137"/>
      <c r="BQ864" s="1137"/>
      <c r="BR864" s="1137"/>
      <c r="BS864" s="1137"/>
      <c r="BT864" s="1137"/>
      <c r="BU864" s="1137"/>
      <c r="BV864" s="1137"/>
      <c r="BW864" s="1137"/>
      <c r="BX864" s="1137"/>
      <c r="BY864" s="1137"/>
      <c r="BZ864" s="1137"/>
      <c r="CA864" s="1137"/>
      <c r="CB864" s="1137"/>
      <c r="CC864" s="1137"/>
      <c r="CD864" s="1137"/>
      <c r="CE864" s="1137"/>
      <c r="CF864" s="1137"/>
      <c r="CG864" s="1137"/>
      <c r="CH864" s="1137"/>
      <c r="CI864" s="1137"/>
      <c r="CJ864" s="1137"/>
      <c r="CK864" s="1137"/>
      <c r="CL864" s="1137"/>
      <c r="CM864" s="1137"/>
      <c r="CN864" s="1137"/>
      <c r="CO864" s="1137"/>
      <c r="CP864" s="1137"/>
      <c r="CQ864" s="1137"/>
      <c r="CR864" s="1137"/>
      <c r="CS864" s="1137"/>
      <c r="CT864" s="1137"/>
      <c r="CU864" s="1137"/>
      <c r="CV864" s="1137"/>
      <c r="CW864" s="1137"/>
      <c r="CX864" s="1137"/>
      <c r="CY864" s="1137"/>
      <c r="CZ864" s="1137"/>
      <c r="DA864" s="1137"/>
      <c r="DB864" s="1137"/>
      <c r="DC864" s="1137"/>
      <c r="DD864" s="1137"/>
      <c r="DE864" s="1137"/>
      <c r="DF864" s="1137"/>
      <c r="DG864" s="1137"/>
      <c r="DH864" s="1137"/>
      <c r="DI864" s="1137"/>
      <c r="DJ864" s="1137"/>
      <c r="DK864" s="1137"/>
      <c r="DL864" s="1137"/>
      <c r="DM864" s="1137"/>
      <c r="DN864" s="1137"/>
      <c r="DO864" s="1137"/>
      <c r="DP864" s="1137"/>
      <c r="DQ864" s="1137"/>
      <c r="DR864" s="1137"/>
      <c r="DS864" s="1137"/>
      <c r="DT864" s="1137"/>
      <c r="DU864" s="1137"/>
      <c r="DV864" s="1137"/>
      <c r="DW864" s="1137"/>
      <c r="DX864" s="1137"/>
      <c r="DY864" s="1137"/>
      <c r="DZ864" s="1137"/>
      <c r="EA864" s="1137"/>
      <c r="EB864" s="1137"/>
      <c r="EC864" s="1137"/>
      <c r="ED864" s="1137"/>
      <c r="EE864" s="1137"/>
      <c r="EF864" s="1137"/>
      <c r="EG864" s="1137"/>
      <c r="EH864" s="1137"/>
      <c r="EI864" s="1137"/>
      <c r="EJ864" s="1137"/>
      <c r="EK864" s="1137"/>
      <c r="EL864" s="1137"/>
      <c r="EM864" s="1137"/>
      <c r="EN864" s="1137"/>
      <c r="EO864" s="1137"/>
      <c r="EP864" s="1137"/>
      <c r="EQ864" s="1137"/>
      <c r="ER864" s="1137"/>
      <c r="ES864" s="1137"/>
      <c r="ET864" s="1137"/>
      <c r="EU864" s="1137"/>
      <c r="EV864" s="1137"/>
      <c r="EW864" s="1137"/>
      <c r="EX864" s="1137"/>
      <c r="EY864" s="1137"/>
      <c r="EZ864" s="1137"/>
      <c r="FA864" s="1137"/>
      <c r="FB864" s="1137"/>
      <c r="FC864" s="1137"/>
      <c r="FD864" s="1137"/>
      <c r="FE864" s="1137"/>
      <c r="FF864" s="1137"/>
      <c r="FG864" s="1137"/>
      <c r="FH864" s="1137"/>
      <c r="FI864" s="1137"/>
      <c r="FJ864" s="1137"/>
      <c r="FK864" s="1137"/>
      <c r="FL864" s="1137"/>
      <c r="FM864" s="1137"/>
      <c r="FN864" s="1137"/>
      <c r="FO864" s="1137"/>
      <c r="FP864" s="1137"/>
      <c r="FQ864" s="1137"/>
      <c r="FR864" s="1137"/>
      <c r="FS864" s="1137"/>
      <c r="FT864" s="1137"/>
      <c r="FU864" s="1137"/>
      <c r="FV864" s="1137"/>
      <c r="FW864" s="1137"/>
      <c r="FX864" s="1137"/>
      <c r="FY864" s="1137"/>
      <c r="FZ864" s="1137"/>
      <c r="GA864" s="1137"/>
      <c r="GB864" s="1137"/>
      <c r="GC864" s="1137"/>
      <c r="GD864" s="1137"/>
      <c r="GE864" s="1137"/>
      <c r="GF864" s="1137"/>
      <c r="GG864" s="1137"/>
      <c r="GH864" s="1137"/>
      <c r="GI864" s="1137"/>
      <c r="GJ864" s="1137"/>
      <c r="GK864" s="1137"/>
      <c r="GL864" s="1137"/>
      <c r="GM864" s="1137"/>
      <c r="GN864" s="1137"/>
      <c r="GO864" s="1137"/>
      <c r="GP864" s="1137"/>
      <c r="GQ864" s="1137"/>
      <c r="GR864" s="1137"/>
      <c r="GS864" s="1137"/>
      <c r="GT864" s="1137"/>
      <c r="GU864" s="1137"/>
      <c r="GV864" s="1137"/>
      <c r="GW864" s="1137"/>
      <c r="GX864" s="1137"/>
      <c r="GY864" s="1137"/>
      <c r="GZ864" s="1137"/>
      <c r="HA864" s="1137"/>
      <c r="HB864" s="1137"/>
      <c r="HC864" s="1137"/>
      <c r="HD864" s="1137"/>
      <c r="HE864" s="1137"/>
      <c r="HF864" s="1137"/>
      <c r="HG864" s="1137"/>
      <c r="HH864" s="1137"/>
      <c r="HI864" s="1137"/>
      <c r="HJ864" s="1137"/>
      <c r="HK864" s="1137"/>
      <c r="HL864" s="1137"/>
      <c r="HM864" s="1137"/>
      <c r="HN864" s="1137"/>
      <c r="HO864" s="1137"/>
      <c r="HP864" s="1137"/>
      <c r="HQ864" s="1137"/>
      <c r="HR864" s="1137"/>
      <c r="HS864" s="1137"/>
      <c r="HT864" s="1137"/>
      <c r="HU864" s="1137"/>
      <c r="HV864" s="1137"/>
      <c r="HW864" s="1137"/>
      <c r="HX864" s="1137"/>
      <c r="HY864" s="1137"/>
      <c r="HZ864" s="1137"/>
      <c r="IA864" s="1137"/>
      <c r="IB864" s="1137"/>
      <c r="IC864" s="1137"/>
      <c r="ID864" s="1137"/>
      <c r="IE864" s="1137"/>
      <c r="IF864" s="1137"/>
      <c r="IG864" s="1137"/>
      <c r="IH864" s="1137"/>
      <c r="II864" s="1137"/>
      <c r="IJ864" s="1137"/>
      <c r="IK864" s="1137"/>
      <c r="IL864" s="1137"/>
      <c r="IM864" s="1137"/>
      <c r="IN864" s="1137"/>
      <c r="IO864" s="1137"/>
      <c r="IP864" s="1137"/>
      <c r="IQ864" s="1137"/>
      <c r="IR864" s="1137"/>
      <c r="IS864" s="1137"/>
      <c r="IT864" s="1137"/>
    </row>
    <row r="865" spans="1:255">
      <c r="A865" s="1036" t="s">
        <v>3058</v>
      </c>
      <c r="B865" s="1078" t="s">
        <v>3059</v>
      </c>
      <c r="C865" s="1098" t="s">
        <v>0</v>
      </c>
      <c r="D865" s="1037">
        <v>1</v>
      </c>
      <c r="E865" s="1462"/>
      <c r="F865" s="1085">
        <f>D865*E865</f>
        <v>0</v>
      </c>
      <c r="G865" s="1184"/>
      <c r="H865" s="1137"/>
      <c r="I865" s="1137"/>
      <c r="J865" s="1137"/>
      <c r="K865" s="1137"/>
      <c r="L865" s="1137"/>
      <c r="M865" s="1137"/>
      <c r="N865" s="1137"/>
      <c r="O865" s="1137"/>
      <c r="P865" s="1137"/>
      <c r="Q865" s="1137"/>
      <c r="R865" s="1137"/>
      <c r="S865" s="1137"/>
      <c r="T865" s="1137"/>
      <c r="U865" s="1137"/>
      <c r="V865" s="1137"/>
      <c r="W865" s="1137"/>
      <c r="X865" s="1137"/>
      <c r="Y865" s="1137"/>
      <c r="Z865" s="1137"/>
      <c r="AA865" s="1137"/>
      <c r="AB865" s="1137"/>
      <c r="AC865" s="1137"/>
      <c r="AD865" s="1137"/>
      <c r="AE865" s="1137"/>
      <c r="AF865" s="1137"/>
      <c r="AG865" s="1137"/>
      <c r="AH865" s="1137"/>
      <c r="AI865" s="1137"/>
      <c r="AJ865" s="1137"/>
      <c r="AK865" s="1137"/>
      <c r="AL865" s="1137"/>
      <c r="AM865" s="1137"/>
      <c r="AN865" s="1137"/>
      <c r="AO865" s="1137"/>
      <c r="AP865" s="1137"/>
      <c r="AQ865" s="1137"/>
      <c r="AR865" s="1137"/>
      <c r="AS865" s="1137"/>
      <c r="AT865" s="1137"/>
      <c r="AU865" s="1137"/>
      <c r="AV865" s="1137"/>
      <c r="AW865" s="1137"/>
      <c r="AX865" s="1137"/>
      <c r="AY865" s="1137"/>
      <c r="AZ865" s="1137"/>
      <c r="BA865" s="1137"/>
      <c r="BB865" s="1137"/>
      <c r="BC865" s="1137"/>
      <c r="BD865" s="1137"/>
      <c r="BE865" s="1137"/>
      <c r="BF865" s="1137"/>
      <c r="BG865" s="1137"/>
      <c r="BH865" s="1137"/>
      <c r="BI865" s="1137"/>
      <c r="BJ865" s="1137"/>
      <c r="BK865" s="1137"/>
      <c r="BL865" s="1137"/>
      <c r="BM865" s="1137"/>
      <c r="BN865" s="1137"/>
      <c r="BO865" s="1137"/>
      <c r="BP865" s="1137"/>
      <c r="BQ865" s="1137"/>
      <c r="BR865" s="1137"/>
      <c r="BS865" s="1137"/>
      <c r="BT865" s="1137"/>
      <c r="BU865" s="1137"/>
      <c r="BV865" s="1137"/>
      <c r="BW865" s="1137"/>
      <c r="BX865" s="1137"/>
      <c r="BY865" s="1137"/>
      <c r="BZ865" s="1137"/>
      <c r="CA865" s="1137"/>
      <c r="CB865" s="1137"/>
      <c r="CC865" s="1137"/>
      <c r="CD865" s="1137"/>
      <c r="CE865" s="1137"/>
      <c r="CF865" s="1137"/>
      <c r="CG865" s="1137"/>
      <c r="CH865" s="1137"/>
      <c r="CI865" s="1137"/>
      <c r="CJ865" s="1137"/>
      <c r="CK865" s="1137"/>
      <c r="CL865" s="1137"/>
      <c r="CM865" s="1137"/>
      <c r="CN865" s="1137"/>
      <c r="CO865" s="1137"/>
      <c r="CP865" s="1137"/>
      <c r="CQ865" s="1137"/>
      <c r="CR865" s="1137"/>
      <c r="CS865" s="1137"/>
      <c r="CT865" s="1137"/>
      <c r="CU865" s="1137"/>
      <c r="CV865" s="1137"/>
      <c r="CW865" s="1137"/>
      <c r="CX865" s="1137"/>
      <c r="CY865" s="1137"/>
      <c r="CZ865" s="1137"/>
      <c r="DA865" s="1137"/>
      <c r="DB865" s="1137"/>
      <c r="DC865" s="1137"/>
      <c r="DD865" s="1137"/>
      <c r="DE865" s="1137"/>
      <c r="DF865" s="1137"/>
      <c r="DG865" s="1137"/>
      <c r="DH865" s="1137"/>
      <c r="DI865" s="1137"/>
      <c r="DJ865" s="1137"/>
      <c r="DK865" s="1137"/>
      <c r="DL865" s="1137"/>
      <c r="DM865" s="1137"/>
      <c r="DN865" s="1137"/>
      <c r="DO865" s="1137"/>
      <c r="DP865" s="1137"/>
      <c r="DQ865" s="1137"/>
      <c r="DR865" s="1137"/>
      <c r="DS865" s="1137"/>
      <c r="DT865" s="1137"/>
      <c r="DU865" s="1137"/>
      <c r="DV865" s="1137"/>
      <c r="DW865" s="1137"/>
      <c r="DX865" s="1137"/>
      <c r="DY865" s="1137"/>
      <c r="DZ865" s="1137"/>
      <c r="EA865" s="1137"/>
      <c r="EB865" s="1137"/>
      <c r="EC865" s="1137"/>
      <c r="ED865" s="1137"/>
      <c r="EE865" s="1137"/>
      <c r="EF865" s="1137"/>
      <c r="EG865" s="1137"/>
      <c r="EH865" s="1137"/>
      <c r="EI865" s="1137"/>
      <c r="EJ865" s="1137"/>
      <c r="EK865" s="1137"/>
      <c r="EL865" s="1137"/>
      <c r="EM865" s="1137"/>
      <c r="EN865" s="1137"/>
      <c r="EO865" s="1137"/>
      <c r="EP865" s="1137"/>
      <c r="EQ865" s="1137"/>
      <c r="ER865" s="1137"/>
      <c r="ES865" s="1137"/>
      <c r="ET865" s="1137"/>
      <c r="EU865" s="1137"/>
      <c r="EV865" s="1137"/>
      <c r="EW865" s="1137"/>
      <c r="EX865" s="1137"/>
      <c r="EY865" s="1137"/>
      <c r="EZ865" s="1137"/>
      <c r="FA865" s="1137"/>
      <c r="FB865" s="1137"/>
      <c r="FC865" s="1137"/>
      <c r="FD865" s="1137"/>
      <c r="FE865" s="1137"/>
      <c r="FF865" s="1137"/>
      <c r="FG865" s="1137"/>
      <c r="FH865" s="1137"/>
      <c r="FI865" s="1137"/>
      <c r="FJ865" s="1137"/>
      <c r="FK865" s="1137"/>
      <c r="FL865" s="1137"/>
      <c r="FM865" s="1137"/>
      <c r="FN865" s="1137"/>
      <c r="FO865" s="1137"/>
      <c r="FP865" s="1137"/>
      <c r="FQ865" s="1137"/>
      <c r="FR865" s="1137"/>
      <c r="FS865" s="1137"/>
      <c r="FT865" s="1137"/>
      <c r="FU865" s="1137"/>
      <c r="FV865" s="1137"/>
      <c r="FW865" s="1137"/>
      <c r="FX865" s="1137"/>
      <c r="FY865" s="1137"/>
      <c r="FZ865" s="1137"/>
      <c r="GA865" s="1137"/>
      <c r="GB865" s="1137"/>
      <c r="GC865" s="1137"/>
      <c r="GD865" s="1137"/>
      <c r="GE865" s="1137"/>
      <c r="GF865" s="1137"/>
      <c r="GG865" s="1137"/>
      <c r="GH865" s="1137"/>
      <c r="GI865" s="1137"/>
      <c r="GJ865" s="1137"/>
      <c r="GK865" s="1137"/>
      <c r="GL865" s="1137"/>
      <c r="GM865" s="1137"/>
      <c r="GN865" s="1137"/>
      <c r="GO865" s="1137"/>
      <c r="GP865" s="1137"/>
      <c r="GQ865" s="1137"/>
      <c r="GR865" s="1137"/>
      <c r="GS865" s="1137"/>
      <c r="GT865" s="1137"/>
      <c r="GU865" s="1137"/>
      <c r="GV865" s="1137"/>
      <c r="GW865" s="1137"/>
      <c r="GX865" s="1137"/>
      <c r="GY865" s="1137"/>
      <c r="GZ865" s="1137"/>
      <c r="HA865" s="1137"/>
      <c r="HB865" s="1137"/>
      <c r="HC865" s="1137"/>
      <c r="HD865" s="1137"/>
      <c r="HE865" s="1137"/>
      <c r="HF865" s="1137"/>
      <c r="HG865" s="1137"/>
      <c r="HH865" s="1137"/>
      <c r="HI865" s="1137"/>
      <c r="HJ865" s="1137"/>
      <c r="HK865" s="1137"/>
      <c r="HL865" s="1137"/>
      <c r="HM865" s="1137"/>
      <c r="HN865" s="1137"/>
      <c r="HO865" s="1137"/>
      <c r="HP865" s="1137"/>
      <c r="HQ865" s="1137"/>
      <c r="HR865" s="1137"/>
      <c r="HS865" s="1137"/>
      <c r="HT865" s="1137"/>
      <c r="HU865" s="1137"/>
      <c r="HV865" s="1137"/>
      <c r="HW865" s="1137"/>
      <c r="HX865" s="1137"/>
      <c r="HY865" s="1137"/>
      <c r="HZ865" s="1137"/>
      <c r="IA865" s="1137"/>
      <c r="IB865" s="1137"/>
      <c r="IC865" s="1137"/>
      <c r="ID865" s="1137"/>
      <c r="IE865" s="1137"/>
      <c r="IF865" s="1137"/>
      <c r="IG865" s="1137"/>
      <c r="IH865" s="1137"/>
      <c r="II865" s="1137"/>
      <c r="IJ865" s="1137"/>
      <c r="IK865" s="1137"/>
      <c r="IL865" s="1137"/>
      <c r="IM865" s="1137"/>
      <c r="IN865" s="1137"/>
      <c r="IO865" s="1137"/>
      <c r="IP865" s="1137"/>
      <c r="IQ865" s="1137"/>
      <c r="IR865" s="1137"/>
      <c r="IS865" s="1137"/>
      <c r="IT865" s="1137"/>
    </row>
    <row r="866" spans="1:255">
      <c r="A866" s="1082"/>
      <c r="B866" s="1078"/>
      <c r="C866" s="1098"/>
      <c r="D866" s="1037"/>
      <c r="E866" s="1084"/>
      <c r="F866" s="1084"/>
      <c r="G866" s="1184"/>
      <c r="H866" s="1137"/>
      <c r="I866" s="1137"/>
      <c r="J866" s="1137"/>
      <c r="K866" s="1137"/>
      <c r="L866" s="1137"/>
      <c r="M866" s="1137"/>
      <c r="N866" s="1137"/>
      <c r="O866" s="1137"/>
      <c r="P866" s="1137"/>
      <c r="Q866" s="1137"/>
      <c r="R866" s="1137"/>
      <c r="S866" s="1137"/>
      <c r="T866" s="1137"/>
      <c r="U866" s="1137"/>
      <c r="V866" s="1137"/>
      <c r="W866" s="1137"/>
      <c r="X866" s="1137"/>
      <c r="Y866" s="1137"/>
      <c r="Z866" s="1137"/>
      <c r="AA866" s="1137"/>
      <c r="AB866" s="1137"/>
      <c r="AC866" s="1137"/>
      <c r="AD866" s="1137"/>
      <c r="AE866" s="1137"/>
      <c r="AF866" s="1137"/>
      <c r="AG866" s="1137"/>
      <c r="AH866" s="1137"/>
      <c r="AI866" s="1137"/>
      <c r="AJ866" s="1137"/>
      <c r="AK866" s="1137"/>
      <c r="AL866" s="1137"/>
      <c r="AM866" s="1137"/>
      <c r="AN866" s="1137"/>
      <c r="AO866" s="1137"/>
      <c r="AP866" s="1137"/>
      <c r="AQ866" s="1137"/>
      <c r="AR866" s="1137"/>
      <c r="AS866" s="1137"/>
      <c r="AT866" s="1137"/>
      <c r="AU866" s="1137"/>
      <c r="AV866" s="1137"/>
      <c r="AW866" s="1137"/>
      <c r="AX866" s="1137"/>
      <c r="AY866" s="1137"/>
      <c r="AZ866" s="1137"/>
      <c r="BA866" s="1137"/>
      <c r="BB866" s="1137"/>
      <c r="BC866" s="1137"/>
      <c r="BD866" s="1137"/>
      <c r="BE866" s="1137"/>
      <c r="BF866" s="1137"/>
      <c r="BG866" s="1137"/>
      <c r="BH866" s="1137"/>
      <c r="BI866" s="1137"/>
      <c r="BJ866" s="1137"/>
      <c r="BK866" s="1137"/>
      <c r="BL866" s="1137"/>
      <c r="BM866" s="1137"/>
      <c r="BN866" s="1137"/>
      <c r="BO866" s="1137"/>
      <c r="BP866" s="1137"/>
      <c r="BQ866" s="1137"/>
      <c r="BR866" s="1137"/>
      <c r="BS866" s="1137"/>
      <c r="BT866" s="1137"/>
      <c r="BU866" s="1137"/>
      <c r="BV866" s="1137"/>
      <c r="BW866" s="1137"/>
      <c r="BX866" s="1137"/>
      <c r="BY866" s="1137"/>
      <c r="BZ866" s="1137"/>
      <c r="CA866" s="1137"/>
      <c r="CB866" s="1137"/>
      <c r="CC866" s="1137"/>
      <c r="CD866" s="1137"/>
      <c r="CE866" s="1137"/>
      <c r="CF866" s="1137"/>
      <c r="CG866" s="1137"/>
      <c r="CH866" s="1137"/>
      <c r="CI866" s="1137"/>
      <c r="CJ866" s="1137"/>
      <c r="CK866" s="1137"/>
      <c r="CL866" s="1137"/>
      <c r="CM866" s="1137"/>
      <c r="CN866" s="1137"/>
      <c r="CO866" s="1137"/>
      <c r="CP866" s="1137"/>
      <c r="CQ866" s="1137"/>
      <c r="CR866" s="1137"/>
      <c r="CS866" s="1137"/>
      <c r="CT866" s="1137"/>
      <c r="CU866" s="1137"/>
      <c r="CV866" s="1137"/>
      <c r="CW866" s="1137"/>
      <c r="CX866" s="1137"/>
      <c r="CY866" s="1137"/>
      <c r="CZ866" s="1137"/>
      <c r="DA866" s="1137"/>
      <c r="DB866" s="1137"/>
      <c r="DC866" s="1137"/>
      <c r="DD866" s="1137"/>
      <c r="DE866" s="1137"/>
      <c r="DF866" s="1137"/>
      <c r="DG866" s="1137"/>
      <c r="DH866" s="1137"/>
      <c r="DI866" s="1137"/>
      <c r="DJ866" s="1137"/>
      <c r="DK866" s="1137"/>
      <c r="DL866" s="1137"/>
      <c r="DM866" s="1137"/>
      <c r="DN866" s="1137"/>
      <c r="DO866" s="1137"/>
      <c r="DP866" s="1137"/>
      <c r="DQ866" s="1137"/>
      <c r="DR866" s="1137"/>
      <c r="DS866" s="1137"/>
      <c r="DT866" s="1137"/>
      <c r="DU866" s="1137"/>
      <c r="DV866" s="1137"/>
      <c r="DW866" s="1137"/>
      <c r="DX866" s="1137"/>
      <c r="DY866" s="1137"/>
      <c r="DZ866" s="1137"/>
      <c r="EA866" s="1137"/>
      <c r="EB866" s="1137"/>
      <c r="EC866" s="1137"/>
      <c r="ED866" s="1137"/>
      <c r="EE866" s="1137"/>
      <c r="EF866" s="1137"/>
      <c r="EG866" s="1137"/>
      <c r="EH866" s="1137"/>
      <c r="EI866" s="1137"/>
      <c r="EJ866" s="1137"/>
      <c r="EK866" s="1137"/>
      <c r="EL866" s="1137"/>
      <c r="EM866" s="1137"/>
      <c r="EN866" s="1137"/>
      <c r="EO866" s="1137"/>
      <c r="EP866" s="1137"/>
      <c r="EQ866" s="1137"/>
      <c r="ER866" s="1137"/>
      <c r="ES866" s="1137"/>
      <c r="ET866" s="1137"/>
      <c r="EU866" s="1137"/>
      <c r="EV866" s="1137"/>
      <c r="EW866" s="1137"/>
      <c r="EX866" s="1137"/>
      <c r="EY866" s="1137"/>
      <c r="EZ866" s="1137"/>
      <c r="FA866" s="1137"/>
      <c r="FB866" s="1137"/>
      <c r="FC866" s="1137"/>
      <c r="FD866" s="1137"/>
      <c r="FE866" s="1137"/>
      <c r="FF866" s="1137"/>
      <c r="FG866" s="1137"/>
      <c r="FH866" s="1137"/>
      <c r="FI866" s="1137"/>
      <c r="FJ866" s="1137"/>
      <c r="FK866" s="1137"/>
      <c r="FL866" s="1137"/>
      <c r="FM866" s="1137"/>
      <c r="FN866" s="1137"/>
      <c r="FO866" s="1137"/>
      <c r="FP866" s="1137"/>
      <c r="FQ866" s="1137"/>
      <c r="FR866" s="1137"/>
      <c r="FS866" s="1137"/>
      <c r="FT866" s="1137"/>
      <c r="FU866" s="1137"/>
      <c r="FV866" s="1137"/>
      <c r="FW866" s="1137"/>
      <c r="FX866" s="1137"/>
      <c r="FY866" s="1137"/>
      <c r="FZ866" s="1137"/>
      <c r="GA866" s="1137"/>
      <c r="GB866" s="1137"/>
      <c r="GC866" s="1137"/>
      <c r="GD866" s="1137"/>
      <c r="GE866" s="1137"/>
      <c r="GF866" s="1137"/>
      <c r="GG866" s="1137"/>
      <c r="GH866" s="1137"/>
      <c r="GI866" s="1137"/>
      <c r="GJ866" s="1137"/>
      <c r="GK866" s="1137"/>
      <c r="GL866" s="1137"/>
      <c r="GM866" s="1137"/>
      <c r="GN866" s="1137"/>
      <c r="GO866" s="1137"/>
      <c r="GP866" s="1137"/>
      <c r="GQ866" s="1137"/>
      <c r="GR866" s="1137"/>
      <c r="GS866" s="1137"/>
      <c r="GT866" s="1137"/>
      <c r="GU866" s="1137"/>
      <c r="GV866" s="1137"/>
      <c r="GW866" s="1137"/>
      <c r="GX866" s="1137"/>
      <c r="GY866" s="1137"/>
      <c r="GZ866" s="1137"/>
      <c r="HA866" s="1137"/>
      <c r="HB866" s="1137"/>
      <c r="HC866" s="1137"/>
      <c r="HD866" s="1137"/>
      <c r="HE866" s="1137"/>
      <c r="HF866" s="1137"/>
      <c r="HG866" s="1137"/>
      <c r="HH866" s="1137"/>
      <c r="HI866" s="1137"/>
      <c r="HJ866" s="1137"/>
      <c r="HK866" s="1137"/>
      <c r="HL866" s="1137"/>
      <c r="HM866" s="1137"/>
      <c r="HN866" s="1137"/>
      <c r="HO866" s="1137"/>
      <c r="HP866" s="1137"/>
      <c r="HQ866" s="1137"/>
      <c r="HR866" s="1137"/>
      <c r="HS866" s="1137"/>
      <c r="HT866" s="1137"/>
      <c r="HU866" s="1137"/>
      <c r="HV866" s="1137"/>
      <c r="HW866" s="1137"/>
      <c r="HX866" s="1137"/>
      <c r="HY866" s="1137"/>
      <c r="HZ866" s="1137"/>
      <c r="IA866" s="1137"/>
      <c r="IB866" s="1137"/>
      <c r="IC866" s="1137"/>
      <c r="ID866" s="1137"/>
      <c r="IE866" s="1137"/>
      <c r="IF866" s="1137"/>
      <c r="IG866" s="1137"/>
      <c r="IH866" s="1137"/>
      <c r="II866" s="1137"/>
      <c r="IJ866" s="1137"/>
      <c r="IK866" s="1137"/>
      <c r="IL866" s="1137"/>
      <c r="IM866" s="1137"/>
      <c r="IN866" s="1137"/>
      <c r="IO866" s="1137"/>
      <c r="IP866" s="1137"/>
      <c r="IQ866" s="1137"/>
      <c r="IR866" s="1137"/>
      <c r="IS866" s="1137"/>
      <c r="IT866" s="1137"/>
    </row>
    <row r="867" spans="1:255" ht="38.25">
      <c r="A867" s="1036"/>
      <c r="B867" s="1078" t="s">
        <v>3060</v>
      </c>
      <c r="C867" s="1098"/>
      <c r="D867" s="1037"/>
      <c r="E867" s="1174"/>
      <c r="F867" s="1084"/>
      <c r="G867" s="1184"/>
      <c r="H867" s="1137"/>
      <c r="I867" s="1137"/>
      <c r="J867" s="1137"/>
      <c r="K867" s="1137"/>
      <c r="L867" s="1137"/>
      <c r="M867" s="1137"/>
      <c r="N867" s="1137"/>
      <c r="O867" s="1137"/>
      <c r="P867" s="1137"/>
      <c r="Q867" s="1137"/>
      <c r="R867" s="1137"/>
      <c r="S867" s="1137"/>
      <c r="T867" s="1137"/>
      <c r="U867" s="1137"/>
      <c r="V867" s="1137"/>
      <c r="W867" s="1137"/>
      <c r="X867" s="1137"/>
      <c r="Y867" s="1137"/>
      <c r="Z867" s="1137"/>
      <c r="AA867" s="1137"/>
      <c r="AB867" s="1137"/>
      <c r="AC867" s="1137"/>
      <c r="AD867" s="1137"/>
      <c r="AE867" s="1137"/>
      <c r="AF867" s="1137"/>
      <c r="AG867" s="1137"/>
      <c r="AH867" s="1137"/>
      <c r="AI867" s="1137"/>
      <c r="AJ867" s="1137"/>
      <c r="AK867" s="1137"/>
      <c r="AL867" s="1137"/>
      <c r="AM867" s="1137"/>
      <c r="AN867" s="1137"/>
      <c r="AO867" s="1137"/>
      <c r="AP867" s="1137"/>
      <c r="AQ867" s="1137"/>
      <c r="AR867" s="1137"/>
      <c r="AS867" s="1137"/>
      <c r="AT867" s="1137"/>
      <c r="AU867" s="1137"/>
      <c r="AV867" s="1137"/>
      <c r="AW867" s="1137"/>
      <c r="AX867" s="1137"/>
      <c r="AY867" s="1137"/>
      <c r="AZ867" s="1137"/>
      <c r="BA867" s="1137"/>
      <c r="BB867" s="1137"/>
      <c r="BC867" s="1137"/>
      <c r="BD867" s="1137"/>
      <c r="BE867" s="1137"/>
      <c r="BF867" s="1137"/>
      <c r="BG867" s="1137"/>
      <c r="BH867" s="1137"/>
      <c r="BI867" s="1137"/>
      <c r="BJ867" s="1137"/>
      <c r="BK867" s="1137"/>
      <c r="BL867" s="1137"/>
      <c r="BM867" s="1137"/>
      <c r="BN867" s="1137"/>
      <c r="BO867" s="1137"/>
      <c r="BP867" s="1137"/>
      <c r="BQ867" s="1137"/>
      <c r="BR867" s="1137"/>
      <c r="BS867" s="1137"/>
      <c r="BT867" s="1137"/>
      <c r="BU867" s="1137"/>
      <c r="BV867" s="1137"/>
      <c r="BW867" s="1137"/>
      <c r="BX867" s="1137"/>
      <c r="BY867" s="1137"/>
      <c r="BZ867" s="1137"/>
      <c r="CA867" s="1137"/>
      <c r="CB867" s="1137"/>
      <c r="CC867" s="1137"/>
      <c r="CD867" s="1137"/>
      <c r="CE867" s="1137"/>
      <c r="CF867" s="1137"/>
      <c r="CG867" s="1137"/>
      <c r="CH867" s="1137"/>
      <c r="CI867" s="1137"/>
      <c r="CJ867" s="1137"/>
      <c r="CK867" s="1137"/>
      <c r="CL867" s="1137"/>
      <c r="CM867" s="1137"/>
      <c r="CN867" s="1137"/>
      <c r="CO867" s="1137"/>
      <c r="CP867" s="1137"/>
      <c r="CQ867" s="1137"/>
      <c r="CR867" s="1137"/>
      <c r="CS867" s="1137"/>
      <c r="CT867" s="1137"/>
      <c r="CU867" s="1137"/>
      <c r="CV867" s="1137"/>
      <c r="CW867" s="1137"/>
      <c r="CX867" s="1137"/>
      <c r="CY867" s="1137"/>
      <c r="CZ867" s="1137"/>
      <c r="DA867" s="1137"/>
      <c r="DB867" s="1137"/>
      <c r="DC867" s="1137"/>
      <c r="DD867" s="1137"/>
      <c r="DE867" s="1137"/>
      <c r="DF867" s="1137"/>
      <c r="DG867" s="1137"/>
      <c r="DH867" s="1137"/>
      <c r="DI867" s="1137"/>
      <c r="DJ867" s="1137"/>
      <c r="DK867" s="1137"/>
      <c r="DL867" s="1137"/>
      <c r="DM867" s="1137"/>
      <c r="DN867" s="1137"/>
      <c r="DO867" s="1137"/>
      <c r="DP867" s="1137"/>
      <c r="DQ867" s="1137"/>
      <c r="DR867" s="1137"/>
      <c r="DS867" s="1137"/>
      <c r="DT867" s="1137"/>
      <c r="DU867" s="1137"/>
      <c r="DV867" s="1137"/>
      <c r="DW867" s="1137"/>
      <c r="DX867" s="1137"/>
      <c r="DY867" s="1137"/>
      <c r="DZ867" s="1137"/>
      <c r="EA867" s="1137"/>
      <c r="EB867" s="1137"/>
      <c r="EC867" s="1137"/>
      <c r="ED867" s="1137"/>
      <c r="EE867" s="1137"/>
      <c r="EF867" s="1137"/>
      <c r="EG867" s="1137"/>
      <c r="EH867" s="1137"/>
      <c r="EI867" s="1137"/>
      <c r="EJ867" s="1137"/>
      <c r="EK867" s="1137"/>
      <c r="EL867" s="1137"/>
      <c r="EM867" s="1137"/>
      <c r="EN867" s="1137"/>
      <c r="EO867" s="1137"/>
      <c r="EP867" s="1137"/>
      <c r="EQ867" s="1137"/>
      <c r="ER867" s="1137"/>
      <c r="ES867" s="1137"/>
      <c r="ET867" s="1137"/>
      <c r="EU867" s="1137"/>
      <c r="EV867" s="1137"/>
      <c r="EW867" s="1137"/>
      <c r="EX867" s="1137"/>
      <c r="EY867" s="1137"/>
      <c r="EZ867" s="1137"/>
      <c r="FA867" s="1137"/>
      <c r="FB867" s="1137"/>
      <c r="FC867" s="1137"/>
      <c r="FD867" s="1137"/>
      <c r="FE867" s="1137"/>
      <c r="FF867" s="1137"/>
      <c r="FG867" s="1137"/>
      <c r="FH867" s="1137"/>
      <c r="FI867" s="1137"/>
      <c r="FJ867" s="1137"/>
      <c r="FK867" s="1137"/>
      <c r="FL867" s="1137"/>
      <c r="FM867" s="1137"/>
      <c r="FN867" s="1137"/>
      <c r="FO867" s="1137"/>
      <c r="FP867" s="1137"/>
      <c r="FQ867" s="1137"/>
      <c r="FR867" s="1137"/>
      <c r="FS867" s="1137"/>
      <c r="FT867" s="1137"/>
      <c r="FU867" s="1137"/>
      <c r="FV867" s="1137"/>
      <c r="FW867" s="1137"/>
      <c r="FX867" s="1137"/>
      <c r="FY867" s="1137"/>
      <c r="FZ867" s="1137"/>
      <c r="GA867" s="1137"/>
      <c r="GB867" s="1137"/>
      <c r="GC867" s="1137"/>
      <c r="GD867" s="1137"/>
      <c r="GE867" s="1137"/>
      <c r="GF867" s="1137"/>
      <c r="GG867" s="1137"/>
      <c r="GH867" s="1137"/>
      <c r="GI867" s="1137"/>
      <c r="GJ867" s="1137"/>
      <c r="GK867" s="1137"/>
      <c r="GL867" s="1137"/>
      <c r="GM867" s="1137"/>
      <c r="GN867" s="1137"/>
      <c r="GO867" s="1137"/>
      <c r="GP867" s="1137"/>
      <c r="GQ867" s="1137"/>
      <c r="GR867" s="1137"/>
      <c r="GS867" s="1137"/>
      <c r="GT867" s="1137"/>
      <c r="GU867" s="1137"/>
      <c r="GV867" s="1137"/>
      <c r="GW867" s="1137"/>
      <c r="GX867" s="1137"/>
      <c r="GY867" s="1137"/>
      <c r="GZ867" s="1137"/>
      <c r="HA867" s="1137"/>
      <c r="HB867" s="1137"/>
      <c r="HC867" s="1137"/>
      <c r="HD867" s="1137"/>
      <c r="HE867" s="1137"/>
      <c r="HF867" s="1137"/>
      <c r="HG867" s="1137"/>
      <c r="HH867" s="1137"/>
      <c r="HI867" s="1137"/>
      <c r="HJ867" s="1137"/>
      <c r="HK867" s="1137"/>
      <c r="HL867" s="1137"/>
      <c r="HM867" s="1137"/>
      <c r="HN867" s="1137"/>
      <c r="HO867" s="1137"/>
      <c r="HP867" s="1137"/>
      <c r="HQ867" s="1137"/>
      <c r="HR867" s="1137"/>
      <c r="HS867" s="1137"/>
      <c r="HT867" s="1137"/>
      <c r="HU867" s="1137"/>
      <c r="HV867" s="1137"/>
      <c r="HW867" s="1137"/>
      <c r="HX867" s="1137"/>
      <c r="HY867" s="1137"/>
      <c r="HZ867" s="1137"/>
      <c r="IA867" s="1137"/>
      <c r="IB867" s="1137"/>
      <c r="IC867" s="1137"/>
      <c r="ID867" s="1137"/>
      <c r="IE867" s="1137"/>
      <c r="IF867" s="1137"/>
      <c r="IG867" s="1137"/>
      <c r="IH867" s="1137"/>
      <c r="II867" s="1137"/>
      <c r="IJ867" s="1137"/>
      <c r="IK867" s="1137"/>
      <c r="IL867" s="1137"/>
      <c r="IM867" s="1137"/>
      <c r="IN867" s="1137"/>
      <c r="IO867" s="1137"/>
      <c r="IP867" s="1137"/>
      <c r="IQ867" s="1137"/>
      <c r="IR867" s="1137"/>
      <c r="IS867" s="1137"/>
      <c r="IT867" s="1137"/>
    </row>
    <row r="868" spans="1:255">
      <c r="A868" s="1082" t="s">
        <v>3061</v>
      </c>
      <c r="B868" s="1078" t="s">
        <v>3062</v>
      </c>
      <c r="C868" s="1098" t="s">
        <v>0</v>
      </c>
      <c r="D868" s="1037">
        <v>1</v>
      </c>
      <c r="E868" s="1460"/>
      <c r="F868" s="1085">
        <f>D868*E868</f>
        <v>0</v>
      </c>
      <c r="G868" s="1184"/>
      <c r="H868" s="1137"/>
      <c r="I868" s="1137"/>
      <c r="J868" s="1137"/>
      <c r="K868" s="1137"/>
      <c r="L868" s="1137"/>
      <c r="M868" s="1137"/>
      <c r="N868" s="1137"/>
      <c r="O868" s="1137"/>
      <c r="P868" s="1137"/>
      <c r="Q868" s="1137"/>
      <c r="R868" s="1137"/>
      <c r="S868" s="1137"/>
      <c r="T868" s="1137"/>
      <c r="U868" s="1137"/>
      <c r="V868" s="1137"/>
      <c r="W868" s="1137"/>
      <c r="X868" s="1137"/>
      <c r="Y868" s="1137"/>
      <c r="Z868" s="1137"/>
      <c r="AA868" s="1137"/>
      <c r="AB868" s="1137"/>
      <c r="AC868" s="1137"/>
      <c r="AD868" s="1137"/>
      <c r="AE868" s="1137"/>
      <c r="AF868" s="1137"/>
      <c r="AG868" s="1137"/>
      <c r="AH868" s="1137"/>
      <c r="AI868" s="1137"/>
      <c r="AJ868" s="1137"/>
      <c r="AK868" s="1137"/>
      <c r="AL868" s="1137"/>
      <c r="AM868" s="1137"/>
      <c r="AN868" s="1137"/>
      <c r="AO868" s="1137"/>
      <c r="AP868" s="1137"/>
      <c r="AQ868" s="1137"/>
      <c r="AR868" s="1137"/>
      <c r="AS868" s="1137"/>
      <c r="AT868" s="1137"/>
      <c r="AU868" s="1137"/>
      <c r="AV868" s="1137"/>
      <c r="AW868" s="1137"/>
      <c r="AX868" s="1137"/>
      <c r="AY868" s="1137"/>
      <c r="AZ868" s="1137"/>
      <c r="BA868" s="1137"/>
      <c r="BB868" s="1137"/>
      <c r="BC868" s="1137"/>
      <c r="BD868" s="1137"/>
      <c r="BE868" s="1137"/>
      <c r="BF868" s="1137"/>
      <c r="BG868" s="1137"/>
      <c r="BH868" s="1137"/>
      <c r="BI868" s="1137"/>
      <c r="BJ868" s="1137"/>
      <c r="BK868" s="1137"/>
      <c r="BL868" s="1137"/>
      <c r="BM868" s="1137"/>
      <c r="BN868" s="1137"/>
      <c r="BO868" s="1137"/>
      <c r="BP868" s="1137"/>
      <c r="BQ868" s="1137"/>
      <c r="BR868" s="1137"/>
      <c r="BS868" s="1137"/>
      <c r="BT868" s="1137"/>
      <c r="BU868" s="1137"/>
      <c r="BV868" s="1137"/>
      <c r="BW868" s="1137"/>
      <c r="BX868" s="1137"/>
      <c r="BY868" s="1137"/>
      <c r="BZ868" s="1137"/>
      <c r="CA868" s="1137"/>
      <c r="CB868" s="1137"/>
      <c r="CC868" s="1137"/>
      <c r="CD868" s="1137"/>
      <c r="CE868" s="1137"/>
      <c r="CF868" s="1137"/>
      <c r="CG868" s="1137"/>
      <c r="CH868" s="1137"/>
      <c r="CI868" s="1137"/>
      <c r="CJ868" s="1137"/>
      <c r="CK868" s="1137"/>
      <c r="CL868" s="1137"/>
      <c r="CM868" s="1137"/>
      <c r="CN868" s="1137"/>
      <c r="CO868" s="1137"/>
      <c r="CP868" s="1137"/>
      <c r="CQ868" s="1137"/>
      <c r="CR868" s="1137"/>
      <c r="CS868" s="1137"/>
      <c r="CT868" s="1137"/>
      <c r="CU868" s="1137"/>
      <c r="CV868" s="1137"/>
      <c r="CW868" s="1137"/>
      <c r="CX868" s="1137"/>
      <c r="CY868" s="1137"/>
      <c r="CZ868" s="1137"/>
      <c r="DA868" s="1137"/>
      <c r="DB868" s="1137"/>
      <c r="DC868" s="1137"/>
      <c r="DD868" s="1137"/>
      <c r="DE868" s="1137"/>
      <c r="DF868" s="1137"/>
      <c r="DG868" s="1137"/>
      <c r="DH868" s="1137"/>
      <c r="DI868" s="1137"/>
      <c r="DJ868" s="1137"/>
      <c r="DK868" s="1137"/>
      <c r="DL868" s="1137"/>
      <c r="DM868" s="1137"/>
      <c r="DN868" s="1137"/>
      <c r="DO868" s="1137"/>
      <c r="DP868" s="1137"/>
      <c r="DQ868" s="1137"/>
      <c r="DR868" s="1137"/>
      <c r="DS868" s="1137"/>
      <c r="DT868" s="1137"/>
      <c r="DU868" s="1137"/>
      <c r="DV868" s="1137"/>
      <c r="DW868" s="1137"/>
      <c r="DX868" s="1137"/>
      <c r="DY868" s="1137"/>
      <c r="DZ868" s="1137"/>
      <c r="EA868" s="1137"/>
      <c r="EB868" s="1137"/>
      <c r="EC868" s="1137"/>
      <c r="ED868" s="1137"/>
      <c r="EE868" s="1137"/>
      <c r="EF868" s="1137"/>
      <c r="EG868" s="1137"/>
      <c r="EH868" s="1137"/>
      <c r="EI868" s="1137"/>
      <c r="EJ868" s="1137"/>
      <c r="EK868" s="1137"/>
      <c r="EL868" s="1137"/>
      <c r="EM868" s="1137"/>
      <c r="EN868" s="1137"/>
      <c r="EO868" s="1137"/>
      <c r="EP868" s="1137"/>
      <c r="EQ868" s="1137"/>
      <c r="ER868" s="1137"/>
      <c r="ES868" s="1137"/>
      <c r="ET868" s="1137"/>
      <c r="EU868" s="1137"/>
      <c r="EV868" s="1137"/>
      <c r="EW868" s="1137"/>
      <c r="EX868" s="1137"/>
      <c r="EY868" s="1137"/>
      <c r="EZ868" s="1137"/>
      <c r="FA868" s="1137"/>
      <c r="FB868" s="1137"/>
      <c r="FC868" s="1137"/>
      <c r="FD868" s="1137"/>
      <c r="FE868" s="1137"/>
      <c r="FF868" s="1137"/>
      <c r="FG868" s="1137"/>
      <c r="FH868" s="1137"/>
      <c r="FI868" s="1137"/>
      <c r="FJ868" s="1137"/>
      <c r="FK868" s="1137"/>
      <c r="FL868" s="1137"/>
      <c r="FM868" s="1137"/>
      <c r="FN868" s="1137"/>
      <c r="FO868" s="1137"/>
      <c r="FP868" s="1137"/>
      <c r="FQ868" s="1137"/>
      <c r="FR868" s="1137"/>
      <c r="FS868" s="1137"/>
      <c r="FT868" s="1137"/>
      <c r="FU868" s="1137"/>
      <c r="FV868" s="1137"/>
      <c r="FW868" s="1137"/>
      <c r="FX868" s="1137"/>
      <c r="FY868" s="1137"/>
      <c r="FZ868" s="1137"/>
      <c r="GA868" s="1137"/>
      <c r="GB868" s="1137"/>
      <c r="GC868" s="1137"/>
      <c r="GD868" s="1137"/>
      <c r="GE868" s="1137"/>
      <c r="GF868" s="1137"/>
      <c r="GG868" s="1137"/>
      <c r="GH868" s="1137"/>
      <c r="GI868" s="1137"/>
      <c r="GJ868" s="1137"/>
      <c r="GK868" s="1137"/>
      <c r="GL868" s="1137"/>
      <c r="GM868" s="1137"/>
      <c r="GN868" s="1137"/>
      <c r="GO868" s="1137"/>
      <c r="GP868" s="1137"/>
      <c r="GQ868" s="1137"/>
      <c r="GR868" s="1137"/>
      <c r="GS868" s="1137"/>
      <c r="GT868" s="1137"/>
      <c r="GU868" s="1137"/>
      <c r="GV868" s="1137"/>
      <c r="GW868" s="1137"/>
      <c r="GX868" s="1137"/>
      <c r="GY868" s="1137"/>
      <c r="GZ868" s="1137"/>
      <c r="HA868" s="1137"/>
      <c r="HB868" s="1137"/>
      <c r="HC868" s="1137"/>
      <c r="HD868" s="1137"/>
      <c r="HE868" s="1137"/>
      <c r="HF868" s="1137"/>
      <c r="HG868" s="1137"/>
      <c r="HH868" s="1137"/>
      <c r="HI868" s="1137"/>
      <c r="HJ868" s="1137"/>
      <c r="HK868" s="1137"/>
      <c r="HL868" s="1137"/>
      <c r="HM868" s="1137"/>
      <c r="HN868" s="1137"/>
      <c r="HO868" s="1137"/>
      <c r="HP868" s="1137"/>
      <c r="HQ868" s="1137"/>
      <c r="HR868" s="1137"/>
      <c r="HS868" s="1137"/>
      <c r="HT868" s="1137"/>
      <c r="HU868" s="1137"/>
      <c r="HV868" s="1137"/>
      <c r="HW868" s="1137"/>
      <c r="HX868" s="1137"/>
      <c r="HY868" s="1137"/>
      <c r="HZ868" s="1137"/>
      <c r="IA868" s="1137"/>
      <c r="IB868" s="1137"/>
      <c r="IC868" s="1137"/>
      <c r="ID868" s="1137"/>
      <c r="IE868" s="1137"/>
      <c r="IF868" s="1137"/>
      <c r="IG868" s="1137"/>
      <c r="IH868" s="1137"/>
      <c r="II868" s="1137"/>
      <c r="IJ868" s="1137"/>
      <c r="IK868" s="1137"/>
      <c r="IL868" s="1137"/>
      <c r="IM868" s="1137"/>
      <c r="IN868" s="1137"/>
      <c r="IO868" s="1137"/>
      <c r="IP868" s="1137"/>
      <c r="IQ868" s="1137"/>
      <c r="IR868" s="1137"/>
      <c r="IS868" s="1137"/>
      <c r="IT868" s="1137"/>
    </row>
    <row r="869" spans="1:255">
      <c r="A869" s="1036"/>
      <c r="B869" s="1078"/>
      <c r="C869" s="1098"/>
      <c r="D869" s="1037"/>
      <c r="E869" s="1174"/>
      <c r="F869" s="1084"/>
      <c r="G869" s="1184"/>
      <c r="H869" s="1137"/>
      <c r="I869" s="1137"/>
      <c r="J869" s="1137"/>
      <c r="K869" s="1137"/>
      <c r="L869" s="1137"/>
      <c r="M869" s="1137"/>
      <c r="N869" s="1137"/>
      <c r="O869" s="1137"/>
      <c r="P869" s="1137"/>
      <c r="Q869" s="1137"/>
      <c r="R869" s="1137"/>
      <c r="S869" s="1137"/>
      <c r="T869" s="1137"/>
      <c r="U869" s="1137"/>
      <c r="V869" s="1137"/>
      <c r="W869" s="1137"/>
      <c r="X869" s="1137"/>
      <c r="Y869" s="1137"/>
      <c r="Z869" s="1137"/>
      <c r="AA869" s="1137"/>
      <c r="AB869" s="1137"/>
      <c r="AC869" s="1137"/>
      <c r="AD869" s="1137"/>
      <c r="AE869" s="1137"/>
      <c r="AF869" s="1137"/>
      <c r="AG869" s="1137"/>
      <c r="AH869" s="1137"/>
      <c r="AI869" s="1137"/>
      <c r="AJ869" s="1137"/>
      <c r="AK869" s="1137"/>
      <c r="AL869" s="1137"/>
      <c r="AM869" s="1137"/>
      <c r="AN869" s="1137"/>
      <c r="AO869" s="1137"/>
      <c r="AP869" s="1137"/>
      <c r="AQ869" s="1137"/>
      <c r="AR869" s="1137"/>
      <c r="AS869" s="1137"/>
      <c r="AT869" s="1137"/>
      <c r="AU869" s="1137"/>
      <c r="AV869" s="1137"/>
      <c r="AW869" s="1137"/>
      <c r="AX869" s="1137"/>
      <c r="AY869" s="1137"/>
      <c r="AZ869" s="1137"/>
      <c r="BA869" s="1137"/>
      <c r="BB869" s="1137"/>
      <c r="BC869" s="1137"/>
      <c r="BD869" s="1137"/>
      <c r="BE869" s="1137"/>
      <c r="BF869" s="1137"/>
      <c r="BG869" s="1137"/>
      <c r="BH869" s="1137"/>
      <c r="BI869" s="1137"/>
      <c r="BJ869" s="1137"/>
      <c r="BK869" s="1137"/>
      <c r="BL869" s="1137"/>
      <c r="BM869" s="1137"/>
      <c r="BN869" s="1137"/>
      <c r="BO869" s="1137"/>
      <c r="BP869" s="1137"/>
      <c r="BQ869" s="1137"/>
      <c r="BR869" s="1137"/>
      <c r="BS869" s="1137"/>
      <c r="BT869" s="1137"/>
      <c r="BU869" s="1137"/>
      <c r="BV869" s="1137"/>
      <c r="BW869" s="1137"/>
      <c r="BX869" s="1137"/>
      <c r="BY869" s="1137"/>
      <c r="BZ869" s="1137"/>
      <c r="CA869" s="1137"/>
      <c r="CB869" s="1137"/>
      <c r="CC869" s="1137"/>
      <c r="CD869" s="1137"/>
      <c r="CE869" s="1137"/>
      <c r="CF869" s="1137"/>
      <c r="CG869" s="1137"/>
      <c r="CH869" s="1137"/>
      <c r="CI869" s="1137"/>
      <c r="CJ869" s="1137"/>
      <c r="CK869" s="1137"/>
      <c r="CL869" s="1137"/>
      <c r="CM869" s="1137"/>
      <c r="CN869" s="1137"/>
      <c r="CO869" s="1137"/>
      <c r="CP869" s="1137"/>
      <c r="CQ869" s="1137"/>
      <c r="CR869" s="1137"/>
      <c r="CS869" s="1137"/>
      <c r="CT869" s="1137"/>
      <c r="CU869" s="1137"/>
      <c r="CV869" s="1137"/>
      <c r="CW869" s="1137"/>
      <c r="CX869" s="1137"/>
      <c r="CY869" s="1137"/>
      <c r="CZ869" s="1137"/>
      <c r="DA869" s="1137"/>
      <c r="DB869" s="1137"/>
      <c r="DC869" s="1137"/>
      <c r="DD869" s="1137"/>
      <c r="DE869" s="1137"/>
      <c r="DF869" s="1137"/>
      <c r="DG869" s="1137"/>
      <c r="DH869" s="1137"/>
      <c r="DI869" s="1137"/>
      <c r="DJ869" s="1137"/>
      <c r="DK869" s="1137"/>
      <c r="DL869" s="1137"/>
      <c r="DM869" s="1137"/>
      <c r="DN869" s="1137"/>
      <c r="DO869" s="1137"/>
      <c r="DP869" s="1137"/>
      <c r="DQ869" s="1137"/>
      <c r="DR869" s="1137"/>
      <c r="DS869" s="1137"/>
      <c r="DT869" s="1137"/>
      <c r="DU869" s="1137"/>
      <c r="DV869" s="1137"/>
      <c r="DW869" s="1137"/>
      <c r="DX869" s="1137"/>
      <c r="DY869" s="1137"/>
      <c r="DZ869" s="1137"/>
      <c r="EA869" s="1137"/>
      <c r="EB869" s="1137"/>
      <c r="EC869" s="1137"/>
      <c r="ED869" s="1137"/>
      <c r="EE869" s="1137"/>
      <c r="EF869" s="1137"/>
      <c r="EG869" s="1137"/>
      <c r="EH869" s="1137"/>
      <c r="EI869" s="1137"/>
      <c r="EJ869" s="1137"/>
      <c r="EK869" s="1137"/>
      <c r="EL869" s="1137"/>
      <c r="EM869" s="1137"/>
      <c r="EN869" s="1137"/>
      <c r="EO869" s="1137"/>
      <c r="EP869" s="1137"/>
      <c r="EQ869" s="1137"/>
      <c r="ER869" s="1137"/>
      <c r="ES869" s="1137"/>
      <c r="ET869" s="1137"/>
      <c r="EU869" s="1137"/>
      <c r="EV869" s="1137"/>
      <c r="EW869" s="1137"/>
      <c r="EX869" s="1137"/>
      <c r="EY869" s="1137"/>
      <c r="EZ869" s="1137"/>
      <c r="FA869" s="1137"/>
      <c r="FB869" s="1137"/>
      <c r="FC869" s="1137"/>
      <c r="FD869" s="1137"/>
      <c r="FE869" s="1137"/>
      <c r="FF869" s="1137"/>
      <c r="FG869" s="1137"/>
      <c r="FH869" s="1137"/>
      <c r="FI869" s="1137"/>
      <c r="FJ869" s="1137"/>
      <c r="FK869" s="1137"/>
      <c r="FL869" s="1137"/>
      <c r="FM869" s="1137"/>
      <c r="FN869" s="1137"/>
      <c r="FO869" s="1137"/>
      <c r="FP869" s="1137"/>
      <c r="FQ869" s="1137"/>
      <c r="FR869" s="1137"/>
      <c r="FS869" s="1137"/>
      <c r="FT869" s="1137"/>
      <c r="FU869" s="1137"/>
      <c r="FV869" s="1137"/>
      <c r="FW869" s="1137"/>
      <c r="FX869" s="1137"/>
      <c r="FY869" s="1137"/>
      <c r="FZ869" s="1137"/>
      <c r="GA869" s="1137"/>
      <c r="GB869" s="1137"/>
      <c r="GC869" s="1137"/>
      <c r="GD869" s="1137"/>
      <c r="GE869" s="1137"/>
      <c r="GF869" s="1137"/>
      <c r="GG869" s="1137"/>
      <c r="GH869" s="1137"/>
      <c r="GI869" s="1137"/>
      <c r="GJ869" s="1137"/>
      <c r="GK869" s="1137"/>
      <c r="GL869" s="1137"/>
      <c r="GM869" s="1137"/>
      <c r="GN869" s="1137"/>
      <c r="GO869" s="1137"/>
      <c r="GP869" s="1137"/>
      <c r="GQ869" s="1137"/>
      <c r="GR869" s="1137"/>
      <c r="GS869" s="1137"/>
      <c r="GT869" s="1137"/>
      <c r="GU869" s="1137"/>
      <c r="GV869" s="1137"/>
      <c r="GW869" s="1137"/>
      <c r="GX869" s="1137"/>
      <c r="GY869" s="1137"/>
      <c r="GZ869" s="1137"/>
      <c r="HA869" s="1137"/>
      <c r="HB869" s="1137"/>
      <c r="HC869" s="1137"/>
      <c r="HD869" s="1137"/>
      <c r="HE869" s="1137"/>
      <c r="HF869" s="1137"/>
      <c r="HG869" s="1137"/>
      <c r="HH869" s="1137"/>
      <c r="HI869" s="1137"/>
      <c r="HJ869" s="1137"/>
      <c r="HK869" s="1137"/>
      <c r="HL869" s="1137"/>
      <c r="HM869" s="1137"/>
      <c r="HN869" s="1137"/>
      <c r="HO869" s="1137"/>
      <c r="HP869" s="1137"/>
      <c r="HQ869" s="1137"/>
      <c r="HR869" s="1137"/>
      <c r="HS869" s="1137"/>
      <c r="HT869" s="1137"/>
      <c r="HU869" s="1137"/>
      <c r="HV869" s="1137"/>
      <c r="HW869" s="1137"/>
      <c r="HX869" s="1137"/>
      <c r="HY869" s="1137"/>
      <c r="HZ869" s="1137"/>
      <c r="IA869" s="1137"/>
      <c r="IB869" s="1137"/>
      <c r="IC869" s="1137"/>
      <c r="ID869" s="1137"/>
      <c r="IE869" s="1137"/>
      <c r="IF869" s="1137"/>
      <c r="IG869" s="1137"/>
      <c r="IH869" s="1137"/>
      <c r="II869" s="1137"/>
      <c r="IJ869" s="1137"/>
      <c r="IK869" s="1137"/>
      <c r="IL869" s="1137"/>
      <c r="IM869" s="1137"/>
      <c r="IN869" s="1137"/>
      <c r="IO869" s="1137"/>
      <c r="IP869" s="1137"/>
      <c r="IQ869" s="1137"/>
      <c r="IR869" s="1137"/>
      <c r="IS869" s="1137"/>
      <c r="IT869" s="1137"/>
    </row>
    <row r="870" spans="1:255" ht="38.25">
      <c r="A870" s="1082"/>
      <c r="B870" s="1078" t="s">
        <v>3063</v>
      </c>
      <c r="C870" s="1098"/>
      <c r="D870" s="1037"/>
      <c r="E870" s="1084"/>
      <c r="F870" s="1084"/>
      <c r="G870" s="1184"/>
      <c r="H870" s="1137"/>
      <c r="I870" s="1137"/>
      <c r="J870" s="1137"/>
      <c r="K870" s="1137"/>
      <c r="L870" s="1137"/>
      <c r="M870" s="1137"/>
      <c r="N870" s="1137"/>
      <c r="O870" s="1137"/>
      <c r="P870" s="1137"/>
      <c r="Q870" s="1137"/>
      <c r="R870" s="1137"/>
      <c r="S870" s="1137"/>
      <c r="T870" s="1137"/>
      <c r="U870" s="1137"/>
      <c r="V870" s="1137"/>
      <c r="W870" s="1137"/>
      <c r="X870" s="1137"/>
      <c r="Y870" s="1137"/>
      <c r="Z870" s="1137"/>
      <c r="AA870" s="1137"/>
      <c r="AB870" s="1137"/>
      <c r="AC870" s="1137"/>
      <c r="AD870" s="1137"/>
      <c r="AE870" s="1137"/>
      <c r="AF870" s="1137"/>
      <c r="AG870" s="1137"/>
      <c r="AH870" s="1137"/>
      <c r="AI870" s="1137"/>
      <c r="AJ870" s="1137"/>
      <c r="AK870" s="1137"/>
      <c r="AL870" s="1137"/>
      <c r="AM870" s="1137"/>
      <c r="AN870" s="1137"/>
      <c r="AO870" s="1137"/>
      <c r="AP870" s="1137"/>
      <c r="AQ870" s="1137"/>
      <c r="AR870" s="1137"/>
      <c r="AS870" s="1137"/>
      <c r="AT870" s="1137"/>
      <c r="AU870" s="1137"/>
      <c r="AV870" s="1137"/>
      <c r="AW870" s="1137"/>
      <c r="AX870" s="1137"/>
      <c r="AY870" s="1137"/>
      <c r="AZ870" s="1137"/>
      <c r="BA870" s="1137"/>
      <c r="BB870" s="1137"/>
      <c r="BC870" s="1137"/>
      <c r="BD870" s="1137"/>
      <c r="BE870" s="1137"/>
      <c r="BF870" s="1137"/>
      <c r="BG870" s="1137"/>
      <c r="BH870" s="1137"/>
      <c r="BI870" s="1137"/>
      <c r="BJ870" s="1137"/>
      <c r="BK870" s="1137"/>
      <c r="BL870" s="1137"/>
      <c r="BM870" s="1137"/>
      <c r="BN870" s="1137"/>
      <c r="BO870" s="1137"/>
      <c r="BP870" s="1137"/>
      <c r="BQ870" s="1137"/>
      <c r="BR870" s="1137"/>
      <c r="BS870" s="1137"/>
      <c r="BT870" s="1137"/>
      <c r="BU870" s="1137"/>
      <c r="BV870" s="1137"/>
      <c r="BW870" s="1137"/>
      <c r="BX870" s="1137"/>
      <c r="BY870" s="1137"/>
      <c r="BZ870" s="1137"/>
      <c r="CA870" s="1137"/>
      <c r="CB870" s="1137"/>
      <c r="CC870" s="1137"/>
      <c r="CD870" s="1137"/>
      <c r="CE870" s="1137"/>
      <c r="CF870" s="1137"/>
      <c r="CG870" s="1137"/>
      <c r="CH870" s="1137"/>
      <c r="CI870" s="1137"/>
      <c r="CJ870" s="1137"/>
      <c r="CK870" s="1137"/>
      <c r="CL870" s="1137"/>
      <c r="CM870" s="1137"/>
      <c r="CN870" s="1137"/>
      <c r="CO870" s="1137"/>
      <c r="CP870" s="1137"/>
      <c r="CQ870" s="1137"/>
      <c r="CR870" s="1137"/>
      <c r="CS870" s="1137"/>
      <c r="CT870" s="1137"/>
      <c r="CU870" s="1137"/>
      <c r="CV870" s="1137"/>
      <c r="CW870" s="1137"/>
      <c r="CX870" s="1137"/>
      <c r="CY870" s="1137"/>
      <c r="CZ870" s="1137"/>
      <c r="DA870" s="1137"/>
      <c r="DB870" s="1137"/>
      <c r="DC870" s="1137"/>
      <c r="DD870" s="1137"/>
      <c r="DE870" s="1137"/>
      <c r="DF870" s="1137"/>
      <c r="DG870" s="1137"/>
      <c r="DH870" s="1137"/>
      <c r="DI870" s="1137"/>
      <c r="DJ870" s="1137"/>
      <c r="DK870" s="1137"/>
      <c r="DL870" s="1137"/>
      <c r="DM870" s="1137"/>
      <c r="DN870" s="1137"/>
      <c r="DO870" s="1137"/>
      <c r="DP870" s="1137"/>
      <c r="DQ870" s="1137"/>
      <c r="DR870" s="1137"/>
      <c r="DS870" s="1137"/>
      <c r="DT870" s="1137"/>
      <c r="DU870" s="1137"/>
      <c r="DV870" s="1137"/>
      <c r="DW870" s="1137"/>
      <c r="DX870" s="1137"/>
      <c r="DY870" s="1137"/>
      <c r="DZ870" s="1137"/>
      <c r="EA870" s="1137"/>
      <c r="EB870" s="1137"/>
      <c r="EC870" s="1137"/>
      <c r="ED870" s="1137"/>
      <c r="EE870" s="1137"/>
      <c r="EF870" s="1137"/>
      <c r="EG870" s="1137"/>
      <c r="EH870" s="1137"/>
      <c r="EI870" s="1137"/>
      <c r="EJ870" s="1137"/>
      <c r="EK870" s="1137"/>
      <c r="EL870" s="1137"/>
      <c r="EM870" s="1137"/>
      <c r="EN870" s="1137"/>
      <c r="EO870" s="1137"/>
      <c r="EP870" s="1137"/>
      <c r="EQ870" s="1137"/>
      <c r="ER870" s="1137"/>
      <c r="ES870" s="1137"/>
      <c r="ET870" s="1137"/>
      <c r="EU870" s="1137"/>
      <c r="EV870" s="1137"/>
      <c r="EW870" s="1137"/>
      <c r="EX870" s="1137"/>
      <c r="EY870" s="1137"/>
      <c r="EZ870" s="1137"/>
      <c r="FA870" s="1137"/>
      <c r="FB870" s="1137"/>
      <c r="FC870" s="1137"/>
      <c r="FD870" s="1137"/>
      <c r="FE870" s="1137"/>
      <c r="FF870" s="1137"/>
      <c r="FG870" s="1137"/>
      <c r="FH870" s="1137"/>
      <c r="FI870" s="1137"/>
      <c r="FJ870" s="1137"/>
      <c r="FK870" s="1137"/>
      <c r="FL870" s="1137"/>
      <c r="FM870" s="1137"/>
      <c r="FN870" s="1137"/>
      <c r="FO870" s="1137"/>
      <c r="FP870" s="1137"/>
      <c r="FQ870" s="1137"/>
      <c r="FR870" s="1137"/>
      <c r="FS870" s="1137"/>
      <c r="FT870" s="1137"/>
      <c r="FU870" s="1137"/>
      <c r="FV870" s="1137"/>
      <c r="FW870" s="1137"/>
      <c r="FX870" s="1137"/>
      <c r="FY870" s="1137"/>
      <c r="FZ870" s="1137"/>
      <c r="GA870" s="1137"/>
      <c r="GB870" s="1137"/>
      <c r="GC870" s="1137"/>
      <c r="GD870" s="1137"/>
      <c r="GE870" s="1137"/>
      <c r="GF870" s="1137"/>
      <c r="GG870" s="1137"/>
      <c r="GH870" s="1137"/>
      <c r="GI870" s="1137"/>
      <c r="GJ870" s="1137"/>
      <c r="GK870" s="1137"/>
      <c r="GL870" s="1137"/>
      <c r="GM870" s="1137"/>
      <c r="GN870" s="1137"/>
      <c r="GO870" s="1137"/>
      <c r="GP870" s="1137"/>
      <c r="GQ870" s="1137"/>
      <c r="GR870" s="1137"/>
      <c r="GS870" s="1137"/>
      <c r="GT870" s="1137"/>
      <c r="GU870" s="1137"/>
      <c r="GV870" s="1137"/>
      <c r="GW870" s="1137"/>
      <c r="GX870" s="1137"/>
      <c r="GY870" s="1137"/>
      <c r="GZ870" s="1137"/>
      <c r="HA870" s="1137"/>
      <c r="HB870" s="1137"/>
      <c r="HC870" s="1137"/>
      <c r="HD870" s="1137"/>
      <c r="HE870" s="1137"/>
      <c r="HF870" s="1137"/>
      <c r="HG870" s="1137"/>
      <c r="HH870" s="1137"/>
      <c r="HI870" s="1137"/>
      <c r="HJ870" s="1137"/>
      <c r="HK870" s="1137"/>
      <c r="HL870" s="1137"/>
      <c r="HM870" s="1137"/>
      <c r="HN870" s="1137"/>
      <c r="HO870" s="1137"/>
      <c r="HP870" s="1137"/>
      <c r="HQ870" s="1137"/>
      <c r="HR870" s="1137"/>
      <c r="HS870" s="1137"/>
      <c r="HT870" s="1137"/>
      <c r="HU870" s="1137"/>
      <c r="HV870" s="1137"/>
      <c r="HW870" s="1137"/>
      <c r="HX870" s="1137"/>
      <c r="HY870" s="1137"/>
      <c r="HZ870" s="1137"/>
      <c r="IA870" s="1137"/>
      <c r="IB870" s="1137"/>
      <c r="IC870" s="1137"/>
      <c r="ID870" s="1137"/>
      <c r="IE870" s="1137"/>
      <c r="IF870" s="1137"/>
      <c r="IG870" s="1137"/>
      <c r="IH870" s="1137"/>
      <c r="II870" s="1137"/>
      <c r="IJ870" s="1137"/>
      <c r="IK870" s="1137"/>
      <c r="IL870" s="1137"/>
      <c r="IM870" s="1137"/>
      <c r="IN870" s="1137"/>
      <c r="IO870" s="1137"/>
      <c r="IP870" s="1137"/>
      <c r="IQ870" s="1137"/>
      <c r="IR870" s="1137"/>
      <c r="IS870" s="1137"/>
      <c r="IT870" s="1137"/>
    </row>
    <row r="871" spans="1:255">
      <c r="A871" s="1036" t="s">
        <v>3064</v>
      </c>
      <c r="B871" s="1078" t="s">
        <v>3062</v>
      </c>
      <c r="C871" s="1098" t="s">
        <v>0</v>
      </c>
      <c r="D871" s="1037">
        <v>1</v>
      </c>
      <c r="E871" s="1462"/>
      <c r="F871" s="1085">
        <f>D871*E871</f>
        <v>0</v>
      </c>
      <c r="G871" s="1184"/>
      <c r="H871" s="1137"/>
      <c r="I871" s="1137"/>
      <c r="J871" s="1137"/>
      <c r="K871" s="1137"/>
      <c r="L871" s="1137"/>
      <c r="M871" s="1137"/>
      <c r="N871" s="1137"/>
      <c r="O871" s="1137"/>
      <c r="P871" s="1137"/>
      <c r="Q871" s="1137"/>
      <c r="R871" s="1137"/>
      <c r="S871" s="1137"/>
      <c r="T871" s="1137"/>
      <c r="U871" s="1137"/>
      <c r="V871" s="1137"/>
      <c r="W871" s="1137"/>
      <c r="X871" s="1137"/>
      <c r="Y871" s="1137"/>
      <c r="Z871" s="1137"/>
      <c r="AA871" s="1137"/>
      <c r="AB871" s="1137"/>
      <c r="AC871" s="1137"/>
      <c r="AD871" s="1137"/>
      <c r="AE871" s="1137"/>
      <c r="AF871" s="1137"/>
      <c r="AG871" s="1137"/>
      <c r="AH871" s="1137"/>
      <c r="AI871" s="1137"/>
      <c r="AJ871" s="1137"/>
      <c r="AK871" s="1137"/>
      <c r="AL871" s="1137"/>
      <c r="AM871" s="1137"/>
      <c r="AN871" s="1137"/>
      <c r="AO871" s="1137"/>
      <c r="AP871" s="1137"/>
      <c r="AQ871" s="1137"/>
      <c r="AR871" s="1137"/>
      <c r="AS871" s="1137"/>
      <c r="AT871" s="1137"/>
      <c r="AU871" s="1137"/>
      <c r="AV871" s="1137"/>
      <c r="AW871" s="1137"/>
      <c r="AX871" s="1137"/>
      <c r="AY871" s="1137"/>
      <c r="AZ871" s="1137"/>
      <c r="BA871" s="1137"/>
      <c r="BB871" s="1137"/>
      <c r="BC871" s="1137"/>
      <c r="BD871" s="1137"/>
      <c r="BE871" s="1137"/>
      <c r="BF871" s="1137"/>
      <c r="BG871" s="1137"/>
      <c r="BH871" s="1137"/>
      <c r="BI871" s="1137"/>
      <c r="BJ871" s="1137"/>
      <c r="BK871" s="1137"/>
      <c r="BL871" s="1137"/>
      <c r="BM871" s="1137"/>
      <c r="BN871" s="1137"/>
      <c r="BO871" s="1137"/>
      <c r="BP871" s="1137"/>
      <c r="BQ871" s="1137"/>
      <c r="BR871" s="1137"/>
      <c r="BS871" s="1137"/>
      <c r="BT871" s="1137"/>
      <c r="BU871" s="1137"/>
      <c r="BV871" s="1137"/>
      <c r="BW871" s="1137"/>
      <c r="BX871" s="1137"/>
      <c r="BY871" s="1137"/>
      <c r="BZ871" s="1137"/>
      <c r="CA871" s="1137"/>
      <c r="CB871" s="1137"/>
      <c r="CC871" s="1137"/>
      <c r="CD871" s="1137"/>
      <c r="CE871" s="1137"/>
      <c r="CF871" s="1137"/>
      <c r="CG871" s="1137"/>
      <c r="CH871" s="1137"/>
      <c r="CI871" s="1137"/>
      <c r="CJ871" s="1137"/>
      <c r="CK871" s="1137"/>
      <c r="CL871" s="1137"/>
      <c r="CM871" s="1137"/>
      <c r="CN871" s="1137"/>
      <c r="CO871" s="1137"/>
      <c r="CP871" s="1137"/>
      <c r="CQ871" s="1137"/>
      <c r="CR871" s="1137"/>
      <c r="CS871" s="1137"/>
      <c r="CT871" s="1137"/>
      <c r="CU871" s="1137"/>
      <c r="CV871" s="1137"/>
      <c r="CW871" s="1137"/>
      <c r="CX871" s="1137"/>
      <c r="CY871" s="1137"/>
      <c r="CZ871" s="1137"/>
      <c r="DA871" s="1137"/>
      <c r="DB871" s="1137"/>
      <c r="DC871" s="1137"/>
      <c r="DD871" s="1137"/>
      <c r="DE871" s="1137"/>
      <c r="DF871" s="1137"/>
      <c r="DG871" s="1137"/>
      <c r="DH871" s="1137"/>
      <c r="DI871" s="1137"/>
      <c r="DJ871" s="1137"/>
      <c r="DK871" s="1137"/>
      <c r="DL871" s="1137"/>
      <c r="DM871" s="1137"/>
      <c r="DN871" s="1137"/>
      <c r="DO871" s="1137"/>
      <c r="DP871" s="1137"/>
      <c r="DQ871" s="1137"/>
      <c r="DR871" s="1137"/>
      <c r="DS871" s="1137"/>
      <c r="DT871" s="1137"/>
      <c r="DU871" s="1137"/>
      <c r="DV871" s="1137"/>
      <c r="DW871" s="1137"/>
      <c r="DX871" s="1137"/>
      <c r="DY871" s="1137"/>
      <c r="DZ871" s="1137"/>
      <c r="EA871" s="1137"/>
      <c r="EB871" s="1137"/>
      <c r="EC871" s="1137"/>
      <c r="ED871" s="1137"/>
      <c r="EE871" s="1137"/>
      <c r="EF871" s="1137"/>
      <c r="EG871" s="1137"/>
      <c r="EH871" s="1137"/>
      <c r="EI871" s="1137"/>
      <c r="EJ871" s="1137"/>
      <c r="EK871" s="1137"/>
      <c r="EL871" s="1137"/>
      <c r="EM871" s="1137"/>
      <c r="EN871" s="1137"/>
      <c r="EO871" s="1137"/>
      <c r="EP871" s="1137"/>
      <c r="EQ871" s="1137"/>
      <c r="ER871" s="1137"/>
      <c r="ES871" s="1137"/>
      <c r="ET871" s="1137"/>
      <c r="EU871" s="1137"/>
      <c r="EV871" s="1137"/>
      <c r="EW871" s="1137"/>
      <c r="EX871" s="1137"/>
      <c r="EY871" s="1137"/>
      <c r="EZ871" s="1137"/>
      <c r="FA871" s="1137"/>
      <c r="FB871" s="1137"/>
      <c r="FC871" s="1137"/>
      <c r="FD871" s="1137"/>
      <c r="FE871" s="1137"/>
      <c r="FF871" s="1137"/>
      <c r="FG871" s="1137"/>
      <c r="FH871" s="1137"/>
      <c r="FI871" s="1137"/>
      <c r="FJ871" s="1137"/>
      <c r="FK871" s="1137"/>
      <c r="FL871" s="1137"/>
      <c r="FM871" s="1137"/>
      <c r="FN871" s="1137"/>
      <c r="FO871" s="1137"/>
      <c r="FP871" s="1137"/>
      <c r="FQ871" s="1137"/>
      <c r="FR871" s="1137"/>
      <c r="FS871" s="1137"/>
      <c r="FT871" s="1137"/>
      <c r="FU871" s="1137"/>
      <c r="FV871" s="1137"/>
      <c r="FW871" s="1137"/>
      <c r="FX871" s="1137"/>
      <c r="FY871" s="1137"/>
      <c r="FZ871" s="1137"/>
      <c r="GA871" s="1137"/>
      <c r="GB871" s="1137"/>
      <c r="GC871" s="1137"/>
      <c r="GD871" s="1137"/>
      <c r="GE871" s="1137"/>
      <c r="GF871" s="1137"/>
      <c r="GG871" s="1137"/>
      <c r="GH871" s="1137"/>
      <c r="GI871" s="1137"/>
      <c r="GJ871" s="1137"/>
      <c r="GK871" s="1137"/>
      <c r="GL871" s="1137"/>
      <c r="GM871" s="1137"/>
      <c r="GN871" s="1137"/>
      <c r="GO871" s="1137"/>
      <c r="GP871" s="1137"/>
      <c r="GQ871" s="1137"/>
      <c r="GR871" s="1137"/>
      <c r="GS871" s="1137"/>
      <c r="GT871" s="1137"/>
      <c r="GU871" s="1137"/>
      <c r="GV871" s="1137"/>
      <c r="GW871" s="1137"/>
      <c r="GX871" s="1137"/>
      <c r="GY871" s="1137"/>
      <c r="GZ871" s="1137"/>
      <c r="HA871" s="1137"/>
      <c r="HB871" s="1137"/>
      <c r="HC871" s="1137"/>
      <c r="HD871" s="1137"/>
      <c r="HE871" s="1137"/>
      <c r="HF871" s="1137"/>
      <c r="HG871" s="1137"/>
      <c r="HH871" s="1137"/>
      <c r="HI871" s="1137"/>
      <c r="HJ871" s="1137"/>
      <c r="HK871" s="1137"/>
      <c r="HL871" s="1137"/>
      <c r="HM871" s="1137"/>
      <c r="HN871" s="1137"/>
      <c r="HO871" s="1137"/>
      <c r="HP871" s="1137"/>
      <c r="HQ871" s="1137"/>
      <c r="HR871" s="1137"/>
      <c r="HS871" s="1137"/>
      <c r="HT871" s="1137"/>
      <c r="HU871" s="1137"/>
      <c r="HV871" s="1137"/>
      <c r="HW871" s="1137"/>
      <c r="HX871" s="1137"/>
      <c r="HY871" s="1137"/>
      <c r="HZ871" s="1137"/>
      <c r="IA871" s="1137"/>
      <c r="IB871" s="1137"/>
      <c r="IC871" s="1137"/>
      <c r="ID871" s="1137"/>
      <c r="IE871" s="1137"/>
      <c r="IF871" s="1137"/>
      <c r="IG871" s="1137"/>
      <c r="IH871" s="1137"/>
      <c r="II871" s="1137"/>
      <c r="IJ871" s="1137"/>
      <c r="IK871" s="1137"/>
      <c r="IL871" s="1137"/>
      <c r="IM871" s="1137"/>
      <c r="IN871" s="1137"/>
      <c r="IO871" s="1137"/>
      <c r="IP871" s="1137"/>
      <c r="IQ871" s="1137"/>
      <c r="IR871" s="1137"/>
      <c r="IS871" s="1137"/>
      <c r="IT871" s="1137"/>
    </row>
    <row r="872" spans="1:255" s="1159" customFormat="1">
      <c r="A872" s="1036"/>
      <c r="B872" s="1078"/>
      <c r="C872" s="1098"/>
      <c r="D872" s="1037"/>
      <c r="E872" s="1174"/>
      <c r="F872" s="1084"/>
      <c r="G872" s="1158"/>
      <c r="IU872" s="1137"/>
    </row>
    <row r="873" spans="1:255" ht="38.25">
      <c r="A873" s="1082"/>
      <c r="B873" s="1078" t="s">
        <v>3065</v>
      </c>
      <c r="C873" s="1098"/>
      <c r="D873" s="1037"/>
      <c r="E873" s="1084"/>
      <c r="F873" s="1084"/>
      <c r="G873" s="1184"/>
      <c r="H873" s="1137"/>
      <c r="I873" s="1137"/>
      <c r="J873" s="1137"/>
      <c r="K873" s="1137"/>
      <c r="L873" s="1137"/>
      <c r="M873" s="1137"/>
      <c r="N873" s="1137"/>
      <c r="O873" s="1137"/>
      <c r="P873" s="1137"/>
      <c r="Q873" s="1137"/>
      <c r="R873" s="1137"/>
      <c r="S873" s="1137"/>
      <c r="T873" s="1137"/>
      <c r="U873" s="1137"/>
      <c r="V873" s="1137"/>
      <c r="W873" s="1137"/>
      <c r="X873" s="1137"/>
      <c r="Y873" s="1137"/>
      <c r="Z873" s="1137"/>
      <c r="AA873" s="1137"/>
      <c r="AB873" s="1137"/>
      <c r="AC873" s="1137"/>
      <c r="AD873" s="1137"/>
      <c r="AE873" s="1137"/>
      <c r="AF873" s="1137"/>
      <c r="AG873" s="1137"/>
      <c r="AH873" s="1137"/>
      <c r="AI873" s="1137"/>
      <c r="AJ873" s="1137"/>
      <c r="AK873" s="1137"/>
      <c r="AL873" s="1137"/>
      <c r="AM873" s="1137"/>
      <c r="AN873" s="1137"/>
      <c r="AO873" s="1137"/>
      <c r="AP873" s="1137"/>
      <c r="AQ873" s="1137"/>
      <c r="AR873" s="1137"/>
      <c r="AS873" s="1137"/>
      <c r="AT873" s="1137"/>
      <c r="AU873" s="1137"/>
      <c r="AV873" s="1137"/>
      <c r="AW873" s="1137"/>
      <c r="AX873" s="1137"/>
      <c r="AY873" s="1137"/>
      <c r="AZ873" s="1137"/>
      <c r="BA873" s="1137"/>
      <c r="BB873" s="1137"/>
      <c r="BC873" s="1137"/>
      <c r="BD873" s="1137"/>
      <c r="BE873" s="1137"/>
      <c r="BF873" s="1137"/>
      <c r="BG873" s="1137"/>
      <c r="BH873" s="1137"/>
      <c r="BI873" s="1137"/>
      <c r="BJ873" s="1137"/>
      <c r="BK873" s="1137"/>
      <c r="BL873" s="1137"/>
      <c r="BM873" s="1137"/>
      <c r="BN873" s="1137"/>
      <c r="BO873" s="1137"/>
      <c r="BP873" s="1137"/>
      <c r="BQ873" s="1137"/>
      <c r="BR873" s="1137"/>
      <c r="BS873" s="1137"/>
      <c r="BT873" s="1137"/>
      <c r="BU873" s="1137"/>
      <c r="BV873" s="1137"/>
      <c r="BW873" s="1137"/>
      <c r="BX873" s="1137"/>
      <c r="BY873" s="1137"/>
      <c r="BZ873" s="1137"/>
      <c r="CA873" s="1137"/>
      <c r="CB873" s="1137"/>
      <c r="CC873" s="1137"/>
      <c r="CD873" s="1137"/>
      <c r="CE873" s="1137"/>
      <c r="CF873" s="1137"/>
      <c r="CG873" s="1137"/>
      <c r="CH873" s="1137"/>
      <c r="CI873" s="1137"/>
      <c r="CJ873" s="1137"/>
      <c r="CK873" s="1137"/>
      <c r="CL873" s="1137"/>
      <c r="CM873" s="1137"/>
      <c r="CN873" s="1137"/>
      <c r="CO873" s="1137"/>
      <c r="CP873" s="1137"/>
      <c r="CQ873" s="1137"/>
      <c r="CR873" s="1137"/>
      <c r="CS873" s="1137"/>
      <c r="CT873" s="1137"/>
      <c r="CU873" s="1137"/>
      <c r="CV873" s="1137"/>
      <c r="CW873" s="1137"/>
      <c r="CX873" s="1137"/>
      <c r="CY873" s="1137"/>
      <c r="CZ873" s="1137"/>
      <c r="DA873" s="1137"/>
      <c r="DB873" s="1137"/>
      <c r="DC873" s="1137"/>
      <c r="DD873" s="1137"/>
      <c r="DE873" s="1137"/>
      <c r="DF873" s="1137"/>
      <c r="DG873" s="1137"/>
      <c r="DH873" s="1137"/>
      <c r="DI873" s="1137"/>
      <c r="DJ873" s="1137"/>
      <c r="DK873" s="1137"/>
      <c r="DL873" s="1137"/>
      <c r="DM873" s="1137"/>
      <c r="DN873" s="1137"/>
      <c r="DO873" s="1137"/>
      <c r="DP873" s="1137"/>
      <c r="DQ873" s="1137"/>
      <c r="DR873" s="1137"/>
      <c r="DS873" s="1137"/>
      <c r="DT873" s="1137"/>
      <c r="DU873" s="1137"/>
      <c r="DV873" s="1137"/>
      <c r="DW873" s="1137"/>
      <c r="DX873" s="1137"/>
      <c r="DY873" s="1137"/>
      <c r="DZ873" s="1137"/>
      <c r="EA873" s="1137"/>
      <c r="EB873" s="1137"/>
      <c r="EC873" s="1137"/>
      <c r="ED873" s="1137"/>
      <c r="EE873" s="1137"/>
      <c r="EF873" s="1137"/>
      <c r="EG873" s="1137"/>
      <c r="EH873" s="1137"/>
      <c r="EI873" s="1137"/>
      <c r="EJ873" s="1137"/>
      <c r="EK873" s="1137"/>
      <c r="EL873" s="1137"/>
      <c r="EM873" s="1137"/>
      <c r="EN873" s="1137"/>
      <c r="EO873" s="1137"/>
      <c r="EP873" s="1137"/>
      <c r="EQ873" s="1137"/>
      <c r="ER873" s="1137"/>
      <c r="ES873" s="1137"/>
      <c r="ET873" s="1137"/>
      <c r="EU873" s="1137"/>
      <c r="EV873" s="1137"/>
      <c r="EW873" s="1137"/>
      <c r="EX873" s="1137"/>
      <c r="EY873" s="1137"/>
      <c r="EZ873" s="1137"/>
      <c r="FA873" s="1137"/>
      <c r="FB873" s="1137"/>
      <c r="FC873" s="1137"/>
      <c r="FD873" s="1137"/>
      <c r="FE873" s="1137"/>
      <c r="FF873" s="1137"/>
      <c r="FG873" s="1137"/>
      <c r="FH873" s="1137"/>
      <c r="FI873" s="1137"/>
      <c r="FJ873" s="1137"/>
      <c r="FK873" s="1137"/>
      <c r="FL873" s="1137"/>
      <c r="FM873" s="1137"/>
      <c r="FN873" s="1137"/>
      <c r="FO873" s="1137"/>
      <c r="FP873" s="1137"/>
      <c r="FQ873" s="1137"/>
      <c r="FR873" s="1137"/>
      <c r="FS873" s="1137"/>
      <c r="FT873" s="1137"/>
      <c r="FU873" s="1137"/>
      <c r="FV873" s="1137"/>
      <c r="FW873" s="1137"/>
      <c r="FX873" s="1137"/>
      <c r="FY873" s="1137"/>
      <c r="FZ873" s="1137"/>
      <c r="GA873" s="1137"/>
      <c r="GB873" s="1137"/>
      <c r="GC873" s="1137"/>
      <c r="GD873" s="1137"/>
      <c r="GE873" s="1137"/>
      <c r="GF873" s="1137"/>
      <c r="GG873" s="1137"/>
      <c r="GH873" s="1137"/>
      <c r="GI873" s="1137"/>
      <c r="GJ873" s="1137"/>
      <c r="GK873" s="1137"/>
      <c r="GL873" s="1137"/>
      <c r="GM873" s="1137"/>
      <c r="GN873" s="1137"/>
      <c r="GO873" s="1137"/>
      <c r="GP873" s="1137"/>
      <c r="GQ873" s="1137"/>
      <c r="GR873" s="1137"/>
      <c r="GS873" s="1137"/>
      <c r="GT873" s="1137"/>
      <c r="GU873" s="1137"/>
      <c r="GV873" s="1137"/>
      <c r="GW873" s="1137"/>
      <c r="GX873" s="1137"/>
      <c r="GY873" s="1137"/>
      <c r="GZ873" s="1137"/>
      <c r="HA873" s="1137"/>
      <c r="HB873" s="1137"/>
      <c r="HC873" s="1137"/>
      <c r="HD873" s="1137"/>
      <c r="HE873" s="1137"/>
      <c r="HF873" s="1137"/>
      <c r="HG873" s="1137"/>
      <c r="HH873" s="1137"/>
      <c r="HI873" s="1137"/>
      <c r="HJ873" s="1137"/>
      <c r="HK873" s="1137"/>
      <c r="HL873" s="1137"/>
      <c r="HM873" s="1137"/>
      <c r="HN873" s="1137"/>
      <c r="HO873" s="1137"/>
      <c r="HP873" s="1137"/>
      <c r="HQ873" s="1137"/>
      <c r="HR873" s="1137"/>
      <c r="HS873" s="1137"/>
      <c r="HT873" s="1137"/>
      <c r="HU873" s="1137"/>
      <c r="HV873" s="1137"/>
      <c r="HW873" s="1137"/>
      <c r="HX873" s="1137"/>
      <c r="HY873" s="1137"/>
      <c r="HZ873" s="1137"/>
      <c r="IA873" s="1137"/>
      <c r="IB873" s="1137"/>
      <c r="IC873" s="1137"/>
      <c r="ID873" s="1137"/>
      <c r="IE873" s="1137"/>
      <c r="IF873" s="1137"/>
      <c r="IG873" s="1137"/>
      <c r="IH873" s="1137"/>
      <c r="II873" s="1137"/>
      <c r="IJ873" s="1137"/>
      <c r="IK873" s="1137"/>
      <c r="IL873" s="1137"/>
      <c r="IM873" s="1137"/>
      <c r="IN873" s="1137"/>
      <c r="IO873" s="1137"/>
      <c r="IP873" s="1137"/>
      <c r="IQ873" s="1137"/>
      <c r="IR873" s="1137"/>
      <c r="IS873" s="1137"/>
      <c r="IT873" s="1137"/>
    </row>
    <row r="874" spans="1:255">
      <c r="A874" s="1036" t="s">
        <v>3066</v>
      </c>
      <c r="B874" s="1078" t="s">
        <v>3067</v>
      </c>
      <c r="C874" s="1098" t="s">
        <v>0</v>
      </c>
      <c r="D874" s="1037">
        <v>1</v>
      </c>
      <c r="E874" s="1462"/>
      <c r="F874" s="1085">
        <f>D874*E874</f>
        <v>0</v>
      </c>
      <c r="G874" s="1184"/>
      <c r="H874" s="1137"/>
      <c r="I874" s="1137"/>
      <c r="J874" s="1137"/>
      <c r="K874" s="1137"/>
      <c r="L874" s="1137"/>
      <c r="M874" s="1137"/>
      <c r="N874" s="1137"/>
      <c r="O874" s="1137"/>
      <c r="P874" s="1137"/>
      <c r="Q874" s="1137"/>
      <c r="R874" s="1137"/>
      <c r="S874" s="1137"/>
      <c r="T874" s="1137"/>
      <c r="U874" s="1137"/>
      <c r="V874" s="1137"/>
      <c r="W874" s="1137"/>
      <c r="X874" s="1137"/>
      <c r="Y874" s="1137"/>
      <c r="Z874" s="1137"/>
      <c r="AA874" s="1137"/>
      <c r="AB874" s="1137"/>
      <c r="AC874" s="1137"/>
      <c r="AD874" s="1137"/>
      <c r="AE874" s="1137"/>
      <c r="AF874" s="1137"/>
      <c r="AG874" s="1137"/>
      <c r="AH874" s="1137"/>
      <c r="AI874" s="1137"/>
      <c r="AJ874" s="1137"/>
      <c r="AK874" s="1137"/>
      <c r="AL874" s="1137"/>
      <c r="AM874" s="1137"/>
      <c r="AN874" s="1137"/>
      <c r="AO874" s="1137"/>
      <c r="AP874" s="1137"/>
      <c r="AQ874" s="1137"/>
      <c r="AR874" s="1137"/>
      <c r="AS874" s="1137"/>
      <c r="AT874" s="1137"/>
      <c r="AU874" s="1137"/>
      <c r="AV874" s="1137"/>
      <c r="AW874" s="1137"/>
      <c r="AX874" s="1137"/>
      <c r="AY874" s="1137"/>
      <c r="AZ874" s="1137"/>
      <c r="BA874" s="1137"/>
      <c r="BB874" s="1137"/>
      <c r="BC874" s="1137"/>
      <c r="BD874" s="1137"/>
      <c r="BE874" s="1137"/>
      <c r="BF874" s="1137"/>
      <c r="BG874" s="1137"/>
      <c r="BH874" s="1137"/>
      <c r="BI874" s="1137"/>
      <c r="BJ874" s="1137"/>
      <c r="BK874" s="1137"/>
      <c r="BL874" s="1137"/>
      <c r="BM874" s="1137"/>
      <c r="BN874" s="1137"/>
      <c r="BO874" s="1137"/>
      <c r="BP874" s="1137"/>
      <c r="BQ874" s="1137"/>
      <c r="BR874" s="1137"/>
      <c r="BS874" s="1137"/>
      <c r="BT874" s="1137"/>
      <c r="BU874" s="1137"/>
      <c r="BV874" s="1137"/>
      <c r="BW874" s="1137"/>
      <c r="BX874" s="1137"/>
      <c r="BY874" s="1137"/>
      <c r="BZ874" s="1137"/>
      <c r="CA874" s="1137"/>
      <c r="CB874" s="1137"/>
      <c r="CC874" s="1137"/>
      <c r="CD874" s="1137"/>
      <c r="CE874" s="1137"/>
      <c r="CF874" s="1137"/>
      <c r="CG874" s="1137"/>
      <c r="CH874" s="1137"/>
      <c r="CI874" s="1137"/>
      <c r="CJ874" s="1137"/>
      <c r="CK874" s="1137"/>
      <c r="CL874" s="1137"/>
      <c r="CM874" s="1137"/>
      <c r="CN874" s="1137"/>
      <c r="CO874" s="1137"/>
      <c r="CP874" s="1137"/>
      <c r="CQ874" s="1137"/>
      <c r="CR874" s="1137"/>
      <c r="CS874" s="1137"/>
      <c r="CT874" s="1137"/>
      <c r="CU874" s="1137"/>
      <c r="CV874" s="1137"/>
      <c r="CW874" s="1137"/>
      <c r="CX874" s="1137"/>
      <c r="CY874" s="1137"/>
      <c r="CZ874" s="1137"/>
      <c r="DA874" s="1137"/>
      <c r="DB874" s="1137"/>
      <c r="DC874" s="1137"/>
      <c r="DD874" s="1137"/>
      <c r="DE874" s="1137"/>
      <c r="DF874" s="1137"/>
      <c r="DG874" s="1137"/>
      <c r="DH874" s="1137"/>
      <c r="DI874" s="1137"/>
      <c r="DJ874" s="1137"/>
      <c r="DK874" s="1137"/>
      <c r="DL874" s="1137"/>
      <c r="DM874" s="1137"/>
      <c r="DN874" s="1137"/>
      <c r="DO874" s="1137"/>
      <c r="DP874" s="1137"/>
      <c r="DQ874" s="1137"/>
      <c r="DR874" s="1137"/>
      <c r="DS874" s="1137"/>
      <c r="DT874" s="1137"/>
      <c r="DU874" s="1137"/>
      <c r="DV874" s="1137"/>
      <c r="DW874" s="1137"/>
      <c r="DX874" s="1137"/>
      <c r="DY874" s="1137"/>
      <c r="DZ874" s="1137"/>
      <c r="EA874" s="1137"/>
      <c r="EB874" s="1137"/>
      <c r="EC874" s="1137"/>
      <c r="ED874" s="1137"/>
      <c r="EE874" s="1137"/>
      <c r="EF874" s="1137"/>
      <c r="EG874" s="1137"/>
      <c r="EH874" s="1137"/>
      <c r="EI874" s="1137"/>
      <c r="EJ874" s="1137"/>
      <c r="EK874" s="1137"/>
      <c r="EL874" s="1137"/>
      <c r="EM874" s="1137"/>
      <c r="EN874" s="1137"/>
      <c r="EO874" s="1137"/>
      <c r="EP874" s="1137"/>
      <c r="EQ874" s="1137"/>
      <c r="ER874" s="1137"/>
      <c r="ES874" s="1137"/>
      <c r="ET874" s="1137"/>
      <c r="EU874" s="1137"/>
      <c r="EV874" s="1137"/>
      <c r="EW874" s="1137"/>
      <c r="EX874" s="1137"/>
      <c r="EY874" s="1137"/>
      <c r="EZ874" s="1137"/>
      <c r="FA874" s="1137"/>
      <c r="FB874" s="1137"/>
      <c r="FC874" s="1137"/>
      <c r="FD874" s="1137"/>
      <c r="FE874" s="1137"/>
      <c r="FF874" s="1137"/>
      <c r="FG874" s="1137"/>
      <c r="FH874" s="1137"/>
      <c r="FI874" s="1137"/>
      <c r="FJ874" s="1137"/>
      <c r="FK874" s="1137"/>
      <c r="FL874" s="1137"/>
      <c r="FM874" s="1137"/>
      <c r="FN874" s="1137"/>
      <c r="FO874" s="1137"/>
      <c r="FP874" s="1137"/>
      <c r="FQ874" s="1137"/>
      <c r="FR874" s="1137"/>
      <c r="FS874" s="1137"/>
      <c r="FT874" s="1137"/>
      <c r="FU874" s="1137"/>
      <c r="FV874" s="1137"/>
      <c r="FW874" s="1137"/>
      <c r="FX874" s="1137"/>
      <c r="FY874" s="1137"/>
      <c r="FZ874" s="1137"/>
      <c r="GA874" s="1137"/>
      <c r="GB874" s="1137"/>
      <c r="GC874" s="1137"/>
      <c r="GD874" s="1137"/>
      <c r="GE874" s="1137"/>
      <c r="GF874" s="1137"/>
      <c r="GG874" s="1137"/>
      <c r="GH874" s="1137"/>
      <c r="GI874" s="1137"/>
      <c r="GJ874" s="1137"/>
      <c r="GK874" s="1137"/>
      <c r="GL874" s="1137"/>
      <c r="GM874" s="1137"/>
      <c r="GN874" s="1137"/>
      <c r="GO874" s="1137"/>
      <c r="GP874" s="1137"/>
      <c r="GQ874" s="1137"/>
      <c r="GR874" s="1137"/>
      <c r="GS874" s="1137"/>
      <c r="GT874" s="1137"/>
      <c r="GU874" s="1137"/>
      <c r="GV874" s="1137"/>
      <c r="GW874" s="1137"/>
      <c r="GX874" s="1137"/>
      <c r="GY874" s="1137"/>
      <c r="GZ874" s="1137"/>
      <c r="HA874" s="1137"/>
      <c r="HB874" s="1137"/>
      <c r="HC874" s="1137"/>
      <c r="HD874" s="1137"/>
      <c r="HE874" s="1137"/>
      <c r="HF874" s="1137"/>
      <c r="HG874" s="1137"/>
      <c r="HH874" s="1137"/>
      <c r="HI874" s="1137"/>
      <c r="HJ874" s="1137"/>
      <c r="HK874" s="1137"/>
      <c r="HL874" s="1137"/>
      <c r="HM874" s="1137"/>
      <c r="HN874" s="1137"/>
      <c r="HO874" s="1137"/>
      <c r="HP874" s="1137"/>
      <c r="HQ874" s="1137"/>
      <c r="HR874" s="1137"/>
      <c r="HS874" s="1137"/>
      <c r="HT874" s="1137"/>
      <c r="HU874" s="1137"/>
      <c r="HV874" s="1137"/>
      <c r="HW874" s="1137"/>
      <c r="HX874" s="1137"/>
      <c r="HY874" s="1137"/>
      <c r="HZ874" s="1137"/>
      <c r="IA874" s="1137"/>
      <c r="IB874" s="1137"/>
      <c r="IC874" s="1137"/>
      <c r="ID874" s="1137"/>
      <c r="IE874" s="1137"/>
      <c r="IF874" s="1137"/>
      <c r="IG874" s="1137"/>
      <c r="IH874" s="1137"/>
      <c r="II874" s="1137"/>
      <c r="IJ874" s="1137"/>
      <c r="IK874" s="1137"/>
      <c r="IL874" s="1137"/>
      <c r="IM874" s="1137"/>
      <c r="IN874" s="1137"/>
      <c r="IO874" s="1137"/>
      <c r="IP874" s="1137"/>
      <c r="IQ874" s="1137"/>
      <c r="IR874" s="1137"/>
      <c r="IS874" s="1137"/>
      <c r="IT874" s="1137"/>
    </row>
    <row r="875" spans="1:255">
      <c r="A875" s="1082" t="s">
        <v>3068</v>
      </c>
      <c r="B875" s="1078" t="s">
        <v>3069</v>
      </c>
      <c r="C875" s="1098" t="s">
        <v>0</v>
      </c>
      <c r="D875" s="1037">
        <v>1</v>
      </c>
      <c r="E875" s="1460"/>
      <c r="F875" s="1085">
        <f>D875*E875</f>
        <v>0</v>
      </c>
      <c r="G875" s="1184"/>
      <c r="H875" s="1137"/>
      <c r="I875" s="1137"/>
      <c r="J875" s="1137"/>
      <c r="K875" s="1137"/>
      <c r="L875" s="1137"/>
      <c r="M875" s="1137"/>
      <c r="N875" s="1137"/>
      <c r="O875" s="1137"/>
      <c r="P875" s="1137"/>
      <c r="Q875" s="1137"/>
      <c r="R875" s="1137"/>
      <c r="S875" s="1137"/>
      <c r="T875" s="1137"/>
      <c r="U875" s="1137"/>
      <c r="V875" s="1137"/>
      <c r="W875" s="1137"/>
      <c r="X875" s="1137"/>
      <c r="Y875" s="1137"/>
      <c r="Z875" s="1137"/>
      <c r="AA875" s="1137"/>
      <c r="AB875" s="1137"/>
      <c r="AC875" s="1137"/>
      <c r="AD875" s="1137"/>
      <c r="AE875" s="1137"/>
      <c r="AF875" s="1137"/>
      <c r="AG875" s="1137"/>
      <c r="AH875" s="1137"/>
      <c r="AI875" s="1137"/>
      <c r="AJ875" s="1137"/>
      <c r="AK875" s="1137"/>
      <c r="AL875" s="1137"/>
      <c r="AM875" s="1137"/>
      <c r="AN875" s="1137"/>
      <c r="AO875" s="1137"/>
      <c r="AP875" s="1137"/>
      <c r="AQ875" s="1137"/>
      <c r="AR875" s="1137"/>
      <c r="AS875" s="1137"/>
      <c r="AT875" s="1137"/>
      <c r="AU875" s="1137"/>
      <c r="AV875" s="1137"/>
      <c r="AW875" s="1137"/>
      <c r="AX875" s="1137"/>
      <c r="AY875" s="1137"/>
      <c r="AZ875" s="1137"/>
      <c r="BA875" s="1137"/>
      <c r="BB875" s="1137"/>
      <c r="BC875" s="1137"/>
      <c r="BD875" s="1137"/>
      <c r="BE875" s="1137"/>
      <c r="BF875" s="1137"/>
      <c r="BG875" s="1137"/>
      <c r="BH875" s="1137"/>
      <c r="BI875" s="1137"/>
      <c r="BJ875" s="1137"/>
      <c r="BK875" s="1137"/>
      <c r="BL875" s="1137"/>
      <c r="BM875" s="1137"/>
      <c r="BN875" s="1137"/>
      <c r="BO875" s="1137"/>
      <c r="BP875" s="1137"/>
      <c r="BQ875" s="1137"/>
      <c r="BR875" s="1137"/>
      <c r="BS875" s="1137"/>
      <c r="BT875" s="1137"/>
      <c r="BU875" s="1137"/>
      <c r="BV875" s="1137"/>
      <c r="BW875" s="1137"/>
      <c r="BX875" s="1137"/>
      <c r="BY875" s="1137"/>
      <c r="BZ875" s="1137"/>
      <c r="CA875" s="1137"/>
      <c r="CB875" s="1137"/>
      <c r="CC875" s="1137"/>
      <c r="CD875" s="1137"/>
      <c r="CE875" s="1137"/>
      <c r="CF875" s="1137"/>
      <c r="CG875" s="1137"/>
      <c r="CH875" s="1137"/>
      <c r="CI875" s="1137"/>
      <c r="CJ875" s="1137"/>
      <c r="CK875" s="1137"/>
      <c r="CL875" s="1137"/>
      <c r="CM875" s="1137"/>
      <c r="CN875" s="1137"/>
      <c r="CO875" s="1137"/>
      <c r="CP875" s="1137"/>
      <c r="CQ875" s="1137"/>
      <c r="CR875" s="1137"/>
      <c r="CS875" s="1137"/>
      <c r="CT875" s="1137"/>
      <c r="CU875" s="1137"/>
      <c r="CV875" s="1137"/>
      <c r="CW875" s="1137"/>
      <c r="CX875" s="1137"/>
      <c r="CY875" s="1137"/>
      <c r="CZ875" s="1137"/>
      <c r="DA875" s="1137"/>
      <c r="DB875" s="1137"/>
      <c r="DC875" s="1137"/>
      <c r="DD875" s="1137"/>
      <c r="DE875" s="1137"/>
      <c r="DF875" s="1137"/>
      <c r="DG875" s="1137"/>
      <c r="DH875" s="1137"/>
      <c r="DI875" s="1137"/>
      <c r="DJ875" s="1137"/>
      <c r="DK875" s="1137"/>
      <c r="DL875" s="1137"/>
      <c r="DM875" s="1137"/>
      <c r="DN875" s="1137"/>
      <c r="DO875" s="1137"/>
      <c r="DP875" s="1137"/>
      <c r="DQ875" s="1137"/>
      <c r="DR875" s="1137"/>
      <c r="DS875" s="1137"/>
      <c r="DT875" s="1137"/>
      <c r="DU875" s="1137"/>
      <c r="DV875" s="1137"/>
      <c r="DW875" s="1137"/>
      <c r="DX875" s="1137"/>
      <c r="DY875" s="1137"/>
      <c r="DZ875" s="1137"/>
      <c r="EA875" s="1137"/>
      <c r="EB875" s="1137"/>
      <c r="EC875" s="1137"/>
      <c r="ED875" s="1137"/>
      <c r="EE875" s="1137"/>
      <c r="EF875" s="1137"/>
      <c r="EG875" s="1137"/>
      <c r="EH875" s="1137"/>
      <c r="EI875" s="1137"/>
      <c r="EJ875" s="1137"/>
      <c r="EK875" s="1137"/>
      <c r="EL875" s="1137"/>
      <c r="EM875" s="1137"/>
      <c r="EN875" s="1137"/>
      <c r="EO875" s="1137"/>
      <c r="EP875" s="1137"/>
      <c r="EQ875" s="1137"/>
      <c r="ER875" s="1137"/>
      <c r="ES875" s="1137"/>
      <c r="ET875" s="1137"/>
      <c r="EU875" s="1137"/>
      <c r="EV875" s="1137"/>
      <c r="EW875" s="1137"/>
      <c r="EX875" s="1137"/>
      <c r="EY875" s="1137"/>
      <c r="EZ875" s="1137"/>
      <c r="FA875" s="1137"/>
      <c r="FB875" s="1137"/>
      <c r="FC875" s="1137"/>
      <c r="FD875" s="1137"/>
      <c r="FE875" s="1137"/>
      <c r="FF875" s="1137"/>
      <c r="FG875" s="1137"/>
      <c r="FH875" s="1137"/>
      <c r="FI875" s="1137"/>
      <c r="FJ875" s="1137"/>
      <c r="FK875" s="1137"/>
      <c r="FL875" s="1137"/>
      <c r="FM875" s="1137"/>
      <c r="FN875" s="1137"/>
      <c r="FO875" s="1137"/>
      <c r="FP875" s="1137"/>
      <c r="FQ875" s="1137"/>
      <c r="FR875" s="1137"/>
      <c r="FS875" s="1137"/>
      <c r="FT875" s="1137"/>
      <c r="FU875" s="1137"/>
      <c r="FV875" s="1137"/>
      <c r="FW875" s="1137"/>
      <c r="FX875" s="1137"/>
      <c r="FY875" s="1137"/>
      <c r="FZ875" s="1137"/>
      <c r="GA875" s="1137"/>
      <c r="GB875" s="1137"/>
      <c r="GC875" s="1137"/>
      <c r="GD875" s="1137"/>
      <c r="GE875" s="1137"/>
      <c r="GF875" s="1137"/>
      <c r="GG875" s="1137"/>
      <c r="GH875" s="1137"/>
      <c r="GI875" s="1137"/>
      <c r="GJ875" s="1137"/>
      <c r="GK875" s="1137"/>
      <c r="GL875" s="1137"/>
      <c r="GM875" s="1137"/>
      <c r="GN875" s="1137"/>
      <c r="GO875" s="1137"/>
      <c r="GP875" s="1137"/>
      <c r="GQ875" s="1137"/>
      <c r="GR875" s="1137"/>
      <c r="GS875" s="1137"/>
      <c r="GT875" s="1137"/>
      <c r="GU875" s="1137"/>
      <c r="GV875" s="1137"/>
      <c r="GW875" s="1137"/>
      <c r="GX875" s="1137"/>
      <c r="GY875" s="1137"/>
      <c r="GZ875" s="1137"/>
      <c r="HA875" s="1137"/>
      <c r="HB875" s="1137"/>
      <c r="HC875" s="1137"/>
      <c r="HD875" s="1137"/>
      <c r="HE875" s="1137"/>
      <c r="HF875" s="1137"/>
      <c r="HG875" s="1137"/>
      <c r="HH875" s="1137"/>
      <c r="HI875" s="1137"/>
      <c r="HJ875" s="1137"/>
      <c r="HK875" s="1137"/>
      <c r="HL875" s="1137"/>
      <c r="HM875" s="1137"/>
      <c r="HN875" s="1137"/>
      <c r="HO875" s="1137"/>
      <c r="HP875" s="1137"/>
      <c r="HQ875" s="1137"/>
      <c r="HR875" s="1137"/>
      <c r="HS875" s="1137"/>
      <c r="HT875" s="1137"/>
      <c r="HU875" s="1137"/>
      <c r="HV875" s="1137"/>
      <c r="HW875" s="1137"/>
      <c r="HX875" s="1137"/>
      <c r="HY875" s="1137"/>
      <c r="HZ875" s="1137"/>
      <c r="IA875" s="1137"/>
      <c r="IB875" s="1137"/>
      <c r="IC875" s="1137"/>
      <c r="ID875" s="1137"/>
      <c r="IE875" s="1137"/>
      <c r="IF875" s="1137"/>
      <c r="IG875" s="1137"/>
      <c r="IH875" s="1137"/>
      <c r="II875" s="1137"/>
      <c r="IJ875" s="1137"/>
      <c r="IK875" s="1137"/>
      <c r="IL875" s="1137"/>
      <c r="IM875" s="1137"/>
      <c r="IN875" s="1137"/>
      <c r="IO875" s="1137"/>
      <c r="IP875" s="1137"/>
      <c r="IQ875" s="1137"/>
      <c r="IR875" s="1137"/>
      <c r="IS875" s="1137"/>
      <c r="IT875" s="1137"/>
    </row>
    <row r="876" spans="1:255">
      <c r="A876" s="1036"/>
      <c r="B876" s="1078"/>
      <c r="C876" s="1098"/>
      <c r="D876" s="1037"/>
      <c r="E876" s="1174"/>
      <c r="F876" s="1084"/>
      <c r="G876" s="1184"/>
      <c r="H876" s="1137"/>
      <c r="I876" s="1137"/>
      <c r="J876" s="1137"/>
      <c r="K876" s="1137"/>
      <c r="L876" s="1137"/>
      <c r="M876" s="1137"/>
      <c r="N876" s="1137"/>
      <c r="O876" s="1137"/>
      <c r="P876" s="1137"/>
      <c r="Q876" s="1137"/>
      <c r="R876" s="1137"/>
      <c r="S876" s="1137"/>
      <c r="T876" s="1137"/>
      <c r="U876" s="1137"/>
      <c r="V876" s="1137"/>
      <c r="W876" s="1137"/>
      <c r="X876" s="1137"/>
      <c r="Y876" s="1137"/>
      <c r="Z876" s="1137"/>
      <c r="AA876" s="1137"/>
      <c r="AB876" s="1137"/>
      <c r="AC876" s="1137"/>
      <c r="AD876" s="1137"/>
      <c r="AE876" s="1137"/>
      <c r="AF876" s="1137"/>
      <c r="AG876" s="1137"/>
      <c r="AH876" s="1137"/>
      <c r="AI876" s="1137"/>
      <c r="AJ876" s="1137"/>
      <c r="AK876" s="1137"/>
      <c r="AL876" s="1137"/>
      <c r="AM876" s="1137"/>
      <c r="AN876" s="1137"/>
      <c r="AO876" s="1137"/>
      <c r="AP876" s="1137"/>
      <c r="AQ876" s="1137"/>
      <c r="AR876" s="1137"/>
      <c r="AS876" s="1137"/>
      <c r="AT876" s="1137"/>
      <c r="AU876" s="1137"/>
      <c r="AV876" s="1137"/>
      <c r="AW876" s="1137"/>
      <c r="AX876" s="1137"/>
      <c r="AY876" s="1137"/>
      <c r="AZ876" s="1137"/>
      <c r="BA876" s="1137"/>
      <c r="BB876" s="1137"/>
      <c r="BC876" s="1137"/>
      <c r="BD876" s="1137"/>
      <c r="BE876" s="1137"/>
      <c r="BF876" s="1137"/>
      <c r="BG876" s="1137"/>
      <c r="BH876" s="1137"/>
      <c r="BI876" s="1137"/>
      <c r="BJ876" s="1137"/>
      <c r="BK876" s="1137"/>
      <c r="BL876" s="1137"/>
      <c r="BM876" s="1137"/>
      <c r="BN876" s="1137"/>
      <c r="BO876" s="1137"/>
      <c r="BP876" s="1137"/>
      <c r="BQ876" s="1137"/>
      <c r="BR876" s="1137"/>
      <c r="BS876" s="1137"/>
      <c r="BT876" s="1137"/>
      <c r="BU876" s="1137"/>
      <c r="BV876" s="1137"/>
      <c r="BW876" s="1137"/>
      <c r="BX876" s="1137"/>
      <c r="BY876" s="1137"/>
      <c r="BZ876" s="1137"/>
      <c r="CA876" s="1137"/>
      <c r="CB876" s="1137"/>
      <c r="CC876" s="1137"/>
      <c r="CD876" s="1137"/>
      <c r="CE876" s="1137"/>
      <c r="CF876" s="1137"/>
      <c r="CG876" s="1137"/>
      <c r="CH876" s="1137"/>
      <c r="CI876" s="1137"/>
      <c r="CJ876" s="1137"/>
      <c r="CK876" s="1137"/>
      <c r="CL876" s="1137"/>
      <c r="CM876" s="1137"/>
      <c r="CN876" s="1137"/>
      <c r="CO876" s="1137"/>
      <c r="CP876" s="1137"/>
      <c r="CQ876" s="1137"/>
      <c r="CR876" s="1137"/>
      <c r="CS876" s="1137"/>
      <c r="CT876" s="1137"/>
      <c r="CU876" s="1137"/>
      <c r="CV876" s="1137"/>
      <c r="CW876" s="1137"/>
      <c r="CX876" s="1137"/>
      <c r="CY876" s="1137"/>
      <c r="CZ876" s="1137"/>
      <c r="DA876" s="1137"/>
      <c r="DB876" s="1137"/>
      <c r="DC876" s="1137"/>
      <c r="DD876" s="1137"/>
      <c r="DE876" s="1137"/>
      <c r="DF876" s="1137"/>
      <c r="DG876" s="1137"/>
      <c r="DH876" s="1137"/>
      <c r="DI876" s="1137"/>
      <c r="DJ876" s="1137"/>
      <c r="DK876" s="1137"/>
      <c r="DL876" s="1137"/>
      <c r="DM876" s="1137"/>
      <c r="DN876" s="1137"/>
      <c r="DO876" s="1137"/>
      <c r="DP876" s="1137"/>
      <c r="DQ876" s="1137"/>
      <c r="DR876" s="1137"/>
      <c r="DS876" s="1137"/>
      <c r="DT876" s="1137"/>
      <c r="DU876" s="1137"/>
      <c r="DV876" s="1137"/>
      <c r="DW876" s="1137"/>
      <c r="DX876" s="1137"/>
      <c r="DY876" s="1137"/>
      <c r="DZ876" s="1137"/>
      <c r="EA876" s="1137"/>
      <c r="EB876" s="1137"/>
      <c r="EC876" s="1137"/>
      <c r="ED876" s="1137"/>
      <c r="EE876" s="1137"/>
      <c r="EF876" s="1137"/>
      <c r="EG876" s="1137"/>
      <c r="EH876" s="1137"/>
      <c r="EI876" s="1137"/>
      <c r="EJ876" s="1137"/>
      <c r="EK876" s="1137"/>
      <c r="EL876" s="1137"/>
      <c r="EM876" s="1137"/>
      <c r="EN876" s="1137"/>
      <c r="EO876" s="1137"/>
      <c r="EP876" s="1137"/>
      <c r="EQ876" s="1137"/>
      <c r="ER876" s="1137"/>
      <c r="ES876" s="1137"/>
      <c r="ET876" s="1137"/>
      <c r="EU876" s="1137"/>
      <c r="EV876" s="1137"/>
      <c r="EW876" s="1137"/>
      <c r="EX876" s="1137"/>
      <c r="EY876" s="1137"/>
      <c r="EZ876" s="1137"/>
      <c r="FA876" s="1137"/>
      <c r="FB876" s="1137"/>
      <c r="FC876" s="1137"/>
      <c r="FD876" s="1137"/>
      <c r="FE876" s="1137"/>
      <c r="FF876" s="1137"/>
      <c r="FG876" s="1137"/>
      <c r="FH876" s="1137"/>
      <c r="FI876" s="1137"/>
      <c r="FJ876" s="1137"/>
      <c r="FK876" s="1137"/>
      <c r="FL876" s="1137"/>
      <c r="FM876" s="1137"/>
      <c r="FN876" s="1137"/>
      <c r="FO876" s="1137"/>
      <c r="FP876" s="1137"/>
      <c r="FQ876" s="1137"/>
      <c r="FR876" s="1137"/>
      <c r="FS876" s="1137"/>
      <c r="FT876" s="1137"/>
      <c r="FU876" s="1137"/>
      <c r="FV876" s="1137"/>
      <c r="FW876" s="1137"/>
      <c r="FX876" s="1137"/>
      <c r="FY876" s="1137"/>
      <c r="FZ876" s="1137"/>
      <c r="GA876" s="1137"/>
      <c r="GB876" s="1137"/>
      <c r="GC876" s="1137"/>
      <c r="GD876" s="1137"/>
      <c r="GE876" s="1137"/>
      <c r="GF876" s="1137"/>
      <c r="GG876" s="1137"/>
      <c r="GH876" s="1137"/>
      <c r="GI876" s="1137"/>
      <c r="GJ876" s="1137"/>
      <c r="GK876" s="1137"/>
      <c r="GL876" s="1137"/>
      <c r="GM876" s="1137"/>
      <c r="GN876" s="1137"/>
      <c r="GO876" s="1137"/>
      <c r="GP876" s="1137"/>
      <c r="GQ876" s="1137"/>
      <c r="GR876" s="1137"/>
      <c r="GS876" s="1137"/>
      <c r="GT876" s="1137"/>
      <c r="GU876" s="1137"/>
      <c r="GV876" s="1137"/>
      <c r="GW876" s="1137"/>
      <c r="GX876" s="1137"/>
      <c r="GY876" s="1137"/>
      <c r="GZ876" s="1137"/>
      <c r="HA876" s="1137"/>
      <c r="HB876" s="1137"/>
      <c r="HC876" s="1137"/>
      <c r="HD876" s="1137"/>
      <c r="HE876" s="1137"/>
      <c r="HF876" s="1137"/>
      <c r="HG876" s="1137"/>
      <c r="HH876" s="1137"/>
      <c r="HI876" s="1137"/>
      <c r="HJ876" s="1137"/>
      <c r="HK876" s="1137"/>
      <c r="HL876" s="1137"/>
      <c r="HM876" s="1137"/>
      <c r="HN876" s="1137"/>
      <c r="HO876" s="1137"/>
      <c r="HP876" s="1137"/>
      <c r="HQ876" s="1137"/>
      <c r="HR876" s="1137"/>
      <c r="HS876" s="1137"/>
      <c r="HT876" s="1137"/>
      <c r="HU876" s="1137"/>
      <c r="HV876" s="1137"/>
      <c r="HW876" s="1137"/>
      <c r="HX876" s="1137"/>
      <c r="HY876" s="1137"/>
      <c r="HZ876" s="1137"/>
      <c r="IA876" s="1137"/>
      <c r="IB876" s="1137"/>
      <c r="IC876" s="1137"/>
      <c r="ID876" s="1137"/>
      <c r="IE876" s="1137"/>
      <c r="IF876" s="1137"/>
      <c r="IG876" s="1137"/>
      <c r="IH876" s="1137"/>
      <c r="II876" s="1137"/>
      <c r="IJ876" s="1137"/>
      <c r="IK876" s="1137"/>
      <c r="IL876" s="1137"/>
      <c r="IM876" s="1137"/>
      <c r="IN876" s="1137"/>
      <c r="IO876" s="1137"/>
      <c r="IP876" s="1137"/>
      <c r="IQ876" s="1137"/>
      <c r="IR876" s="1137"/>
      <c r="IS876" s="1137"/>
      <c r="IT876" s="1137"/>
    </row>
    <row r="877" spans="1:255">
      <c r="A877" s="1118" t="s">
        <v>979</v>
      </c>
      <c r="B877" s="1117" t="s">
        <v>3070</v>
      </c>
      <c r="C877" s="1183"/>
      <c r="D877" s="1090"/>
      <c r="E877" s="1084"/>
      <c r="F877" s="1146">
        <f>SUM(F859:F876)</f>
        <v>0</v>
      </c>
      <c r="G877" s="1184"/>
      <c r="H877" s="1137"/>
      <c r="I877" s="1137"/>
      <c r="J877" s="1137"/>
      <c r="K877" s="1137"/>
      <c r="L877" s="1137"/>
      <c r="M877" s="1137"/>
      <c r="N877" s="1137"/>
      <c r="O877" s="1137"/>
      <c r="P877" s="1137"/>
      <c r="Q877" s="1137"/>
      <c r="R877" s="1137"/>
      <c r="S877" s="1137"/>
      <c r="T877" s="1137"/>
      <c r="U877" s="1137"/>
      <c r="V877" s="1137"/>
      <c r="W877" s="1137"/>
      <c r="X877" s="1137"/>
      <c r="Y877" s="1137"/>
      <c r="Z877" s="1137"/>
      <c r="AA877" s="1137"/>
      <c r="AB877" s="1137"/>
      <c r="AC877" s="1137"/>
      <c r="AD877" s="1137"/>
      <c r="AE877" s="1137"/>
      <c r="AF877" s="1137"/>
      <c r="AG877" s="1137"/>
      <c r="AH877" s="1137"/>
      <c r="AI877" s="1137"/>
      <c r="AJ877" s="1137"/>
      <c r="AK877" s="1137"/>
      <c r="AL877" s="1137"/>
      <c r="AM877" s="1137"/>
      <c r="AN877" s="1137"/>
      <c r="AO877" s="1137"/>
      <c r="AP877" s="1137"/>
      <c r="AQ877" s="1137"/>
      <c r="AR877" s="1137"/>
      <c r="AS877" s="1137"/>
      <c r="AT877" s="1137"/>
      <c r="AU877" s="1137"/>
      <c r="AV877" s="1137"/>
      <c r="AW877" s="1137"/>
      <c r="AX877" s="1137"/>
      <c r="AY877" s="1137"/>
      <c r="AZ877" s="1137"/>
      <c r="BA877" s="1137"/>
      <c r="BB877" s="1137"/>
      <c r="BC877" s="1137"/>
      <c r="BD877" s="1137"/>
      <c r="BE877" s="1137"/>
      <c r="BF877" s="1137"/>
      <c r="BG877" s="1137"/>
      <c r="BH877" s="1137"/>
      <c r="BI877" s="1137"/>
      <c r="BJ877" s="1137"/>
      <c r="BK877" s="1137"/>
      <c r="BL877" s="1137"/>
      <c r="BM877" s="1137"/>
      <c r="BN877" s="1137"/>
      <c r="BO877" s="1137"/>
      <c r="BP877" s="1137"/>
      <c r="BQ877" s="1137"/>
      <c r="BR877" s="1137"/>
      <c r="BS877" s="1137"/>
      <c r="BT877" s="1137"/>
      <c r="BU877" s="1137"/>
      <c r="BV877" s="1137"/>
      <c r="BW877" s="1137"/>
      <c r="BX877" s="1137"/>
      <c r="BY877" s="1137"/>
      <c r="BZ877" s="1137"/>
      <c r="CA877" s="1137"/>
      <c r="CB877" s="1137"/>
      <c r="CC877" s="1137"/>
      <c r="CD877" s="1137"/>
      <c r="CE877" s="1137"/>
      <c r="CF877" s="1137"/>
      <c r="CG877" s="1137"/>
      <c r="CH877" s="1137"/>
      <c r="CI877" s="1137"/>
      <c r="CJ877" s="1137"/>
      <c r="CK877" s="1137"/>
      <c r="CL877" s="1137"/>
      <c r="CM877" s="1137"/>
      <c r="CN877" s="1137"/>
      <c r="CO877" s="1137"/>
      <c r="CP877" s="1137"/>
      <c r="CQ877" s="1137"/>
      <c r="CR877" s="1137"/>
      <c r="CS877" s="1137"/>
      <c r="CT877" s="1137"/>
      <c r="CU877" s="1137"/>
      <c r="CV877" s="1137"/>
      <c r="CW877" s="1137"/>
      <c r="CX877" s="1137"/>
      <c r="CY877" s="1137"/>
      <c r="CZ877" s="1137"/>
      <c r="DA877" s="1137"/>
      <c r="DB877" s="1137"/>
      <c r="DC877" s="1137"/>
      <c r="DD877" s="1137"/>
      <c r="DE877" s="1137"/>
      <c r="DF877" s="1137"/>
      <c r="DG877" s="1137"/>
      <c r="DH877" s="1137"/>
      <c r="DI877" s="1137"/>
      <c r="DJ877" s="1137"/>
      <c r="DK877" s="1137"/>
      <c r="DL877" s="1137"/>
      <c r="DM877" s="1137"/>
      <c r="DN877" s="1137"/>
      <c r="DO877" s="1137"/>
      <c r="DP877" s="1137"/>
      <c r="DQ877" s="1137"/>
      <c r="DR877" s="1137"/>
      <c r="DS877" s="1137"/>
      <c r="DT877" s="1137"/>
      <c r="DU877" s="1137"/>
      <c r="DV877" s="1137"/>
      <c r="DW877" s="1137"/>
      <c r="DX877" s="1137"/>
      <c r="DY877" s="1137"/>
      <c r="DZ877" s="1137"/>
      <c r="EA877" s="1137"/>
      <c r="EB877" s="1137"/>
      <c r="EC877" s="1137"/>
      <c r="ED877" s="1137"/>
      <c r="EE877" s="1137"/>
      <c r="EF877" s="1137"/>
      <c r="EG877" s="1137"/>
      <c r="EH877" s="1137"/>
      <c r="EI877" s="1137"/>
      <c r="EJ877" s="1137"/>
      <c r="EK877" s="1137"/>
      <c r="EL877" s="1137"/>
      <c r="EM877" s="1137"/>
      <c r="EN877" s="1137"/>
      <c r="EO877" s="1137"/>
      <c r="EP877" s="1137"/>
      <c r="EQ877" s="1137"/>
      <c r="ER877" s="1137"/>
      <c r="ES877" s="1137"/>
      <c r="ET877" s="1137"/>
      <c r="EU877" s="1137"/>
      <c r="EV877" s="1137"/>
      <c r="EW877" s="1137"/>
      <c r="EX877" s="1137"/>
      <c r="EY877" s="1137"/>
      <c r="EZ877" s="1137"/>
      <c r="FA877" s="1137"/>
      <c r="FB877" s="1137"/>
      <c r="FC877" s="1137"/>
      <c r="FD877" s="1137"/>
      <c r="FE877" s="1137"/>
      <c r="FF877" s="1137"/>
      <c r="FG877" s="1137"/>
      <c r="FH877" s="1137"/>
      <c r="FI877" s="1137"/>
      <c r="FJ877" s="1137"/>
      <c r="FK877" s="1137"/>
      <c r="FL877" s="1137"/>
      <c r="FM877" s="1137"/>
      <c r="FN877" s="1137"/>
      <c r="FO877" s="1137"/>
      <c r="FP877" s="1137"/>
      <c r="FQ877" s="1137"/>
      <c r="FR877" s="1137"/>
      <c r="FS877" s="1137"/>
      <c r="FT877" s="1137"/>
      <c r="FU877" s="1137"/>
      <c r="FV877" s="1137"/>
      <c r="FW877" s="1137"/>
      <c r="FX877" s="1137"/>
      <c r="FY877" s="1137"/>
      <c r="FZ877" s="1137"/>
      <c r="GA877" s="1137"/>
      <c r="GB877" s="1137"/>
      <c r="GC877" s="1137"/>
      <c r="GD877" s="1137"/>
      <c r="GE877" s="1137"/>
      <c r="GF877" s="1137"/>
      <c r="GG877" s="1137"/>
      <c r="GH877" s="1137"/>
      <c r="GI877" s="1137"/>
      <c r="GJ877" s="1137"/>
      <c r="GK877" s="1137"/>
      <c r="GL877" s="1137"/>
      <c r="GM877" s="1137"/>
      <c r="GN877" s="1137"/>
      <c r="GO877" s="1137"/>
      <c r="GP877" s="1137"/>
      <c r="GQ877" s="1137"/>
      <c r="GR877" s="1137"/>
      <c r="GS877" s="1137"/>
      <c r="GT877" s="1137"/>
      <c r="GU877" s="1137"/>
      <c r="GV877" s="1137"/>
      <c r="GW877" s="1137"/>
      <c r="GX877" s="1137"/>
      <c r="GY877" s="1137"/>
      <c r="GZ877" s="1137"/>
      <c r="HA877" s="1137"/>
      <c r="HB877" s="1137"/>
      <c r="HC877" s="1137"/>
      <c r="HD877" s="1137"/>
      <c r="HE877" s="1137"/>
      <c r="HF877" s="1137"/>
      <c r="HG877" s="1137"/>
      <c r="HH877" s="1137"/>
      <c r="HI877" s="1137"/>
      <c r="HJ877" s="1137"/>
      <c r="HK877" s="1137"/>
      <c r="HL877" s="1137"/>
      <c r="HM877" s="1137"/>
      <c r="HN877" s="1137"/>
      <c r="HO877" s="1137"/>
      <c r="HP877" s="1137"/>
      <c r="HQ877" s="1137"/>
      <c r="HR877" s="1137"/>
      <c r="HS877" s="1137"/>
      <c r="HT877" s="1137"/>
      <c r="HU877" s="1137"/>
      <c r="HV877" s="1137"/>
      <c r="HW877" s="1137"/>
      <c r="HX877" s="1137"/>
      <c r="HY877" s="1137"/>
      <c r="HZ877" s="1137"/>
      <c r="IA877" s="1137"/>
      <c r="IB877" s="1137"/>
      <c r="IC877" s="1137"/>
      <c r="ID877" s="1137"/>
      <c r="IE877" s="1137"/>
      <c r="IF877" s="1137"/>
      <c r="IG877" s="1137"/>
      <c r="IH877" s="1137"/>
      <c r="II877" s="1137"/>
      <c r="IJ877" s="1137"/>
      <c r="IK877" s="1137"/>
      <c r="IL877" s="1137"/>
      <c r="IM877" s="1137"/>
      <c r="IN877" s="1137"/>
      <c r="IO877" s="1137"/>
      <c r="IP877" s="1137"/>
      <c r="IQ877" s="1137"/>
      <c r="IR877" s="1137"/>
      <c r="IS877" s="1137"/>
      <c r="IT877" s="1137"/>
    </row>
    <row r="878" spans="1:255">
      <c r="A878" s="1098"/>
      <c r="B878" s="1185"/>
      <c r="C878" s="1183"/>
      <c r="D878" s="1186"/>
      <c r="E878" s="1084"/>
      <c r="F878" s="1084"/>
      <c r="G878" s="1184"/>
      <c r="H878" s="1137"/>
      <c r="I878" s="1137"/>
      <c r="J878" s="1137"/>
      <c r="K878" s="1137"/>
      <c r="L878" s="1137"/>
      <c r="M878" s="1137"/>
      <c r="N878" s="1137"/>
      <c r="O878" s="1137"/>
      <c r="P878" s="1137"/>
      <c r="Q878" s="1137"/>
      <c r="R878" s="1137"/>
      <c r="S878" s="1137"/>
      <c r="T878" s="1137"/>
      <c r="U878" s="1137"/>
      <c r="V878" s="1137"/>
      <c r="W878" s="1137"/>
      <c r="X878" s="1137"/>
      <c r="Y878" s="1137"/>
      <c r="Z878" s="1137"/>
      <c r="AA878" s="1137"/>
      <c r="AB878" s="1137"/>
      <c r="AC878" s="1137"/>
      <c r="AD878" s="1137"/>
      <c r="AE878" s="1137"/>
      <c r="AF878" s="1137"/>
      <c r="AG878" s="1137"/>
      <c r="AH878" s="1137"/>
      <c r="AI878" s="1137"/>
      <c r="AJ878" s="1137"/>
      <c r="AK878" s="1137"/>
      <c r="AL878" s="1137"/>
      <c r="AM878" s="1137"/>
      <c r="AN878" s="1137"/>
      <c r="AO878" s="1137"/>
      <c r="AP878" s="1137"/>
      <c r="AQ878" s="1137"/>
      <c r="AR878" s="1137"/>
      <c r="AS878" s="1137"/>
      <c r="AT878" s="1137"/>
      <c r="AU878" s="1137"/>
      <c r="AV878" s="1137"/>
      <c r="AW878" s="1137"/>
      <c r="AX878" s="1137"/>
      <c r="AY878" s="1137"/>
      <c r="AZ878" s="1137"/>
      <c r="BA878" s="1137"/>
      <c r="BB878" s="1137"/>
      <c r="BC878" s="1137"/>
      <c r="BD878" s="1137"/>
      <c r="BE878" s="1137"/>
      <c r="BF878" s="1137"/>
      <c r="BG878" s="1137"/>
      <c r="BH878" s="1137"/>
      <c r="BI878" s="1137"/>
      <c r="BJ878" s="1137"/>
      <c r="BK878" s="1137"/>
      <c r="BL878" s="1137"/>
      <c r="BM878" s="1137"/>
      <c r="BN878" s="1137"/>
      <c r="BO878" s="1137"/>
      <c r="BP878" s="1137"/>
      <c r="BQ878" s="1137"/>
      <c r="BR878" s="1137"/>
      <c r="BS878" s="1137"/>
      <c r="BT878" s="1137"/>
      <c r="BU878" s="1137"/>
      <c r="BV878" s="1137"/>
      <c r="BW878" s="1137"/>
      <c r="BX878" s="1137"/>
      <c r="BY878" s="1137"/>
      <c r="BZ878" s="1137"/>
      <c r="CA878" s="1137"/>
      <c r="CB878" s="1137"/>
      <c r="CC878" s="1137"/>
      <c r="CD878" s="1137"/>
      <c r="CE878" s="1137"/>
      <c r="CF878" s="1137"/>
      <c r="CG878" s="1137"/>
      <c r="CH878" s="1137"/>
      <c r="CI878" s="1137"/>
      <c r="CJ878" s="1137"/>
      <c r="CK878" s="1137"/>
      <c r="CL878" s="1137"/>
      <c r="CM878" s="1137"/>
      <c r="CN878" s="1137"/>
      <c r="CO878" s="1137"/>
      <c r="CP878" s="1137"/>
      <c r="CQ878" s="1137"/>
      <c r="CR878" s="1137"/>
      <c r="CS878" s="1137"/>
      <c r="CT878" s="1137"/>
      <c r="CU878" s="1137"/>
      <c r="CV878" s="1137"/>
      <c r="CW878" s="1137"/>
      <c r="CX878" s="1137"/>
      <c r="CY878" s="1137"/>
      <c r="CZ878" s="1137"/>
      <c r="DA878" s="1137"/>
      <c r="DB878" s="1137"/>
      <c r="DC878" s="1137"/>
      <c r="DD878" s="1137"/>
      <c r="DE878" s="1137"/>
      <c r="DF878" s="1137"/>
      <c r="DG878" s="1137"/>
      <c r="DH878" s="1137"/>
      <c r="DI878" s="1137"/>
      <c r="DJ878" s="1137"/>
      <c r="DK878" s="1137"/>
      <c r="DL878" s="1137"/>
      <c r="DM878" s="1137"/>
      <c r="DN878" s="1137"/>
      <c r="DO878" s="1137"/>
      <c r="DP878" s="1137"/>
      <c r="DQ878" s="1137"/>
      <c r="DR878" s="1137"/>
      <c r="DS878" s="1137"/>
      <c r="DT878" s="1137"/>
      <c r="DU878" s="1137"/>
      <c r="DV878" s="1137"/>
      <c r="DW878" s="1137"/>
      <c r="DX878" s="1137"/>
      <c r="DY878" s="1137"/>
      <c r="DZ878" s="1137"/>
      <c r="EA878" s="1137"/>
      <c r="EB878" s="1137"/>
      <c r="EC878" s="1137"/>
      <c r="ED878" s="1137"/>
      <c r="EE878" s="1137"/>
      <c r="EF878" s="1137"/>
      <c r="EG878" s="1137"/>
      <c r="EH878" s="1137"/>
      <c r="EI878" s="1137"/>
      <c r="EJ878" s="1137"/>
      <c r="EK878" s="1137"/>
      <c r="EL878" s="1137"/>
      <c r="EM878" s="1137"/>
      <c r="EN878" s="1137"/>
      <c r="EO878" s="1137"/>
      <c r="EP878" s="1137"/>
      <c r="EQ878" s="1137"/>
      <c r="ER878" s="1137"/>
      <c r="ES878" s="1137"/>
      <c r="ET878" s="1137"/>
      <c r="EU878" s="1137"/>
      <c r="EV878" s="1137"/>
      <c r="EW878" s="1137"/>
      <c r="EX878" s="1137"/>
      <c r="EY878" s="1137"/>
      <c r="EZ878" s="1137"/>
      <c r="FA878" s="1137"/>
      <c r="FB878" s="1137"/>
      <c r="FC878" s="1137"/>
      <c r="FD878" s="1137"/>
      <c r="FE878" s="1137"/>
      <c r="FF878" s="1137"/>
      <c r="FG878" s="1137"/>
      <c r="FH878" s="1137"/>
      <c r="FI878" s="1137"/>
      <c r="FJ878" s="1137"/>
      <c r="FK878" s="1137"/>
      <c r="FL878" s="1137"/>
      <c r="FM878" s="1137"/>
      <c r="FN878" s="1137"/>
      <c r="FO878" s="1137"/>
      <c r="FP878" s="1137"/>
      <c r="FQ878" s="1137"/>
      <c r="FR878" s="1137"/>
      <c r="FS878" s="1137"/>
      <c r="FT878" s="1137"/>
      <c r="FU878" s="1137"/>
      <c r="FV878" s="1137"/>
      <c r="FW878" s="1137"/>
      <c r="FX878" s="1137"/>
      <c r="FY878" s="1137"/>
      <c r="FZ878" s="1137"/>
      <c r="GA878" s="1137"/>
      <c r="GB878" s="1137"/>
      <c r="GC878" s="1137"/>
      <c r="GD878" s="1137"/>
      <c r="GE878" s="1137"/>
      <c r="GF878" s="1137"/>
      <c r="GG878" s="1137"/>
      <c r="GH878" s="1137"/>
      <c r="GI878" s="1137"/>
      <c r="GJ878" s="1137"/>
      <c r="GK878" s="1137"/>
      <c r="GL878" s="1137"/>
      <c r="GM878" s="1137"/>
      <c r="GN878" s="1137"/>
      <c r="GO878" s="1137"/>
      <c r="GP878" s="1137"/>
      <c r="GQ878" s="1137"/>
      <c r="GR878" s="1137"/>
      <c r="GS878" s="1137"/>
      <c r="GT878" s="1137"/>
      <c r="GU878" s="1137"/>
      <c r="GV878" s="1137"/>
      <c r="GW878" s="1137"/>
      <c r="GX878" s="1137"/>
      <c r="GY878" s="1137"/>
      <c r="GZ878" s="1137"/>
      <c r="HA878" s="1137"/>
      <c r="HB878" s="1137"/>
      <c r="HC878" s="1137"/>
      <c r="HD878" s="1137"/>
      <c r="HE878" s="1137"/>
      <c r="HF878" s="1137"/>
      <c r="HG878" s="1137"/>
      <c r="HH878" s="1137"/>
      <c r="HI878" s="1137"/>
      <c r="HJ878" s="1137"/>
      <c r="HK878" s="1137"/>
      <c r="HL878" s="1137"/>
      <c r="HM878" s="1137"/>
      <c r="HN878" s="1137"/>
      <c r="HO878" s="1137"/>
      <c r="HP878" s="1137"/>
      <c r="HQ878" s="1137"/>
      <c r="HR878" s="1137"/>
      <c r="HS878" s="1137"/>
      <c r="HT878" s="1137"/>
      <c r="HU878" s="1137"/>
      <c r="HV878" s="1137"/>
      <c r="HW878" s="1137"/>
      <c r="HX878" s="1137"/>
      <c r="HY878" s="1137"/>
      <c r="HZ878" s="1137"/>
      <c r="IA878" s="1137"/>
      <c r="IB878" s="1137"/>
      <c r="IC878" s="1137"/>
      <c r="ID878" s="1137"/>
      <c r="IE878" s="1137"/>
      <c r="IF878" s="1137"/>
      <c r="IG878" s="1137"/>
      <c r="IH878" s="1137"/>
      <c r="II878" s="1137"/>
      <c r="IJ878" s="1137"/>
      <c r="IK878" s="1137"/>
      <c r="IL878" s="1137"/>
      <c r="IM878" s="1137"/>
      <c r="IN878" s="1137"/>
      <c r="IO878" s="1137"/>
      <c r="IP878" s="1137"/>
      <c r="IQ878" s="1137"/>
      <c r="IR878" s="1137"/>
      <c r="IS878" s="1137"/>
      <c r="IT878" s="1137"/>
    </row>
    <row r="879" spans="1:255">
      <c r="A879" s="1118" t="s">
        <v>978</v>
      </c>
      <c r="B879" s="1117" t="s">
        <v>3071</v>
      </c>
      <c r="C879" s="1183"/>
      <c r="D879" s="1090"/>
      <c r="E879" s="1084"/>
      <c r="F879" s="1084"/>
      <c r="G879" s="1184"/>
      <c r="H879" s="1137"/>
      <c r="I879" s="1137"/>
      <c r="J879" s="1137"/>
      <c r="K879" s="1137"/>
      <c r="L879" s="1137"/>
      <c r="M879" s="1137"/>
      <c r="N879" s="1137"/>
      <c r="O879" s="1137"/>
      <c r="P879" s="1137"/>
      <c r="Q879" s="1137"/>
      <c r="R879" s="1137"/>
      <c r="S879" s="1137"/>
      <c r="T879" s="1137"/>
      <c r="U879" s="1137"/>
      <c r="V879" s="1137"/>
      <c r="W879" s="1137"/>
      <c r="X879" s="1137"/>
      <c r="Y879" s="1137"/>
      <c r="Z879" s="1137"/>
      <c r="AA879" s="1137"/>
      <c r="AB879" s="1137"/>
      <c r="AC879" s="1137"/>
      <c r="AD879" s="1137"/>
      <c r="AE879" s="1137"/>
      <c r="AF879" s="1137"/>
      <c r="AG879" s="1137"/>
      <c r="AH879" s="1137"/>
      <c r="AI879" s="1137"/>
      <c r="AJ879" s="1137"/>
      <c r="AK879" s="1137"/>
      <c r="AL879" s="1137"/>
      <c r="AM879" s="1137"/>
      <c r="AN879" s="1137"/>
      <c r="AO879" s="1137"/>
      <c r="AP879" s="1137"/>
      <c r="AQ879" s="1137"/>
      <c r="AR879" s="1137"/>
      <c r="AS879" s="1137"/>
      <c r="AT879" s="1137"/>
      <c r="AU879" s="1137"/>
      <c r="AV879" s="1137"/>
      <c r="AW879" s="1137"/>
      <c r="AX879" s="1137"/>
      <c r="AY879" s="1137"/>
      <c r="AZ879" s="1137"/>
      <c r="BA879" s="1137"/>
      <c r="BB879" s="1137"/>
      <c r="BC879" s="1137"/>
      <c r="BD879" s="1137"/>
      <c r="BE879" s="1137"/>
      <c r="BF879" s="1137"/>
      <c r="BG879" s="1137"/>
      <c r="BH879" s="1137"/>
      <c r="BI879" s="1137"/>
      <c r="BJ879" s="1137"/>
      <c r="BK879" s="1137"/>
      <c r="BL879" s="1137"/>
      <c r="BM879" s="1137"/>
      <c r="BN879" s="1137"/>
      <c r="BO879" s="1137"/>
      <c r="BP879" s="1137"/>
      <c r="BQ879" s="1137"/>
      <c r="BR879" s="1137"/>
      <c r="BS879" s="1137"/>
      <c r="BT879" s="1137"/>
      <c r="BU879" s="1137"/>
      <c r="BV879" s="1137"/>
      <c r="BW879" s="1137"/>
      <c r="BX879" s="1137"/>
      <c r="BY879" s="1137"/>
      <c r="BZ879" s="1137"/>
      <c r="CA879" s="1137"/>
      <c r="CB879" s="1137"/>
      <c r="CC879" s="1137"/>
      <c r="CD879" s="1137"/>
      <c r="CE879" s="1137"/>
      <c r="CF879" s="1137"/>
      <c r="CG879" s="1137"/>
      <c r="CH879" s="1137"/>
      <c r="CI879" s="1137"/>
      <c r="CJ879" s="1137"/>
      <c r="CK879" s="1137"/>
      <c r="CL879" s="1137"/>
      <c r="CM879" s="1137"/>
      <c r="CN879" s="1137"/>
      <c r="CO879" s="1137"/>
      <c r="CP879" s="1137"/>
      <c r="CQ879" s="1137"/>
      <c r="CR879" s="1137"/>
      <c r="CS879" s="1137"/>
      <c r="CT879" s="1137"/>
      <c r="CU879" s="1137"/>
      <c r="CV879" s="1137"/>
      <c r="CW879" s="1137"/>
      <c r="CX879" s="1137"/>
      <c r="CY879" s="1137"/>
      <c r="CZ879" s="1137"/>
      <c r="DA879" s="1137"/>
      <c r="DB879" s="1137"/>
      <c r="DC879" s="1137"/>
      <c r="DD879" s="1137"/>
      <c r="DE879" s="1137"/>
      <c r="DF879" s="1137"/>
      <c r="DG879" s="1137"/>
      <c r="DH879" s="1137"/>
      <c r="DI879" s="1137"/>
      <c r="DJ879" s="1137"/>
      <c r="DK879" s="1137"/>
      <c r="DL879" s="1137"/>
      <c r="DM879" s="1137"/>
      <c r="DN879" s="1137"/>
      <c r="DO879" s="1137"/>
      <c r="DP879" s="1137"/>
      <c r="DQ879" s="1137"/>
      <c r="DR879" s="1137"/>
      <c r="DS879" s="1137"/>
      <c r="DT879" s="1137"/>
      <c r="DU879" s="1137"/>
      <c r="DV879" s="1137"/>
      <c r="DW879" s="1137"/>
      <c r="DX879" s="1137"/>
      <c r="DY879" s="1137"/>
      <c r="DZ879" s="1137"/>
      <c r="EA879" s="1137"/>
      <c r="EB879" s="1137"/>
      <c r="EC879" s="1137"/>
      <c r="ED879" s="1137"/>
      <c r="EE879" s="1137"/>
      <c r="EF879" s="1137"/>
      <c r="EG879" s="1137"/>
      <c r="EH879" s="1137"/>
      <c r="EI879" s="1137"/>
      <c r="EJ879" s="1137"/>
      <c r="EK879" s="1137"/>
      <c r="EL879" s="1137"/>
      <c r="EM879" s="1137"/>
      <c r="EN879" s="1137"/>
      <c r="EO879" s="1137"/>
      <c r="EP879" s="1137"/>
      <c r="EQ879" s="1137"/>
      <c r="ER879" s="1137"/>
      <c r="ES879" s="1137"/>
      <c r="ET879" s="1137"/>
      <c r="EU879" s="1137"/>
      <c r="EV879" s="1137"/>
      <c r="EW879" s="1137"/>
      <c r="EX879" s="1137"/>
      <c r="EY879" s="1137"/>
      <c r="EZ879" s="1137"/>
      <c r="FA879" s="1137"/>
      <c r="FB879" s="1137"/>
      <c r="FC879" s="1137"/>
      <c r="FD879" s="1137"/>
      <c r="FE879" s="1137"/>
      <c r="FF879" s="1137"/>
      <c r="FG879" s="1137"/>
      <c r="FH879" s="1137"/>
      <c r="FI879" s="1137"/>
      <c r="FJ879" s="1137"/>
      <c r="FK879" s="1137"/>
      <c r="FL879" s="1137"/>
      <c r="FM879" s="1137"/>
      <c r="FN879" s="1137"/>
      <c r="FO879" s="1137"/>
      <c r="FP879" s="1137"/>
      <c r="FQ879" s="1137"/>
      <c r="FR879" s="1137"/>
      <c r="FS879" s="1137"/>
      <c r="FT879" s="1137"/>
      <c r="FU879" s="1137"/>
      <c r="FV879" s="1137"/>
      <c r="FW879" s="1137"/>
      <c r="FX879" s="1137"/>
      <c r="FY879" s="1137"/>
      <c r="FZ879" s="1137"/>
      <c r="GA879" s="1137"/>
      <c r="GB879" s="1137"/>
      <c r="GC879" s="1137"/>
      <c r="GD879" s="1137"/>
      <c r="GE879" s="1137"/>
      <c r="GF879" s="1137"/>
      <c r="GG879" s="1137"/>
      <c r="GH879" s="1137"/>
      <c r="GI879" s="1137"/>
      <c r="GJ879" s="1137"/>
      <c r="GK879" s="1137"/>
      <c r="GL879" s="1137"/>
      <c r="GM879" s="1137"/>
      <c r="GN879" s="1137"/>
      <c r="GO879" s="1137"/>
      <c r="GP879" s="1137"/>
      <c r="GQ879" s="1137"/>
      <c r="GR879" s="1137"/>
      <c r="GS879" s="1137"/>
      <c r="GT879" s="1137"/>
      <c r="GU879" s="1137"/>
      <c r="GV879" s="1137"/>
      <c r="GW879" s="1137"/>
      <c r="GX879" s="1137"/>
      <c r="GY879" s="1137"/>
      <c r="GZ879" s="1137"/>
      <c r="HA879" s="1137"/>
      <c r="HB879" s="1137"/>
      <c r="HC879" s="1137"/>
      <c r="HD879" s="1137"/>
      <c r="HE879" s="1137"/>
      <c r="HF879" s="1137"/>
      <c r="HG879" s="1137"/>
      <c r="HH879" s="1137"/>
      <c r="HI879" s="1137"/>
      <c r="HJ879" s="1137"/>
      <c r="HK879" s="1137"/>
      <c r="HL879" s="1137"/>
      <c r="HM879" s="1137"/>
      <c r="HN879" s="1137"/>
      <c r="HO879" s="1137"/>
      <c r="HP879" s="1137"/>
      <c r="HQ879" s="1137"/>
      <c r="HR879" s="1137"/>
      <c r="HS879" s="1137"/>
      <c r="HT879" s="1137"/>
      <c r="HU879" s="1137"/>
      <c r="HV879" s="1137"/>
      <c r="HW879" s="1137"/>
      <c r="HX879" s="1137"/>
      <c r="HY879" s="1137"/>
      <c r="HZ879" s="1137"/>
      <c r="IA879" s="1137"/>
      <c r="IB879" s="1137"/>
      <c r="IC879" s="1137"/>
      <c r="ID879" s="1137"/>
      <c r="IE879" s="1137"/>
      <c r="IF879" s="1137"/>
      <c r="IG879" s="1137"/>
      <c r="IH879" s="1137"/>
      <c r="II879" s="1137"/>
      <c r="IJ879" s="1137"/>
      <c r="IK879" s="1137"/>
      <c r="IL879" s="1137"/>
      <c r="IM879" s="1137"/>
      <c r="IN879" s="1137"/>
      <c r="IO879" s="1137"/>
      <c r="IP879" s="1137"/>
      <c r="IQ879" s="1137"/>
      <c r="IR879" s="1137"/>
      <c r="IS879" s="1137"/>
      <c r="IT879" s="1137"/>
    </row>
    <row r="880" spans="1:255">
      <c r="A880" s="1036"/>
      <c r="B880" s="1078"/>
      <c r="C880" s="1098"/>
      <c r="D880" s="1037"/>
      <c r="E880" s="1174"/>
      <c r="F880" s="1084"/>
      <c r="G880" s="1184"/>
      <c r="H880" s="1137"/>
      <c r="I880" s="1137"/>
      <c r="J880" s="1137"/>
      <c r="K880" s="1137"/>
      <c r="L880" s="1137"/>
      <c r="M880" s="1137"/>
      <c r="N880" s="1137"/>
      <c r="O880" s="1137"/>
      <c r="P880" s="1137"/>
      <c r="Q880" s="1137"/>
      <c r="R880" s="1137"/>
      <c r="S880" s="1137"/>
      <c r="T880" s="1137"/>
      <c r="U880" s="1137"/>
      <c r="V880" s="1137"/>
      <c r="W880" s="1137"/>
      <c r="X880" s="1137"/>
      <c r="Y880" s="1137"/>
      <c r="Z880" s="1137"/>
      <c r="AA880" s="1137"/>
      <c r="AB880" s="1137"/>
      <c r="AC880" s="1137"/>
      <c r="AD880" s="1137"/>
      <c r="AE880" s="1137"/>
      <c r="AF880" s="1137"/>
      <c r="AG880" s="1137"/>
      <c r="AH880" s="1137"/>
      <c r="AI880" s="1137"/>
      <c r="AJ880" s="1137"/>
      <c r="AK880" s="1137"/>
      <c r="AL880" s="1137"/>
      <c r="AM880" s="1137"/>
      <c r="AN880" s="1137"/>
      <c r="AO880" s="1137"/>
      <c r="AP880" s="1137"/>
      <c r="AQ880" s="1137"/>
      <c r="AR880" s="1137"/>
      <c r="AS880" s="1137"/>
      <c r="AT880" s="1137"/>
      <c r="AU880" s="1137"/>
      <c r="AV880" s="1137"/>
      <c r="AW880" s="1137"/>
      <c r="AX880" s="1137"/>
      <c r="AY880" s="1137"/>
      <c r="AZ880" s="1137"/>
      <c r="BA880" s="1137"/>
      <c r="BB880" s="1137"/>
      <c r="BC880" s="1137"/>
      <c r="BD880" s="1137"/>
      <c r="BE880" s="1137"/>
      <c r="BF880" s="1137"/>
      <c r="BG880" s="1137"/>
      <c r="BH880" s="1137"/>
      <c r="BI880" s="1137"/>
      <c r="BJ880" s="1137"/>
      <c r="BK880" s="1137"/>
      <c r="BL880" s="1137"/>
      <c r="BM880" s="1137"/>
      <c r="BN880" s="1137"/>
      <c r="BO880" s="1137"/>
      <c r="BP880" s="1137"/>
      <c r="BQ880" s="1137"/>
      <c r="BR880" s="1137"/>
      <c r="BS880" s="1137"/>
      <c r="BT880" s="1137"/>
      <c r="BU880" s="1137"/>
      <c r="BV880" s="1137"/>
      <c r="BW880" s="1137"/>
      <c r="BX880" s="1137"/>
      <c r="BY880" s="1137"/>
      <c r="BZ880" s="1137"/>
      <c r="CA880" s="1137"/>
      <c r="CB880" s="1137"/>
      <c r="CC880" s="1137"/>
      <c r="CD880" s="1137"/>
      <c r="CE880" s="1137"/>
      <c r="CF880" s="1137"/>
      <c r="CG880" s="1137"/>
      <c r="CH880" s="1137"/>
      <c r="CI880" s="1137"/>
      <c r="CJ880" s="1137"/>
      <c r="CK880" s="1137"/>
      <c r="CL880" s="1137"/>
      <c r="CM880" s="1137"/>
      <c r="CN880" s="1137"/>
      <c r="CO880" s="1137"/>
      <c r="CP880" s="1137"/>
      <c r="CQ880" s="1137"/>
      <c r="CR880" s="1137"/>
      <c r="CS880" s="1137"/>
      <c r="CT880" s="1137"/>
      <c r="CU880" s="1137"/>
      <c r="CV880" s="1137"/>
      <c r="CW880" s="1137"/>
      <c r="CX880" s="1137"/>
      <c r="CY880" s="1137"/>
      <c r="CZ880" s="1137"/>
      <c r="DA880" s="1137"/>
      <c r="DB880" s="1137"/>
      <c r="DC880" s="1137"/>
      <c r="DD880" s="1137"/>
      <c r="DE880" s="1137"/>
      <c r="DF880" s="1137"/>
      <c r="DG880" s="1137"/>
      <c r="DH880" s="1137"/>
      <c r="DI880" s="1137"/>
      <c r="DJ880" s="1137"/>
      <c r="DK880" s="1137"/>
      <c r="DL880" s="1137"/>
      <c r="DM880" s="1137"/>
      <c r="DN880" s="1137"/>
      <c r="DO880" s="1137"/>
      <c r="DP880" s="1137"/>
      <c r="DQ880" s="1137"/>
      <c r="DR880" s="1137"/>
      <c r="DS880" s="1137"/>
      <c r="DT880" s="1137"/>
      <c r="DU880" s="1137"/>
      <c r="DV880" s="1137"/>
      <c r="DW880" s="1137"/>
      <c r="DX880" s="1137"/>
      <c r="DY880" s="1137"/>
      <c r="DZ880" s="1137"/>
      <c r="EA880" s="1137"/>
      <c r="EB880" s="1137"/>
      <c r="EC880" s="1137"/>
      <c r="ED880" s="1137"/>
      <c r="EE880" s="1137"/>
      <c r="EF880" s="1137"/>
      <c r="EG880" s="1137"/>
      <c r="EH880" s="1137"/>
      <c r="EI880" s="1137"/>
      <c r="EJ880" s="1137"/>
      <c r="EK880" s="1137"/>
      <c r="EL880" s="1137"/>
      <c r="EM880" s="1137"/>
      <c r="EN880" s="1137"/>
      <c r="EO880" s="1137"/>
      <c r="EP880" s="1137"/>
      <c r="EQ880" s="1137"/>
      <c r="ER880" s="1137"/>
      <c r="ES880" s="1137"/>
      <c r="ET880" s="1137"/>
      <c r="EU880" s="1137"/>
      <c r="EV880" s="1137"/>
      <c r="EW880" s="1137"/>
      <c r="EX880" s="1137"/>
      <c r="EY880" s="1137"/>
      <c r="EZ880" s="1137"/>
      <c r="FA880" s="1137"/>
      <c r="FB880" s="1137"/>
      <c r="FC880" s="1137"/>
      <c r="FD880" s="1137"/>
      <c r="FE880" s="1137"/>
      <c r="FF880" s="1137"/>
      <c r="FG880" s="1137"/>
      <c r="FH880" s="1137"/>
      <c r="FI880" s="1137"/>
      <c r="FJ880" s="1137"/>
      <c r="FK880" s="1137"/>
      <c r="FL880" s="1137"/>
      <c r="FM880" s="1137"/>
      <c r="FN880" s="1137"/>
      <c r="FO880" s="1137"/>
      <c r="FP880" s="1137"/>
      <c r="FQ880" s="1137"/>
      <c r="FR880" s="1137"/>
      <c r="FS880" s="1137"/>
      <c r="FT880" s="1137"/>
      <c r="FU880" s="1137"/>
      <c r="FV880" s="1137"/>
      <c r="FW880" s="1137"/>
      <c r="FX880" s="1137"/>
      <c r="FY880" s="1137"/>
      <c r="FZ880" s="1137"/>
      <c r="GA880" s="1137"/>
      <c r="GB880" s="1137"/>
      <c r="GC880" s="1137"/>
      <c r="GD880" s="1137"/>
      <c r="GE880" s="1137"/>
      <c r="GF880" s="1137"/>
      <c r="GG880" s="1137"/>
      <c r="GH880" s="1137"/>
      <c r="GI880" s="1137"/>
      <c r="GJ880" s="1137"/>
      <c r="GK880" s="1137"/>
      <c r="GL880" s="1137"/>
      <c r="GM880" s="1137"/>
      <c r="GN880" s="1137"/>
      <c r="GO880" s="1137"/>
      <c r="GP880" s="1137"/>
      <c r="GQ880" s="1137"/>
      <c r="GR880" s="1137"/>
      <c r="GS880" s="1137"/>
      <c r="GT880" s="1137"/>
      <c r="GU880" s="1137"/>
      <c r="GV880" s="1137"/>
      <c r="GW880" s="1137"/>
      <c r="GX880" s="1137"/>
      <c r="GY880" s="1137"/>
      <c r="GZ880" s="1137"/>
      <c r="HA880" s="1137"/>
      <c r="HB880" s="1137"/>
      <c r="HC880" s="1137"/>
      <c r="HD880" s="1137"/>
      <c r="HE880" s="1137"/>
      <c r="HF880" s="1137"/>
      <c r="HG880" s="1137"/>
      <c r="HH880" s="1137"/>
      <c r="HI880" s="1137"/>
      <c r="HJ880" s="1137"/>
      <c r="HK880" s="1137"/>
      <c r="HL880" s="1137"/>
      <c r="HM880" s="1137"/>
      <c r="HN880" s="1137"/>
      <c r="HO880" s="1137"/>
      <c r="HP880" s="1137"/>
      <c r="HQ880" s="1137"/>
      <c r="HR880" s="1137"/>
      <c r="HS880" s="1137"/>
      <c r="HT880" s="1137"/>
      <c r="HU880" s="1137"/>
      <c r="HV880" s="1137"/>
      <c r="HW880" s="1137"/>
      <c r="HX880" s="1137"/>
      <c r="HY880" s="1137"/>
      <c r="HZ880" s="1137"/>
      <c r="IA880" s="1137"/>
      <c r="IB880" s="1137"/>
      <c r="IC880" s="1137"/>
      <c r="ID880" s="1137"/>
      <c r="IE880" s="1137"/>
      <c r="IF880" s="1137"/>
      <c r="IG880" s="1137"/>
      <c r="IH880" s="1137"/>
      <c r="II880" s="1137"/>
      <c r="IJ880" s="1137"/>
      <c r="IK880" s="1137"/>
      <c r="IL880" s="1137"/>
      <c r="IM880" s="1137"/>
      <c r="IN880" s="1137"/>
      <c r="IO880" s="1137"/>
      <c r="IP880" s="1137"/>
      <c r="IQ880" s="1137"/>
      <c r="IR880" s="1137"/>
      <c r="IS880" s="1137"/>
      <c r="IT880" s="1137"/>
    </row>
    <row r="881" spans="1:254" ht="51">
      <c r="A881" s="1082"/>
      <c r="B881" s="1078" t="s">
        <v>3072</v>
      </c>
      <c r="C881" s="1098"/>
      <c r="D881" s="1037"/>
      <c r="E881" s="1084"/>
      <c r="F881" s="1084"/>
      <c r="G881" s="1184"/>
      <c r="H881" s="1137"/>
      <c r="I881" s="1137"/>
      <c r="J881" s="1137"/>
      <c r="K881" s="1137"/>
      <c r="L881" s="1137"/>
      <c r="M881" s="1137"/>
      <c r="N881" s="1137"/>
      <c r="O881" s="1137"/>
      <c r="P881" s="1137"/>
      <c r="Q881" s="1137"/>
      <c r="R881" s="1137"/>
      <c r="S881" s="1137"/>
      <c r="T881" s="1137"/>
      <c r="U881" s="1137"/>
      <c r="V881" s="1137"/>
      <c r="W881" s="1137"/>
      <c r="X881" s="1137"/>
      <c r="Y881" s="1137"/>
      <c r="Z881" s="1137"/>
      <c r="AA881" s="1137"/>
      <c r="AB881" s="1137"/>
      <c r="AC881" s="1137"/>
      <c r="AD881" s="1137"/>
      <c r="AE881" s="1137"/>
      <c r="AF881" s="1137"/>
      <c r="AG881" s="1137"/>
      <c r="AH881" s="1137"/>
      <c r="AI881" s="1137"/>
      <c r="AJ881" s="1137"/>
      <c r="AK881" s="1137"/>
      <c r="AL881" s="1137"/>
      <c r="AM881" s="1137"/>
      <c r="AN881" s="1137"/>
      <c r="AO881" s="1137"/>
      <c r="AP881" s="1137"/>
      <c r="AQ881" s="1137"/>
      <c r="AR881" s="1137"/>
      <c r="AS881" s="1137"/>
      <c r="AT881" s="1137"/>
      <c r="AU881" s="1137"/>
      <c r="AV881" s="1137"/>
      <c r="AW881" s="1137"/>
      <c r="AX881" s="1137"/>
      <c r="AY881" s="1137"/>
      <c r="AZ881" s="1137"/>
      <c r="BA881" s="1137"/>
      <c r="BB881" s="1137"/>
      <c r="BC881" s="1137"/>
      <c r="BD881" s="1137"/>
      <c r="BE881" s="1137"/>
      <c r="BF881" s="1137"/>
      <c r="BG881" s="1137"/>
      <c r="BH881" s="1137"/>
      <c r="BI881" s="1137"/>
      <c r="BJ881" s="1137"/>
      <c r="BK881" s="1137"/>
      <c r="BL881" s="1137"/>
      <c r="BM881" s="1137"/>
      <c r="BN881" s="1137"/>
      <c r="BO881" s="1137"/>
      <c r="BP881" s="1137"/>
      <c r="BQ881" s="1137"/>
      <c r="BR881" s="1137"/>
      <c r="BS881" s="1137"/>
      <c r="BT881" s="1137"/>
      <c r="BU881" s="1137"/>
      <c r="BV881" s="1137"/>
      <c r="BW881" s="1137"/>
      <c r="BX881" s="1137"/>
      <c r="BY881" s="1137"/>
      <c r="BZ881" s="1137"/>
      <c r="CA881" s="1137"/>
      <c r="CB881" s="1137"/>
      <c r="CC881" s="1137"/>
      <c r="CD881" s="1137"/>
      <c r="CE881" s="1137"/>
      <c r="CF881" s="1137"/>
      <c r="CG881" s="1137"/>
      <c r="CH881" s="1137"/>
      <c r="CI881" s="1137"/>
      <c r="CJ881" s="1137"/>
      <c r="CK881" s="1137"/>
      <c r="CL881" s="1137"/>
      <c r="CM881" s="1137"/>
      <c r="CN881" s="1137"/>
      <c r="CO881" s="1137"/>
      <c r="CP881" s="1137"/>
      <c r="CQ881" s="1137"/>
      <c r="CR881" s="1137"/>
      <c r="CS881" s="1137"/>
      <c r="CT881" s="1137"/>
      <c r="CU881" s="1137"/>
      <c r="CV881" s="1137"/>
      <c r="CW881" s="1137"/>
      <c r="CX881" s="1137"/>
      <c r="CY881" s="1137"/>
      <c r="CZ881" s="1137"/>
      <c r="DA881" s="1137"/>
      <c r="DB881" s="1137"/>
      <c r="DC881" s="1137"/>
      <c r="DD881" s="1137"/>
      <c r="DE881" s="1137"/>
      <c r="DF881" s="1137"/>
      <c r="DG881" s="1137"/>
      <c r="DH881" s="1137"/>
      <c r="DI881" s="1137"/>
      <c r="DJ881" s="1137"/>
      <c r="DK881" s="1137"/>
      <c r="DL881" s="1137"/>
      <c r="DM881" s="1137"/>
      <c r="DN881" s="1137"/>
      <c r="DO881" s="1137"/>
      <c r="DP881" s="1137"/>
      <c r="DQ881" s="1137"/>
      <c r="DR881" s="1137"/>
      <c r="DS881" s="1137"/>
      <c r="DT881" s="1137"/>
      <c r="DU881" s="1137"/>
      <c r="DV881" s="1137"/>
      <c r="DW881" s="1137"/>
      <c r="DX881" s="1137"/>
      <c r="DY881" s="1137"/>
      <c r="DZ881" s="1137"/>
      <c r="EA881" s="1137"/>
      <c r="EB881" s="1137"/>
      <c r="EC881" s="1137"/>
      <c r="ED881" s="1137"/>
      <c r="EE881" s="1137"/>
      <c r="EF881" s="1137"/>
      <c r="EG881" s="1137"/>
      <c r="EH881" s="1137"/>
      <c r="EI881" s="1137"/>
      <c r="EJ881" s="1137"/>
      <c r="EK881" s="1137"/>
      <c r="EL881" s="1137"/>
      <c r="EM881" s="1137"/>
      <c r="EN881" s="1137"/>
      <c r="EO881" s="1137"/>
      <c r="EP881" s="1137"/>
      <c r="EQ881" s="1137"/>
      <c r="ER881" s="1137"/>
      <c r="ES881" s="1137"/>
      <c r="ET881" s="1137"/>
      <c r="EU881" s="1137"/>
      <c r="EV881" s="1137"/>
      <c r="EW881" s="1137"/>
      <c r="EX881" s="1137"/>
      <c r="EY881" s="1137"/>
      <c r="EZ881" s="1137"/>
      <c r="FA881" s="1137"/>
      <c r="FB881" s="1137"/>
      <c r="FC881" s="1137"/>
      <c r="FD881" s="1137"/>
      <c r="FE881" s="1137"/>
      <c r="FF881" s="1137"/>
      <c r="FG881" s="1137"/>
      <c r="FH881" s="1137"/>
      <c r="FI881" s="1137"/>
      <c r="FJ881" s="1137"/>
      <c r="FK881" s="1137"/>
      <c r="FL881" s="1137"/>
      <c r="FM881" s="1137"/>
      <c r="FN881" s="1137"/>
      <c r="FO881" s="1137"/>
      <c r="FP881" s="1137"/>
      <c r="FQ881" s="1137"/>
      <c r="FR881" s="1137"/>
      <c r="FS881" s="1137"/>
      <c r="FT881" s="1137"/>
      <c r="FU881" s="1137"/>
      <c r="FV881" s="1137"/>
      <c r="FW881" s="1137"/>
      <c r="FX881" s="1137"/>
      <c r="FY881" s="1137"/>
      <c r="FZ881" s="1137"/>
      <c r="GA881" s="1137"/>
      <c r="GB881" s="1137"/>
      <c r="GC881" s="1137"/>
      <c r="GD881" s="1137"/>
      <c r="GE881" s="1137"/>
      <c r="GF881" s="1137"/>
      <c r="GG881" s="1137"/>
      <c r="GH881" s="1137"/>
      <c r="GI881" s="1137"/>
      <c r="GJ881" s="1137"/>
      <c r="GK881" s="1137"/>
      <c r="GL881" s="1137"/>
      <c r="GM881" s="1137"/>
      <c r="GN881" s="1137"/>
      <c r="GO881" s="1137"/>
      <c r="GP881" s="1137"/>
      <c r="GQ881" s="1137"/>
      <c r="GR881" s="1137"/>
      <c r="GS881" s="1137"/>
      <c r="GT881" s="1137"/>
      <c r="GU881" s="1137"/>
      <c r="GV881" s="1137"/>
      <c r="GW881" s="1137"/>
      <c r="GX881" s="1137"/>
      <c r="GY881" s="1137"/>
      <c r="GZ881" s="1137"/>
      <c r="HA881" s="1137"/>
      <c r="HB881" s="1137"/>
      <c r="HC881" s="1137"/>
      <c r="HD881" s="1137"/>
      <c r="HE881" s="1137"/>
      <c r="HF881" s="1137"/>
      <c r="HG881" s="1137"/>
      <c r="HH881" s="1137"/>
      <c r="HI881" s="1137"/>
      <c r="HJ881" s="1137"/>
      <c r="HK881" s="1137"/>
      <c r="HL881" s="1137"/>
      <c r="HM881" s="1137"/>
      <c r="HN881" s="1137"/>
      <c r="HO881" s="1137"/>
      <c r="HP881" s="1137"/>
      <c r="HQ881" s="1137"/>
      <c r="HR881" s="1137"/>
      <c r="HS881" s="1137"/>
      <c r="HT881" s="1137"/>
      <c r="HU881" s="1137"/>
      <c r="HV881" s="1137"/>
      <c r="HW881" s="1137"/>
      <c r="HX881" s="1137"/>
      <c r="HY881" s="1137"/>
      <c r="HZ881" s="1137"/>
      <c r="IA881" s="1137"/>
      <c r="IB881" s="1137"/>
      <c r="IC881" s="1137"/>
      <c r="ID881" s="1137"/>
      <c r="IE881" s="1137"/>
      <c r="IF881" s="1137"/>
      <c r="IG881" s="1137"/>
      <c r="IH881" s="1137"/>
      <c r="II881" s="1137"/>
      <c r="IJ881" s="1137"/>
      <c r="IK881" s="1137"/>
      <c r="IL881" s="1137"/>
      <c r="IM881" s="1137"/>
      <c r="IN881" s="1137"/>
      <c r="IO881" s="1137"/>
      <c r="IP881" s="1137"/>
      <c r="IQ881" s="1137"/>
      <c r="IR881" s="1137"/>
      <c r="IS881" s="1137"/>
      <c r="IT881" s="1137"/>
    </row>
    <row r="882" spans="1:254" ht="25.5">
      <c r="A882" s="1036" t="s">
        <v>3073</v>
      </c>
      <c r="B882" s="1078" t="s">
        <v>3074</v>
      </c>
      <c r="C882" s="1098" t="s">
        <v>2</v>
      </c>
      <c r="D882" s="1037">
        <v>34</v>
      </c>
      <c r="E882" s="1462"/>
      <c r="F882" s="1085">
        <f>D882*E882</f>
        <v>0</v>
      </c>
      <c r="G882" s="1184"/>
      <c r="H882" s="1137"/>
      <c r="I882" s="1137"/>
      <c r="J882" s="1137"/>
      <c r="K882" s="1137"/>
      <c r="L882" s="1137"/>
      <c r="M882" s="1137"/>
      <c r="N882" s="1137"/>
      <c r="O882" s="1137"/>
      <c r="P882" s="1137"/>
      <c r="Q882" s="1137"/>
      <c r="R882" s="1137"/>
      <c r="S882" s="1137"/>
      <c r="T882" s="1137"/>
      <c r="U882" s="1137"/>
      <c r="V882" s="1137"/>
      <c r="W882" s="1137"/>
      <c r="X882" s="1137"/>
      <c r="Y882" s="1137"/>
      <c r="Z882" s="1137"/>
      <c r="AA882" s="1137"/>
      <c r="AB882" s="1137"/>
      <c r="AC882" s="1137"/>
      <c r="AD882" s="1137"/>
      <c r="AE882" s="1137"/>
      <c r="AF882" s="1137"/>
      <c r="AG882" s="1137"/>
      <c r="AH882" s="1137"/>
      <c r="AI882" s="1137"/>
      <c r="AJ882" s="1137"/>
      <c r="AK882" s="1137"/>
      <c r="AL882" s="1137"/>
      <c r="AM882" s="1137"/>
      <c r="AN882" s="1137"/>
      <c r="AO882" s="1137"/>
      <c r="AP882" s="1137"/>
      <c r="AQ882" s="1137"/>
      <c r="AR882" s="1137"/>
      <c r="AS882" s="1137"/>
      <c r="AT882" s="1137"/>
      <c r="AU882" s="1137"/>
      <c r="AV882" s="1137"/>
      <c r="AW882" s="1137"/>
      <c r="AX882" s="1137"/>
      <c r="AY882" s="1137"/>
      <c r="AZ882" s="1137"/>
      <c r="BA882" s="1137"/>
      <c r="BB882" s="1137"/>
      <c r="BC882" s="1137"/>
      <c r="BD882" s="1137"/>
      <c r="BE882" s="1137"/>
      <c r="BF882" s="1137"/>
      <c r="BG882" s="1137"/>
      <c r="BH882" s="1137"/>
      <c r="BI882" s="1137"/>
      <c r="BJ882" s="1137"/>
      <c r="BK882" s="1137"/>
      <c r="BL882" s="1137"/>
      <c r="BM882" s="1137"/>
      <c r="BN882" s="1137"/>
      <c r="BO882" s="1137"/>
      <c r="BP882" s="1137"/>
      <c r="BQ882" s="1137"/>
      <c r="BR882" s="1137"/>
      <c r="BS882" s="1137"/>
      <c r="BT882" s="1137"/>
      <c r="BU882" s="1137"/>
      <c r="BV882" s="1137"/>
      <c r="BW882" s="1137"/>
      <c r="BX882" s="1137"/>
      <c r="BY882" s="1137"/>
      <c r="BZ882" s="1137"/>
      <c r="CA882" s="1137"/>
      <c r="CB882" s="1137"/>
      <c r="CC882" s="1137"/>
      <c r="CD882" s="1137"/>
      <c r="CE882" s="1137"/>
      <c r="CF882" s="1137"/>
      <c r="CG882" s="1137"/>
      <c r="CH882" s="1137"/>
      <c r="CI882" s="1137"/>
      <c r="CJ882" s="1137"/>
      <c r="CK882" s="1137"/>
      <c r="CL882" s="1137"/>
      <c r="CM882" s="1137"/>
      <c r="CN882" s="1137"/>
      <c r="CO882" s="1137"/>
      <c r="CP882" s="1137"/>
      <c r="CQ882" s="1137"/>
      <c r="CR882" s="1137"/>
      <c r="CS882" s="1137"/>
      <c r="CT882" s="1137"/>
      <c r="CU882" s="1137"/>
      <c r="CV882" s="1137"/>
      <c r="CW882" s="1137"/>
      <c r="CX882" s="1137"/>
      <c r="CY882" s="1137"/>
      <c r="CZ882" s="1137"/>
      <c r="DA882" s="1137"/>
      <c r="DB882" s="1137"/>
      <c r="DC882" s="1137"/>
      <c r="DD882" s="1137"/>
      <c r="DE882" s="1137"/>
      <c r="DF882" s="1137"/>
      <c r="DG882" s="1137"/>
      <c r="DH882" s="1137"/>
      <c r="DI882" s="1137"/>
      <c r="DJ882" s="1137"/>
      <c r="DK882" s="1137"/>
      <c r="DL882" s="1137"/>
      <c r="DM882" s="1137"/>
      <c r="DN882" s="1137"/>
      <c r="DO882" s="1137"/>
      <c r="DP882" s="1137"/>
      <c r="DQ882" s="1137"/>
      <c r="DR882" s="1137"/>
      <c r="DS882" s="1137"/>
      <c r="DT882" s="1137"/>
      <c r="DU882" s="1137"/>
      <c r="DV882" s="1137"/>
      <c r="DW882" s="1137"/>
      <c r="DX882" s="1137"/>
      <c r="DY882" s="1137"/>
      <c r="DZ882" s="1137"/>
      <c r="EA882" s="1137"/>
      <c r="EB882" s="1137"/>
      <c r="EC882" s="1137"/>
      <c r="ED882" s="1137"/>
      <c r="EE882" s="1137"/>
      <c r="EF882" s="1137"/>
      <c r="EG882" s="1137"/>
      <c r="EH882" s="1137"/>
      <c r="EI882" s="1137"/>
      <c r="EJ882" s="1137"/>
      <c r="EK882" s="1137"/>
      <c r="EL882" s="1137"/>
      <c r="EM882" s="1137"/>
      <c r="EN882" s="1137"/>
      <c r="EO882" s="1137"/>
      <c r="EP882" s="1137"/>
      <c r="EQ882" s="1137"/>
      <c r="ER882" s="1137"/>
      <c r="ES882" s="1137"/>
      <c r="ET882" s="1137"/>
      <c r="EU882" s="1137"/>
      <c r="EV882" s="1137"/>
      <c r="EW882" s="1137"/>
      <c r="EX882" s="1137"/>
      <c r="EY882" s="1137"/>
      <c r="EZ882" s="1137"/>
      <c r="FA882" s="1137"/>
      <c r="FB882" s="1137"/>
      <c r="FC882" s="1137"/>
      <c r="FD882" s="1137"/>
      <c r="FE882" s="1137"/>
      <c r="FF882" s="1137"/>
      <c r="FG882" s="1137"/>
      <c r="FH882" s="1137"/>
      <c r="FI882" s="1137"/>
      <c r="FJ882" s="1137"/>
      <c r="FK882" s="1137"/>
      <c r="FL882" s="1137"/>
      <c r="FM882" s="1137"/>
      <c r="FN882" s="1137"/>
      <c r="FO882" s="1137"/>
      <c r="FP882" s="1137"/>
      <c r="FQ882" s="1137"/>
      <c r="FR882" s="1137"/>
      <c r="FS882" s="1137"/>
      <c r="FT882" s="1137"/>
      <c r="FU882" s="1137"/>
      <c r="FV882" s="1137"/>
      <c r="FW882" s="1137"/>
      <c r="FX882" s="1137"/>
      <c r="FY882" s="1137"/>
      <c r="FZ882" s="1137"/>
      <c r="GA882" s="1137"/>
      <c r="GB882" s="1137"/>
      <c r="GC882" s="1137"/>
      <c r="GD882" s="1137"/>
      <c r="GE882" s="1137"/>
      <c r="GF882" s="1137"/>
      <c r="GG882" s="1137"/>
      <c r="GH882" s="1137"/>
      <c r="GI882" s="1137"/>
      <c r="GJ882" s="1137"/>
      <c r="GK882" s="1137"/>
      <c r="GL882" s="1137"/>
      <c r="GM882" s="1137"/>
      <c r="GN882" s="1137"/>
      <c r="GO882" s="1137"/>
      <c r="GP882" s="1137"/>
      <c r="GQ882" s="1137"/>
      <c r="GR882" s="1137"/>
      <c r="GS882" s="1137"/>
      <c r="GT882" s="1137"/>
      <c r="GU882" s="1137"/>
      <c r="GV882" s="1137"/>
      <c r="GW882" s="1137"/>
      <c r="GX882" s="1137"/>
      <c r="GY882" s="1137"/>
      <c r="GZ882" s="1137"/>
      <c r="HA882" s="1137"/>
      <c r="HB882" s="1137"/>
      <c r="HC882" s="1137"/>
      <c r="HD882" s="1137"/>
      <c r="HE882" s="1137"/>
      <c r="HF882" s="1137"/>
      <c r="HG882" s="1137"/>
      <c r="HH882" s="1137"/>
      <c r="HI882" s="1137"/>
      <c r="HJ882" s="1137"/>
      <c r="HK882" s="1137"/>
      <c r="HL882" s="1137"/>
      <c r="HM882" s="1137"/>
      <c r="HN882" s="1137"/>
      <c r="HO882" s="1137"/>
      <c r="HP882" s="1137"/>
      <c r="HQ882" s="1137"/>
      <c r="HR882" s="1137"/>
      <c r="HS882" s="1137"/>
      <c r="HT882" s="1137"/>
      <c r="HU882" s="1137"/>
      <c r="HV882" s="1137"/>
      <c r="HW882" s="1137"/>
      <c r="HX882" s="1137"/>
      <c r="HY882" s="1137"/>
      <c r="HZ882" s="1137"/>
      <c r="IA882" s="1137"/>
      <c r="IB882" s="1137"/>
      <c r="IC882" s="1137"/>
      <c r="ID882" s="1137"/>
      <c r="IE882" s="1137"/>
      <c r="IF882" s="1137"/>
      <c r="IG882" s="1137"/>
      <c r="IH882" s="1137"/>
      <c r="II882" s="1137"/>
      <c r="IJ882" s="1137"/>
      <c r="IK882" s="1137"/>
      <c r="IL882" s="1137"/>
      <c r="IM882" s="1137"/>
      <c r="IN882" s="1137"/>
      <c r="IO882" s="1137"/>
      <c r="IP882" s="1137"/>
      <c r="IQ882" s="1137"/>
      <c r="IR882" s="1137"/>
      <c r="IS882" s="1137"/>
      <c r="IT882" s="1137"/>
    </row>
    <row r="883" spans="1:254">
      <c r="A883" s="1036"/>
      <c r="B883" s="1078"/>
      <c r="C883" s="1098"/>
      <c r="D883" s="1037"/>
      <c r="E883" s="1174"/>
      <c r="F883" s="1084"/>
      <c r="G883" s="1184"/>
      <c r="H883" s="1137"/>
      <c r="I883" s="1137"/>
      <c r="J883" s="1137"/>
      <c r="K883" s="1137"/>
      <c r="L883" s="1137"/>
      <c r="M883" s="1137"/>
      <c r="N883" s="1137"/>
      <c r="O883" s="1137"/>
      <c r="P883" s="1137"/>
      <c r="Q883" s="1137"/>
      <c r="R883" s="1137"/>
      <c r="S883" s="1137"/>
      <c r="T883" s="1137"/>
      <c r="U883" s="1137"/>
      <c r="V883" s="1137"/>
      <c r="W883" s="1137"/>
      <c r="X883" s="1137"/>
      <c r="Y883" s="1137"/>
      <c r="Z883" s="1137"/>
      <c r="AA883" s="1137"/>
      <c r="AB883" s="1137"/>
      <c r="AC883" s="1137"/>
      <c r="AD883" s="1137"/>
      <c r="AE883" s="1137"/>
      <c r="AF883" s="1137"/>
      <c r="AG883" s="1137"/>
      <c r="AH883" s="1137"/>
      <c r="AI883" s="1137"/>
      <c r="AJ883" s="1137"/>
      <c r="AK883" s="1137"/>
      <c r="AL883" s="1137"/>
      <c r="AM883" s="1137"/>
      <c r="AN883" s="1137"/>
      <c r="AO883" s="1137"/>
      <c r="AP883" s="1137"/>
      <c r="AQ883" s="1137"/>
      <c r="AR883" s="1137"/>
      <c r="AS883" s="1137"/>
      <c r="AT883" s="1137"/>
      <c r="AU883" s="1137"/>
      <c r="AV883" s="1137"/>
      <c r="AW883" s="1137"/>
      <c r="AX883" s="1137"/>
      <c r="AY883" s="1137"/>
      <c r="AZ883" s="1137"/>
      <c r="BA883" s="1137"/>
      <c r="BB883" s="1137"/>
      <c r="BC883" s="1137"/>
      <c r="BD883" s="1137"/>
      <c r="BE883" s="1137"/>
      <c r="BF883" s="1137"/>
      <c r="BG883" s="1137"/>
      <c r="BH883" s="1137"/>
      <c r="BI883" s="1137"/>
      <c r="BJ883" s="1137"/>
      <c r="BK883" s="1137"/>
      <c r="BL883" s="1137"/>
      <c r="BM883" s="1137"/>
      <c r="BN883" s="1137"/>
      <c r="BO883" s="1137"/>
      <c r="BP883" s="1137"/>
      <c r="BQ883" s="1137"/>
      <c r="BR883" s="1137"/>
      <c r="BS883" s="1137"/>
      <c r="BT883" s="1137"/>
      <c r="BU883" s="1137"/>
      <c r="BV883" s="1137"/>
      <c r="BW883" s="1137"/>
      <c r="BX883" s="1137"/>
      <c r="BY883" s="1137"/>
      <c r="BZ883" s="1137"/>
      <c r="CA883" s="1137"/>
      <c r="CB883" s="1137"/>
      <c r="CC883" s="1137"/>
      <c r="CD883" s="1137"/>
      <c r="CE883" s="1137"/>
      <c r="CF883" s="1137"/>
      <c r="CG883" s="1137"/>
      <c r="CH883" s="1137"/>
      <c r="CI883" s="1137"/>
      <c r="CJ883" s="1137"/>
      <c r="CK883" s="1137"/>
      <c r="CL883" s="1137"/>
      <c r="CM883" s="1137"/>
      <c r="CN883" s="1137"/>
      <c r="CO883" s="1137"/>
      <c r="CP883" s="1137"/>
      <c r="CQ883" s="1137"/>
      <c r="CR883" s="1137"/>
      <c r="CS883" s="1137"/>
      <c r="CT883" s="1137"/>
      <c r="CU883" s="1137"/>
      <c r="CV883" s="1137"/>
      <c r="CW883" s="1137"/>
      <c r="CX883" s="1137"/>
      <c r="CY883" s="1137"/>
      <c r="CZ883" s="1137"/>
      <c r="DA883" s="1137"/>
      <c r="DB883" s="1137"/>
      <c r="DC883" s="1137"/>
      <c r="DD883" s="1137"/>
      <c r="DE883" s="1137"/>
      <c r="DF883" s="1137"/>
      <c r="DG883" s="1137"/>
      <c r="DH883" s="1137"/>
      <c r="DI883" s="1137"/>
      <c r="DJ883" s="1137"/>
      <c r="DK883" s="1137"/>
      <c r="DL883" s="1137"/>
      <c r="DM883" s="1137"/>
      <c r="DN883" s="1137"/>
      <c r="DO883" s="1137"/>
      <c r="DP883" s="1137"/>
      <c r="DQ883" s="1137"/>
      <c r="DR883" s="1137"/>
      <c r="DS883" s="1137"/>
      <c r="DT883" s="1137"/>
      <c r="DU883" s="1137"/>
      <c r="DV883" s="1137"/>
      <c r="DW883" s="1137"/>
      <c r="DX883" s="1137"/>
      <c r="DY883" s="1137"/>
      <c r="DZ883" s="1137"/>
      <c r="EA883" s="1137"/>
      <c r="EB883" s="1137"/>
      <c r="EC883" s="1137"/>
      <c r="ED883" s="1137"/>
      <c r="EE883" s="1137"/>
      <c r="EF883" s="1137"/>
      <c r="EG883" s="1137"/>
      <c r="EH883" s="1137"/>
      <c r="EI883" s="1137"/>
      <c r="EJ883" s="1137"/>
      <c r="EK883" s="1137"/>
      <c r="EL883" s="1137"/>
      <c r="EM883" s="1137"/>
      <c r="EN883" s="1137"/>
      <c r="EO883" s="1137"/>
      <c r="EP883" s="1137"/>
      <c r="EQ883" s="1137"/>
      <c r="ER883" s="1137"/>
      <c r="ES883" s="1137"/>
      <c r="ET883" s="1137"/>
      <c r="EU883" s="1137"/>
      <c r="EV883" s="1137"/>
      <c r="EW883" s="1137"/>
      <c r="EX883" s="1137"/>
      <c r="EY883" s="1137"/>
      <c r="EZ883" s="1137"/>
      <c r="FA883" s="1137"/>
      <c r="FB883" s="1137"/>
      <c r="FC883" s="1137"/>
      <c r="FD883" s="1137"/>
      <c r="FE883" s="1137"/>
      <c r="FF883" s="1137"/>
      <c r="FG883" s="1137"/>
      <c r="FH883" s="1137"/>
      <c r="FI883" s="1137"/>
      <c r="FJ883" s="1137"/>
      <c r="FK883" s="1137"/>
      <c r="FL883" s="1137"/>
      <c r="FM883" s="1137"/>
      <c r="FN883" s="1137"/>
      <c r="FO883" s="1137"/>
      <c r="FP883" s="1137"/>
      <c r="FQ883" s="1137"/>
      <c r="FR883" s="1137"/>
      <c r="FS883" s="1137"/>
      <c r="FT883" s="1137"/>
      <c r="FU883" s="1137"/>
      <c r="FV883" s="1137"/>
      <c r="FW883" s="1137"/>
      <c r="FX883" s="1137"/>
      <c r="FY883" s="1137"/>
      <c r="FZ883" s="1137"/>
      <c r="GA883" s="1137"/>
      <c r="GB883" s="1137"/>
      <c r="GC883" s="1137"/>
      <c r="GD883" s="1137"/>
      <c r="GE883" s="1137"/>
      <c r="GF883" s="1137"/>
      <c r="GG883" s="1137"/>
      <c r="GH883" s="1137"/>
      <c r="GI883" s="1137"/>
      <c r="GJ883" s="1137"/>
      <c r="GK883" s="1137"/>
      <c r="GL883" s="1137"/>
      <c r="GM883" s="1137"/>
      <c r="GN883" s="1137"/>
      <c r="GO883" s="1137"/>
      <c r="GP883" s="1137"/>
      <c r="GQ883" s="1137"/>
      <c r="GR883" s="1137"/>
      <c r="GS883" s="1137"/>
      <c r="GT883" s="1137"/>
      <c r="GU883" s="1137"/>
      <c r="GV883" s="1137"/>
      <c r="GW883" s="1137"/>
      <c r="GX883" s="1137"/>
      <c r="GY883" s="1137"/>
      <c r="GZ883" s="1137"/>
      <c r="HA883" s="1137"/>
      <c r="HB883" s="1137"/>
      <c r="HC883" s="1137"/>
      <c r="HD883" s="1137"/>
      <c r="HE883" s="1137"/>
      <c r="HF883" s="1137"/>
      <c r="HG883" s="1137"/>
      <c r="HH883" s="1137"/>
      <c r="HI883" s="1137"/>
      <c r="HJ883" s="1137"/>
      <c r="HK883" s="1137"/>
      <c r="HL883" s="1137"/>
      <c r="HM883" s="1137"/>
      <c r="HN883" s="1137"/>
      <c r="HO883" s="1137"/>
      <c r="HP883" s="1137"/>
      <c r="HQ883" s="1137"/>
      <c r="HR883" s="1137"/>
      <c r="HS883" s="1137"/>
      <c r="HT883" s="1137"/>
      <c r="HU883" s="1137"/>
      <c r="HV883" s="1137"/>
      <c r="HW883" s="1137"/>
      <c r="HX883" s="1137"/>
      <c r="HY883" s="1137"/>
      <c r="HZ883" s="1137"/>
      <c r="IA883" s="1137"/>
      <c r="IB883" s="1137"/>
      <c r="IC883" s="1137"/>
      <c r="ID883" s="1137"/>
      <c r="IE883" s="1137"/>
      <c r="IF883" s="1137"/>
      <c r="IG883" s="1137"/>
      <c r="IH883" s="1137"/>
      <c r="II883" s="1137"/>
      <c r="IJ883" s="1137"/>
      <c r="IK883" s="1137"/>
      <c r="IL883" s="1137"/>
      <c r="IM883" s="1137"/>
      <c r="IN883" s="1137"/>
      <c r="IO883" s="1137"/>
      <c r="IP883" s="1137"/>
      <c r="IQ883" s="1137"/>
      <c r="IR883" s="1137"/>
      <c r="IS883" s="1137"/>
      <c r="IT883" s="1137"/>
    </row>
    <row r="884" spans="1:254" ht="51">
      <c r="A884" s="1082"/>
      <c r="B884" s="1078" t="s">
        <v>3075</v>
      </c>
      <c r="C884" s="1098"/>
      <c r="D884" s="1037"/>
      <c r="E884" s="1084"/>
      <c r="F884" s="1084"/>
      <c r="G884" s="1184"/>
      <c r="H884" s="1137"/>
      <c r="I884" s="1137"/>
      <c r="J884" s="1137"/>
      <c r="K884" s="1137"/>
      <c r="L884" s="1137"/>
      <c r="M884" s="1137"/>
      <c r="N884" s="1137"/>
      <c r="O884" s="1137"/>
      <c r="P884" s="1137"/>
      <c r="Q884" s="1137"/>
      <c r="R884" s="1137"/>
      <c r="S884" s="1137"/>
      <c r="T884" s="1137"/>
      <c r="U884" s="1137"/>
      <c r="V884" s="1137"/>
      <c r="W884" s="1137"/>
      <c r="X884" s="1137"/>
      <c r="Y884" s="1137"/>
      <c r="Z884" s="1137"/>
      <c r="AA884" s="1137"/>
      <c r="AB884" s="1137"/>
      <c r="AC884" s="1137"/>
      <c r="AD884" s="1137"/>
      <c r="AE884" s="1137"/>
      <c r="AF884" s="1137"/>
      <c r="AG884" s="1137"/>
      <c r="AH884" s="1137"/>
      <c r="AI884" s="1137"/>
      <c r="AJ884" s="1137"/>
      <c r="AK884" s="1137"/>
      <c r="AL884" s="1137"/>
      <c r="AM884" s="1137"/>
      <c r="AN884" s="1137"/>
      <c r="AO884" s="1137"/>
      <c r="AP884" s="1137"/>
      <c r="AQ884" s="1137"/>
      <c r="AR884" s="1137"/>
      <c r="AS884" s="1137"/>
      <c r="AT884" s="1137"/>
      <c r="AU884" s="1137"/>
      <c r="AV884" s="1137"/>
      <c r="AW884" s="1137"/>
      <c r="AX884" s="1137"/>
      <c r="AY884" s="1137"/>
      <c r="AZ884" s="1137"/>
      <c r="BA884" s="1137"/>
      <c r="BB884" s="1137"/>
      <c r="BC884" s="1137"/>
      <c r="BD884" s="1137"/>
      <c r="BE884" s="1137"/>
      <c r="BF884" s="1137"/>
      <c r="BG884" s="1137"/>
      <c r="BH884" s="1137"/>
      <c r="BI884" s="1137"/>
      <c r="BJ884" s="1137"/>
      <c r="BK884" s="1137"/>
      <c r="BL884" s="1137"/>
      <c r="BM884" s="1137"/>
      <c r="BN884" s="1137"/>
      <c r="BO884" s="1137"/>
      <c r="BP884" s="1137"/>
      <c r="BQ884" s="1137"/>
      <c r="BR884" s="1137"/>
      <c r="BS884" s="1137"/>
      <c r="BT884" s="1137"/>
      <c r="BU884" s="1137"/>
      <c r="BV884" s="1137"/>
      <c r="BW884" s="1137"/>
      <c r="BX884" s="1137"/>
      <c r="BY884" s="1137"/>
      <c r="BZ884" s="1137"/>
      <c r="CA884" s="1137"/>
      <c r="CB884" s="1137"/>
      <c r="CC884" s="1137"/>
      <c r="CD884" s="1137"/>
      <c r="CE884" s="1137"/>
      <c r="CF884" s="1137"/>
      <c r="CG884" s="1137"/>
      <c r="CH884" s="1137"/>
      <c r="CI884" s="1137"/>
      <c r="CJ884" s="1137"/>
      <c r="CK884" s="1137"/>
      <c r="CL884" s="1137"/>
      <c r="CM884" s="1137"/>
      <c r="CN884" s="1137"/>
      <c r="CO884" s="1137"/>
      <c r="CP884" s="1137"/>
      <c r="CQ884" s="1137"/>
      <c r="CR884" s="1137"/>
      <c r="CS884" s="1137"/>
      <c r="CT884" s="1137"/>
      <c r="CU884" s="1137"/>
      <c r="CV884" s="1137"/>
      <c r="CW884" s="1137"/>
      <c r="CX884" s="1137"/>
      <c r="CY884" s="1137"/>
      <c r="CZ884" s="1137"/>
      <c r="DA884" s="1137"/>
      <c r="DB884" s="1137"/>
      <c r="DC884" s="1137"/>
      <c r="DD884" s="1137"/>
      <c r="DE884" s="1137"/>
      <c r="DF884" s="1137"/>
      <c r="DG884" s="1137"/>
      <c r="DH884" s="1137"/>
      <c r="DI884" s="1137"/>
      <c r="DJ884" s="1137"/>
      <c r="DK884" s="1137"/>
      <c r="DL884" s="1137"/>
      <c r="DM884" s="1137"/>
      <c r="DN884" s="1137"/>
      <c r="DO884" s="1137"/>
      <c r="DP884" s="1137"/>
      <c r="DQ884" s="1137"/>
      <c r="DR884" s="1137"/>
      <c r="DS884" s="1137"/>
      <c r="DT884" s="1137"/>
      <c r="DU884" s="1137"/>
      <c r="DV884" s="1137"/>
      <c r="DW884" s="1137"/>
      <c r="DX884" s="1137"/>
      <c r="DY884" s="1137"/>
      <c r="DZ884" s="1137"/>
      <c r="EA884" s="1137"/>
      <c r="EB884" s="1137"/>
      <c r="EC884" s="1137"/>
      <c r="ED884" s="1137"/>
      <c r="EE884" s="1137"/>
      <c r="EF884" s="1137"/>
      <c r="EG884" s="1137"/>
      <c r="EH884" s="1137"/>
      <c r="EI884" s="1137"/>
      <c r="EJ884" s="1137"/>
      <c r="EK884" s="1137"/>
      <c r="EL884" s="1137"/>
      <c r="EM884" s="1137"/>
      <c r="EN884" s="1137"/>
      <c r="EO884" s="1137"/>
      <c r="EP884" s="1137"/>
      <c r="EQ884" s="1137"/>
      <c r="ER884" s="1137"/>
      <c r="ES884" s="1137"/>
      <c r="ET884" s="1137"/>
      <c r="EU884" s="1137"/>
      <c r="EV884" s="1137"/>
      <c r="EW884" s="1137"/>
      <c r="EX884" s="1137"/>
      <c r="EY884" s="1137"/>
      <c r="EZ884" s="1137"/>
      <c r="FA884" s="1137"/>
      <c r="FB884" s="1137"/>
      <c r="FC884" s="1137"/>
      <c r="FD884" s="1137"/>
      <c r="FE884" s="1137"/>
      <c r="FF884" s="1137"/>
      <c r="FG884" s="1137"/>
      <c r="FH884" s="1137"/>
      <c r="FI884" s="1137"/>
      <c r="FJ884" s="1137"/>
      <c r="FK884" s="1137"/>
      <c r="FL884" s="1137"/>
      <c r="FM884" s="1137"/>
      <c r="FN884" s="1137"/>
      <c r="FO884" s="1137"/>
      <c r="FP884" s="1137"/>
      <c r="FQ884" s="1137"/>
      <c r="FR884" s="1137"/>
      <c r="FS884" s="1137"/>
      <c r="FT884" s="1137"/>
      <c r="FU884" s="1137"/>
      <c r="FV884" s="1137"/>
      <c r="FW884" s="1137"/>
      <c r="FX884" s="1137"/>
      <c r="FY884" s="1137"/>
      <c r="FZ884" s="1137"/>
      <c r="GA884" s="1137"/>
      <c r="GB884" s="1137"/>
      <c r="GC884" s="1137"/>
      <c r="GD884" s="1137"/>
      <c r="GE884" s="1137"/>
      <c r="GF884" s="1137"/>
      <c r="GG884" s="1137"/>
      <c r="GH884" s="1137"/>
      <c r="GI884" s="1137"/>
      <c r="GJ884" s="1137"/>
      <c r="GK884" s="1137"/>
      <c r="GL884" s="1137"/>
      <c r="GM884" s="1137"/>
      <c r="GN884" s="1137"/>
      <c r="GO884" s="1137"/>
      <c r="GP884" s="1137"/>
      <c r="GQ884" s="1137"/>
      <c r="GR884" s="1137"/>
      <c r="GS884" s="1137"/>
      <c r="GT884" s="1137"/>
      <c r="GU884" s="1137"/>
      <c r="GV884" s="1137"/>
      <c r="GW884" s="1137"/>
      <c r="GX884" s="1137"/>
      <c r="GY884" s="1137"/>
      <c r="GZ884" s="1137"/>
      <c r="HA884" s="1137"/>
      <c r="HB884" s="1137"/>
      <c r="HC884" s="1137"/>
      <c r="HD884" s="1137"/>
      <c r="HE884" s="1137"/>
      <c r="HF884" s="1137"/>
      <c r="HG884" s="1137"/>
      <c r="HH884" s="1137"/>
      <c r="HI884" s="1137"/>
      <c r="HJ884" s="1137"/>
      <c r="HK884" s="1137"/>
      <c r="HL884" s="1137"/>
      <c r="HM884" s="1137"/>
      <c r="HN884" s="1137"/>
      <c r="HO884" s="1137"/>
      <c r="HP884" s="1137"/>
      <c r="HQ884" s="1137"/>
      <c r="HR884" s="1137"/>
      <c r="HS884" s="1137"/>
      <c r="HT884" s="1137"/>
      <c r="HU884" s="1137"/>
      <c r="HV884" s="1137"/>
      <c r="HW884" s="1137"/>
      <c r="HX884" s="1137"/>
      <c r="HY884" s="1137"/>
      <c r="HZ884" s="1137"/>
      <c r="IA884" s="1137"/>
      <c r="IB884" s="1137"/>
      <c r="IC884" s="1137"/>
      <c r="ID884" s="1137"/>
      <c r="IE884" s="1137"/>
      <c r="IF884" s="1137"/>
      <c r="IG884" s="1137"/>
      <c r="IH884" s="1137"/>
      <c r="II884" s="1137"/>
      <c r="IJ884" s="1137"/>
      <c r="IK884" s="1137"/>
      <c r="IL884" s="1137"/>
      <c r="IM884" s="1137"/>
      <c r="IN884" s="1137"/>
      <c r="IO884" s="1137"/>
      <c r="IP884" s="1137"/>
      <c r="IQ884" s="1137"/>
      <c r="IR884" s="1137"/>
      <c r="IS884" s="1137"/>
      <c r="IT884" s="1137"/>
    </row>
    <row r="885" spans="1:254">
      <c r="A885" s="1082" t="s">
        <v>3076</v>
      </c>
      <c r="B885" s="1078" t="s">
        <v>3077</v>
      </c>
      <c r="C885" s="1098" t="s">
        <v>1</v>
      </c>
      <c r="D885" s="1037">
        <v>1.1000000000000001</v>
      </c>
      <c r="E885" s="1460"/>
      <c r="F885" s="1085">
        <f>D885*E885</f>
        <v>0</v>
      </c>
      <c r="G885" s="1184"/>
      <c r="H885" s="1137"/>
      <c r="I885" s="1137"/>
      <c r="J885" s="1137"/>
      <c r="K885" s="1137"/>
      <c r="L885" s="1137"/>
      <c r="M885" s="1137"/>
      <c r="N885" s="1137"/>
      <c r="O885" s="1137"/>
      <c r="P885" s="1137"/>
      <c r="Q885" s="1137"/>
      <c r="R885" s="1137"/>
      <c r="S885" s="1137"/>
      <c r="T885" s="1137"/>
      <c r="U885" s="1137"/>
      <c r="V885" s="1137"/>
      <c r="W885" s="1137"/>
      <c r="X885" s="1137"/>
      <c r="Y885" s="1137"/>
      <c r="Z885" s="1137"/>
      <c r="AA885" s="1137"/>
      <c r="AB885" s="1137"/>
      <c r="AC885" s="1137"/>
      <c r="AD885" s="1137"/>
      <c r="AE885" s="1137"/>
      <c r="AF885" s="1137"/>
      <c r="AG885" s="1137"/>
      <c r="AH885" s="1137"/>
      <c r="AI885" s="1137"/>
      <c r="AJ885" s="1137"/>
      <c r="AK885" s="1137"/>
      <c r="AL885" s="1137"/>
      <c r="AM885" s="1137"/>
      <c r="AN885" s="1137"/>
      <c r="AO885" s="1137"/>
      <c r="AP885" s="1137"/>
      <c r="AQ885" s="1137"/>
      <c r="AR885" s="1137"/>
      <c r="AS885" s="1137"/>
      <c r="AT885" s="1137"/>
      <c r="AU885" s="1137"/>
      <c r="AV885" s="1137"/>
      <c r="AW885" s="1137"/>
      <c r="AX885" s="1137"/>
      <c r="AY885" s="1137"/>
      <c r="AZ885" s="1137"/>
      <c r="BA885" s="1137"/>
      <c r="BB885" s="1137"/>
      <c r="BC885" s="1137"/>
      <c r="BD885" s="1137"/>
      <c r="BE885" s="1137"/>
      <c r="BF885" s="1137"/>
      <c r="BG885" s="1137"/>
      <c r="BH885" s="1137"/>
      <c r="BI885" s="1137"/>
      <c r="BJ885" s="1137"/>
      <c r="BK885" s="1137"/>
      <c r="BL885" s="1137"/>
      <c r="BM885" s="1137"/>
      <c r="BN885" s="1137"/>
      <c r="BO885" s="1137"/>
      <c r="BP885" s="1137"/>
      <c r="BQ885" s="1137"/>
      <c r="BR885" s="1137"/>
      <c r="BS885" s="1137"/>
      <c r="BT885" s="1137"/>
      <c r="BU885" s="1137"/>
      <c r="BV885" s="1137"/>
      <c r="BW885" s="1137"/>
      <c r="BX885" s="1137"/>
      <c r="BY885" s="1137"/>
      <c r="BZ885" s="1137"/>
      <c r="CA885" s="1137"/>
      <c r="CB885" s="1137"/>
      <c r="CC885" s="1137"/>
      <c r="CD885" s="1137"/>
      <c r="CE885" s="1137"/>
      <c r="CF885" s="1137"/>
      <c r="CG885" s="1137"/>
      <c r="CH885" s="1137"/>
      <c r="CI885" s="1137"/>
      <c r="CJ885" s="1137"/>
      <c r="CK885" s="1137"/>
      <c r="CL885" s="1137"/>
      <c r="CM885" s="1137"/>
      <c r="CN885" s="1137"/>
      <c r="CO885" s="1137"/>
      <c r="CP885" s="1137"/>
      <c r="CQ885" s="1137"/>
      <c r="CR885" s="1137"/>
      <c r="CS885" s="1137"/>
      <c r="CT885" s="1137"/>
      <c r="CU885" s="1137"/>
      <c r="CV885" s="1137"/>
      <c r="CW885" s="1137"/>
      <c r="CX885" s="1137"/>
      <c r="CY885" s="1137"/>
      <c r="CZ885" s="1137"/>
      <c r="DA885" s="1137"/>
      <c r="DB885" s="1137"/>
      <c r="DC885" s="1137"/>
      <c r="DD885" s="1137"/>
      <c r="DE885" s="1137"/>
      <c r="DF885" s="1137"/>
      <c r="DG885" s="1137"/>
      <c r="DH885" s="1137"/>
      <c r="DI885" s="1137"/>
      <c r="DJ885" s="1137"/>
      <c r="DK885" s="1137"/>
      <c r="DL885" s="1137"/>
      <c r="DM885" s="1137"/>
      <c r="DN885" s="1137"/>
      <c r="DO885" s="1137"/>
      <c r="DP885" s="1137"/>
      <c r="DQ885" s="1137"/>
      <c r="DR885" s="1137"/>
      <c r="DS885" s="1137"/>
      <c r="DT885" s="1137"/>
      <c r="DU885" s="1137"/>
      <c r="DV885" s="1137"/>
      <c r="DW885" s="1137"/>
      <c r="DX885" s="1137"/>
      <c r="DY885" s="1137"/>
      <c r="DZ885" s="1137"/>
      <c r="EA885" s="1137"/>
      <c r="EB885" s="1137"/>
      <c r="EC885" s="1137"/>
      <c r="ED885" s="1137"/>
      <c r="EE885" s="1137"/>
      <c r="EF885" s="1137"/>
      <c r="EG885" s="1137"/>
      <c r="EH885" s="1137"/>
      <c r="EI885" s="1137"/>
      <c r="EJ885" s="1137"/>
      <c r="EK885" s="1137"/>
      <c r="EL885" s="1137"/>
      <c r="EM885" s="1137"/>
      <c r="EN885" s="1137"/>
      <c r="EO885" s="1137"/>
      <c r="EP885" s="1137"/>
      <c r="EQ885" s="1137"/>
      <c r="ER885" s="1137"/>
      <c r="ES885" s="1137"/>
      <c r="ET885" s="1137"/>
      <c r="EU885" s="1137"/>
      <c r="EV885" s="1137"/>
      <c r="EW885" s="1137"/>
      <c r="EX885" s="1137"/>
      <c r="EY885" s="1137"/>
      <c r="EZ885" s="1137"/>
      <c r="FA885" s="1137"/>
      <c r="FB885" s="1137"/>
      <c r="FC885" s="1137"/>
      <c r="FD885" s="1137"/>
      <c r="FE885" s="1137"/>
      <c r="FF885" s="1137"/>
      <c r="FG885" s="1137"/>
      <c r="FH885" s="1137"/>
      <c r="FI885" s="1137"/>
      <c r="FJ885" s="1137"/>
      <c r="FK885" s="1137"/>
      <c r="FL885" s="1137"/>
      <c r="FM885" s="1137"/>
      <c r="FN885" s="1137"/>
      <c r="FO885" s="1137"/>
      <c r="FP885" s="1137"/>
      <c r="FQ885" s="1137"/>
      <c r="FR885" s="1137"/>
      <c r="FS885" s="1137"/>
      <c r="FT885" s="1137"/>
      <c r="FU885" s="1137"/>
      <c r="FV885" s="1137"/>
      <c r="FW885" s="1137"/>
      <c r="FX885" s="1137"/>
      <c r="FY885" s="1137"/>
      <c r="FZ885" s="1137"/>
      <c r="GA885" s="1137"/>
      <c r="GB885" s="1137"/>
      <c r="GC885" s="1137"/>
      <c r="GD885" s="1137"/>
      <c r="GE885" s="1137"/>
      <c r="GF885" s="1137"/>
      <c r="GG885" s="1137"/>
      <c r="GH885" s="1137"/>
      <c r="GI885" s="1137"/>
      <c r="GJ885" s="1137"/>
      <c r="GK885" s="1137"/>
      <c r="GL885" s="1137"/>
      <c r="GM885" s="1137"/>
      <c r="GN885" s="1137"/>
      <c r="GO885" s="1137"/>
      <c r="GP885" s="1137"/>
      <c r="GQ885" s="1137"/>
      <c r="GR885" s="1137"/>
      <c r="GS885" s="1137"/>
      <c r="GT885" s="1137"/>
      <c r="GU885" s="1137"/>
      <c r="GV885" s="1137"/>
      <c r="GW885" s="1137"/>
      <c r="GX885" s="1137"/>
      <c r="GY885" s="1137"/>
      <c r="GZ885" s="1137"/>
      <c r="HA885" s="1137"/>
      <c r="HB885" s="1137"/>
      <c r="HC885" s="1137"/>
      <c r="HD885" s="1137"/>
      <c r="HE885" s="1137"/>
      <c r="HF885" s="1137"/>
      <c r="HG885" s="1137"/>
      <c r="HH885" s="1137"/>
      <c r="HI885" s="1137"/>
      <c r="HJ885" s="1137"/>
      <c r="HK885" s="1137"/>
      <c r="HL885" s="1137"/>
      <c r="HM885" s="1137"/>
      <c r="HN885" s="1137"/>
      <c r="HO885" s="1137"/>
      <c r="HP885" s="1137"/>
      <c r="HQ885" s="1137"/>
      <c r="HR885" s="1137"/>
      <c r="HS885" s="1137"/>
      <c r="HT885" s="1137"/>
      <c r="HU885" s="1137"/>
      <c r="HV885" s="1137"/>
      <c r="HW885" s="1137"/>
      <c r="HX885" s="1137"/>
      <c r="HY885" s="1137"/>
      <c r="HZ885" s="1137"/>
      <c r="IA885" s="1137"/>
      <c r="IB885" s="1137"/>
      <c r="IC885" s="1137"/>
      <c r="ID885" s="1137"/>
      <c r="IE885" s="1137"/>
      <c r="IF885" s="1137"/>
      <c r="IG885" s="1137"/>
      <c r="IH885" s="1137"/>
      <c r="II885" s="1137"/>
      <c r="IJ885" s="1137"/>
      <c r="IK885" s="1137"/>
      <c r="IL885" s="1137"/>
      <c r="IM885" s="1137"/>
      <c r="IN885" s="1137"/>
      <c r="IO885" s="1137"/>
      <c r="IP885" s="1137"/>
      <c r="IQ885" s="1137"/>
      <c r="IR885" s="1137"/>
      <c r="IS885" s="1137"/>
      <c r="IT885" s="1137"/>
    </row>
    <row r="886" spans="1:254">
      <c r="A886" s="1036"/>
      <c r="B886" s="1078"/>
      <c r="C886" s="1098"/>
      <c r="D886" s="1037"/>
      <c r="E886" s="1174"/>
      <c r="F886" s="1084"/>
      <c r="G886" s="1184"/>
      <c r="H886" s="1137"/>
      <c r="I886" s="1137"/>
      <c r="J886" s="1137"/>
      <c r="K886" s="1137"/>
      <c r="L886" s="1137"/>
      <c r="M886" s="1137"/>
      <c r="N886" s="1137"/>
      <c r="O886" s="1137"/>
      <c r="P886" s="1137"/>
      <c r="Q886" s="1137"/>
      <c r="R886" s="1137"/>
      <c r="S886" s="1137"/>
      <c r="T886" s="1137"/>
      <c r="U886" s="1137"/>
      <c r="V886" s="1137"/>
      <c r="W886" s="1137"/>
      <c r="X886" s="1137"/>
      <c r="Y886" s="1137"/>
      <c r="Z886" s="1137"/>
      <c r="AA886" s="1137"/>
      <c r="AB886" s="1137"/>
      <c r="AC886" s="1137"/>
      <c r="AD886" s="1137"/>
      <c r="AE886" s="1137"/>
      <c r="AF886" s="1137"/>
      <c r="AG886" s="1137"/>
      <c r="AH886" s="1137"/>
      <c r="AI886" s="1137"/>
      <c r="AJ886" s="1137"/>
      <c r="AK886" s="1137"/>
      <c r="AL886" s="1137"/>
      <c r="AM886" s="1137"/>
      <c r="AN886" s="1137"/>
      <c r="AO886" s="1137"/>
      <c r="AP886" s="1137"/>
      <c r="AQ886" s="1137"/>
      <c r="AR886" s="1137"/>
      <c r="AS886" s="1137"/>
      <c r="AT886" s="1137"/>
      <c r="AU886" s="1137"/>
      <c r="AV886" s="1137"/>
      <c r="AW886" s="1137"/>
      <c r="AX886" s="1137"/>
      <c r="AY886" s="1137"/>
      <c r="AZ886" s="1137"/>
      <c r="BA886" s="1137"/>
      <c r="BB886" s="1137"/>
      <c r="BC886" s="1137"/>
      <c r="BD886" s="1137"/>
      <c r="BE886" s="1137"/>
      <c r="BF886" s="1137"/>
      <c r="BG886" s="1137"/>
      <c r="BH886" s="1137"/>
      <c r="BI886" s="1137"/>
      <c r="BJ886" s="1137"/>
      <c r="BK886" s="1137"/>
      <c r="BL886" s="1137"/>
      <c r="BM886" s="1137"/>
      <c r="BN886" s="1137"/>
      <c r="BO886" s="1137"/>
      <c r="BP886" s="1137"/>
      <c r="BQ886" s="1137"/>
      <c r="BR886" s="1137"/>
      <c r="BS886" s="1137"/>
      <c r="BT886" s="1137"/>
      <c r="BU886" s="1137"/>
      <c r="BV886" s="1137"/>
      <c r="BW886" s="1137"/>
      <c r="BX886" s="1137"/>
      <c r="BY886" s="1137"/>
      <c r="BZ886" s="1137"/>
      <c r="CA886" s="1137"/>
      <c r="CB886" s="1137"/>
      <c r="CC886" s="1137"/>
      <c r="CD886" s="1137"/>
      <c r="CE886" s="1137"/>
      <c r="CF886" s="1137"/>
      <c r="CG886" s="1137"/>
      <c r="CH886" s="1137"/>
      <c r="CI886" s="1137"/>
      <c r="CJ886" s="1137"/>
      <c r="CK886" s="1137"/>
      <c r="CL886" s="1137"/>
      <c r="CM886" s="1137"/>
      <c r="CN886" s="1137"/>
      <c r="CO886" s="1137"/>
      <c r="CP886" s="1137"/>
      <c r="CQ886" s="1137"/>
      <c r="CR886" s="1137"/>
      <c r="CS886" s="1137"/>
      <c r="CT886" s="1137"/>
      <c r="CU886" s="1137"/>
      <c r="CV886" s="1137"/>
      <c r="CW886" s="1137"/>
      <c r="CX886" s="1137"/>
      <c r="CY886" s="1137"/>
      <c r="CZ886" s="1137"/>
      <c r="DA886" s="1137"/>
      <c r="DB886" s="1137"/>
      <c r="DC886" s="1137"/>
      <c r="DD886" s="1137"/>
      <c r="DE886" s="1137"/>
      <c r="DF886" s="1137"/>
      <c r="DG886" s="1137"/>
      <c r="DH886" s="1137"/>
      <c r="DI886" s="1137"/>
      <c r="DJ886" s="1137"/>
      <c r="DK886" s="1137"/>
      <c r="DL886" s="1137"/>
      <c r="DM886" s="1137"/>
      <c r="DN886" s="1137"/>
      <c r="DO886" s="1137"/>
      <c r="DP886" s="1137"/>
      <c r="DQ886" s="1137"/>
      <c r="DR886" s="1137"/>
      <c r="DS886" s="1137"/>
      <c r="DT886" s="1137"/>
      <c r="DU886" s="1137"/>
      <c r="DV886" s="1137"/>
      <c r="DW886" s="1137"/>
      <c r="DX886" s="1137"/>
      <c r="DY886" s="1137"/>
      <c r="DZ886" s="1137"/>
      <c r="EA886" s="1137"/>
      <c r="EB886" s="1137"/>
      <c r="EC886" s="1137"/>
      <c r="ED886" s="1137"/>
      <c r="EE886" s="1137"/>
      <c r="EF886" s="1137"/>
      <c r="EG886" s="1137"/>
      <c r="EH886" s="1137"/>
      <c r="EI886" s="1137"/>
      <c r="EJ886" s="1137"/>
      <c r="EK886" s="1137"/>
      <c r="EL886" s="1137"/>
      <c r="EM886" s="1137"/>
      <c r="EN886" s="1137"/>
      <c r="EO886" s="1137"/>
      <c r="EP886" s="1137"/>
      <c r="EQ886" s="1137"/>
      <c r="ER886" s="1137"/>
      <c r="ES886" s="1137"/>
      <c r="ET886" s="1137"/>
      <c r="EU886" s="1137"/>
      <c r="EV886" s="1137"/>
      <c r="EW886" s="1137"/>
      <c r="EX886" s="1137"/>
      <c r="EY886" s="1137"/>
      <c r="EZ886" s="1137"/>
      <c r="FA886" s="1137"/>
      <c r="FB886" s="1137"/>
      <c r="FC886" s="1137"/>
      <c r="FD886" s="1137"/>
      <c r="FE886" s="1137"/>
      <c r="FF886" s="1137"/>
      <c r="FG886" s="1137"/>
      <c r="FH886" s="1137"/>
      <c r="FI886" s="1137"/>
      <c r="FJ886" s="1137"/>
      <c r="FK886" s="1137"/>
      <c r="FL886" s="1137"/>
      <c r="FM886" s="1137"/>
      <c r="FN886" s="1137"/>
      <c r="FO886" s="1137"/>
      <c r="FP886" s="1137"/>
      <c r="FQ886" s="1137"/>
      <c r="FR886" s="1137"/>
      <c r="FS886" s="1137"/>
      <c r="FT886" s="1137"/>
      <c r="FU886" s="1137"/>
      <c r="FV886" s="1137"/>
      <c r="FW886" s="1137"/>
      <c r="FX886" s="1137"/>
      <c r="FY886" s="1137"/>
      <c r="FZ886" s="1137"/>
      <c r="GA886" s="1137"/>
      <c r="GB886" s="1137"/>
      <c r="GC886" s="1137"/>
      <c r="GD886" s="1137"/>
      <c r="GE886" s="1137"/>
      <c r="GF886" s="1137"/>
      <c r="GG886" s="1137"/>
      <c r="GH886" s="1137"/>
      <c r="GI886" s="1137"/>
      <c r="GJ886" s="1137"/>
      <c r="GK886" s="1137"/>
      <c r="GL886" s="1137"/>
      <c r="GM886" s="1137"/>
      <c r="GN886" s="1137"/>
      <c r="GO886" s="1137"/>
      <c r="GP886" s="1137"/>
      <c r="GQ886" s="1137"/>
      <c r="GR886" s="1137"/>
      <c r="GS886" s="1137"/>
      <c r="GT886" s="1137"/>
      <c r="GU886" s="1137"/>
      <c r="GV886" s="1137"/>
      <c r="GW886" s="1137"/>
      <c r="GX886" s="1137"/>
      <c r="GY886" s="1137"/>
      <c r="GZ886" s="1137"/>
      <c r="HA886" s="1137"/>
      <c r="HB886" s="1137"/>
      <c r="HC886" s="1137"/>
      <c r="HD886" s="1137"/>
      <c r="HE886" s="1137"/>
      <c r="HF886" s="1137"/>
      <c r="HG886" s="1137"/>
      <c r="HH886" s="1137"/>
      <c r="HI886" s="1137"/>
      <c r="HJ886" s="1137"/>
      <c r="HK886" s="1137"/>
      <c r="HL886" s="1137"/>
      <c r="HM886" s="1137"/>
      <c r="HN886" s="1137"/>
      <c r="HO886" s="1137"/>
      <c r="HP886" s="1137"/>
      <c r="HQ886" s="1137"/>
      <c r="HR886" s="1137"/>
      <c r="HS886" s="1137"/>
      <c r="HT886" s="1137"/>
      <c r="HU886" s="1137"/>
      <c r="HV886" s="1137"/>
      <c r="HW886" s="1137"/>
      <c r="HX886" s="1137"/>
      <c r="HY886" s="1137"/>
      <c r="HZ886" s="1137"/>
      <c r="IA886" s="1137"/>
      <c r="IB886" s="1137"/>
      <c r="IC886" s="1137"/>
      <c r="ID886" s="1137"/>
      <c r="IE886" s="1137"/>
      <c r="IF886" s="1137"/>
      <c r="IG886" s="1137"/>
      <c r="IH886" s="1137"/>
      <c r="II886" s="1137"/>
      <c r="IJ886" s="1137"/>
      <c r="IK886" s="1137"/>
      <c r="IL886" s="1137"/>
      <c r="IM886" s="1137"/>
      <c r="IN886" s="1137"/>
      <c r="IO886" s="1137"/>
      <c r="IP886" s="1137"/>
      <c r="IQ886" s="1137"/>
      <c r="IR886" s="1137"/>
      <c r="IS886" s="1137"/>
      <c r="IT886" s="1137"/>
    </row>
    <row r="887" spans="1:254">
      <c r="A887" s="1118" t="s">
        <v>978</v>
      </c>
      <c r="B887" s="1117" t="s">
        <v>3078</v>
      </c>
      <c r="C887" s="1183"/>
      <c r="D887" s="1090"/>
      <c r="E887" s="1084"/>
      <c r="F887" s="1146">
        <f>SUM(F881:F886)</f>
        <v>0</v>
      </c>
      <c r="G887" s="1184"/>
      <c r="H887" s="1137"/>
      <c r="I887" s="1137"/>
      <c r="J887" s="1137"/>
      <c r="K887" s="1137"/>
      <c r="L887" s="1137"/>
      <c r="M887" s="1137"/>
      <c r="N887" s="1137"/>
      <c r="O887" s="1137"/>
      <c r="P887" s="1137"/>
      <c r="Q887" s="1137"/>
      <c r="R887" s="1137"/>
      <c r="S887" s="1137"/>
      <c r="T887" s="1137"/>
      <c r="U887" s="1137"/>
      <c r="V887" s="1137"/>
      <c r="W887" s="1137"/>
      <c r="X887" s="1137"/>
      <c r="Y887" s="1137"/>
      <c r="Z887" s="1137"/>
      <c r="AA887" s="1137"/>
      <c r="AB887" s="1137"/>
      <c r="AC887" s="1137"/>
      <c r="AD887" s="1137"/>
      <c r="AE887" s="1137"/>
      <c r="AF887" s="1137"/>
      <c r="AG887" s="1137"/>
      <c r="AH887" s="1137"/>
      <c r="AI887" s="1137"/>
      <c r="AJ887" s="1137"/>
      <c r="AK887" s="1137"/>
      <c r="AL887" s="1137"/>
      <c r="AM887" s="1137"/>
      <c r="AN887" s="1137"/>
      <c r="AO887" s="1137"/>
      <c r="AP887" s="1137"/>
      <c r="AQ887" s="1137"/>
      <c r="AR887" s="1137"/>
      <c r="AS887" s="1137"/>
      <c r="AT887" s="1137"/>
      <c r="AU887" s="1137"/>
      <c r="AV887" s="1137"/>
      <c r="AW887" s="1137"/>
      <c r="AX887" s="1137"/>
      <c r="AY887" s="1137"/>
      <c r="AZ887" s="1137"/>
      <c r="BA887" s="1137"/>
      <c r="BB887" s="1137"/>
      <c r="BC887" s="1137"/>
      <c r="BD887" s="1137"/>
      <c r="BE887" s="1137"/>
      <c r="BF887" s="1137"/>
      <c r="BG887" s="1137"/>
      <c r="BH887" s="1137"/>
      <c r="BI887" s="1137"/>
      <c r="BJ887" s="1137"/>
      <c r="BK887" s="1137"/>
      <c r="BL887" s="1137"/>
      <c r="BM887" s="1137"/>
      <c r="BN887" s="1137"/>
      <c r="BO887" s="1137"/>
      <c r="BP887" s="1137"/>
      <c r="BQ887" s="1137"/>
      <c r="BR887" s="1137"/>
      <c r="BS887" s="1137"/>
      <c r="BT887" s="1137"/>
      <c r="BU887" s="1137"/>
      <c r="BV887" s="1137"/>
      <c r="BW887" s="1137"/>
      <c r="BX887" s="1137"/>
      <c r="BY887" s="1137"/>
      <c r="BZ887" s="1137"/>
      <c r="CA887" s="1137"/>
      <c r="CB887" s="1137"/>
      <c r="CC887" s="1137"/>
      <c r="CD887" s="1137"/>
      <c r="CE887" s="1137"/>
      <c r="CF887" s="1137"/>
      <c r="CG887" s="1137"/>
      <c r="CH887" s="1137"/>
      <c r="CI887" s="1137"/>
      <c r="CJ887" s="1137"/>
      <c r="CK887" s="1137"/>
      <c r="CL887" s="1137"/>
      <c r="CM887" s="1137"/>
      <c r="CN887" s="1137"/>
      <c r="CO887" s="1137"/>
      <c r="CP887" s="1137"/>
      <c r="CQ887" s="1137"/>
      <c r="CR887" s="1137"/>
      <c r="CS887" s="1137"/>
      <c r="CT887" s="1137"/>
      <c r="CU887" s="1137"/>
      <c r="CV887" s="1137"/>
      <c r="CW887" s="1137"/>
      <c r="CX887" s="1137"/>
      <c r="CY887" s="1137"/>
      <c r="CZ887" s="1137"/>
      <c r="DA887" s="1137"/>
      <c r="DB887" s="1137"/>
      <c r="DC887" s="1137"/>
      <c r="DD887" s="1137"/>
      <c r="DE887" s="1137"/>
      <c r="DF887" s="1137"/>
      <c r="DG887" s="1137"/>
      <c r="DH887" s="1137"/>
      <c r="DI887" s="1137"/>
      <c r="DJ887" s="1137"/>
      <c r="DK887" s="1137"/>
      <c r="DL887" s="1137"/>
      <c r="DM887" s="1137"/>
      <c r="DN887" s="1137"/>
      <c r="DO887" s="1137"/>
      <c r="DP887" s="1137"/>
      <c r="DQ887" s="1137"/>
      <c r="DR887" s="1137"/>
      <c r="DS887" s="1137"/>
      <c r="DT887" s="1137"/>
      <c r="DU887" s="1137"/>
      <c r="DV887" s="1137"/>
      <c r="DW887" s="1137"/>
      <c r="DX887" s="1137"/>
      <c r="DY887" s="1137"/>
      <c r="DZ887" s="1137"/>
      <c r="EA887" s="1137"/>
      <c r="EB887" s="1137"/>
      <c r="EC887" s="1137"/>
      <c r="ED887" s="1137"/>
      <c r="EE887" s="1137"/>
      <c r="EF887" s="1137"/>
      <c r="EG887" s="1137"/>
      <c r="EH887" s="1137"/>
      <c r="EI887" s="1137"/>
      <c r="EJ887" s="1137"/>
      <c r="EK887" s="1137"/>
      <c r="EL887" s="1137"/>
      <c r="EM887" s="1137"/>
      <c r="EN887" s="1137"/>
      <c r="EO887" s="1137"/>
      <c r="EP887" s="1137"/>
      <c r="EQ887" s="1137"/>
      <c r="ER887" s="1137"/>
      <c r="ES887" s="1137"/>
      <c r="ET887" s="1137"/>
      <c r="EU887" s="1137"/>
      <c r="EV887" s="1137"/>
      <c r="EW887" s="1137"/>
      <c r="EX887" s="1137"/>
      <c r="EY887" s="1137"/>
      <c r="EZ887" s="1137"/>
      <c r="FA887" s="1137"/>
      <c r="FB887" s="1137"/>
      <c r="FC887" s="1137"/>
      <c r="FD887" s="1137"/>
      <c r="FE887" s="1137"/>
      <c r="FF887" s="1137"/>
      <c r="FG887" s="1137"/>
      <c r="FH887" s="1137"/>
      <c r="FI887" s="1137"/>
      <c r="FJ887" s="1137"/>
      <c r="FK887" s="1137"/>
      <c r="FL887" s="1137"/>
      <c r="FM887" s="1137"/>
      <c r="FN887" s="1137"/>
      <c r="FO887" s="1137"/>
      <c r="FP887" s="1137"/>
      <c r="FQ887" s="1137"/>
      <c r="FR887" s="1137"/>
      <c r="FS887" s="1137"/>
      <c r="FT887" s="1137"/>
      <c r="FU887" s="1137"/>
      <c r="FV887" s="1137"/>
      <c r="FW887" s="1137"/>
      <c r="FX887" s="1137"/>
      <c r="FY887" s="1137"/>
      <c r="FZ887" s="1137"/>
      <c r="GA887" s="1137"/>
      <c r="GB887" s="1137"/>
      <c r="GC887" s="1137"/>
      <c r="GD887" s="1137"/>
      <c r="GE887" s="1137"/>
      <c r="GF887" s="1137"/>
      <c r="GG887" s="1137"/>
      <c r="GH887" s="1137"/>
      <c r="GI887" s="1137"/>
      <c r="GJ887" s="1137"/>
      <c r="GK887" s="1137"/>
      <c r="GL887" s="1137"/>
      <c r="GM887" s="1137"/>
      <c r="GN887" s="1137"/>
      <c r="GO887" s="1137"/>
      <c r="GP887" s="1137"/>
      <c r="GQ887" s="1137"/>
      <c r="GR887" s="1137"/>
      <c r="GS887" s="1137"/>
      <c r="GT887" s="1137"/>
      <c r="GU887" s="1137"/>
      <c r="GV887" s="1137"/>
      <c r="GW887" s="1137"/>
      <c r="GX887" s="1137"/>
      <c r="GY887" s="1137"/>
      <c r="GZ887" s="1137"/>
      <c r="HA887" s="1137"/>
      <c r="HB887" s="1137"/>
      <c r="HC887" s="1137"/>
      <c r="HD887" s="1137"/>
      <c r="HE887" s="1137"/>
      <c r="HF887" s="1137"/>
      <c r="HG887" s="1137"/>
      <c r="HH887" s="1137"/>
      <c r="HI887" s="1137"/>
      <c r="HJ887" s="1137"/>
      <c r="HK887" s="1137"/>
      <c r="HL887" s="1137"/>
      <c r="HM887" s="1137"/>
      <c r="HN887" s="1137"/>
      <c r="HO887" s="1137"/>
      <c r="HP887" s="1137"/>
      <c r="HQ887" s="1137"/>
      <c r="HR887" s="1137"/>
      <c r="HS887" s="1137"/>
      <c r="HT887" s="1137"/>
      <c r="HU887" s="1137"/>
      <c r="HV887" s="1137"/>
      <c r="HW887" s="1137"/>
      <c r="HX887" s="1137"/>
      <c r="HY887" s="1137"/>
      <c r="HZ887" s="1137"/>
      <c r="IA887" s="1137"/>
      <c r="IB887" s="1137"/>
      <c r="IC887" s="1137"/>
      <c r="ID887" s="1137"/>
      <c r="IE887" s="1137"/>
      <c r="IF887" s="1137"/>
      <c r="IG887" s="1137"/>
      <c r="IH887" s="1137"/>
      <c r="II887" s="1137"/>
      <c r="IJ887" s="1137"/>
      <c r="IK887" s="1137"/>
      <c r="IL887" s="1137"/>
      <c r="IM887" s="1137"/>
      <c r="IN887" s="1137"/>
      <c r="IO887" s="1137"/>
      <c r="IP887" s="1137"/>
      <c r="IQ887" s="1137"/>
      <c r="IR887" s="1137"/>
      <c r="IS887" s="1137"/>
      <c r="IT887" s="1137"/>
    </row>
    <row r="888" spans="1:254">
      <c r="A888" s="1118"/>
      <c r="B888" s="1117"/>
      <c r="C888" s="1182"/>
      <c r="D888" s="1131"/>
      <c r="E888" s="1084"/>
      <c r="F888" s="1149"/>
      <c r="G888" s="1184"/>
      <c r="H888" s="1137"/>
      <c r="I888" s="1137"/>
      <c r="J888" s="1137"/>
      <c r="K888" s="1137"/>
      <c r="L888" s="1137"/>
      <c r="M888" s="1137"/>
      <c r="N888" s="1137"/>
      <c r="O888" s="1137"/>
      <c r="P888" s="1137"/>
      <c r="Q888" s="1137"/>
      <c r="R888" s="1137"/>
      <c r="S888" s="1137"/>
      <c r="T888" s="1137"/>
      <c r="U888" s="1137"/>
      <c r="V888" s="1137"/>
      <c r="W888" s="1137"/>
      <c r="X888" s="1137"/>
      <c r="Y888" s="1137"/>
      <c r="Z888" s="1137"/>
      <c r="AA888" s="1137"/>
      <c r="AB888" s="1137"/>
      <c r="AC888" s="1137"/>
      <c r="AD888" s="1137"/>
      <c r="AE888" s="1137"/>
      <c r="AF888" s="1137"/>
      <c r="AG888" s="1137"/>
      <c r="AH888" s="1137"/>
      <c r="AI888" s="1137"/>
      <c r="AJ888" s="1137"/>
      <c r="AK888" s="1137"/>
      <c r="AL888" s="1137"/>
      <c r="AM888" s="1137"/>
      <c r="AN888" s="1137"/>
      <c r="AO888" s="1137"/>
      <c r="AP888" s="1137"/>
      <c r="AQ888" s="1137"/>
      <c r="AR888" s="1137"/>
      <c r="AS888" s="1137"/>
      <c r="AT888" s="1137"/>
      <c r="AU888" s="1137"/>
      <c r="AV888" s="1137"/>
      <c r="AW888" s="1137"/>
      <c r="AX888" s="1137"/>
      <c r="AY888" s="1137"/>
      <c r="AZ888" s="1137"/>
      <c r="BA888" s="1137"/>
      <c r="BB888" s="1137"/>
      <c r="BC888" s="1137"/>
      <c r="BD888" s="1137"/>
      <c r="BE888" s="1137"/>
      <c r="BF888" s="1137"/>
      <c r="BG888" s="1137"/>
      <c r="BH888" s="1137"/>
      <c r="BI888" s="1137"/>
      <c r="BJ888" s="1137"/>
      <c r="BK888" s="1137"/>
      <c r="BL888" s="1137"/>
      <c r="BM888" s="1137"/>
      <c r="BN888" s="1137"/>
      <c r="BO888" s="1137"/>
      <c r="BP888" s="1137"/>
      <c r="BQ888" s="1137"/>
      <c r="BR888" s="1137"/>
      <c r="BS888" s="1137"/>
      <c r="BT888" s="1137"/>
      <c r="BU888" s="1137"/>
      <c r="BV888" s="1137"/>
      <c r="BW888" s="1137"/>
      <c r="BX888" s="1137"/>
      <c r="BY888" s="1137"/>
      <c r="BZ888" s="1137"/>
      <c r="CA888" s="1137"/>
      <c r="CB888" s="1137"/>
      <c r="CC888" s="1137"/>
      <c r="CD888" s="1137"/>
      <c r="CE888" s="1137"/>
      <c r="CF888" s="1137"/>
      <c r="CG888" s="1137"/>
      <c r="CH888" s="1137"/>
      <c r="CI888" s="1137"/>
      <c r="CJ888" s="1137"/>
      <c r="CK888" s="1137"/>
      <c r="CL888" s="1137"/>
      <c r="CM888" s="1137"/>
      <c r="CN888" s="1137"/>
      <c r="CO888" s="1137"/>
      <c r="CP888" s="1137"/>
      <c r="CQ888" s="1137"/>
      <c r="CR888" s="1137"/>
      <c r="CS888" s="1137"/>
      <c r="CT888" s="1137"/>
      <c r="CU888" s="1137"/>
      <c r="CV888" s="1137"/>
      <c r="CW888" s="1137"/>
      <c r="CX888" s="1137"/>
      <c r="CY888" s="1137"/>
      <c r="CZ888" s="1137"/>
      <c r="DA888" s="1137"/>
      <c r="DB888" s="1137"/>
      <c r="DC888" s="1137"/>
      <c r="DD888" s="1137"/>
      <c r="DE888" s="1137"/>
      <c r="DF888" s="1137"/>
      <c r="DG888" s="1137"/>
      <c r="DH888" s="1137"/>
      <c r="DI888" s="1137"/>
      <c r="DJ888" s="1137"/>
      <c r="DK888" s="1137"/>
      <c r="DL888" s="1137"/>
      <c r="DM888" s="1137"/>
      <c r="DN888" s="1137"/>
      <c r="DO888" s="1137"/>
      <c r="DP888" s="1137"/>
      <c r="DQ888" s="1137"/>
      <c r="DR888" s="1137"/>
      <c r="DS888" s="1137"/>
      <c r="DT888" s="1137"/>
      <c r="DU888" s="1137"/>
      <c r="DV888" s="1137"/>
      <c r="DW888" s="1137"/>
      <c r="DX888" s="1137"/>
      <c r="DY888" s="1137"/>
      <c r="DZ888" s="1137"/>
      <c r="EA888" s="1137"/>
      <c r="EB888" s="1137"/>
      <c r="EC888" s="1137"/>
      <c r="ED888" s="1137"/>
      <c r="EE888" s="1137"/>
      <c r="EF888" s="1137"/>
      <c r="EG888" s="1137"/>
      <c r="EH888" s="1137"/>
      <c r="EI888" s="1137"/>
      <c r="EJ888" s="1137"/>
      <c r="EK888" s="1137"/>
      <c r="EL888" s="1137"/>
      <c r="EM888" s="1137"/>
      <c r="EN888" s="1137"/>
      <c r="EO888" s="1137"/>
      <c r="EP888" s="1137"/>
      <c r="EQ888" s="1137"/>
      <c r="ER888" s="1137"/>
      <c r="ES888" s="1137"/>
      <c r="ET888" s="1137"/>
      <c r="EU888" s="1137"/>
      <c r="EV888" s="1137"/>
      <c r="EW888" s="1137"/>
      <c r="EX888" s="1137"/>
      <c r="EY888" s="1137"/>
      <c r="EZ888" s="1137"/>
      <c r="FA888" s="1137"/>
      <c r="FB888" s="1137"/>
      <c r="FC888" s="1137"/>
      <c r="FD888" s="1137"/>
      <c r="FE888" s="1137"/>
      <c r="FF888" s="1137"/>
      <c r="FG888" s="1137"/>
      <c r="FH888" s="1137"/>
      <c r="FI888" s="1137"/>
      <c r="FJ888" s="1137"/>
      <c r="FK888" s="1137"/>
      <c r="FL888" s="1137"/>
      <c r="FM888" s="1137"/>
      <c r="FN888" s="1137"/>
      <c r="FO888" s="1137"/>
      <c r="FP888" s="1137"/>
      <c r="FQ888" s="1137"/>
      <c r="FR888" s="1137"/>
      <c r="FS888" s="1137"/>
      <c r="FT888" s="1137"/>
      <c r="FU888" s="1137"/>
      <c r="FV888" s="1137"/>
      <c r="FW888" s="1137"/>
      <c r="FX888" s="1137"/>
      <c r="FY888" s="1137"/>
      <c r="FZ888" s="1137"/>
      <c r="GA888" s="1137"/>
      <c r="GB888" s="1137"/>
      <c r="GC888" s="1137"/>
      <c r="GD888" s="1137"/>
      <c r="GE888" s="1137"/>
      <c r="GF888" s="1137"/>
      <c r="GG888" s="1137"/>
      <c r="GH888" s="1137"/>
      <c r="GI888" s="1137"/>
      <c r="GJ888" s="1137"/>
      <c r="GK888" s="1137"/>
      <c r="GL888" s="1137"/>
      <c r="GM888" s="1137"/>
      <c r="GN888" s="1137"/>
      <c r="GO888" s="1137"/>
      <c r="GP888" s="1137"/>
      <c r="GQ888" s="1137"/>
      <c r="GR888" s="1137"/>
      <c r="GS888" s="1137"/>
      <c r="GT888" s="1137"/>
      <c r="GU888" s="1137"/>
      <c r="GV888" s="1137"/>
      <c r="GW888" s="1137"/>
      <c r="GX888" s="1137"/>
      <c r="GY888" s="1137"/>
      <c r="GZ888" s="1137"/>
      <c r="HA888" s="1137"/>
      <c r="HB888" s="1137"/>
      <c r="HC888" s="1137"/>
      <c r="HD888" s="1137"/>
      <c r="HE888" s="1137"/>
      <c r="HF888" s="1137"/>
      <c r="HG888" s="1137"/>
      <c r="HH888" s="1137"/>
      <c r="HI888" s="1137"/>
      <c r="HJ888" s="1137"/>
      <c r="HK888" s="1137"/>
      <c r="HL888" s="1137"/>
      <c r="HM888" s="1137"/>
      <c r="HN888" s="1137"/>
      <c r="HO888" s="1137"/>
      <c r="HP888" s="1137"/>
      <c r="HQ888" s="1137"/>
      <c r="HR888" s="1137"/>
      <c r="HS888" s="1137"/>
      <c r="HT888" s="1137"/>
      <c r="HU888" s="1137"/>
      <c r="HV888" s="1137"/>
      <c r="HW888" s="1137"/>
      <c r="HX888" s="1137"/>
      <c r="HY888" s="1137"/>
      <c r="HZ888" s="1137"/>
      <c r="IA888" s="1137"/>
      <c r="IB888" s="1137"/>
      <c r="IC888" s="1137"/>
      <c r="ID888" s="1137"/>
      <c r="IE888" s="1137"/>
      <c r="IF888" s="1137"/>
      <c r="IG888" s="1137"/>
      <c r="IH888" s="1137"/>
      <c r="II888" s="1137"/>
      <c r="IJ888" s="1137"/>
      <c r="IK888" s="1137"/>
      <c r="IL888" s="1137"/>
      <c r="IM888" s="1137"/>
      <c r="IN888" s="1137"/>
      <c r="IO888" s="1137"/>
      <c r="IP888" s="1137"/>
      <c r="IQ888" s="1137"/>
      <c r="IR888" s="1137"/>
      <c r="IS888" s="1137"/>
      <c r="IT888" s="1137"/>
    </row>
    <row r="889" spans="1:254">
      <c r="A889" s="1118" t="s">
        <v>977</v>
      </c>
      <c r="B889" s="1117" t="s">
        <v>3079</v>
      </c>
      <c r="C889" s="1182"/>
      <c r="D889" s="1131"/>
      <c r="E889" s="1084"/>
      <c r="F889" s="1084"/>
      <c r="G889" s="1184"/>
      <c r="H889" s="1137"/>
      <c r="I889" s="1137"/>
      <c r="J889" s="1137"/>
      <c r="K889" s="1137"/>
      <c r="L889" s="1137"/>
      <c r="M889" s="1137"/>
      <c r="N889" s="1137"/>
      <c r="O889" s="1137"/>
      <c r="P889" s="1137"/>
      <c r="Q889" s="1137"/>
      <c r="R889" s="1137"/>
      <c r="S889" s="1137"/>
      <c r="T889" s="1137"/>
      <c r="U889" s="1137"/>
      <c r="V889" s="1137"/>
      <c r="W889" s="1137"/>
      <c r="X889" s="1137"/>
      <c r="Y889" s="1137"/>
      <c r="Z889" s="1137"/>
      <c r="AA889" s="1137"/>
      <c r="AB889" s="1137"/>
      <c r="AC889" s="1137"/>
      <c r="AD889" s="1137"/>
      <c r="AE889" s="1137"/>
      <c r="AF889" s="1137"/>
      <c r="AG889" s="1137"/>
      <c r="AH889" s="1137"/>
      <c r="AI889" s="1137"/>
      <c r="AJ889" s="1137"/>
      <c r="AK889" s="1137"/>
      <c r="AL889" s="1137"/>
      <c r="AM889" s="1137"/>
      <c r="AN889" s="1137"/>
      <c r="AO889" s="1137"/>
      <c r="AP889" s="1137"/>
      <c r="AQ889" s="1137"/>
      <c r="AR889" s="1137"/>
      <c r="AS889" s="1137"/>
      <c r="AT889" s="1137"/>
      <c r="AU889" s="1137"/>
      <c r="AV889" s="1137"/>
      <c r="AW889" s="1137"/>
      <c r="AX889" s="1137"/>
      <c r="AY889" s="1137"/>
      <c r="AZ889" s="1137"/>
      <c r="BA889" s="1137"/>
      <c r="BB889" s="1137"/>
      <c r="BC889" s="1137"/>
      <c r="BD889" s="1137"/>
      <c r="BE889" s="1137"/>
      <c r="BF889" s="1137"/>
      <c r="BG889" s="1137"/>
      <c r="BH889" s="1137"/>
      <c r="BI889" s="1137"/>
      <c r="BJ889" s="1137"/>
      <c r="BK889" s="1137"/>
      <c r="BL889" s="1137"/>
      <c r="BM889" s="1137"/>
      <c r="BN889" s="1137"/>
      <c r="BO889" s="1137"/>
      <c r="BP889" s="1137"/>
      <c r="BQ889" s="1137"/>
      <c r="BR889" s="1137"/>
      <c r="BS889" s="1137"/>
      <c r="BT889" s="1137"/>
      <c r="BU889" s="1137"/>
      <c r="BV889" s="1137"/>
      <c r="BW889" s="1137"/>
      <c r="BX889" s="1137"/>
      <c r="BY889" s="1137"/>
      <c r="BZ889" s="1137"/>
      <c r="CA889" s="1137"/>
      <c r="CB889" s="1137"/>
      <c r="CC889" s="1137"/>
      <c r="CD889" s="1137"/>
      <c r="CE889" s="1137"/>
      <c r="CF889" s="1137"/>
      <c r="CG889" s="1137"/>
      <c r="CH889" s="1137"/>
      <c r="CI889" s="1137"/>
      <c r="CJ889" s="1137"/>
      <c r="CK889" s="1137"/>
      <c r="CL889" s="1137"/>
      <c r="CM889" s="1137"/>
      <c r="CN889" s="1137"/>
      <c r="CO889" s="1137"/>
      <c r="CP889" s="1137"/>
      <c r="CQ889" s="1137"/>
      <c r="CR889" s="1137"/>
      <c r="CS889" s="1137"/>
      <c r="CT889" s="1137"/>
      <c r="CU889" s="1137"/>
      <c r="CV889" s="1137"/>
      <c r="CW889" s="1137"/>
      <c r="CX889" s="1137"/>
      <c r="CY889" s="1137"/>
      <c r="CZ889" s="1137"/>
      <c r="DA889" s="1137"/>
      <c r="DB889" s="1137"/>
      <c r="DC889" s="1137"/>
      <c r="DD889" s="1137"/>
      <c r="DE889" s="1137"/>
      <c r="DF889" s="1137"/>
      <c r="DG889" s="1137"/>
      <c r="DH889" s="1137"/>
      <c r="DI889" s="1137"/>
      <c r="DJ889" s="1137"/>
      <c r="DK889" s="1137"/>
      <c r="DL889" s="1137"/>
      <c r="DM889" s="1137"/>
      <c r="DN889" s="1137"/>
      <c r="DO889" s="1137"/>
      <c r="DP889" s="1137"/>
      <c r="DQ889" s="1137"/>
      <c r="DR889" s="1137"/>
      <c r="DS889" s="1137"/>
      <c r="DT889" s="1137"/>
      <c r="DU889" s="1137"/>
      <c r="DV889" s="1137"/>
      <c r="DW889" s="1137"/>
      <c r="DX889" s="1137"/>
      <c r="DY889" s="1137"/>
      <c r="DZ889" s="1137"/>
      <c r="EA889" s="1137"/>
      <c r="EB889" s="1137"/>
      <c r="EC889" s="1137"/>
      <c r="ED889" s="1137"/>
      <c r="EE889" s="1137"/>
      <c r="EF889" s="1137"/>
      <c r="EG889" s="1137"/>
      <c r="EH889" s="1137"/>
      <c r="EI889" s="1137"/>
      <c r="EJ889" s="1137"/>
      <c r="EK889" s="1137"/>
      <c r="EL889" s="1137"/>
      <c r="EM889" s="1137"/>
      <c r="EN889" s="1137"/>
      <c r="EO889" s="1137"/>
      <c r="EP889" s="1137"/>
      <c r="EQ889" s="1137"/>
      <c r="ER889" s="1137"/>
      <c r="ES889" s="1137"/>
      <c r="ET889" s="1137"/>
      <c r="EU889" s="1137"/>
      <c r="EV889" s="1137"/>
      <c r="EW889" s="1137"/>
      <c r="EX889" s="1137"/>
      <c r="EY889" s="1137"/>
      <c r="EZ889" s="1137"/>
      <c r="FA889" s="1137"/>
      <c r="FB889" s="1137"/>
      <c r="FC889" s="1137"/>
      <c r="FD889" s="1137"/>
      <c r="FE889" s="1137"/>
      <c r="FF889" s="1137"/>
      <c r="FG889" s="1137"/>
      <c r="FH889" s="1137"/>
      <c r="FI889" s="1137"/>
      <c r="FJ889" s="1137"/>
      <c r="FK889" s="1137"/>
      <c r="FL889" s="1137"/>
      <c r="FM889" s="1137"/>
      <c r="FN889" s="1137"/>
      <c r="FO889" s="1137"/>
      <c r="FP889" s="1137"/>
      <c r="FQ889" s="1137"/>
      <c r="FR889" s="1137"/>
      <c r="FS889" s="1137"/>
      <c r="FT889" s="1137"/>
      <c r="FU889" s="1137"/>
      <c r="FV889" s="1137"/>
      <c r="FW889" s="1137"/>
      <c r="FX889" s="1137"/>
      <c r="FY889" s="1137"/>
      <c r="FZ889" s="1137"/>
      <c r="GA889" s="1137"/>
      <c r="GB889" s="1137"/>
      <c r="GC889" s="1137"/>
      <c r="GD889" s="1137"/>
      <c r="GE889" s="1137"/>
      <c r="GF889" s="1137"/>
      <c r="GG889" s="1137"/>
      <c r="GH889" s="1137"/>
      <c r="GI889" s="1137"/>
      <c r="GJ889" s="1137"/>
      <c r="GK889" s="1137"/>
      <c r="GL889" s="1137"/>
      <c r="GM889" s="1137"/>
      <c r="GN889" s="1137"/>
      <c r="GO889" s="1137"/>
      <c r="GP889" s="1137"/>
      <c r="GQ889" s="1137"/>
      <c r="GR889" s="1137"/>
      <c r="GS889" s="1137"/>
      <c r="GT889" s="1137"/>
      <c r="GU889" s="1137"/>
      <c r="GV889" s="1137"/>
      <c r="GW889" s="1137"/>
      <c r="GX889" s="1137"/>
      <c r="GY889" s="1137"/>
      <c r="GZ889" s="1137"/>
      <c r="HA889" s="1137"/>
      <c r="HB889" s="1137"/>
      <c r="HC889" s="1137"/>
      <c r="HD889" s="1137"/>
      <c r="HE889" s="1137"/>
      <c r="HF889" s="1137"/>
      <c r="HG889" s="1137"/>
      <c r="HH889" s="1137"/>
      <c r="HI889" s="1137"/>
      <c r="HJ889" s="1137"/>
      <c r="HK889" s="1137"/>
      <c r="HL889" s="1137"/>
      <c r="HM889" s="1137"/>
      <c r="HN889" s="1137"/>
      <c r="HO889" s="1137"/>
      <c r="HP889" s="1137"/>
      <c r="HQ889" s="1137"/>
      <c r="HR889" s="1137"/>
      <c r="HS889" s="1137"/>
      <c r="HT889" s="1137"/>
      <c r="HU889" s="1137"/>
      <c r="HV889" s="1137"/>
      <c r="HW889" s="1137"/>
      <c r="HX889" s="1137"/>
      <c r="HY889" s="1137"/>
      <c r="HZ889" s="1137"/>
      <c r="IA889" s="1137"/>
      <c r="IB889" s="1137"/>
      <c r="IC889" s="1137"/>
      <c r="ID889" s="1137"/>
      <c r="IE889" s="1137"/>
      <c r="IF889" s="1137"/>
      <c r="IG889" s="1137"/>
      <c r="IH889" s="1137"/>
      <c r="II889" s="1137"/>
      <c r="IJ889" s="1137"/>
      <c r="IK889" s="1137"/>
      <c r="IL889" s="1137"/>
      <c r="IM889" s="1137"/>
      <c r="IN889" s="1137"/>
      <c r="IO889" s="1137"/>
      <c r="IP889" s="1137"/>
      <c r="IQ889" s="1137"/>
      <c r="IR889" s="1137"/>
      <c r="IS889" s="1137"/>
      <c r="IT889" s="1137"/>
    </row>
    <row r="890" spans="1:254">
      <c r="A890" s="1036"/>
      <c r="B890" s="1078"/>
      <c r="C890" s="1098"/>
      <c r="D890" s="1090"/>
      <c r="E890" s="1174"/>
      <c r="F890" s="1084"/>
      <c r="G890" s="1184"/>
      <c r="H890" s="1137"/>
      <c r="I890" s="1137"/>
      <c r="J890" s="1137"/>
      <c r="K890" s="1137"/>
      <c r="L890" s="1137"/>
      <c r="M890" s="1137"/>
      <c r="N890" s="1137"/>
      <c r="O890" s="1137"/>
      <c r="P890" s="1137"/>
      <c r="Q890" s="1137"/>
      <c r="R890" s="1137"/>
      <c r="S890" s="1137"/>
      <c r="T890" s="1137"/>
      <c r="U890" s="1137"/>
      <c r="V890" s="1137"/>
      <c r="W890" s="1137"/>
      <c r="X890" s="1137"/>
      <c r="Y890" s="1137"/>
      <c r="Z890" s="1137"/>
      <c r="AA890" s="1137"/>
      <c r="AB890" s="1137"/>
      <c r="AC890" s="1137"/>
      <c r="AD890" s="1137"/>
      <c r="AE890" s="1137"/>
      <c r="AF890" s="1137"/>
      <c r="AG890" s="1137"/>
      <c r="AH890" s="1137"/>
      <c r="AI890" s="1137"/>
      <c r="AJ890" s="1137"/>
      <c r="AK890" s="1137"/>
      <c r="AL890" s="1137"/>
      <c r="AM890" s="1137"/>
      <c r="AN890" s="1137"/>
      <c r="AO890" s="1137"/>
      <c r="AP890" s="1137"/>
      <c r="AQ890" s="1137"/>
      <c r="AR890" s="1137"/>
      <c r="AS890" s="1137"/>
      <c r="AT890" s="1137"/>
      <c r="AU890" s="1137"/>
      <c r="AV890" s="1137"/>
      <c r="AW890" s="1137"/>
      <c r="AX890" s="1137"/>
      <c r="AY890" s="1137"/>
      <c r="AZ890" s="1137"/>
      <c r="BA890" s="1137"/>
      <c r="BB890" s="1137"/>
      <c r="BC890" s="1137"/>
      <c r="BD890" s="1137"/>
      <c r="BE890" s="1137"/>
      <c r="BF890" s="1137"/>
      <c r="BG890" s="1137"/>
      <c r="BH890" s="1137"/>
      <c r="BI890" s="1137"/>
      <c r="BJ890" s="1137"/>
      <c r="BK890" s="1137"/>
      <c r="BL890" s="1137"/>
      <c r="BM890" s="1137"/>
      <c r="BN890" s="1137"/>
      <c r="BO890" s="1137"/>
      <c r="BP890" s="1137"/>
      <c r="BQ890" s="1137"/>
      <c r="BR890" s="1137"/>
      <c r="BS890" s="1137"/>
      <c r="BT890" s="1137"/>
      <c r="BU890" s="1137"/>
      <c r="BV890" s="1137"/>
      <c r="BW890" s="1137"/>
      <c r="BX890" s="1137"/>
      <c r="BY890" s="1137"/>
      <c r="BZ890" s="1137"/>
      <c r="CA890" s="1137"/>
      <c r="CB890" s="1137"/>
      <c r="CC890" s="1137"/>
      <c r="CD890" s="1137"/>
      <c r="CE890" s="1137"/>
      <c r="CF890" s="1137"/>
      <c r="CG890" s="1137"/>
      <c r="CH890" s="1137"/>
      <c r="CI890" s="1137"/>
      <c r="CJ890" s="1137"/>
      <c r="CK890" s="1137"/>
      <c r="CL890" s="1137"/>
      <c r="CM890" s="1137"/>
      <c r="CN890" s="1137"/>
      <c r="CO890" s="1137"/>
      <c r="CP890" s="1137"/>
      <c r="CQ890" s="1137"/>
      <c r="CR890" s="1137"/>
      <c r="CS890" s="1137"/>
      <c r="CT890" s="1137"/>
      <c r="CU890" s="1137"/>
      <c r="CV890" s="1137"/>
      <c r="CW890" s="1137"/>
      <c r="CX890" s="1137"/>
      <c r="CY890" s="1137"/>
      <c r="CZ890" s="1137"/>
      <c r="DA890" s="1137"/>
      <c r="DB890" s="1137"/>
      <c r="DC890" s="1137"/>
      <c r="DD890" s="1137"/>
      <c r="DE890" s="1137"/>
      <c r="DF890" s="1137"/>
      <c r="DG890" s="1137"/>
      <c r="DH890" s="1137"/>
      <c r="DI890" s="1137"/>
      <c r="DJ890" s="1137"/>
      <c r="DK890" s="1137"/>
      <c r="DL890" s="1137"/>
      <c r="DM890" s="1137"/>
      <c r="DN890" s="1137"/>
      <c r="DO890" s="1137"/>
      <c r="DP890" s="1137"/>
      <c r="DQ890" s="1137"/>
      <c r="DR890" s="1137"/>
      <c r="DS890" s="1137"/>
      <c r="DT890" s="1137"/>
      <c r="DU890" s="1137"/>
      <c r="DV890" s="1137"/>
      <c r="DW890" s="1137"/>
      <c r="DX890" s="1137"/>
      <c r="DY890" s="1137"/>
      <c r="DZ890" s="1137"/>
      <c r="EA890" s="1137"/>
      <c r="EB890" s="1137"/>
      <c r="EC890" s="1137"/>
      <c r="ED890" s="1137"/>
      <c r="EE890" s="1137"/>
      <c r="EF890" s="1137"/>
      <c r="EG890" s="1137"/>
      <c r="EH890" s="1137"/>
      <c r="EI890" s="1137"/>
      <c r="EJ890" s="1137"/>
      <c r="EK890" s="1137"/>
      <c r="EL890" s="1137"/>
      <c r="EM890" s="1137"/>
      <c r="EN890" s="1137"/>
      <c r="EO890" s="1137"/>
      <c r="EP890" s="1137"/>
      <c r="EQ890" s="1137"/>
      <c r="ER890" s="1137"/>
      <c r="ES890" s="1137"/>
      <c r="ET890" s="1137"/>
      <c r="EU890" s="1137"/>
      <c r="EV890" s="1137"/>
      <c r="EW890" s="1137"/>
      <c r="EX890" s="1137"/>
      <c r="EY890" s="1137"/>
      <c r="EZ890" s="1137"/>
      <c r="FA890" s="1137"/>
      <c r="FB890" s="1137"/>
      <c r="FC890" s="1137"/>
      <c r="FD890" s="1137"/>
      <c r="FE890" s="1137"/>
      <c r="FF890" s="1137"/>
      <c r="FG890" s="1137"/>
      <c r="FH890" s="1137"/>
      <c r="FI890" s="1137"/>
      <c r="FJ890" s="1137"/>
      <c r="FK890" s="1137"/>
      <c r="FL890" s="1137"/>
      <c r="FM890" s="1137"/>
      <c r="FN890" s="1137"/>
      <c r="FO890" s="1137"/>
      <c r="FP890" s="1137"/>
      <c r="FQ890" s="1137"/>
      <c r="FR890" s="1137"/>
      <c r="FS890" s="1137"/>
      <c r="FT890" s="1137"/>
      <c r="FU890" s="1137"/>
      <c r="FV890" s="1137"/>
      <c r="FW890" s="1137"/>
      <c r="FX890" s="1137"/>
      <c r="FY890" s="1137"/>
      <c r="FZ890" s="1137"/>
      <c r="GA890" s="1137"/>
      <c r="GB890" s="1137"/>
      <c r="GC890" s="1137"/>
      <c r="GD890" s="1137"/>
      <c r="GE890" s="1137"/>
      <c r="GF890" s="1137"/>
      <c r="GG890" s="1137"/>
      <c r="GH890" s="1137"/>
      <c r="GI890" s="1137"/>
      <c r="GJ890" s="1137"/>
      <c r="GK890" s="1137"/>
      <c r="GL890" s="1137"/>
      <c r="GM890" s="1137"/>
      <c r="GN890" s="1137"/>
      <c r="GO890" s="1137"/>
      <c r="GP890" s="1137"/>
      <c r="GQ890" s="1137"/>
      <c r="GR890" s="1137"/>
      <c r="GS890" s="1137"/>
      <c r="GT890" s="1137"/>
      <c r="GU890" s="1137"/>
      <c r="GV890" s="1137"/>
      <c r="GW890" s="1137"/>
      <c r="GX890" s="1137"/>
      <c r="GY890" s="1137"/>
      <c r="GZ890" s="1137"/>
      <c r="HA890" s="1137"/>
      <c r="HB890" s="1137"/>
      <c r="HC890" s="1137"/>
      <c r="HD890" s="1137"/>
      <c r="HE890" s="1137"/>
      <c r="HF890" s="1137"/>
      <c r="HG890" s="1137"/>
      <c r="HH890" s="1137"/>
      <c r="HI890" s="1137"/>
      <c r="HJ890" s="1137"/>
      <c r="HK890" s="1137"/>
      <c r="HL890" s="1137"/>
      <c r="HM890" s="1137"/>
      <c r="HN890" s="1137"/>
      <c r="HO890" s="1137"/>
      <c r="HP890" s="1137"/>
      <c r="HQ890" s="1137"/>
      <c r="HR890" s="1137"/>
      <c r="HS890" s="1137"/>
      <c r="HT890" s="1137"/>
      <c r="HU890" s="1137"/>
      <c r="HV890" s="1137"/>
      <c r="HW890" s="1137"/>
      <c r="HX890" s="1137"/>
      <c r="HY890" s="1137"/>
      <c r="HZ890" s="1137"/>
      <c r="IA890" s="1137"/>
      <c r="IB890" s="1137"/>
      <c r="IC890" s="1137"/>
      <c r="ID890" s="1137"/>
      <c r="IE890" s="1137"/>
      <c r="IF890" s="1137"/>
      <c r="IG890" s="1137"/>
      <c r="IH890" s="1137"/>
      <c r="II890" s="1137"/>
      <c r="IJ890" s="1137"/>
      <c r="IK890" s="1137"/>
      <c r="IL890" s="1137"/>
      <c r="IM890" s="1137"/>
      <c r="IN890" s="1137"/>
      <c r="IO890" s="1137"/>
      <c r="IP890" s="1137"/>
      <c r="IQ890" s="1137"/>
      <c r="IR890" s="1137"/>
      <c r="IS890" s="1137"/>
      <c r="IT890" s="1137"/>
    </row>
    <row r="891" spans="1:254" ht="51">
      <c r="A891" s="1036" t="s">
        <v>3080</v>
      </c>
      <c r="B891" s="1078" t="s">
        <v>3081</v>
      </c>
      <c r="C891" s="1098"/>
      <c r="D891" s="1083"/>
      <c r="E891" s="1084"/>
      <c r="F891" s="1084"/>
      <c r="G891" s="1184"/>
      <c r="H891" s="1137"/>
      <c r="I891" s="1137"/>
      <c r="J891" s="1137"/>
      <c r="K891" s="1137"/>
      <c r="L891" s="1137"/>
      <c r="M891" s="1137"/>
      <c r="N891" s="1137"/>
      <c r="O891" s="1137"/>
      <c r="P891" s="1137"/>
      <c r="Q891" s="1137"/>
      <c r="R891" s="1137"/>
      <c r="S891" s="1137"/>
      <c r="T891" s="1137"/>
      <c r="U891" s="1137"/>
      <c r="V891" s="1137"/>
      <c r="W891" s="1137"/>
      <c r="X891" s="1137"/>
      <c r="Y891" s="1137"/>
      <c r="Z891" s="1137"/>
      <c r="AA891" s="1137"/>
      <c r="AB891" s="1137"/>
      <c r="AC891" s="1137"/>
      <c r="AD891" s="1137"/>
      <c r="AE891" s="1137"/>
      <c r="AF891" s="1137"/>
      <c r="AG891" s="1137"/>
      <c r="AH891" s="1137"/>
      <c r="AI891" s="1137"/>
      <c r="AJ891" s="1137"/>
      <c r="AK891" s="1137"/>
      <c r="AL891" s="1137"/>
      <c r="AM891" s="1137"/>
      <c r="AN891" s="1137"/>
      <c r="AO891" s="1137"/>
      <c r="AP891" s="1137"/>
      <c r="AQ891" s="1137"/>
      <c r="AR891" s="1137"/>
      <c r="AS891" s="1137"/>
      <c r="AT891" s="1137"/>
      <c r="AU891" s="1137"/>
      <c r="AV891" s="1137"/>
      <c r="AW891" s="1137"/>
      <c r="AX891" s="1137"/>
      <c r="AY891" s="1137"/>
      <c r="AZ891" s="1137"/>
      <c r="BA891" s="1137"/>
      <c r="BB891" s="1137"/>
      <c r="BC891" s="1137"/>
      <c r="BD891" s="1137"/>
      <c r="BE891" s="1137"/>
      <c r="BF891" s="1137"/>
      <c r="BG891" s="1137"/>
      <c r="BH891" s="1137"/>
      <c r="BI891" s="1137"/>
      <c r="BJ891" s="1137"/>
      <c r="BK891" s="1137"/>
      <c r="BL891" s="1137"/>
      <c r="BM891" s="1137"/>
      <c r="BN891" s="1137"/>
      <c r="BO891" s="1137"/>
      <c r="BP891" s="1137"/>
      <c r="BQ891" s="1137"/>
      <c r="BR891" s="1137"/>
      <c r="BS891" s="1137"/>
      <c r="BT891" s="1137"/>
      <c r="BU891" s="1137"/>
      <c r="BV891" s="1137"/>
      <c r="BW891" s="1137"/>
      <c r="BX891" s="1137"/>
      <c r="BY891" s="1137"/>
      <c r="BZ891" s="1137"/>
      <c r="CA891" s="1137"/>
      <c r="CB891" s="1137"/>
      <c r="CC891" s="1137"/>
      <c r="CD891" s="1137"/>
      <c r="CE891" s="1137"/>
      <c r="CF891" s="1137"/>
      <c r="CG891" s="1137"/>
      <c r="CH891" s="1137"/>
      <c r="CI891" s="1137"/>
      <c r="CJ891" s="1137"/>
      <c r="CK891" s="1137"/>
      <c r="CL891" s="1137"/>
      <c r="CM891" s="1137"/>
      <c r="CN891" s="1137"/>
      <c r="CO891" s="1137"/>
      <c r="CP891" s="1137"/>
      <c r="CQ891" s="1137"/>
      <c r="CR891" s="1137"/>
      <c r="CS891" s="1137"/>
      <c r="CT891" s="1137"/>
      <c r="CU891" s="1137"/>
      <c r="CV891" s="1137"/>
      <c r="CW891" s="1137"/>
      <c r="CX891" s="1137"/>
      <c r="CY891" s="1137"/>
      <c r="CZ891" s="1137"/>
      <c r="DA891" s="1137"/>
      <c r="DB891" s="1137"/>
      <c r="DC891" s="1137"/>
      <c r="DD891" s="1137"/>
      <c r="DE891" s="1137"/>
      <c r="DF891" s="1137"/>
      <c r="DG891" s="1137"/>
      <c r="DH891" s="1137"/>
      <c r="DI891" s="1137"/>
      <c r="DJ891" s="1137"/>
      <c r="DK891" s="1137"/>
      <c r="DL891" s="1137"/>
      <c r="DM891" s="1137"/>
      <c r="DN891" s="1137"/>
      <c r="DO891" s="1137"/>
      <c r="DP891" s="1137"/>
      <c r="DQ891" s="1137"/>
      <c r="DR891" s="1137"/>
      <c r="DS891" s="1137"/>
      <c r="DT891" s="1137"/>
      <c r="DU891" s="1137"/>
      <c r="DV891" s="1137"/>
      <c r="DW891" s="1137"/>
      <c r="DX891" s="1137"/>
      <c r="DY891" s="1137"/>
      <c r="DZ891" s="1137"/>
      <c r="EA891" s="1137"/>
      <c r="EB891" s="1137"/>
      <c r="EC891" s="1137"/>
      <c r="ED891" s="1137"/>
      <c r="EE891" s="1137"/>
      <c r="EF891" s="1137"/>
      <c r="EG891" s="1137"/>
      <c r="EH891" s="1137"/>
      <c r="EI891" s="1137"/>
      <c r="EJ891" s="1137"/>
      <c r="EK891" s="1137"/>
      <c r="EL891" s="1137"/>
      <c r="EM891" s="1137"/>
      <c r="EN891" s="1137"/>
      <c r="EO891" s="1137"/>
      <c r="EP891" s="1137"/>
      <c r="EQ891" s="1137"/>
      <c r="ER891" s="1137"/>
      <c r="ES891" s="1137"/>
      <c r="ET891" s="1137"/>
      <c r="EU891" s="1137"/>
      <c r="EV891" s="1137"/>
      <c r="EW891" s="1137"/>
      <c r="EX891" s="1137"/>
      <c r="EY891" s="1137"/>
      <c r="EZ891" s="1137"/>
      <c r="FA891" s="1137"/>
      <c r="FB891" s="1137"/>
      <c r="FC891" s="1137"/>
      <c r="FD891" s="1137"/>
      <c r="FE891" s="1137"/>
      <c r="FF891" s="1137"/>
      <c r="FG891" s="1137"/>
      <c r="FH891" s="1137"/>
      <c r="FI891" s="1137"/>
      <c r="FJ891" s="1137"/>
      <c r="FK891" s="1137"/>
      <c r="FL891" s="1137"/>
      <c r="FM891" s="1137"/>
      <c r="FN891" s="1137"/>
      <c r="FO891" s="1137"/>
      <c r="FP891" s="1137"/>
      <c r="FQ891" s="1137"/>
      <c r="FR891" s="1137"/>
      <c r="FS891" s="1137"/>
      <c r="FT891" s="1137"/>
      <c r="FU891" s="1137"/>
      <c r="FV891" s="1137"/>
      <c r="FW891" s="1137"/>
      <c r="FX891" s="1137"/>
      <c r="FY891" s="1137"/>
      <c r="FZ891" s="1137"/>
      <c r="GA891" s="1137"/>
      <c r="GB891" s="1137"/>
      <c r="GC891" s="1137"/>
      <c r="GD891" s="1137"/>
      <c r="GE891" s="1137"/>
      <c r="GF891" s="1137"/>
      <c r="GG891" s="1137"/>
      <c r="GH891" s="1137"/>
      <c r="GI891" s="1137"/>
      <c r="GJ891" s="1137"/>
      <c r="GK891" s="1137"/>
      <c r="GL891" s="1137"/>
      <c r="GM891" s="1137"/>
      <c r="GN891" s="1137"/>
      <c r="GO891" s="1137"/>
      <c r="GP891" s="1137"/>
      <c r="GQ891" s="1137"/>
      <c r="GR891" s="1137"/>
      <c r="GS891" s="1137"/>
      <c r="GT891" s="1137"/>
      <c r="GU891" s="1137"/>
      <c r="GV891" s="1137"/>
      <c r="GW891" s="1137"/>
      <c r="GX891" s="1137"/>
      <c r="GY891" s="1137"/>
      <c r="GZ891" s="1137"/>
      <c r="HA891" s="1137"/>
      <c r="HB891" s="1137"/>
      <c r="HC891" s="1137"/>
      <c r="HD891" s="1137"/>
      <c r="HE891" s="1137"/>
      <c r="HF891" s="1137"/>
      <c r="HG891" s="1137"/>
      <c r="HH891" s="1137"/>
      <c r="HI891" s="1137"/>
      <c r="HJ891" s="1137"/>
      <c r="HK891" s="1137"/>
      <c r="HL891" s="1137"/>
      <c r="HM891" s="1137"/>
      <c r="HN891" s="1137"/>
      <c r="HO891" s="1137"/>
      <c r="HP891" s="1137"/>
      <c r="HQ891" s="1137"/>
      <c r="HR891" s="1137"/>
      <c r="HS891" s="1137"/>
      <c r="HT891" s="1137"/>
      <c r="HU891" s="1137"/>
      <c r="HV891" s="1137"/>
      <c r="HW891" s="1137"/>
      <c r="HX891" s="1137"/>
      <c r="HY891" s="1137"/>
      <c r="HZ891" s="1137"/>
      <c r="IA891" s="1137"/>
      <c r="IB891" s="1137"/>
      <c r="IC891" s="1137"/>
      <c r="ID891" s="1137"/>
      <c r="IE891" s="1137"/>
      <c r="IF891" s="1137"/>
      <c r="IG891" s="1137"/>
      <c r="IH891" s="1137"/>
      <c r="II891" s="1137"/>
      <c r="IJ891" s="1137"/>
      <c r="IK891" s="1137"/>
      <c r="IL891" s="1137"/>
      <c r="IM891" s="1137"/>
      <c r="IN891" s="1137"/>
      <c r="IO891" s="1137"/>
      <c r="IP891" s="1137"/>
      <c r="IQ891" s="1137"/>
      <c r="IR891" s="1137"/>
      <c r="IS891" s="1137"/>
      <c r="IT891" s="1137"/>
    </row>
    <row r="892" spans="1:254" ht="25.5">
      <c r="A892" s="1036"/>
      <c r="B892" s="1139" t="s">
        <v>2773</v>
      </c>
      <c r="C892" s="1098" t="s">
        <v>1</v>
      </c>
      <c r="D892" s="1037">
        <v>3</v>
      </c>
      <c r="E892" s="1462"/>
      <c r="F892" s="1085">
        <f>D892*E892</f>
        <v>0</v>
      </c>
      <c r="G892" s="1184"/>
      <c r="H892" s="1137"/>
      <c r="I892" s="1137"/>
      <c r="J892" s="1137"/>
      <c r="K892" s="1137"/>
      <c r="L892" s="1137"/>
      <c r="M892" s="1137"/>
      <c r="N892" s="1137"/>
      <c r="O892" s="1137"/>
      <c r="P892" s="1137"/>
      <c r="Q892" s="1137"/>
      <c r="R892" s="1137"/>
      <c r="S892" s="1137"/>
      <c r="T892" s="1137"/>
      <c r="U892" s="1137"/>
      <c r="V892" s="1137"/>
      <c r="W892" s="1137"/>
      <c r="X892" s="1137"/>
      <c r="Y892" s="1137"/>
      <c r="Z892" s="1137"/>
      <c r="AA892" s="1137"/>
      <c r="AB892" s="1137"/>
      <c r="AC892" s="1137"/>
      <c r="AD892" s="1137"/>
      <c r="AE892" s="1137"/>
      <c r="AF892" s="1137"/>
      <c r="AG892" s="1137"/>
      <c r="AH892" s="1137"/>
      <c r="AI892" s="1137"/>
      <c r="AJ892" s="1137"/>
      <c r="AK892" s="1137"/>
      <c r="AL892" s="1137"/>
      <c r="AM892" s="1137"/>
      <c r="AN892" s="1137"/>
      <c r="AO892" s="1137"/>
      <c r="AP892" s="1137"/>
      <c r="AQ892" s="1137"/>
      <c r="AR892" s="1137"/>
      <c r="AS892" s="1137"/>
      <c r="AT892" s="1137"/>
      <c r="AU892" s="1137"/>
      <c r="AV892" s="1137"/>
      <c r="AW892" s="1137"/>
      <c r="AX892" s="1137"/>
      <c r="AY892" s="1137"/>
      <c r="AZ892" s="1137"/>
      <c r="BA892" s="1137"/>
      <c r="BB892" s="1137"/>
      <c r="BC892" s="1137"/>
      <c r="BD892" s="1137"/>
      <c r="BE892" s="1137"/>
      <c r="BF892" s="1137"/>
      <c r="BG892" s="1137"/>
      <c r="BH892" s="1137"/>
      <c r="BI892" s="1137"/>
      <c r="BJ892" s="1137"/>
      <c r="BK892" s="1137"/>
      <c r="BL892" s="1137"/>
      <c r="BM892" s="1137"/>
      <c r="BN892" s="1137"/>
      <c r="BO892" s="1137"/>
      <c r="BP892" s="1137"/>
      <c r="BQ892" s="1137"/>
      <c r="BR892" s="1137"/>
      <c r="BS892" s="1137"/>
      <c r="BT892" s="1137"/>
      <c r="BU892" s="1137"/>
      <c r="BV892" s="1137"/>
      <c r="BW892" s="1137"/>
      <c r="BX892" s="1137"/>
      <c r="BY892" s="1137"/>
      <c r="BZ892" s="1137"/>
      <c r="CA892" s="1137"/>
      <c r="CB892" s="1137"/>
      <c r="CC892" s="1137"/>
      <c r="CD892" s="1137"/>
      <c r="CE892" s="1137"/>
      <c r="CF892" s="1137"/>
      <c r="CG892" s="1137"/>
      <c r="CH892" s="1137"/>
      <c r="CI892" s="1137"/>
      <c r="CJ892" s="1137"/>
      <c r="CK892" s="1137"/>
      <c r="CL892" s="1137"/>
      <c r="CM892" s="1137"/>
      <c r="CN892" s="1137"/>
      <c r="CO892" s="1137"/>
      <c r="CP892" s="1137"/>
      <c r="CQ892" s="1137"/>
      <c r="CR892" s="1137"/>
      <c r="CS892" s="1137"/>
      <c r="CT892" s="1137"/>
      <c r="CU892" s="1137"/>
      <c r="CV892" s="1137"/>
      <c r="CW892" s="1137"/>
      <c r="CX892" s="1137"/>
      <c r="CY892" s="1137"/>
      <c r="CZ892" s="1137"/>
      <c r="DA892" s="1137"/>
      <c r="DB892" s="1137"/>
      <c r="DC892" s="1137"/>
      <c r="DD892" s="1137"/>
      <c r="DE892" s="1137"/>
      <c r="DF892" s="1137"/>
      <c r="DG892" s="1137"/>
      <c r="DH892" s="1137"/>
      <c r="DI892" s="1137"/>
      <c r="DJ892" s="1137"/>
      <c r="DK892" s="1137"/>
      <c r="DL892" s="1137"/>
      <c r="DM892" s="1137"/>
      <c r="DN892" s="1137"/>
      <c r="DO892" s="1137"/>
      <c r="DP892" s="1137"/>
      <c r="DQ892" s="1137"/>
      <c r="DR892" s="1137"/>
      <c r="DS892" s="1137"/>
      <c r="DT892" s="1137"/>
      <c r="DU892" s="1137"/>
      <c r="DV892" s="1137"/>
      <c r="DW892" s="1137"/>
      <c r="DX892" s="1137"/>
      <c r="DY892" s="1137"/>
      <c r="DZ892" s="1137"/>
      <c r="EA892" s="1137"/>
      <c r="EB892" s="1137"/>
      <c r="EC892" s="1137"/>
      <c r="ED892" s="1137"/>
      <c r="EE892" s="1137"/>
      <c r="EF892" s="1137"/>
      <c r="EG892" s="1137"/>
      <c r="EH892" s="1137"/>
      <c r="EI892" s="1137"/>
      <c r="EJ892" s="1137"/>
      <c r="EK892" s="1137"/>
      <c r="EL892" s="1137"/>
      <c r="EM892" s="1137"/>
      <c r="EN892" s="1137"/>
      <c r="EO892" s="1137"/>
      <c r="EP892" s="1137"/>
      <c r="EQ892" s="1137"/>
      <c r="ER892" s="1137"/>
      <c r="ES892" s="1137"/>
      <c r="ET892" s="1137"/>
      <c r="EU892" s="1137"/>
      <c r="EV892" s="1137"/>
      <c r="EW892" s="1137"/>
      <c r="EX892" s="1137"/>
      <c r="EY892" s="1137"/>
      <c r="EZ892" s="1137"/>
      <c r="FA892" s="1137"/>
      <c r="FB892" s="1137"/>
      <c r="FC892" s="1137"/>
      <c r="FD892" s="1137"/>
      <c r="FE892" s="1137"/>
      <c r="FF892" s="1137"/>
      <c r="FG892" s="1137"/>
      <c r="FH892" s="1137"/>
      <c r="FI892" s="1137"/>
      <c r="FJ892" s="1137"/>
      <c r="FK892" s="1137"/>
      <c r="FL892" s="1137"/>
      <c r="FM892" s="1137"/>
      <c r="FN892" s="1137"/>
      <c r="FO892" s="1137"/>
      <c r="FP892" s="1137"/>
      <c r="FQ892" s="1137"/>
      <c r="FR892" s="1137"/>
      <c r="FS892" s="1137"/>
      <c r="FT892" s="1137"/>
      <c r="FU892" s="1137"/>
      <c r="FV892" s="1137"/>
      <c r="FW892" s="1137"/>
      <c r="FX892" s="1137"/>
      <c r="FY892" s="1137"/>
      <c r="FZ892" s="1137"/>
      <c r="GA892" s="1137"/>
      <c r="GB892" s="1137"/>
      <c r="GC892" s="1137"/>
      <c r="GD892" s="1137"/>
      <c r="GE892" s="1137"/>
      <c r="GF892" s="1137"/>
      <c r="GG892" s="1137"/>
      <c r="GH892" s="1137"/>
      <c r="GI892" s="1137"/>
      <c r="GJ892" s="1137"/>
      <c r="GK892" s="1137"/>
      <c r="GL892" s="1137"/>
      <c r="GM892" s="1137"/>
      <c r="GN892" s="1137"/>
      <c r="GO892" s="1137"/>
      <c r="GP892" s="1137"/>
      <c r="GQ892" s="1137"/>
      <c r="GR892" s="1137"/>
      <c r="GS892" s="1137"/>
      <c r="GT892" s="1137"/>
      <c r="GU892" s="1137"/>
      <c r="GV892" s="1137"/>
      <c r="GW892" s="1137"/>
      <c r="GX892" s="1137"/>
      <c r="GY892" s="1137"/>
      <c r="GZ892" s="1137"/>
      <c r="HA892" s="1137"/>
      <c r="HB892" s="1137"/>
      <c r="HC892" s="1137"/>
      <c r="HD892" s="1137"/>
      <c r="HE892" s="1137"/>
      <c r="HF892" s="1137"/>
      <c r="HG892" s="1137"/>
      <c r="HH892" s="1137"/>
      <c r="HI892" s="1137"/>
      <c r="HJ892" s="1137"/>
      <c r="HK892" s="1137"/>
      <c r="HL892" s="1137"/>
      <c r="HM892" s="1137"/>
      <c r="HN892" s="1137"/>
      <c r="HO892" s="1137"/>
      <c r="HP892" s="1137"/>
      <c r="HQ892" s="1137"/>
      <c r="HR892" s="1137"/>
      <c r="HS892" s="1137"/>
      <c r="HT892" s="1137"/>
      <c r="HU892" s="1137"/>
      <c r="HV892" s="1137"/>
      <c r="HW892" s="1137"/>
      <c r="HX892" s="1137"/>
      <c r="HY892" s="1137"/>
      <c r="HZ892" s="1137"/>
      <c r="IA892" s="1137"/>
      <c r="IB892" s="1137"/>
      <c r="IC892" s="1137"/>
      <c r="ID892" s="1137"/>
      <c r="IE892" s="1137"/>
      <c r="IF892" s="1137"/>
      <c r="IG892" s="1137"/>
      <c r="IH892" s="1137"/>
      <c r="II892" s="1137"/>
      <c r="IJ892" s="1137"/>
      <c r="IK892" s="1137"/>
      <c r="IL892" s="1137"/>
      <c r="IM892" s="1137"/>
      <c r="IN892" s="1137"/>
      <c r="IO892" s="1137"/>
      <c r="IP892" s="1137"/>
      <c r="IQ892" s="1137"/>
      <c r="IR892" s="1137"/>
      <c r="IS892" s="1137"/>
      <c r="IT892" s="1137"/>
    </row>
    <row r="893" spans="1:254">
      <c r="A893" s="1036"/>
      <c r="B893" s="1139"/>
      <c r="C893" s="1098"/>
      <c r="D893" s="1037"/>
      <c r="E893" s="1174"/>
      <c r="F893" s="1084"/>
      <c r="G893" s="1184"/>
      <c r="H893" s="1137"/>
      <c r="I893" s="1137"/>
      <c r="J893" s="1137"/>
      <c r="K893" s="1137"/>
      <c r="L893" s="1137"/>
      <c r="M893" s="1137"/>
      <c r="N893" s="1137"/>
      <c r="O893" s="1137"/>
      <c r="P893" s="1137"/>
      <c r="Q893" s="1137"/>
      <c r="R893" s="1137"/>
      <c r="S893" s="1137"/>
      <c r="T893" s="1137"/>
      <c r="U893" s="1137"/>
      <c r="V893" s="1137"/>
      <c r="W893" s="1137"/>
      <c r="X893" s="1137"/>
      <c r="Y893" s="1137"/>
      <c r="Z893" s="1137"/>
      <c r="AA893" s="1137"/>
      <c r="AB893" s="1137"/>
      <c r="AC893" s="1137"/>
      <c r="AD893" s="1137"/>
      <c r="AE893" s="1137"/>
      <c r="AF893" s="1137"/>
      <c r="AG893" s="1137"/>
      <c r="AH893" s="1137"/>
      <c r="AI893" s="1137"/>
      <c r="AJ893" s="1137"/>
      <c r="AK893" s="1137"/>
      <c r="AL893" s="1137"/>
      <c r="AM893" s="1137"/>
      <c r="AN893" s="1137"/>
      <c r="AO893" s="1137"/>
      <c r="AP893" s="1137"/>
      <c r="AQ893" s="1137"/>
      <c r="AR893" s="1137"/>
      <c r="AS893" s="1137"/>
      <c r="AT893" s="1137"/>
      <c r="AU893" s="1137"/>
      <c r="AV893" s="1137"/>
      <c r="AW893" s="1137"/>
      <c r="AX893" s="1137"/>
      <c r="AY893" s="1137"/>
      <c r="AZ893" s="1137"/>
      <c r="BA893" s="1137"/>
      <c r="BB893" s="1137"/>
      <c r="BC893" s="1137"/>
      <c r="BD893" s="1137"/>
      <c r="BE893" s="1137"/>
      <c r="BF893" s="1137"/>
      <c r="BG893" s="1137"/>
      <c r="BH893" s="1137"/>
      <c r="BI893" s="1137"/>
      <c r="BJ893" s="1137"/>
      <c r="BK893" s="1137"/>
      <c r="BL893" s="1137"/>
      <c r="BM893" s="1137"/>
      <c r="BN893" s="1137"/>
      <c r="BO893" s="1137"/>
      <c r="BP893" s="1137"/>
      <c r="BQ893" s="1137"/>
      <c r="BR893" s="1137"/>
      <c r="BS893" s="1137"/>
      <c r="BT893" s="1137"/>
      <c r="BU893" s="1137"/>
      <c r="BV893" s="1137"/>
      <c r="BW893" s="1137"/>
      <c r="BX893" s="1137"/>
      <c r="BY893" s="1137"/>
      <c r="BZ893" s="1137"/>
      <c r="CA893" s="1137"/>
      <c r="CB893" s="1137"/>
      <c r="CC893" s="1137"/>
      <c r="CD893" s="1137"/>
      <c r="CE893" s="1137"/>
      <c r="CF893" s="1137"/>
      <c r="CG893" s="1137"/>
      <c r="CH893" s="1137"/>
      <c r="CI893" s="1137"/>
      <c r="CJ893" s="1137"/>
      <c r="CK893" s="1137"/>
      <c r="CL893" s="1137"/>
      <c r="CM893" s="1137"/>
      <c r="CN893" s="1137"/>
      <c r="CO893" s="1137"/>
      <c r="CP893" s="1137"/>
      <c r="CQ893" s="1137"/>
      <c r="CR893" s="1137"/>
      <c r="CS893" s="1137"/>
      <c r="CT893" s="1137"/>
      <c r="CU893" s="1137"/>
      <c r="CV893" s="1137"/>
      <c r="CW893" s="1137"/>
      <c r="CX893" s="1137"/>
      <c r="CY893" s="1137"/>
      <c r="CZ893" s="1137"/>
      <c r="DA893" s="1137"/>
      <c r="DB893" s="1137"/>
      <c r="DC893" s="1137"/>
      <c r="DD893" s="1137"/>
      <c r="DE893" s="1137"/>
      <c r="DF893" s="1137"/>
      <c r="DG893" s="1137"/>
      <c r="DH893" s="1137"/>
      <c r="DI893" s="1137"/>
      <c r="DJ893" s="1137"/>
      <c r="DK893" s="1137"/>
      <c r="DL893" s="1137"/>
      <c r="DM893" s="1137"/>
      <c r="DN893" s="1137"/>
      <c r="DO893" s="1137"/>
      <c r="DP893" s="1137"/>
      <c r="DQ893" s="1137"/>
      <c r="DR893" s="1137"/>
      <c r="DS893" s="1137"/>
      <c r="DT893" s="1137"/>
      <c r="DU893" s="1137"/>
      <c r="DV893" s="1137"/>
      <c r="DW893" s="1137"/>
      <c r="DX893" s="1137"/>
      <c r="DY893" s="1137"/>
      <c r="DZ893" s="1137"/>
      <c r="EA893" s="1137"/>
      <c r="EB893" s="1137"/>
      <c r="EC893" s="1137"/>
      <c r="ED893" s="1137"/>
      <c r="EE893" s="1137"/>
      <c r="EF893" s="1137"/>
      <c r="EG893" s="1137"/>
      <c r="EH893" s="1137"/>
      <c r="EI893" s="1137"/>
      <c r="EJ893" s="1137"/>
      <c r="EK893" s="1137"/>
      <c r="EL893" s="1137"/>
      <c r="EM893" s="1137"/>
      <c r="EN893" s="1137"/>
      <c r="EO893" s="1137"/>
      <c r="EP893" s="1137"/>
      <c r="EQ893" s="1137"/>
      <c r="ER893" s="1137"/>
      <c r="ES893" s="1137"/>
      <c r="ET893" s="1137"/>
      <c r="EU893" s="1137"/>
      <c r="EV893" s="1137"/>
      <c r="EW893" s="1137"/>
      <c r="EX893" s="1137"/>
      <c r="EY893" s="1137"/>
      <c r="EZ893" s="1137"/>
      <c r="FA893" s="1137"/>
      <c r="FB893" s="1137"/>
      <c r="FC893" s="1137"/>
      <c r="FD893" s="1137"/>
      <c r="FE893" s="1137"/>
      <c r="FF893" s="1137"/>
      <c r="FG893" s="1137"/>
      <c r="FH893" s="1137"/>
      <c r="FI893" s="1137"/>
      <c r="FJ893" s="1137"/>
      <c r="FK893" s="1137"/>
      <c r="FL893" s="1137"/>
      <c r="FM893" s="1137"/>
      <c r="FN893" s="1137"/>
      <c r="FO893" s="1137"/>
      <c r="FP893" s="1137"/>
      <c r="FQ893" s="1137"/>
      <c r="FR893" s="1137"/>
      <c r="FS893" s="1137"/>
      <c r="FT893" s="1137"/>
      <c r="FU893" s="1137"/>
      <c r="FV893" s="1137"/>
      <c r="FW893" s="1137"/>
      <c r="FX893" s="1137"/>
      <c r="FY893" s="1137"/>
      <c r="FZ893" s="1137"/>
      <c r="GA893" s="1137"/>
      <c r="GB893" s="1137"/>
      <c r="GC893" s="1137"/>
      <c r="GD893" s="1137"/>
      <c r="GE893" s="1137"/>
      <c r="GF893" s="1137"/>
      <c r="GG893" s="1137"/>
      <c r="GH893" s="1137"/>
      <c r="GI893" s="1137"/>
      <c r="GJ893" s="1137"/>
      <c r="GK893" s="1137"/>
      <c r="GL893" s="1137"/>
      <c r="GM893" s="1137"/>
      <c r="GN893" s="1137"/>
      <c r="GO893" s="1137"/>
      <c r="GP893" s="1137"/>
      <c r="GQ893" s="1137"/>
      <c r="GR893" s="1137"/>
      <c r="GS893" s="1137"/>
      <c r="GT893" s="1137"/>
      <c r="GU893" s="1137"/>
      <c r="GV893" s="1137"/>
      <c r="GW893" s="1137"/>
      <c r="GX893" s="1137"/>
      <c r="GY893" s="1137"/>
      <c r="GZ893" s="1137"/>
      <c r="HA893" s="1137"/>
      <c r="HB893" s="1137"/>
      <c r="HC893" s="1137"/>
      <c r="HD893" s="1137"/>
      <c r="HE893" s="1137"/>
      <c r="HF893" s="1137"/>
      <c r="HG893" s="1137"/>
      <c r="HH893" s="1137"/>
      <c r="HI893" s="1137"/>
      <c r="HJ893" s="1137"/>
      <c r="HK893" s="1137"/>
      <c r="HL893" s="1137"/>
      <c r="HM893" s="1137"/>
      <c r="HN893" s="1137"/>
      <c r="HO893" s="1137"/>
      <c r="HP893" s="1137"/>
      <c r="HQ893" s="1137"/>
      <c r="HR893" s="1137"/>
      <c r="HS893" s="1137"/>
      <c r="HT893" s="1137"/>
      <c r="HU893" s="1137"/>
      <c r="HV893" s="1137"/>
      <c r="HW893" s="1137"/>
      <c r="HX893" s="1137"/>
      <c r="HY893" s="1137"/>
      <c r="HZ893" s="1137"/>
      <c r="IA893" s="1137"/>
      <c r="IB893" s="1137"/>
      <c r="IC893" s="1137"/>
      <c r="ID893" s="1137"/>
      <c r="IE893" s="1137"/>
      <c r="IF893" s="1137"/>
      <c r="IG893" s="1137"/>
      <c r="IH893" s="1137"/>
      <c r="II893" s="1137"/>
      <c r="IJ893" s="1137"/>
      <c r="IK893" s="1137"/>
      <c r="IL893" s="1137"/>
      <c r="IM893" s="1137"/>
      <c r="IN893" s="1137"/>
      <c r="IO893" s="1137"/>
      <c r="IP893" s="1137"/>
      <c r="IQ893" s="1137"/>
      <c r="IR893" s="1137"/>
      <c r="IS893" s="1137"/>
      <c r="IT893" s="1137"/>
    </row>
    <row r="894" spans="1:254" ht="76.5">
      <c r="A894" s="1036" t="s">
        <v>3082</v>
      </c>
      <c r="B894" s="1078" t="s">
        <v>3083</v>
      </c>
      <c r="C894" s="1098"/>
      <c r="D894" s="1090"/>
      <c r="E894" s="1084"/>
      <c r="F894" s="1084"/>
      <c r="G894" s="1184"/>
      <c r="H894" s="1137"/>
      <c r="I894" s="1137"/>
      <c r="J894" s="1137"/>
      <c r="K894" s="1137"/>
      <c r="L894" s="1137"/>
      <c r="M894" s="1137"/>
      <c r="N894" s="1137"/>
      <c r="O894" s="1137"/>
      <c r="P894" s="1137"/>
      <c r="Q894" s="1137"/>
      <c r="R894" s="1137"/>
      <c r="S894" s="1137"/>
      <c r="T894" s="1137"/>
      <c r="U894" s="1137"/>
      <c r="V894" s="1137"/>
      <c r="W894" s="1137"/>
      <c r="X894" s="1137"/>
      <c r="Y894" s="1137"/>
      <c r="Z894" s="1137"/>
      <c r="AA894" s="1137"/>
      <c r="AB894" s="1137"/>
      <c r="AC894" s="1137"/>
      <c r="AD894" s="1137"/>
      <c r="AE894" s="1137"/>
      <c r="AF894" s="1137"/>
      <c r="AG894" s="1137"/>
      <c r="AH894" s="1137"/>
      <c r="AI894" s="1137"/>
      <c r="AJ894" s="1137"/>
      <c r="AK894" s="1137"/>
      <c r="AL894" s="1137"/>
      <c r="AM894" s="1137"/>
      <c r="AN894" s="1137"/>
      <c r="AO894" s="1137"/>
      <c r="AP894" s="1137"/>
      <c r="AQ894" s="1137"/>
      <c r="AR894" s="1137"/>
      <c r="AS894" s="1137"/>
      <c r="AT894" s="1137"/>
      <c r="AU894" s="1137"/>
      <c r="AV894" s="1137"/>
      <c r="AW894" s="1137"/>
      <c r="AX894" s="1137"/>
      <c r="AY894" s="1137"/>
      <c r="AZ894" s="1137"/>
      <c r="BA894" s="1137"/>
      <c r="BB894" s="1137"/>
      <c r="BC894" s="1137"/>
      <c r="BD894" s="1137"/>
      <c r="BE894" s="1137"/>
      <c r="BF894" s="1137"/>
      <c r="BG894" s="1137"/>
      <c r="BH894" s="1137"/>
      <c r="BI894" s="1137"/>
      <c r="BJ894" s="1137"/>
      <c r="BK894" s="1137"/>
      <c r="BL894" s="1137"/>
      <c r="BM894" s="1137"/>
      <c r="BN894" s="1137"/>
      <c r="BO894" s="1137"/>
      <c r="BP894" s="1137"/>
      <c r="BQ894" s="1137"/>
      <c r="BR894" s="1137"/>
      <c r="BS894" s="1137"/>
      <c r="BT894" s="1137"/>
      <c r="BU894" s="1137"/>
      <c r="BV894" s="1137"/>
      <c r="BW894" s="1137"/>
      <c r="BX894" s="1137"/>
      <c r="BY894" s="1137"/>
      <c r="BZ894" s="1137"/>
      <c r="CA894" s="1137"/>
      <c r="CB894" s="1137"/>
      <c r="CC894" s="1137"/>
      <c r="CD894" s="1137"/>
      <c r="CE894" s="1137"/>
      <c r="CF894" s="1137"/>
      <c r="CG894" s="1137"/>
      <c r="CH894" s="1137"/>
      <c r="CI894" s="1137"/>
      <c r="CJ894" s="1137"/>
      <c r="CK894" s="1137"/>
      <c r="CL894" s="1137"/>
      <c r="CM894" s="1137"/>
      <c r="CN894" s="1137"/>
      <c r="CO894" s="1137"/>
      <c r="CP894" s="1137"/>
      <c r="CQ894" s="1137"/>
      <c r="CR894" s="1137"/>
      <c r="CS894" s="1137"/>
      <c r="CT894" s="1137"/>
      <c r="CU894" s="1137"/>
      <c r="CV894" s="1137"/>
      <c r="CW894" s="1137"/>
      <c r="CX894" s="1137"/>
      <c r="CY894" s="1137"/>
      <c r="CZ894" s="1137"/>
      <c r="DA894" s="1137"/>
      <c r="DB894" s="1137"/>
      <c r="DC894" s="1137"/>
      <c r="DD894" s="1137"/>
      <c r="DE894" s="1137"/>
      <c r="DF894" s="1137"/>
      <c r="DG894" s="1137"/>
      <c r="DH894" s="1137"/>
      <c r="DI894" s="1137"/>
      <c r="DJ894" s="1137"/>
      <c r="DK894" s="1137"/>
      <c r="DL894" s="1137"/>
      <c r="DM894" s="1137"/>
      <c r="DN894" s="1137"/>
      <c r="DO894" s="1137"/>
      <c r="DP894" s="1137"/>
      <c r="DQ894" s="1137"/>
      <c r="DR894" s="1137"/>
      <c r="DS894" s="1137"/>
      <c r="DT894" s="1137"/>
      <c r="DU894" s="1137"/>
      <c r="DV894" s="1137"/>
      <c r="DW894" s="1137"/>
      <c r="DX894" s="1137"/>
      <c r="DY894" s="1137"/>
      <c r="DZ894" s="1137"/>
      <c r="EA894" s="1137"/>
      <c r="EB894" s="1137"/>
      <c r="EC894" s="1137"/>
      <c r="ED894" s="1137"/>
      <c r="EE894" s="1137"/>
      <c r="EF894" s="1137"/>
      <c r="EG894" s="1137"/>
      <c r="EH894" s="1137"/>
      <c r="EI894" s="1137"/>
      <c r="EJ894" s="1137"/>
      <c r="EK894" s="1137"/>
      <c r="EL894" s="1137"/>
      <c r="EM894" s="1137"/>
      <c r="EN894" s="1137"/>
      <c r="EO894" s="1137"/>
      <c r="EP894" s="1137"/>
      <c r="EQ894" s="1137"/>
      <c r="ER894" s="1137"/>
      <c r="ES894" s="1137"/>
      <c r="ET894" s="1137"/>
      <c r="EU894" s="1137"/>
      <c r="EV894" s="1137"/>
      <c r="EW894" s="1137"/>
      <c r="EX894" s="1137"/>
      <c r="EY894" s="1137"/>
      <c r="EZ894" s="1137"/>
      <c r="FA894" s="1137"/>
      <c r="FB894" s="1137"/>
      <c r="FC894" s="1137"/>
      <c r="FD894" s="1137"/>
      <c r="FE894" s="1137"/>
      <c r="FF894" s="1137"/>
      <c r="FG894" s="1137"/>
      <c r="FH894" s="1137"/>
      <c r="FI894" s="1137"/>
      <c r="FJ894" s="1137"/>
      <c r="FK894" s="1137"/>
      <c r="FL894" s="1137"/>
      <c r="FM894" s="1137"/>
      <c r="FN894" s="1137"/>
      <c r="FO894" s="1137"/>
      <c r="FP894" s="1137"/>
      <c r="FQ894" s="1137"/>
      <c r="FR894" s="1137"/>
      <c r="FS894" s="1137"/>
      <c r="FT894" s="1137"/>
      <c r="FU894" s="1137"/>
      <c r="FV894" s="1137"/>
      <c r="FW894" s="1137"/>
      <c r="FX894" s="1137"/>
      <c r="FY894" s="1137"/>
      <c r="FZ894" s="1137"/>
      <c r="GA894" s="1137"/>
      <c r="GB894" s="1137"/>
      <c r="GC894" s="1137"/>
      <c r="GD894" s="1137"/>
      <c r="GE894" s="1137"/>
      <c r="GF894" s="1137"/>
      <c r="GG894" s="1137"/>
      <c r="GH894" s="1137"/>
      <c r="GI894" s="1137"/>
      <c r="GJ894" s="1137"/>
      <c r="GK894" s="1137"/>
      <c r="GL894" s="1137"/>
      <c r="GM894" s="1137"/>
      <c r="GN894" s="1137"/>
      <c r="GO894" s="1137"/>
      <c r="GP894" s="1137"/>
      <c r="GQ894" s="1137"/>
      <c r="GR894" s="1137"/>
      <c r="GS894" s="1137"/>
      <c r="GT894" s="1137"/>
      <c r="GU894" s="1137"/>
      <c r="GV894" s="1137"/>
      <c r="GW894" s="1137"/>
      <c r="GX894" s="1137"/>
      <c r="GY894" s="1137"/>
      <c r="GZ894" s="1137"/>
      <c r="HA894" s="1137"/>
      <c r="HB894" s="1137"/>
      <c r="HC894" s="1137"/>
      <c r="HD894" s="1137"/>
      <c r="HE894" s="1137"/>
      <c r="HF894" s="1137"/>
      <c r="HG894" s="1137"/>
      <c r="HH894" s="1137"/>
      <c r="HI894" s="1137"/>
      <c r="HJ894" s="1137"/>
      <c r="HK894" s="1137"/>
      <c r="HL894" s="1137"/>
      <c r="HM894" s="1137"/>
      <c r="HN894" s="1137"/>
      <c r="HO894" s="1137"/>
      <c r="HP894" s="1137"/>
      <c r="HQ894" s="1137"/>
      <c r="HR894" s="1137"/>
      <c r="HS894" s="1137"/>
      <c r="HT894" s="1137"/>
      <c r="HU894" s="1137"/>
      <c r="HV894" s="1137"/>
      <c r="HW894" s="1137"/>
      <c r="HX894" s="1137"/>
      <c r="HY894" s="1137"/>
      <c r="HZ894" s="1137"/>
      <c r="IA894" s="1137"/>
      <c r="IB894" s="1137"/>
      <c r="IC894" s="1137"/>
      <c r="ID894" s="1137"/>
      <c r="IE894" s="1137"/>
      <c r="IF894" s="1137"/>
      <c r="IG894" s="1137"/>
      <c r="IH894" s="1137"/>
      <c r="II894" s="1137"/>
      <c r="IJ894" s="1137"/>
      <c r="IK894" s="1137"/>
      <c r="IL894" s="1137"/>
      <c r="IM894" s="1137"/>
      <c r="IN894" s="1137"/>
      <c r="IO894" s="1137"/>
      <c r="IP894" s="1137"/>
      <c r="IQ894" s="1137"/>
      <c r="IR894" s="1137"/>
      <c r="IS894" s="1137"/>
      <c r="IT894" s="1137"/>
    </row>
    <row r="895" spans="1:254">
      <c r="A895" s="1036"/>
      <c r="B895" s="1139"/>
      <c r="C895" s="1098" t="s">
        <v>1</v>
      </c>
      <c r="D895" s="1037">
        <v>8.9</v>
      </c>
      <c r="E895" s="1462"/>
      <c r="F895" s="1085">
        <f>D895*E895</f>
        <v>0</v>
      </c>
      <c r="G895" s="1184"/>
      <c r="H895" s="1137"/>
      <c r="I895" s="1137"/>
      <c r="J895" s="1137"/>
      <c r="K895" s="1137"/>
      <c r="L895" s="1137"/>
      <c r="M895" s="1137"/>
      <c r="N895" s="1137"/>
      <c r="O895" s="1137"/>
      <c r="P895" s="1137"/>
      <c r="Q895" s="1137"/>
      <c r="R895" s="1137"/>
      <c r="S895" s="1137"/>
      <c r="T895" s="1137"/>
      <c r="U895" s="1137"/>
      <c r="V895" s="1137"/>
      <c r="W895" s="1137"/>
      <c r="X895" s="1137"/>
      <c r="Y895" s="1137"/>
      <c r="Z895" s="1137"/>
      <c r="AA895" s="1137"/>
      <c r="AB895" s="1137"/>
      <c r="AC895" s="1137"/>
      <c r="AD895" s="1137"/>
      <c r="AE895" s="1137"/>
      <c r="AF895" s="1137"/>
      <c r="AG895" s="1137"/>
      <c r="AH895" s="1137"/>
      <c r="AI895" s="1137"/>
      <c r="AJ895" s="1137"/>
      <c r="AK895" s="1137"/>
      <c r="AL895" s="1137"/>
      <c r="AM895" s="1137"/>
      <c r="AN895" s="1137"/>
      <c r="AO895" s="1137"/>
      <c r="AP895" s="1137"/>
      <c r="AQ895" s="1137"/>
      <c r="AR895" s="1137"/>
      <c r="AS895" s="1137"/>
      <c r="AT895" s="1137"/>
      <c r="AU895" s="1137"/>
      <c r="AV895" s="1137"/>
      <c r="AW895" s="1137"/>
      <c r="AX895" s="1137"/>
      <c r="AY895" s="1137"/>
      <c r="AZ895" s="1137"/>
      <c r="BA895" s="1137"/>
      <c r="BB895" s="1137"/>
      <c r="BC895" s="1137"/>
      <c r="BD895" s="1137"/>
      <c r="BE895" s="1137"/>
      <c r="BF895" s="1137"/>
      <c r="BG895" s="1137"/>
      <c r="BH895" s="1137"/>
      <c r="BI895" s="1137"/>
      <c r="BJ895" s="1137"/>
      <c r="BK895" s="1137"/>
      <c r="BL895" s="1137"/>
      <c r="BM895" s="1137"/>
      <c r="BN895" s="1137"/>
      <c r="BO895" s="1137"/>
      <c r="BP895" s="1137"/>
      <c r="BQ895" s="1137"/>
      <c r="BR895" s="1137"/>
      <c r="BS895" s="1137"/>
      <c r="BT895" s="1137"/>
      <c r="BU895" s="1137"/>
      <c r="BV895" s="1137"/>
      <c r="BW895" s="1137"/>
      <c r="BX895" s="1137"/>
      <c r="BY895" s="1137"/>
      <c r="BZ895" s="1137"/>
      <c r="CA895" s="1137"/>
      <c r="CB895" s="1137"/>
      <c r="CC895" s="1137"/>
      <c r="CD895" s="1137"/>
      <c r="CE895" s="1137"/>
      <c r="CF895" s="1137"/>
      <c r="CG895" s="1137"/>
      <c r="CH895" s="1137"/>
      <c r="CI895" s="1137"/>
      <c r="CJ895" s="1137"/>
      <c r="CK895" s="1137"/>
      <c r="CL895" s="1137"/>
      <c r="CM895" s="1137"/>
      <c r="CN895" s="1137"/>
      <c r="CO895" s="1137"/>
      <c r="CP895" s="1137"/>
      <c r="CQ895" s="1137"/>
      <c r="CR895" s="1137"/>
      <c r="CS895" s="1137"/>
      <c r="CT895" s="1137"/>
      <c r="CU895" s="1137"/>
      <c r="CV895" s="1137"/>
      <c r="CW895" s="1137"/>
      <c r="CX895" s="1137"/>
      <c r="CY895" s="1137"/>
      <c r="CZ895" s="1137"/>
      <c r="DA895" s="1137"/>
      <c r="DB895" s="1137"/>
      <c r="DC895" s="1137"/>
      <c r="DD895" s="1137"/>
      <c r="DE895" s="1137"/>
      <c r="DF895" s="1137"/>
      <c r="DG895" s="1137"/>
      <c r="DH895" s="1137"/>
      <c r="DI895" s="1137"/>
      <c r="DJ895" s="1137"/>
      <c r="DK895" s="1137"/>
      <c r="DL895" s="1137"/>
      <c r="DM895" s="1137"/>
      <c r="DN895" s="1137"/>
      <c r="DO895" s="1137"/>
      <c r="DP895" s="1137"/>
      <c r="DQ895" s="1137"/>
      <c r="DR895" s="1137"/>
      <c r="DS895" s="1137"/>
      <c r="DT895" s="1137"/>
      <c r="DU895" s="1137"/>
      <c r="DV895" s="1137"/>
      <c r="DW895" s="1137"/>
      <c r="DX895" s="1137"/>
      <c r="DY895" s="1137"/>
      <c r="DZ895" s="1137"/>
      <c r="EA895" s="1137"/>
      <c r="EB895" s="1137"/>
      <c r="EC895" s="1137"/>
      <c r="ED895" s="1137"/>
      <c r="EE895" s="1137"/>
      <c r="EF895" s="1137"/>
      <c r="EG895" s="1137"/>
      <c r="EH895" s="1137"/>
      <c r="EI895" s="1137"/>
      <c r="EJ895" s="1137"/>
      <c r="EK895" s="1137"/>
      <c r="EL895" s="1137"/>
      <c r="EM895" s="1137"/>
      <c r="EN895" s="1137"/>
      <c r="EO895" s="1137"/>
      <c r="EP895" s="1137"/>
      <c r="EQ895" s="1137"/>
      <c r="ER895" s="1137"/>
      <c r="ES895" s="1137"/>
      <c r="ET895" s="1137"/>
      <c r="EU895" s="1137"/>
      <c r="EV895" s="1137"/>
      <c r="EW895" s="1137"/>
      <c r="EX895" s="1137"/>
      <c r="EY895" s="1137"/>
      <c r="EZ895" s="1137"/>
      <c r="FA895" s="1137"/>
      <c r="FB895" s="1137"/>
      <c r="FC895" s="1137"/>
      <c r="FD895" s="1137"/>
      <c r="FE895" s="1137"/>
      <c r="FF895" s="1137"/>
      <c r="FG895" s="1137"/>
      <c r="FH895" s="1137"/>
      <c r="FI895" s="1137"/>
      <c r="FJ895" s="1137"/>
      <c r="FK895" s="1137"/>
      <c r="FL895" s="1137"/>
      <c r="FM895" s="1137"/>
      <c r="FN895" s="1137"/>
      <c r="FO895" s="1137"/>
      <c r="FP895" s="1137"/>
      <c r="FQ895" s="1137"/>
      <c r="FR895" s="1137"/>
      <c r="FS895" s="1137"/>
      <c r="FT895" s="1137"/>
      <c r="FU895" s="1137"/>
      <c r="FV895" s="1137"/>
      <c r="FW895" s="1137"/>
      <c r="FX895" s="1137"/>
      <c r="FY895" s="1137"/>
      <c r="FZ895" s="1137"/>
      <c r="GA895" s="1137"/>
      <c r="GB895" s="1137"/>
      <c r="GC895" s="1137"/>
      <c r="GD895" s="1137"/>
      <c r="GE895" s="1137"/>
      <c r="GF895" s="1137"/>
      <c r="GG895" s="1137"/>
      <c r="GH895" s="1137"/>
      <c r="GI895" s="1137"/>
      <c r="GJ895" s="1137"/>
      <c r="GK895" s="1137"/>
      <c r="GL895" s="1137"/>
      <c r="GM895" s="1137"/>
      <c r="GN895" s="1137"/>
      <c r="GO895" s="1137"/>
      <c r="GP895" s="1137"/>
      <c r="GQ895" s="1137"/>
      <c r="GR895" s="1137"/>
      <c r="GS895" s="1137"/>
      <c r="GT895" s="1137"/>
      <c r="GU895" s="1137"/>
      <c r="GV895" s="1137"/>
      <c r="GW895" s="1137"/>
      <c r="GX895" s="1137"/>
      <c r="GY895" s="1137"/>
      <c r="GZ895" s="1137"/>
      <c r="HA895" s="1137"/>
      <c r="HB895" s="1137"/>
      <c r="HC895" s="1137"/>
      <c r="HD895" s="1137"/>
      <c r="HE895" s="1137"/>
      <c r="HF895" s="1137"/>
      <c r="HG895" s="1137"/>
      <c r="HH895" s="1137"/>
      <c r="HI895" s="1137"/>
      <c r="HJ895" s="1137"/>
      <c r="HK895" s="1137"/>
      <c r="HL895" s="1137"/>
      <c r="HM895" s="1137"/>
      <c r="HN895" s="1137"/>
      <c r="HO895" s="1137"/>
      <c r="HP895" s="1137"/>
      <c r="HQ895" s="1137"/>
      <c r="HR895" s="1137"/>
      <c r="HS895" s="1137"/>
      <c r="HT895" s="1137"/>
      <c r="HU895" s="1137"/>
      <c r="HV895" s="1137"/>
      <c r="HW895" s="1137"/>
      <c r="HX895" s="1137"/>
      <c r="HY895" s="1137"/>
      <c r="HZ895" s="1137"/>
      <c r="IA895" s="1137"/>
      <c r="IB895" s="1137"/>
      <c r="IC895" s="1137"/>
      <c r="ID895" s="1137"/>
      <c r="IE895" s="1137"/>
      <c r="IF895" s="1137"/>
      <c r="IG895" s="1137"/>
      <c r="IH895" s="1137"/>
      <c r="II895" s="1137"/>
      <c r="IJ895" s="1137"/>
      <c r="IK895" s="1137"/>
      <c r="IL895" s="1137"/>
      <c r="IM895" s="1137"/>
      <c r="IN895" s="1137"/>
      <c r="IO895" s="1137"/>
      <c r="IP895" s="1137"/>
      <c r="IQ895" s="1137"/>
      <c r="IR895" s="1137"/>
      <c r="IS895" s="1137"/>
      <c r="IT895" s="1137"/>
    </row>
    <row r="896" spans="1:254">
      <c r="A896" s="1082"/>
      <c r="B896" s="1078"/>
      <c r="C896" s="1098"/>
      <c r="D896" s="1037"/>
      <c r="E896" s="1084"/>
      <c r="F896" s="1084"/>
      <c r="G896" s="1184"/>
      <c r="H896" s="1137"/>
      <c r="I896" s="1137"/>
      <c r="J896" s="1137"/>
      <c r="K896" s="1137"/>
      <c r="L896" s="1137"/>
      <c r="M896" s="1137"/>
      <c r="N896" s="1137"/>
      <c r="O896" s="1137"/>
      <c r="P896" s="1137"/>
      <c r="Q896" s="1137"/>
      <c r="R896" s="1137"/>
      <c r="S896" s="1137"/>
      <c r="T896" s="1137"/>
      <c r="U896" s="1137"/>
      <c r="V896" s="1137"/>
      <c r="W896" s="1137"/>
      <c r="X896" s="1137"/>
      <c r="Y896" s="1137"/>
      <c r="Z896" s="1137"/>
      <c r="AA896" s="1137"/>
      <c r="AB896" s="1137"/>
      <c r="AC896" s="1137"/>
      <c r="AD896" s="1137"/>
      <c r="AE896" s="1137"/>
      <c r="AF896" s="1137"/>
      <c r="AG896" s="1137"/>
      <c r="AH896" s="1137"/>
      <c r="AI896" s="1137"/>
      <c r="AJ896" s="1137"/>
      <c r="AK896" s="1137"/>
      <c r="AL896" s="1137"/>
      <c r="AM896" s="1137"/>
      <c r="AN896" s="1137"/>
      <c r="AO896" s="1137"/>
      <c r="AP896" s="1137"/>
      <c r="AQ896" s="1137"/>
      <c r="AR896" s="1137"/>
      <c r="AS896" s="1137"/>
      <c r="AT896" s="1137"/>
      <c r="AU896" s="1137"/>
      <c r="AV896" s="1137"/>
      <c r="AW896" s="1137"/>
      <c r="AX896" s="1137"/>
      <c r="AY896" s="1137"/>
      <c r="AZ896" s="1137"/>
      <c r="BA896" s="1137"/>
      <c r="BB896" s="1137"/>
      <c r="BC896" s="1137"/>
      <c r="BD896" s="1137"/>
      <c r="BE896" s="1137"/>
      <c r="BF896" s="1137"/>
      <c r="BG896" s="1137"/>
      <c r="BH896" s="1137"/>
      <c r="BI896" s="1137"/>
      <c r="BJ896" s="1137"/>
      <c r="BK896" s="1137"/>
      <c r="BL896" s="1137"/>
      <c r="BM896" s="1137"/>
      <c r="BN896" s="1137"/>
      <c r="BO896" s="1137"/>
      <c r="BP896" s="1137"/>
      <c r="BQ896" s="1137"/>
      <c r="BR896" s="1137"/>
      <c r="BS896" s="1137"/>
      <c r="BT896" s="1137"/>
      <c r="BU896" s="1137"/>
      <c r="BV896" s="1137"/>
      <c r="BW896" s="1137"/>
      <c r="BX896" s="1137"/>
      <c r="BY896" s="1137"/>
      <c r="BZ896" s="1137"/>
      <c r="CA896" s="1137"/>
      <c r="CB896" s="1137"/>
      <c r="CC896" s="1137"/>
      <c r="CD896" s="1137"/>
      <c r="CE896" s="1137"/>
      <c r="CF896" s="1137"/>
      <c r="CG896" s="1137"/>
      <c r="CH896" s="1137"/>
      <c r="CI896" s="1137"/>
      <c r="CJ896" s="1137"/>
      <c r="CK896" s="1137"/>
      <c r="CL896" s="1137"/>
      <c r="CM896" s="1137"/>
      <c r="CN896" s="1137"/>
      <c r="CO896" s="1137"/>
      <c r="CP896" s="1137"/>
      <c r="CQ896" s="1137"/>
      <c r="CR896" s="1137"/>
      <c r="CS896" s="1137"/>
      <c r="CT896" s="1137"/>
      <c r="CU896" s="1137"/>
      <c r="CV896" s="1137"/>
      <c r="CW896" s="1137"/>
      <c r="CX896" s="1137"/>
      <c r="CY896" s="1137"/>
      <c r="CZ896" s="1137"/>
      <c r="DA896" s="1137"/>
      <c r="DB896" s="1137"/>
      <c r="DC896" s="1137"/>
      <c r="DD896" s="1137"/>
      <c r="DE896" s="1137"/>
      <c r="DF896" s="1137"/>
      <c r="DG896" s="1137"/>
      <c r="DH896" s="1137"/>
      <c r="DI896" s="1137"/>
      <c r="DJ896" s="1137"/>
      <c r="DK896" s="1137"/>
      <c r="DL896" s="1137"/>
      <c r="DM896" s="1137"/>
      <c r="DN896" s="1137"/>
      <c r="DO896" s="1137"/>
      <c r="DP896" s="1137"/>
      <c r="DQ896" s="1137"/>
      <c r="DR896" s="1137"/>
      <c r="DS896" s="1137"/>
      <c r="DT896" s="1137"/>
      <c r="DU896" s="1137"/>
      <c r="DV896" s="1137"/>
      <c r="DW896" s="1137"/>
      <c r="DX896" s="1137"/>
      <c r="DY896" s="1137"/>
      <c r="DZ896" s="1137"/>
      <c r="EA896" s="1137"/>
      <c r="EB896" s="1137"/>
      <c r="EC896" s="1137"/>
      <c r="ED896" s="1137"/>
      <c r="EE896" s="1137"/>
      <c r="EF896" s="1137"/>
      <c r="EG896" s="1137"/>
      <c r="EH896" s="1137"/>
      <c r="EI896" s="1137"/>
      <c r="EJ896" s="1137"/>
      <c r="EK896" s="1137"/>
      <c r="EL896" s="1137"/>
      <c r="EM896" s="1137"/>
      <c r="EN896" s="1137"/>
      <c r="EO896" s="1137"/>
      <c r="EP896" s="1137"/>
      <c r="EQ896" s="1137"/>
      <c r="ER896" s="1137"/>
      <c r="ES896" s="1137"/>
      <c r="ET896" s="1137"/>
      <c r="EU896" s="1137"/>
      <c r="EV896" s="1137"/>
      <c r="EW896" s="1137"/>
      <c r="EX896" s="1137"/>
      <c r="EY896" s="1137"/>
      <c r="EZ896" s="1137"/>
      <c r="FA896" s="1137"/>
      <c r="FB896" s="1137"/>
      <c r="FC896" s="1137"/>
      <c r="FD896" s="1137"/>
      <c r="FE896" s="1137"/>
      <c r="FF896" s="1137"/>
      <c r="FG896" s="1137"/>
      <c r="FH896" s="1137"/>
      <c r="FI896" s="1137"/>
      <c r="FJ896" s="1137"/>
      <c r="FK896" s="1137"/>
      <c r="FL896" s="1137"/>
      <c r="FM896" s="1137"/>
      <c r="FN896" s="1137"/>
      <c r="FO896" s="1137"/>
      <c r="FP896" s="1137"/>
      <c r="FQ896" s="1137"/>
      <c r="FR896" s="1137"/>
      <c r="FS896" s="1137"/>
      <c r="FT896" s="1137"/>
      <c r="FU896" s="1137"/>
      <c r="FV896" s="1137"/>
      <c r="FW896" s="1137"/>
      <c r="FX896" s="1137"/>
      <c r="FY896" s="1137"/>
      <c r="FZ896" s="1137"/>
      <c r="GA896" s="1137"/>
      <c r="GB896" s="1137"/>
      <c r="GC896" s="1137"/>
      <c r="GD896" s="1137"/>
      <c r="GE896" s="1137"/>
      <c r="GF896" s="1137"/>
      <c r="GG896" s="1137"/>
      <c r="GH896" s="1137"/>
      <c r="GI896" s="1137"/>
      <c r="GJ896" s="1137"/>
      <c r="GK896" s="1137"/>
      <c r="GL896" s="1137"/>
      <c r="GM896" s="1137"/>
      <c r="GN896" s="1137"/>
      <c r="GO896" s="1137"/>
      <c r="GP896" s="1137"/>
      <c r="GQ896" s="1137"/>
      <c r="GR896" s="1137"/>
      <c r="GS896" s="1137"/>
      <c r="GT896" s="1137"/>
      <c r="GU896" s="1137"/>
      <c r="GV896" s="1137"/>
      <c r="GW896" s="1137"/>
      <c r="GX896" s="1137"/>
      <c r="GY896" s="1137"/>
      <c r="GZ896" s="1137"/>
      <c r="HA896" s="1137"/>
      <c r="HB896" s="1137"/>
      <c r="HC896" s="1137"/>
      <c r="HD896" s="1137"/>
      <c r="HE896" s="1137"/>
      <c r="HF896" s="1137"/>
      <c r="HG896" s="1137"/>
      <c r="HH896" s="1137"/>
      <c r="HI896" s="1137"/>
      <c r="HJ896" s="1137"/>
      <c r="HK896" s="1137"/>
      <c r="HL896" s="1137"/>
      <c r="HM896" s="1137"/>
      <c r="HN896" s="1137"/>
      <c r="HO896" s="1137"/>
      <c r="HP896" s="1137"/>
      <c r="HQ896" s="1137"/>
      <c r="HR896" s="1137"/>
      <c r="HS896" s="1137"/>
      <c r="HT896" s="1137"/>
      <c r="HU896" s="1137"/>
      <c r="HV896" s="1137"/>
      <c r="HW896" s="1137"/>
      <c r="HX896" s="1137"/>
      <c r="HY896" s="1137"/>
      <c r="HZ896" s="1137"/>
      <c r="IA896" s="1137"/>
      <c r="IB896" s="1137"/>
      <c r="IC896" s="1137"/>
      <c r="ID896" s="1137"/>
      <c r="IE896" s="1137"/>
      <c r="IF896" s="1137"/>
      <c r="IG896" s="1137"/>
      <c r="IH896" s="1137"/>
      <c r="II896" s="1137"/>
      <c r="IJ896" s="1137"/>
      <c r="IK896" s="1137"/>
      <c r="IL896" s="1137"/>
      <c r="IM896" s="1137"/>
      <c r="IN896" s="1137"/>
      <c r="IO896" s="1137"/>
      <c r="IP896" s="1137"/>
      <c r="IQ896" s="1137"/>
      <c r="IR896" s="1137"/>
      <c r="IS896" s="1137"/>
      <c r="IT896" s="1137"/>
    </row>
    <row r="897" spans="1:255" ht="89.25">
      <c r="A897" s="1036" t="s">
        <v>3084</v>
      </c>
      <c r="B897" s="1078" t="s">
        <v>3085</v>
      </c>
      <c r="C897" s="1098"/>
      <c r="D897" s="1090"/>
      <c r="E897" s="1084"/>
      <c r="F897" s="1084"/>
      <c r="G897" s="1184"/>
      <c r="H897" s="1137"/>
      <c r="I897" s="1137"/>
      <c r="J897" s="1137"/>
      <c r="K897" s="1137"/>
      <c r="L897" s="1137"/>
      <c r="M897" s="1137"/>
      <c r="N897" s="1137"/>
      <c r="O897" s="1137"/>
      <c r="P897" s="1137"/>
      <c r="Q897" s="1137"/>
      <c r="R897" s="1137"/>
      <c r="S897" s="1137"/>
      <c r="T897" s="1137"/>
      <c r="U897" s="1137"/>
      <c r="V897" s="1137"/>
      <c r="W897" s="1137"/>
      <c r="X897" s="1137"/>
      <c r="Y897" s="1137"/>
      <c r="Z897" s="1137"/>
      <c r="AA897" s="1137"/>
      <c r="AB897" s="1137"/>
      <c r="AC897" s="1137"/>
      <c r="AD897" s="1137"/>
      <c r="AE897" s="1137"/>
      <c r="AF897" s="1137"/>
      <c r="AG897" s="1137"/>
      <c r="AH897" s="1137"/>
      <c r="AI897" s="1137"/>
      <c r="AJ897" s="1137"/>
      <c r="AK897" s="1137"/>
      <c r="AL897" s="1137"/>
      <c r="AM897" s="1137"/>
      <c r="AN897" s="1137"/>
      <c r="AO897" s="1137"/>
      <c r="AP897" s="1137"/>
      <c r="AQ897" s="1137"/>
      <c r="AR897" s="1137"/>
      <c r="AS897" s="1137"/>
      <c r="AT897" s="1137"/>
      <c r="AU897" s="1137"/>
      <c r="AV897" s="1137"/>
      <c r="AW897" s="1137"/>
      <c r="AX897" s="1137"/>
      <c r="AY897" s="1137"/>
      <c r="AZ897" s="1137"/>
      <c r="BA897" s="1137"/>
      <c r="BB897" s="1137"/>
      <c r="BC897" s="1137"/>
      <c r="BD897" s="1137"/>
      <c r="BE897" s="1137"/>
      <c r="BF897" s="1137"/>
      <c r="BG897" s="1137"/>
      <c r="BH897" s="1137"/>
      <c r="BI897" s="1137"/>
      <c r="BJ897" s="1137"/>
      <c r="BK897" s="1137"/>
      <c r="BL897" s="1137"/>
      <c r="BM897" s="1137"/>
      <c r="BN897" s="1137"/>
      <c r="BO897" s="1137"/>
      <c r="BP897" s="1137"/>
      <c r="BQ897" s="1137"/>
      <c r="BR897" s="1137"/>
      <c r="BS897" s="1137"/>
      <c r="BT897" s="1137"/>
      <c r="BU897" s="1137"/>
      <c r="BV897" s="1137"/>
      <c r="BW897" s="1137"/>
      <c r="BX897" s="1137"/>
      <c r="BY897" s="1137"/>
      <c r="BZ897" s="1137"/>
      <c r="CA897" s="1137"/>
      <c r="CB897" s="1137"/>
      <c r="CC897" s="1137"/>
      <c r="CD897" s="1137"/>
      <c r="CE897" s="1137"/>
      <c r="CF897" s="1137"/>
      <c r="CG897" s="1137"/>
      <c r="CH897" s="1137"/>
      <c r="CI897" s="1137"/>
      <c r="CJ897" s="1137"/>
      <c r="CK897" s="1137"/>
      <c r="CL897" s="1137"/>
      <c r="CM897" s="1137"/>
      <c r="CN897" s="1137"/>
      <c r="CO897" s="1137"/>
      <c r="CP897" s="1137"/>
      <c r="CQ897" s="1137"/>
      <c r="CR897" s="1137"/>
      <c r="CS897" s="1137"/>
      <c r="CT897" s="1137"/>
      <c r="CU897" s="1137"/>
      <c r="CV897" s="1137"/>
      <c r="CW897" s="1137"/>
      <c r="CX897" s="1137"/>
      <c r="CY897" s="1137"/>
      <c r="CZ897" s="1137"/>
      <c r="DA897" s="1137"/>
      <c r="DB897" s="1137"/>
      <c r="DC897" s="1137"/>
      <c r="DD897" s="1137"/>
      <c r="DE897" s="1137"/>
      <c r="DF897" s="1137"/>
      <c r="DG897" s="1137"/>
      <c r="DH897" s="1137"/>
      <c r="DI897" s="1137"/>
      <c r="DJ897" s="1137"/>
      <c r="DK897" s="1137"/>
      <c r="DL897" s="1137"/>
      <c r="DM897" s="1137"/>
      <c r="DN897" s="1137"/>
      <c r="DO897" s="1137"/>
      <c r="DP897" s="1137"/>
      <c r="DQ897" s="1137"/>
      <c r="DR897" s="1137"/>
      <c r="DS897" s="1137"/>
      <c r="DT897" s="1137"/>
      <c r="DU897" s="1137"/>
      <c r="DV897" s="1137"/>
      <c r="DW897" s="1137"/>
      <c r="DX897" s="1137"/>
      <c r="DY897" s="1137"/>
      <c r="DZ897" s="1137"/>
      <c r="EA897" s="1137"/>
      <c r="EB897" s="1137"/>
      <c r="EC897" s="1137"/>
      <c r="ED897" s="1137"/>
      <c r="EE897" s="1137"/>
      <c r="EF897" s="1137"/>
      <c r="EG897" s="1137"/>
      <c r="EH897" s="1137"/>
      <c r="EI897" s="1137"/>
      <c r="EJ897" s="1137"/>
      <c r="EK897" s="1137"/>
      <c r="EL897" s="1137"/>
      <c r="EM897" s="1137"/>
      <c r="EN897" s="1137"/>
      <c r="EO897" s="1137"/>
      <c r="EP897" s="1137"/>
      <c r="EQ897" s="1137"/>
      <c r="ER897" s="1137"/>
      <c r="ES897" s="1137"/>
      <c r="ET897" s="1137"/>
      <c r="EU897" s="1137"/>
      <c r="EV897" s="1137"/>
      <c r="EW897" s="1137"/>
      <c r="EX897" s="1137"/>
      <c r="EY897" s="1137"/>
      <c r="EZ897" s="1137"/>
      <c r="FA897" s="1137"/>
      <c r="FB897" s="1137"/>
      <c r="FC897" s="1137"/>
      <c r="FD897" s="1137"/>
      <c r="FE897" s="1137"/>
      <c r="FF897" s="1137"/>
      <c r="FG897" s="1137"/>
      <c r="FH897" s="1137"/>
      <c r="FI897" s="1137"/>
      <c r="FJ897" s="1137"/>
      <c r="FK897" s="1137"/>
      <c r="FL897" s="1137"/>
      <c r="FM897" s="1137"/>
      <c r="FN897" s="1137"/>
      <c r="FO897" s="1137"/>
      <c r="FP897" s="1137"/>
      <c r="FQ897" s="1137"/>
      <c r="FR897" s="1137"/>
      <c r="FS897" s="1137"/>
      <c r="FT897" s="1137"/>
      <c r="FU897" s="1137"/>
      <c r="FV897" s="1137"/>
      <c r="FW897" s="1137"/>
      <c r="FX897" s="1137"/>
      <c r="FY897" s="1137"/>
      <c r="FZ897" s="1137"/>
      <c r="GA897" s="1137"/>
      <c r="GB897" s="1137"/>
      <c r="GC897" s="1137"/>
      <c r="GD897" s="1137"/>
      <c r="GE897" s="1137"/>
      <c r="GF897" s="1137"/>
      <c r="GG897" s="1137"/>
      <c r="GH897" s="1137"/>
      <c r="GI897" s="1137"/>
      <c r="GJ897" s="1137"/>
      <c r="GK897" s="1137"/>
      <c r="GL897" s="1137"/>
      <c r="GM897" s="1137"/>
      <c r="GN897" s="1137"/>
      <c r="GO897" s="1137"/>
      <c r="GP897" s="1137"/>
      <c r="GQ897" s="1137"/>
      <c r="GR897" s="1137"/>
      <c r="GS897" s="1137"/>
      <c r="GT897" s="1137"/>
      <c r="GU897" s="1137"/>
      <c r="GV897" s="1137"/>
      <c r="GW897" s="1137"/>
      <c r="GX897" s="1137"/>
      <c r="GY897" s="1137"/>
      <c r="GZ897" s="1137"/>
      <c r="HA897" s="1137"/>
      <c r="HB897" s="1137"/>
      <c r="HC897" s="1137"/>
      <c r="HD897" s="1137"/>
      <c r="HE897" s="1137"/>
      <c r="HF897" s="1137"/>
      <c r="HG897" s="1137"/>
      <c r="HH897" s="1137"/>
      <c r="HI897" s="1137"/>
      <c r="HJ897" s="1137"/>
      <c r="HK897" s="1137"/>
      <c r="HL897" s="1137"/>
      <c r="HM897" s="1137"/>
      <c r="HN897" s="1137"/>
      <c r="HO897" s="1137"/>
      <c r="HP897" s="1137"/>
      <c r="HQ897" s="1137"/>
      <c r="HR897" s="1137"/>
      <c r="HS897" s="1137"/>
      <c r="HT897" s="1137"/>
      <c r="HU897" s="1137"/>
      <c r="HV897" s="1137"/>
      <c r="HW897" s="1137"/>
      <c r="HX897" s="1137"/>
      <c r="HY897" s="1137"/>
      <c r="HZ897" s="1137"/>
      <c r="IA897" s="1137"/>
      <c r="IB897" s="1137"/>
      <c r="IC897" s="1137"/>
      <c r="ID897" s="1137"/>
      <c r="IE897" s="1137"/>
      <c r="IF897" s="1137"/>
      <c r="IG897" s="1137"/>
      <c r="IH897" s="1137"/>
      <c r="II897" s="1137"/>
      <c r="IJ897" s="1137"/>
      <c r="IK897" s="1137"/>
      <c r="IL897" s="1137"/>
      <c r="IM897" s="1137"/>
      <c r="IN897" s="1137"/>
      <c r="IO897" s="1137"/>
      <c r="IP897" s="1137"/>
      <c r="IQ897" s="1137"/>
      <c r="IR897" s="1137"/>
      <c r="IS897" s="1137"/>
      <c r="IT897" s="1137"/>
    </row>
    <row r="898" spans="1:255">
      <c r="A898" s="1036"/>
      <c r="B898" s="1139"/>
      <c r="C898" s="1098" t="s">
        <v>1</v>
      </c>
      <c r="D898" s="1037">
        <v>13.6</v>
      </c>
      <c r="E898" s="1462"/>
      <c r="F898" s="1085">
        <f>D898*E898</f>
        <v>0</v>
      </c>
      <c r="G898" s="1184"/>
      <c r="H898" s="1137"/>
      <c r="I898" s="1137"/>
      <c r="J898" s="1137"/>
      <c r="K898" s="1137"/>
      <c r="L898" s="1137"/>
      <c r="M898" s="1137"/>
      <c r="N898" s="1137"/>
      <c r="O898" s="1137"/>
      <c r="P898" s="1137"/>
      <c r="Q898" s="1137"/>
      <c r="R898" s="1137"/>
      <c r="S898" s="1137"/>
      <c r="T898" s="1137"/>
      <c r="U898" s="1137"/>
      <c r="V898" s="1137"/>
      <c r="W898" s="1137"/>
      <c r="X898" s="1137"/>
      <c r="Y898" s="1137"/>
      <c r="Z898" s="1137"/>
      <c r="AA898" s="1137"/>
      <c r="AB898" s="1137"/>
      <c r="AC898" s="1137"/>
      <c r="AD898" s="1137"/>
      <c r="AE898" s="1137"/>
      <c r="AF898" s="1137"/>
      <c r="AG898" s="1137"/>
      <c r="AH898" s="1137"/>
      <c r="AI898" s="1137"/>
      <c r="AJ898" s="1137"/>
      <c r="AK898" s="1137"/>
      <c r="AL898" s="1137"/>
      <c r="AM898" s="1137"/>
      <c r="AN898" s="1137"/>
      <c r="AO898" s="1137"/>
      <c r="AP898" s="1137"/>
      <c r="AQ898" s="1137"/>
      <c r="AR898" s="1137"/>
      <c r="AS898" s="1137"/>
      <c r="AT898" s="1137"/>
      <c r="AU898" s="1137"/>
      <c r="AV898" s="1137"/>
      <c r="AW898" s="1137"/>
      <c r="AX898" s="1137"/>
      <c r="AY898" s="1137"/>
      <c r="AZ898" s="1137"/>
      <c r="BA898" s="1137"/>
      <c r="BB898" s="1137"/>
      <c r="BC898" s="1137"/>
      <c r="BD898" s="1137"/>
      <c r="BE898" s="1137"/>
      <c r="BF898" s="1137"/>
      <c r="BG898" s="1137"/>
      <c r="BH898" s="1137"/>
      <c r="BI898" s="1137"/>
      <c r="BJ898" s="1137"/>
      <c r="BK898" s="1137"/>
      <c r="BL898" s="1137"/>
      <c r="BM898" s="1137"/>
      <c r="BN898" s="1137"/>
      <c r="BO898" s="1137"/>
      <c r="BP898" s="1137"/>
      <c r="BQ898" s="1137"/>
      <c r="BR898" s="1137"/>
      <c r="BS898" s="1137"/>
      <c r="BT898" s="1137"/>
      <c r="BU898" s="1137"/>
      <c r="BV898" s="1137"/>
      <c r="BW898" s="1137"/>
      <c r="BX898" s="1137"/>
      <c r="BY898" s="1137"/>
      <c r="BZ898" s="1137"/>
      <c r="CA898" s="1137"/>
      <c r="CB898" s="1137"/>
      <c r="CC898" s="1137"/>
      <c r="CD898" s="1137"/>
      <c r="CE898" s="1137"/>
      <c r="CF898" s="1137"/>
      <c r="CG898" s="1137"/>
      <c r="CH898" s="1137"/>
      <c r="CI898" s="1137"/>
      <c r="CJ898" s="1137"/>
      <c r="CK898" s="1137"/>
      <c r="CL898" s="1137"/>
      <c r="CM898" s="1137"/>
      <c r="CN898" s="1137"/>
      <c r="CO898" s="1137"/>
      <c r="CP898" s="1137"/>
      <c r="CQ898" s="1137"/>
      <c r="CR898" s="1137"/>
      <c r="CS898" s="1137"/>
      <c r="CT898" s="1137"/>
      <c r="CU898" s="1137"/>
      <c r="CV898" s="1137"/>
      <c r="CW898" s="1137"/>
      <c r="CX898" s="1137"/>
      <c r="CY898" s="1137"/>
      <c r="CZ898" s="1137"/>
      <c r="DA898" s="1137"/>
      <c r="DB898" s="1137"/>
      <c r="DC898" s="1137"/>
      <c r="DD898" s="1137"/>
      <c r="DE898" s="1137"/>
      <c r="DF898" s="1137"/>
      <c r="DG898" s="1137"/>
      <c r="DH898" s="1137"/>
      <c r="DI898" s="1137"/>
      <c r="DJ898" s="1137"/>
      <c r="DK898" s="1137"/>
      <c r="DL898" s="1137"/>
      <c r="DM898" s="1137"/>
      <c r="DN898" s="1137"/>
      <c r="DO898" s="1137"/>
      <c r="DP898" s="1137"/>
      <c r="DQ898" s="1137"/>
      <c r="DR898" s="1137"/>
      <c r="DS898" s="1137"/>
      <c r="DT898" s="1137"/>
      <c r="DU898" s="1137"/>
      <c r="DV898" s="1137"/>
      <c r="DW898" s="1137"/>
      <c r="DX898" s="1137"/>
      <c r="DY898" s="1137"/>
      <c r="DZ898" s="1137"/>
      <c r="EA898" s="1137"/>
      <c r="EB898" s="1137"/>
      <c r="EC898" s="1137"/>
      <c r="ED898" s="1137"/>
      <c r="EE898" s="1137"/>
      <c r="EF898" s="1137"/>
      <c r="EG898" s="1137"/>
      <c r="EH898" s="1137"/>
      <c r="EI898" s="1137"/>
      <c r="EJ898" s="1137"/>
      <c r="EK898" s="1137"/>
      <c r="EL898" s="1137"/>
      <c r="EM898" s="1137"/>
      <c r="EN898" s="1137"/>
      <c r="EO898" s="1137"/>
      <c r="EP898" s="1137"/>
      <c r="EQ898" s="1137"/>
      <c r="ER898" s="1137"/>
      <c r="ES898" s="1137"/>
      <c r="ET898" s="1137"/>
      <c r="EU898" s="1137"/>
      <c r="EV898" s="1137"/>
      <c r="EW898" s="1137"/>
      <c r="EX898" s="1137"/>
      <c r="EY898" s="1137"/>
      <c r="EZ898" s="1137"/>
      <c r="FA898" s="1137"/>
      <c r="FB898" s="1137"/>
      <c r="FC898" s="1137"/>
      <c r="FD898" s="1137"/>
      <c r="FE898" s="1137"/>
      <c r="FF898" s="1137"/>
      <c r="FG898" s="1137"/>
      <c r="FH898" s="1137"/>
      <c r="FI898" s="1137"/>
      <c r="FJ898" s="1137"/>
      <c r="FK898" s="1137"/>
      <c r="FL898" s="1137"/>
      <c r="FM898" s="1137"/>
      <c r="FN898" s="1137"/>
      <c r="FO898" s="1137"/>
      <c r="FP898" s="1137"/>
      <c r="FQ898" s="1137"/>
      <c r="FR898" s="1137"/>
      <c r="FS898" s="1137"/>
      <c r="FT898" s="1137"/>
      <c r="FU898" s="1137"/>
      <c r="FV898" s="1137"/>
      <c r="FW898" s="1137"/>
      <c r="FX898" s="1137"/>
      <c r="FY898" s="1137"/>
      <c r="FZ898" s="1137"/>
      <c r="GA898" s="1137"/>
      <c r="GB898" s="1137"/>
      <c r="GC898" s="1137"/>
      <c r="GD898" s="1137"/>
      <c r="GE898" s="1137"/>
      <c r="GF898" s="1137"/>
      <c r="GG898" s="1137"/>
      <c r="GH898" s="1137"/>
      <c r="GI898" s="1137"/>
      <c r="GJ898" s="1137"/>
      <c r="GK898" s="1137"/>
      <c r="GL898" s="1137"/>
      <c r="GM898" s="1137"/>
      <c r="GN898" s="1137"/>
      <c r="GO898" s="1137"/>
      <c r="GP898" s="1137"/>
      <c r="GQ898" s="1137"/>
      <c r="GR898" s="1137"/>
      <c r="GS898" s="1137"/>
      <c r="GT898" s="1137"/>
      <c r="GU898" s="1137"/>
      <c r="GV898" s="1137"/>
      <c r="GW898" s="1137"/>
      <c r="GX898" s="1137"/>
      <c r="GY898" s="1137"/>
      <c r="GZ898" s="1137"/>
      <c r="HA898" s="1137"/>
      <c r="HB898" s="1137"/>
      <c r="HC898" s="1137"/>
      <c r="HD898" s="1137"/>
      <c r="HE898" s="1137"/>
      <c r="HF898" s="1137"/>
      <c r="HG898" s="1137"/>
      <c r="HH898" s="1137"/>
      <c r="HI898" s="1137"/>
      <c r="HJ898" s="1137"/>
      <c r="HK898" s="1137"/>
      <c r="HL898" s="1137"/>
      <c r="HM898" s="1137"/>
      <c r="HN898" s="1137"/>
      <c r="HO898" s="1137"/>
      <c r="HP898" s="1137"/>
      <c r="HQ898" s="1137"/>
      <c r="HR898" s="1137"/>
      <c r="HS898" s="1137"/>
      <c r="HT898" s="1137"/>
      <c r="HU898" s="1137"/>
      <c r="HV898" s="1137"/>
      <c r="HW898" s="1137"/>
      <c r="HX898" s="1137"/>
      <c r="HY898" s="1137"/>
      <c r="HZ898" s="1137"/>
      <c r="IA898" s="1137"/>
      <c r="IB898" s="1137"/>
      <c r="IC898" s="1137"/>
      <c r="ID898" s="1137"/>
      <c r="IE898" s="1137"/>
      <c r="IF898" s="1137"/>
      <c r="IG898" s="1137"/>
      <c r="IH898" s="1137"/>
      <c r="II898" s="1137"/>
      <c r="IJ898" s="1137"/>
      <c r="IK898" s="1137"/>
      <c r="IL898" s="1137"/>
      <c r="IM898" s="1137"/>
      <c r="IN898" s="1137"/>
      <c r="IO898" s="1137"/>
      <c r="IP898" s="1137"/>
      <c r="IQ898" s="1137"/>
      <c r="IR898" s="1137"/>
      <c r="IS898" s="1137"/>
      <c r="IT898" s="1137"/>
    </row>
    <row r="899" spans="1:255">
      <c r="A899" s="1118"/>
      <c r="B899" s="1117"/>
      <c r="C899" s="1182"/>
      <c r="D899" s="1131"/>
      <c r="E899" s="1084"/>
      <c r="F899" s="1149"/>
      <c r="G899" s="1184"/>
      <c r="H899" s="1137"/>
      <c r="I899" s="1137"/>
      <c r="J899" s="1137"/>
      <c r="K899" s="1137"/>
      <c r="L899" s="1137"/>
      <c r="M899" s="1137"/>
      <c r="N899" s="1137"/>
      <c r="O899" s="1137"/>
      <c r="P899" s="1137"/>
      <c r="Q899" s="1137"/>
      <c r="R899" s="1137"/>
      <c r="S899" s="1137"/>
      <c r="T899" s="1137"/>
      <c r="U899" s="1137"/>
      <c r="V899" s="1137"/>
      <c r="W899" s="1137"/>
      <c r="X899" s="1137"/>
      <c r="Y899" s="1137"/>
      <c r="Z899" s="1137"/>
      <c r="AA899" s="1137"/>
      <c r="AB899" s="1137"/>
      <c r="AC899" s="1137"/>
      <c r="AD899" s="1137"/>
      <c r="AE899" s="1137"/>
      <c r="AF899" s="1137"/>
      <c r="AG899" s="1137"/>
      <c r="AH899" s="1137"/>
      <c r="AI899" s="1137"/>
      <c r="AJ899" s="1137"/>
      <c r="AK899" s="1137"/>
      <c r="AL899" s="1137"/>
      <c r="AM899" s="1137"/>
      <c r="AN899" s="1137"/>
      <c r="AO899" s="1137"/>
      <c r="AP899" s="1137"/>
      <c r="AQ899" s="1137"/>
      <c r="AR899" s="1137"/>
      <c r="AS899" s="1137"/>
      <c r="AT899" s="1137"/>
      <c r="AU899" s="1137"/>
      <c r="AV899" s="1137"/>
      <c r="AW899" s="1137"/>
      <c r="AX899" s="1137"/>
      <c r="AY899" s="1137"/>
      <c r="AZ899" s="1137"/>
      <c r="BA899" s="1137"/>
      <c r="BB899" s="1137"/>
      <c r="BC899" s="1137"/>
      <c r="BD899" s="1137"/>
      <c r="BE899" s="1137"/>
      <c r="BF899" s="1137"/>
      <c r="BG899" s="1137"/>
      <c r="BH899" s="1137"/>
      <c r="BI899" s="1137"/>
      <c r="BJ899" s="1137"/>
      <c r="BK899" s="1137"/>
      <c r="BL899" s="1137"/>
      <c r="BM899" s="1137"/>
      <c r="BN899" s="1137"/>
      <c r="BO899" s="1137"/>
      <c r="BP899" s="1137"/>
      <c r="BQ899" s="1137"/>
      <c r="BR899" s="1137"/>
      <c r="BS899" s="1137"/>
      <c r="BT899" s="1137"/>
      <c r="BU899" s="1137"/>
      <c r="BV899" s="1137"/>
      <c r="BW899" s="1137"/>
      <c r="BX899" s="1137"/>
      <c r="BY899" s="1137"/>
      <c r="BZ899" s="1137"/>
      <c r="CA899" s="1137"/>
      <c r="CB899" s="1137"/>
      <c r="CC899" s="1137"/>
      <c r="CD899" s="1137"/>
      <c r="CE899" s="1137"/>
      <c r="CF899" s="1137"/>
      <c r="CG899" s="1137"/>
      <c r="CH899" s="1137"/>
      <c r="CI899" s="1137"/>
      <c r="CJ899" s="1137"/>
      <c r="CK899" s="1137"/>
      <c r="CL899" s="1137"/>
      <c r="CM899" s="1137"/>
      <c r="CN899" s="1137"/>
      <c r="CO899" s="1137"/>
      <c r="CP899" s="1137"/>
      <c r="CQ899" s="1137"/>
      <c r="CR899" s="1137"/>
      <c r="CS899" s="1137"/>
      <c r="CT899" s="1137"/>
      <c r="CU899" s="1137"/>
      <c r="CV899" s="1137"/>
      <c r="CW899" s="1137"/>
      <c r="CX899" s="1137"/>
      <c r="CY899" s="1137"/>
      <c r="CZ899" s="1137"/>
      <c r="DA899" s="1137"/>
      <c r="DB899" s="1137"/>
      <c r="DC899" s="1137"/>
      <c r="DD899" s="1137"/>
      <c r="DE899" s="1137"/>
      <c r="DF899" s="1137"/>
      <c r="DG899" s="1137"/>
      <c r="DH899" s="1137"/>
      <c r="DI899" s="1137"/>
      <c r="DJ899" s="1137"/>
      <c r="DK899" s="1137"/>
      <c r="DL899" s="1137"/>
      <c r="DM899" s="1137"/>
      <c r="DN899" s="1137"/>
      <c r="DO899" s="1137"/>
      <c r="DP899" s="1137"/>
      <c r="DQ899" s="1137"/>
      <c r="DR899" s="1137"/>
      <c r="DS899" s="1137"/>
      <c r="DT899" s="1137"/>
      <c r="DU899" s="1137"/>
      <c r="DV899" s="1137"/>
      <c r="DW899" s="1137"/>
      <c r="DX899" s="1137"/>
      <c r="DY899" s="1137"/>
      <c r="DZ899" s="1137"/>
      <c r="EA899" s="1137"/>
      <c r="EB899" s="1137"/>
      <c r="EC899" s="1137"/>
      <c r="ED899" s="1137"/>
      <c r="EE899" s="1137"/>
      <c r="EF899" s="1137"/>
      <c r="EG899" s="1137"/>
      <c r="EH899" s="1137"/>
      <c r="EI899" s="1137"/>
      <c r="EJ899" s="1137"/>
      <c r="EK899" s="1137"/>
      <c r="EL899" s="1137"/>
      <c r="EM899" s="1137"/>
      <c r="EN899" s="1137"/>
      <c r="EO899" s="1137"/>
      <c r="EP899" s="1137"/>
      <c r="EQ899" s="1137"/>
      <c r="ER899" s="1137"/>
      <c r="ES899" s="1137"/>
      <c r="ET899" s="1137"/>
      <c r="EU899" s="1137"/>
      <c r="EV899" s="1137"/>
      <c r="EW899" s="1137"/>
      <c r="EX899" s="1137"/>
      <c r="EY899" s="1137"/>
      <c r="EZ899" s="1137"/>
      <c r="FA899" s="1137"/>
      <c r="FB899" s="1137"/>
      <c r="FC899" s="1137"/>
      <c r="FD899" s="1137"/>
      <c r="FE899" s="1137"/>
      <c r="FF899" s="1137"/>
      <c r="FG899" s="1137"/>
      <c r="FH899" s="1137"/>
      <c r="FI899" s="1137"/>
      <c r="FJ899" s="1137"/>
      <c r="FK899" s="1137"/>
      <c r="FL899" s="1137"/>
      <c r="FM899" s="1137"/>
      <c r="FN899" s="1137"/>
      <c r="FO899" s="1137"/>
      <c r="FP899" s="1137"/>
      <c r="FQ899" s="1137"/>
      <c r="FR899" s="1137"/>
      <c r="FS899" s="1137"/>
      <c r="FT899" s="1137"/>
      <c r="FU899" s="1137"/>
      <c r="FV899" s="1137"/>
      <c r="FW899" s="1137"/>
      <c r="FX899" s="1137"/>
      <c r="FY899" s="1137"/>
      <c r="FZ899" s="1137"/>
      <c r="GA899" s="1137"/>
      <c r="GB899" s="1137"/>
      <c r="GC899" s="1137"/>
      <c r="GD899" s="1137"/>
      <c r="GE899" s="1137"/>
      <c r="GF899" s="1137"/>
      <c r="GG899" s="1137"/>
      <c r="GH899" s="1137"/>
      <c r="GI899" s="1137"/>
      <c r="GJ899" s="1137"/>
      <c r="GK899" s="1137"/>
      <c r="GL899" s="1137"/>
      <c r="GM899" s="1137"/>
      <c r="GN899" s="1137"/>
      <c r="GO899" s="1137"/>
      <c r="GP899" s="1137"/>
      <c r="GQ899" s="1137"/>
      <c r="GR899" s="1137"/>
      <c r="GS899" s="1137"/>
      <c r="GT899" s="1137"/>
      <c r="GU899" s="1137"/>
      <c r="GV899" s="1137"/>
      <c r="GW899" s="1137"/>
      <c r="GX899" s="1137"/>
      <c r="GY899" s="1137"/>
      <c r="GZ899" s="1137"/>
      <c r="HA899" s="1137"/>
      <c r="HB899" s="1137"/>
      <c r="HC899" s="1137"/>
      <c r="HD899" s="1137"/>
      <c r="HE899" s="1137"/>
      <c r="HF899" s="1137"/>
      <c r="HG899" s="1137"/>
      <c r="HH899" s="1137"/>
      <c r="HI899" s="1137"/>
      <c r="HJ899" s="1137"/>
      <c r="HK899" s="1137"/>
      <c r="HL899" s="1137"/>
      <c r="HM899" s="1137"/>
      <c r="HN899" s="1137"/>
      <c r="HO899" s="1137"/>
      <c r="HP899" s="1137"/>
      <c r="HQ899" s="1137"/>
      <c r="HR899" s="1137"/>
      <c r="HS899" s="1137"/>
      <c r="HT899" s="1137"/>
      <c r="HU899" s="1137"/>
      <c r="HV899" s="1137"/>
      <c r="HW899" s="1137"/>
      <c r="HX899" s="1137"/>
      <c r="HY899" s="1137"/>
      <c r="HZ899" s="1137"/>
      <c r="IA899" s="1137"/>
      <c r="IB899" s="1137"/>
      <c r="IC899" s="1137"/>
      <c r="ID899" s="1137"/>
      <c r="IE899" s="1137"/>
      <c r="IF899" s="1137"/>
      <c r="IG899" s="1137"/>
      <c r="IH899" s="1137"/>
      <c r="II899" s="1137"/>
      <c r="IJ899" s="1137"/>
      <c r="IK899" s="1137"/>
      <c r="IL899" s="1137"/>
      <c r="IM899" s="1137"/>
      <c r="IN899" s="1137"/>
      <c r="IO899" s="1137"/>
      <c r="IP899" s="1137"/>
      <c r="IQ899" s="1137"/>
      <c r="IR899" s="1137"/>
      <c r="IS899" s="1137"/>
      <c r="IT899" s="1137"/>
    </row>
    <row r="900" spans="1:255">
      <c r="A900" s="1118" t="s">
        <v>977</v>
      </c>
      <c r="B900" s="1117" t="s">
        <v>3086</v>
      </c>
      <c r="C900" s="1182"/>
      <c r="D900" s="1131"/>
      <c r="E900" s="1084"/>
      <c r="F900" s="1146">
        <f>SUM(F888:F899)</f>
        <v>0</v>
      </c>
      <c r="G900" s="1184"/>
      <c r="H900" s="1137"/>
      <c r="I900" s="1137"/>
      <c r="J900" s="1137"/>
      <c r="K900" s="1137"/>
      <c r="L900" s="1137"/>
      <c r="M900" s="1137"/>
      <c r="N900" s="1137"/>
      <c r="O900" s="1137"/>
      <c r="P900" s="1137"/>
      <c r="Q900" s="1137"/>
      <c r="R900" s="1137"/>
      <c r="S900" s="1137"/>
      <c r="T900" s="1137"/>
      <c r="U900" s="1137"/>
      <c r="V900" s="1137"/>
      <c r="W900" s="1137"/>
      <c r="X900" s="1137"/>
      <c r="Y900" s="1137"/>
      <c r="Z900" s="1137"/>
      <c r="AA900" s="1137"/>
      <c r="AB900" s="1137"/>
      <c r="AC900" s="1137"/>
      <c r="AD900" s="1137"/>
      <c r="AE900" s="1137"/>
      <c r="AF900" s="1137"/>
      <c r="AG900" s="1137"/>
      <c r="AH900" s="1137"/>
      <c r="AI900" s="1137"/>
      <c r="AJ900" s="1137"/>
      <c r="AK900" s="1137"/>
      <c r="AL900" s="1137"/>
      <c r="AM900" s="1137"/>
      <c r="AN900" s="1137"/>
      <c r="AO900" s="1137"/>
      <c r="AP900" s="1137"/>
      <c r="AQ900" s="1137"/>
      <c r="AR900" s="1137"/>
      <c r="AS900" s="1137"/>
      <c r="AT900" s="1137"/>
      <c r="AU900" s="1137"/>
      <c r="AV900" s="1137"/>
      <c r="AW900" s="1137"/>
      <c r="AX900" s="1137"/>
      <c r="AY900" s="1137"/>
      <c r="AZ900" s="1137"/>
      <c r="BA900" s="1137"/>
      <c r="BB900" s="1137"/>
      <c r="BC900" s="1137"/>
      <c r="BD900" s="1137"/>
      <c r="BE900" s="1137"/>
      <c r="BF900" s="1137"/>
      <c r="BG900" s="1137"/>
      <c r="BH900" s="1137"/>
      <c r="BI900" s="1137"/>
      <c r="BJ900" s="1137"/>
      <c r="BK900" s="1137"/>
      <c r="BL900" s="1137"/>
      <c r="BM900" s="1137"/>
      <c r="BN900" s="1137"/>
      <c r="BO900" s="1137"/>
      <c r="BP900" s="1137"/>
      <c r="BQ900" s="1137"/>
      <c r="BR900" s="1137"/>
      <c r="BS900" s="1137"/>
      <c r="BT900" s="1137"/>
      <c r="BU900" s="1137"/>
      <c r="BV900" s="1137"/>
      <c r="BW900" s="1137"/>
      <c r="BX900" s="1137"/>
      <c r="BY900" s="1137"/>
      <c r="BZ900" s="1137"/>
      <c r="CA900" s="1137"/>
      <c r="CB900" s="1137"/>
      <c r="CC900" s="1137"/>
      <c r="CD900" s="1137"/>
      <c r="CE900" s="1137"/>
      <c r="CF900" s="1137"/>
      <c r="CG900" s="1137"/>
      <c r="CH900" s="1137"/>
      <c r="CI900" s="1137"/>
      <c r="CJ900" s="1137"/>
      <c r="CK900" s="1137"/>
      <c r="CL900" s="1137"/>
      <c r="CM900" s="1137"/>
      <c r="CN900" s="1137"/>
      <c r="CO900" s="1137"/>
      <c r="CP900" s="1137"/>
      <c r="CQ900" s="1137"/>
      <c r="CR900" s="1137"/>
      <c r="CS900" s="1137"/>
      <c r="CT900" s="1137"/>
      <c r="CU900" s="1137"/>
      <c r="CV900" s="1137"/>
      <c r="CW900" s="1137"/>
      <c r="CX900" s="1137"/>
      <c r="CY900" s="1137"/>
      <c r="CZ900" s="1137"/>
      <c r="DA900" s="1137"/>
      <c r="DB900" s="1137"/>
      <c r="DC900" s="1137"/>
      <c r="DD900" s="1137"/>
      <c r="DE900" s="1137"/>
      <c r="DF900" s="1137"/>
      <c r="DG900" s="1137"/>
      <c r="DH900" s="1137"/>
      <c r="DI900" s="1137"/>
      <c r="DJ900" s="1137"/>
      <c r="DK900" s="1137"/>
      <c r="DL900" s="1137"/>
      <c r="DM900" s="1137"/>
      <c r="DN900" s="1137"/>
      <c r="DO900" s="1137"/>
      <c r="DP900" s="1137"/>
      <c r="DQ900" s="1137"/>
      <c r="DR900" s="1137"/>
      <c r="DS900" s="1137"/>
      <c r="DT900" s="1137"/>
      <c r="DU900" s="1137"/>
      <c r="DV900" s="1137"/>
      <c r="DW900" s="1137"/>
      <c r="DX900" s="1137"/>
      <c r="DY900" s="1137"/>
      <c r="DZ900" s="1137"/>
      <c r="EA900" s="1137"/>
      <c r="EB900" s="1137"/>
      <c r="EC900" s="1137"/>
      <c r="ED900" s="1137"/>
      <c r="EE900" s="1137"/>
      <c r="EF900" s="1137"/>
      <c r="EG900" s="1137"/>
      <c r="EH900" s="1137"/>
      <c r="EI900" s="1137"/>
      <c r="EJ900" s="1137"/>
      <c r="EK900" s="1137"/>
      <c r="EL900" s="1137"/>
      <c r="EM900" s="1137"/>
      <c r="EN900" s="1137"/>
      <c r="EO900" s="1137"/>
      <c r="EP900" s="1137"/>
      <c r="EQ900" s="1137"/>
      <c r="ER900" s="1137"/>
      <c r="ES900" s="1137"/>
      <c r="ET900" s="1137"/>
      <c r="EU900" s="1137"/>
      <c r="EV900" s="1137"/>
      <c r="EW900" s="1137"/>
      <c r="EX900" s="1137"/>
      <c r="EY900" s="1137"/>
      <c r="EZ900" s="1137"/>
      <c r="FA900" s="1137"/>
      <c r="FB900" s="1137"/>
      <c r="FC900" s="1137"/>
      <c r="FD900" s="1137"/>
      <c r="FE900" s="1137"/>
      <c r="FF900" s="1137"/>
      <c r="FG900" s="1137"/>
      <c r="FH900" s="1137"/>
      <c r="FI900" s="1137"/>
      <c r="FJ900" s="1137"/>
      <c r="FK900" s="1137"/>
      <c r="FL900" s="1137"/>
      <c r="FM900" s="1137"/>
      <c r="FN900" s="1137"/>
      <c r="FO900" s="1137"/>
      <c r="FP900" s="1137"/>
      <c r="FQ900" s="1137"/>
      <c r="FR900" s="1137"/>
      <c r="FS900" s="1137"/>
      <c r="FT900" s="1137"/>
      <c r="FU900" s="1137"/>
      <c r="FV900" s="1137"/>
      <c r="FW900" s="1137"/>
      <c r="FX900" s="1137"/>
      <c r="FY900" s="1137"/>
      <c r="FZ900" s="1137"/>
      <c r="GA900" s="1137"/>
      <c r="GB900" s="1137"/>
      <c r="GC900" s="1137"/>
      <c r="GD900" s="1137"/>
      <c r="GE900" s="1137"/>
      <c r="GF900" s="1137"/>
      <c r="GG900" s="1137"/>
      <c r="GH900" s="1137"/>
      <c r="GI900" s="1137"/>
      <c r="GJ900" s="1137"/>
      <c r="GK900" s="1137"/>
      <c r="GL900" s="1137"/>
      <c r="GM900" s="1137"/>
      <c r="GN900" s="1137"/>
      <c r="GO900" s="1137"/>
      <c r="GP900" s="1137"/>
      <c r="GQ900" s="1137"/>
      <c r="GR900" s="1137"/>
      <c r="GS900" s="1137"/>
      <c r="GT900" s="1137"/>
      <c r="GU900" s="1137"/>
      <c r="GV900" s="1137"/>
      <c r="GW900" s="1137"/>
      <c r="GX900" s="1137"/>
      <c r="GY900" s="1137"/>
      <c r="GZ900" s="1137"/>
      <c r="HA900" s="1137"/>
      <c r="HB900" s="1137"/>
      <c r="HC900" s="1137"/>
      <c r="HD900" s="1137"/>
      <c r="HE900" s="1137"/>
      <c r="HF900" s="1137"/>
      <c r="HG900" s="1137"/>
      <c r="HH900" s="1137"/>
      <c r="HI900" s="1137"/>
      <c r="HJ900" s="1137"/>
      <c r="HK900" s="1137"/>
      <c r="HL900" s="1137"/>
      <c r="HM900" s="1137"/>
      <c r="HN900" s="1137"/>
      <c r="HO900" s="1137"/>
      <c r="HP900" s="1137"/>
      <c r="HQ900" s="1137"/>
      <c r="HR900" s="1137"/>
      <c r="HS900" s="1137"/>
      <c r="HT900" s="1137"/>
      <c r="HU900" s="1137"/>
      <c r="HV900" s="1137"/>
      <c r="HW900" s="1137"/>
      <c r="HX900" s="1137"/>
      <c r="HY900" s="1137"/>
      <c r="HZ900" s="1137"/>
      <c r="IA900" s="1137"/>
      <c r="IB900" s="1137"/>
      <c r="IC900" s="1137"/>
      <c r="ID900" s="1137"/>
      <c r="IE900" s="1137"/>
      <c r="IF900" s="1137"/>
      <c r="IG900" s="1137"/>
      <c r="IH900" s="1137"/>
      <c r="II900" s="1137"/>
      <c r="IJ900" s="1137"/>
      <c r="IK900" s="1137"/>
      <c r="IL900" s="1137"/>
      <c r="IM900" s="1137"/>
      <c r="IN900" s="1137"/>
      <c r="IO900" s="1137"/>
      <c r="IP900" s="1137"/>
      <c r="IQ900" s="1137"/>
      <c r="IR900" s="1137"/>
      <c r="IS900" s="1137"/>
      <c r="IT900" s="1137"/>
    </row>
    <row r="901" spans="1:255">
      <c r="A901" s="1118"/>
      <c r="B901" s="1117"/>
      <c r="C901" s="1182"/>
      <c r="D901" s="1131"/>
      <c r="E901" s="1084"/>
      <c r="F901" s="1149"/>
      <c r="G901" s="1184"/>
      <c r="H901" s="1137"/>
      <c r="I901" s="1137"/>
      <c r="J901" s="1137"/>
      <c r="K901" s="1137"/>
      <c r="L901" s="1137"/>
      <c r="M901" s="1137"/>
      <c r="N901" s="1137"/>
      <c r="O901" s="1137"/>
      <c r="P901" s="1137"/>
      <c r="Q901" s="1137"/>
      <c r="R901" s="1137"/>
      <c r="S901" s="1137"/>
      <c r="T901" s="1137"/>
      <c r="U901" s="1137"/>
      <c r="V901" s="1137"/>
      <c r="W901" s="1137"/>
      <c r="X901" s="1137"/>
      <c r="Y901" s="1137"/>
      <c r="Z901" s="1137"/>
      <c r="AA901" s="1137"/>
      <c r="AB901" s="1137"/>
      <c r="AC901" s="1137"/>
      <c r="AD901" s="1137"/>
      <c r="AE901" s="1137"/>
      <c r="AF901" s="1137"/>
      <c r="AG901" s="1137"/>
      <c r="AH901" s="1137"/>
      <c r="AI901" s="1137"/>
      <c r="AJ901" s="1137"/>
      <c r="AK901" s="1137"/>
      <c r="AL901" s="1137"/>
      <c r="AM901" s="1137"/>
      <c r="AN901" s="1137"/>
      <c r="AO901" s="1137"/>
      <c r="AP901" s="1137"/>
      <c r="AQ901" s="1137"/>
      <c r="AR901" s="1137"/>
      <c r="AS901" s="1137"/>
      <c r="AT901" s="1137"/>
      <c r="AU901" s="1137"/>
      <c r="AV901" s="1137"/>
      <c r="AW901" s="1137"/>
      <c r="AX901" s="1137"/>
      <c r="AY901" s="1137"/>
      <c r="AZ901" s="1137"/>
      <c r="BA901" s="1137"/>
      <c r="BB901" s="1137"/>
      <c r="BC901" s="1137"/>
      <c r="BD901" s="1137"/>
      <c r="BE901" s="1137"/>
      <c r="BF901" s="1137"/>
      <c r="BG901" s="1137"/>
      <c r="BH901" s="1137"/>
      <c r="BI901" s="1137"/>
      <c r="BJ901" s="1137"/>
      <c r="BK901" s="1137"/>
      <c r="BL901" s="1137"/>
      <c r="BM901" s="1137"/>
      <c r="BN901" s="1137"/>
      <c r="BO901" s="1137"/>
      <c r="BP901" s="1137"/>
      <c r="BQ901" s="1137"/>
      <c r="BR901" s="1137"/>
      <c r="BS901" s="1137"/>
      <c r="BT901" s="1137"/>
      <c r="BU901" s="1137"/>
      <c r="BV901" s="1137"/>
      <c r="BW901" s="1137"/>
      <c r="BX901" s="1137"/>
      <c r="BY901" s="1137"/>
      <c r="BZ901" s="1137"/>
      <c r="CA901" s="1137"/>
      <c r="CB901" s="1137"/>
      <c r="CC901" s="1137"/>
      <c r="CD901" s="1137"/>
      <c r="CE901" s="1137"/>
      <c r="CF901" s="1137"/>
      <c r="CG901" s="1137"/>
      <c r="CH901" s="1137"/>
      <c r="CI901" s="1137"/>
      <c r="CJ901" s="1137"/>
      <c r="CK901" s="1137"/>
      <c r="CL901" s="1137"/>
      <c r="CM901" s="1137"/>
      <c r="CN901" s="1137"/>
      <c r="CO901" s="1137"/>
      <c r="CP901" s="1137"/>
      <c r="CQ901" s="1137"/>
      <c r="CR901" s="1137"/>
      <c r="CS901" s="1137"/>
      <c r="CT901" s="1137"/>
      <c r="CU901" s="1137"/>
      <c r="CV901" s="1137"/>
      <c r="CW901" s="1137"/>
      <c r="CX901" s="1137"/>
      <c r="CY901" s="1137"/>
      <c r="CZ901" s="1137"/>
      <c r="DA901" s="1137"/>
      <c r="DB901" s="1137"/>
      <c r="DC901" s="1137"/>
      <c r="DD901" s="1137"/>
      <c r="DE901" s="1137"/>
      <c r="DF901" s="1137"/>
      <c r="DG901" s="1137"/>
      <c r="DH901" s="1137"/>
      <c r="DI901" s="1137"/>
      <c r="DJ901" s="1137"/>
      <c r="DK901" s="1137"/>
      <c r="DL901" s="1137"/>
      <c r="DM901" s="1137"/>
      <c r="DN901" s="1137"/>
      <c r="DO901" s="1137"/>
      <c r="DP901" s="1137"/>
      <c r="DQ901" s="1137"/>
      <c r="DR901" s="1137"/>
      <c r="DS901" s="1137"/>
      <c r="DT901" s="1137"/>
      <c r="DU901" s="1137"/>
      <c r="DV901" s="1137"/>
      <c r="DW901" s="1137"/>
      <c r="DX901" s="1137"/>
      <c r="DY901" s="1137"/>
      <c r="DZ901" s="1137"/>
      <c r="EA901" s="1137"/>
      <c r="EB901" s="1137"/>
      <c r="EC901" s="1137"/>
      <c r="ED901" s="1137"/>
      <c r="EE901" s="1137"/>
      <c r="EF901" s="1137"/>
      <c r="EG901" s="1137"/>
      <c r="EH901" s="1137"/>
      <c r="EI901" s="1137"/>
      <c r="EJ901" s="1137"/>
      <c r="EK901" s="1137"/>
      <c r="EL901" s="1137"/>
      <c r="EM901" s="1137"/>
      <c r="EN901" s="1137"/>
      <c r="EO901" s="1137"/>
      <c r="EP901" s="1137"/>
      <c r="EQ901" s="1137"/>
      <c r="ER901" s="1137"/>
      <c r="ES901" s="1137"/>
      <c r="ET901" s="1137"/>
      <c r="EU901" s="1137"/>
      <c r="EV901" s="1137"/>
      <c r="EW901" s="1137"/>
      <c r="EX901" s="1137"/>
      <c r="EY901" s="1137"/>
      <c r="EZ901" s="1137"/>
      <c r="FA901" s="1137"/>
      <c r="FB901" s="1137"/>
      <c r="FC901" s="1137"/>
      <c r="FD901" s="1137"/>
      <c r="FE901" s="1137"/>
      <c r="FF901" s="1137"/>
      <c r="FG901" s="1137"/>
      <c r="FH901" s="1137"/>
      <c r="FI901" s="1137"/>
      <c r="FJ901" s="1137"/>
      <c r="FK901" s="1137"/>
      <c r="FL901" s="1137"/>
      <c r="FM901" s="1137"/>
      <c r="FN901" s="1137"/>
      <c r="FO901" s="1137"/>
      <c r="FP901" s="1137"/>
      <c r="FQ901" s="1137"/>
      <c r="FR901" s="1137"/>
      <c r="FS901" s="1137"/>
      <c r="FT901" s="1137"/>
      <c r="FU901" s="1137"/>
      <c r="FV901" s="1137"/>
      <c r="FW901" s="1137"/>
      <c r="FX901" s="1137"/>
      <c r="FY901" s="1137"/>
      <c r="FZ901" s="1137"/>
      <c r="GA901" s="1137"/>
      <c r="GB901" s="1137"/>
      <c r="GC901" s="1137"/>
      <c r="GD901" s="1137"/>
      <c r="GE901" s="1137"/>
      <c r="GF901" s="1137"/>
      <c r="GG901" s="1137"/>
      <c r="GH901" s="1137"/>
      <c r="GI901" s="1137"/>
      <c r="GJ901" s="1137"/>
      <c r="GK901" s="1137"/>
      <c r="GL901" s="1137"/>
      <c r="GM901" s="1137"/>
      <c r="GN901" s="1137"/>
      <c r="GO901" s="1137"/>
      <c r="GP901" s="1137"/>
      <c r="GQ901" s="1137"/>
      <c r="GR901" s="1137"/>
      <c r="GS901" s="1137"/>
      <c r="GT901" s="1137"/>
      <c r="GU901" s="1137"/>
      <c r="GV901" s="1137"/>
      <c r="GW901" s="1137"/>
      <c r="GX901" s="1137"/>
      <c r="GY901" s="1137"/>
      <c r="GZ901" s="1137"/>
      <c r="HA901" s="1137"/>
      <c r="HB901" s="1137"/>
      <c r="HC901" s="1137"/>
      <c r="HD901" s="1137"/>
      <c r="HE901" s="1137"/>
      <c r="HF901" s="1137"/>
      <c r="HG901" s="1137"/>
      <c r="HH901" s="1137"/>
      <c r="HI901" s="1137"/>
      <c r="HJ901" s="1137"/>
      <c r="HK901" s="1137"/>
      <c r="HL901" s="1137"/>
      <c r="HM901" s="1137"/>
      <c r="HN901" s="1137"/>
      <c r="HO901" s="1137"/>
      <c r="HP901" s="1137"/>
      <c r="HQ901" s="1137"/>
      <c r="HR901" s="1137"/>
      <c r="HS901" s="1137"/>
      <c r="HT901" s="1137"/>
      <c r="HU901" s="1137"/>
      <c r="HV901" s="1137"/>
      <c r="HW901" s="1137"/>
      <c r="HX901" s="1137"/>
      <c r="HY901" s="1137"/>
      <c r="HZ901" s="1137"/>
      <c r="IA901" s="1137"/>
      <c r="IB901" s="1137"/>
      <c r="IC901" s="1137"/>
      <c r="ID901" s="1137"/>
      <c r="IE901" s="1137"/>
      <c r="IF901" s="1137"/>
      <c r="IG901" s="1137"/>
      <c r="IH901" s="1137"/>
      <c r="II901" s="1137"/>
      <c r="IJ901" s="1137"/>
      <c r="IK901" s="1137"/>
      <c r="IL901" s="1137"/>
      <c r="IM901" s="1137"/>
      <c r="IN901" s="1137"/>
      <c r="IO901" s="1137"/>
      <c r="IP901" s="1137"/>
      <c r="IQ901" s="1137"/>
      <c r="IR901" s="1137"/>
      <c r="IS901" s="1137"/>
      <c r="IT901" s="1137"/>
    </row>
    <row r="902" spans="1:255" s="1121" customFormat="1">
      <c r="A902" s="1116" t="s">
        <v>84</v>
      </c>
      <c r="B902" s="1117" t="s">
        <v>3087</v>
      </c>
      <c r="C902" s="1118"/>
      <c r="D902" s="1148"/>
      <c r="E902" s="1149"/>
      <c r="F902" s="1146">
        <f>F900+F887+F877</f>
        <v>0</v>
      </c>
      <c r="G902" s="1122"/>
      <c r="IT902" s="1122"/>
      <c r="IU902" s="1137"/>
    </row>
    <row r="903" spans="1:255" s="1098" customFormat="1">
      <c r="A903" s="1116"/>
      <c r="B903" s="1117"/>
      <c r="D903" s="1131"/>
      <c r="E903" s="1084"/>
      <c r="F903" s="1138"/>
      <c r="G903" s="1122"/>
      <c r="IU903" s="1137"/>
    </row>
    <row r="904" spans="1:255" s="1118" customFormat="1">
      <c r="A904" s="1116" t="s">
        <v>12</v>
      </c>
      <c r="B904" s="1117" t="s">
        <v>2609</v>
      </c>
      <c r="D904" s="1148"/>
      <c r="E904" s="1149"/>
      <c r="F904" s="1149"/>
      <c r="G904" s="1119"/>
      <c r="IU904" s="1137"/>
    </row>
    <row r="905" spans="1:255" s="1118" customFormat="1">
      <c r="A905" s="1116"/>
      <c r="B905" s="1117"/>
      <c r="D905" s="1148"/>
      <c r="E905" s="1149"/>
      <c r="F905" s="1149"/>
      <c r="G905" s="1119"/>
      <c r="IU905" s="1137"/>
    </row>
    <row r="906" spans="1:255" s="1118" customFormat="1" ht="51">
      <c r="A906" s="1036" t="s">
        <v>3088</v>
      </c>
      <c r="B906" s="1078" t="s">
        <v>3089</v>
      </c>
      <c r="C906" s="1098"/>
      <c r="D906" s="1090"/>
      <c r="E906" s="1084"/>
      <c r="F906" s="1084"/>
      <c r="G906" s="1119"/>
      <c r="IU906" s="1137"/>
    </row>
    <row r="907" spans="1:255" s="1118" customFormat="1">
      <c r="A907" s="1036"/>
      <c r="B907" s="1139"/>
      <c r="C907" s="1098" t="s">
        <v>0</v>
      </c>
      <c r="D907" s="1037">
        <v>1</v>
      </c>
      <c r="E907" s="1462"/>
      <c r="F907" s="1085">
        <f>D907*E907</f>
        <v>0</v>
      </c>
      <c r="G907" s="1119"/>
      <c r="IU907" s="1137"/>
    </row>
    <row r="908" spans="1:255" s="1118" customFormat="1">
      <c r="A908" s="1036"/>
      <c r="B908" s="1139"/>
      <c r="C908" s="1098"/>
      <c r="D908" s="1037"/>
      <c r="E908" s="1174"/>
      <c r="F908" s="1084"/>
      <c r="G908" s="1119"/>
      <c r="IU908" s="1137"/>
    </row>
    <row r="909" spans="1:255" s="1118" customFormat="1" ht="38.25">
      <c r="A909" s="1036" t="s">
        <v>3090</v>
      </c>
      <c r="B909" s="1078" t="s">
        <v>3091</v>
      </c>
      <c r="C909" s="1098"/>
      <c r="D909" s="1090"/>
      <c r="E909" s="1084"/>
      <c r="F909" s="1084"/>
      <c r="G909" s="1119"/>
      <c r="IU909" s="1137"/>
    </row>
    <row r="910" spans="1:255" s="1118" customFormat="1">
      <c r="A910" s="1036"/>
      <c r="B910" s="1139"/>
      <c r="C910" s="1098" t="s">
        <v>0</v>
      </c>
      <c r="D910" s="1037">
        <v>1</v>
      </c>
      <c r="E910" s="1462"/>
      <c r="F910" s="1085">
        <f>D910*E910</f>
        <v>0</v>
      </c>
      <c r="G910" s="1119"/>
      <c r="IU910" s="1137"/>
    </row>
    <row r="911" spans="1:255" s="1118" customFormat="1">
      <c r="A911" s="1036"/>
      <c r="B911" s="1139"/>
      <c r="C911" s="1098"/>
      <c r="D911" s="1037"/>
      <c r="E911" s="1174"/>
      <c r="F911" s="1084"/>
      <c r="G911" s="1119"/>
      <c r="IU911" s="1137"/>
    </row>
    <row r="912" spans="1:255" s="1030" customFormat="1">
      <c r="A912" s="1082"/>
      <c r="B912" s="1114"/>
      <c r="C912" s="1098"/>
      <c r="D912" s="1037"/>
      <c r="E912" s="1084"/>
      <c r="F912" s="1115"/>
      <c r="G912" s="1031"/>
    </row>
    <row r="913" spans="1:7">
      <c r="A913" s="1082"/>
      <c r="B913" s="1117" t="s">
        <v>3092</v>
      </c>
      <c r="C913" s="1098"/>
      <c r="D913" s="1090"/>
      <c r="E913" s="1084"/>
      <c r="F913" s="1084"/>
      <c r="G913" s="1040"/>
    </row>
    <row r="914" spans="1:7">
      <c r="A914" s="1082"/>
      <c r="B914" s="1117"/>
      <c r="C914" s="1098"/>
      <c r="D914" s="1090"/>
      <c r="E914" s="1084"/>
      <c r="F914" s="1084"/>
      <c r="G914" s="1040"/>
    </row>
    <row r="915" spans="1:7" ht="127.5">
      <c r="A915" s="1036" t="s">
        <v>3093</v>
      </c>
      <c r="B915" s="1078" t="s">
        <v>3094</v>
      </c>
      <c r="C915" s="1098"/>
      <c r="D915" s="1083"/>
      <c r="E915" s="1174"/>
      <c r="F915" s="1084"/>
      <c r="G915" s="1040"/>
    </row>
    <row r="916" spans="1:7" ht="25.5">
      <c r="A916" s="1082"/>
      <c r="B916" s="1139" t="s">
        <v>2773</v>
      </c>
      <c r="C916" s="1098" t="s">
        <v>0</v>
      </c>
      <c r="D916" s="1037">
        <v>5</v>
      </c>
      <c r="E916" s="1460"/>
      <c r="F916" s="1085">
        <f>D916*E916</f>
        <v>0</v>
      </c>
      <c r="G916" s="1040"/>
    </row>
    <row r="917" spans="1:7">
      <c r="A917" s="1082"/>
      <c r="B917" s="1117"/>
      <c r="C917" s="1098"/>
      <c r="D917" s="1090"/>
      <c r="E917" s="1084"/>
      <c r="F917" s="1084"/>
      <c r="G917" s="1040"/>
    </row>
    <row r="918" spans="1:7" ht="89.25">
      <c r="A918" s="1036" t="s">
        <v>3095</v>
      </c>
      <c r="B918" s="1078" t="s">
        <v>3096</v>
      </c>
      <c r="C918" s="1098"/>
      <c r="D918" s="1083"/>
      <c r="E918" s="1174"/>
      <c r="F918" s="1084"/>
      <c r="G918" s="1040"/>
    </row>
    <row r="919" spans="1:7" ht="25.5">
      <c r="A919" s="1082"/>
      <c r="B919" s="1139" t="s">
        <v>2773</v>
      </c>
      <c r="C919" s="1098" t="s">
        <v>0</v>
      </c>
      <c r="D919" s="1037">
        <v>1</v>
      </c>
      <c r="E919" s="1460"/>
      <c r="F919" s="1085">
        <f>D919*E919</f>
        <v>0</v>
      </c>
      <c r="G919" s="1040"/>
    </row>
    <row r="920" spans="1:7">
      <c r="A920" s="1082"/>
      <c r="B920" s="1139"/>
      <c r="C920" s="1098"/>
      <c r="D920" s="1037"/>
      <c r="E920" s="1084"/>
      <c r="F920" s="1084"/>
      <c r="G920" s="1040"/>
    </row>
    <row r="921" spans="1:7" ht="38.25">
      <c r="A921" s="1036" t="s">
        <v>3097</v>
      </c>
      <c r="B921" s="1078" t="s">
        <v>3098</v>
      </c>
      <c r="C921" s="1098"/>
      <c r="D921" s="1083"/>
      <c r="E921" s="1174"/>
      <c r="F921" s="1084"/>
      <c r="G921" s="1040"/>
    </row>
    <row r="922" spans="1:7" ht="25.5">
      <c r="A922" s="1082"/>
      <c r="B922" s="1139" t="s">
        <v>2773</v>
      </c>
      <c r="C922" s="1098" t="s">
        <v>0</v>
      </c>
      <c r="D922" s="1037">
        <v>14</v>
      </c>
      <c r="E922" s="1460"/>
      <c r="F922" s="1085">
        <f>D922*E922</f>
        <v>0</v>
      </c>
      <c r="G922" s="1040"/>
    </row>
    <row r="923" spans="1:7">
      <c r="A923" s="1082"/>
      <c r="B923" s="1139"/>
      <c r="C923" s="1098"/>
      <c r="D923" s="1037"/>
      <c r="E923" s="1084"/>
      <c r="F923" s="1084"/>
      <c r="G923" s="1040"/>
    </row>
    <row r="924" spans="1:7" ht="114.75">
      <c r="A924" s="1036" t="s">
        <v>3099</v>
      </c>
      <c r="B924" s="1078" t="s">
        <v>3100</v>
      </c>
      <c r="C924" s="1098"/>
      <c r="D924" s="1083"/>
      <c r="E924" s="1174"/>
      <c r="F924" s="1084"/>
      <c r="G924" s="1040"/>
    </row>
    <row r="925" spans="1:7" ht="25.5">
      <c r="A925" s="1082"/>
      <c r="B925" s="1139" t="s">
        <v>2773</v>
      </c>
      <c r="C925" s="1098" t="s">
        <v>0</v>
      </c>
      <c r="D925" s="1037">
        <v>4</v>
      </c>
      <c r="E925" s="1460"/>
      <c r="F925" s="1085">
        <f>D925*E925</f>
        <v>0</v>
      </c>
      <c r="G925" s="1040"/>
    </row>
    <row r="926" spans="1:7">
      <c r="A926" s="1082"/>
      <c r="B926" s="1078"/>
      <c r="C926" s="1098"/>
      <c r="D926" s="1037"/>
      <c r="E926" s="1084"/>
      <c r="F926" s="1084"/>
      <c r="G926" s="1040"/>
    </row>
    <row r="927" spans="1:7" ht="63.75">
      <c r="A927" s="1036" t="s">
        <v>3101</v>
      </c>
      <c r="B927" s="1078" t="s">
        <v>3102</v>
      </c>
      <c r="C927" s="1098"/>
      <c r="D927" s="1083"/>
      <c r="E927" s="1174"/>
      <c r="F927" s="1084"/>
      <c r="G927" s="1040"/>
    </row>
    <row r="928" spans="1:7" ht="25.5">
      <c r="A928" s="1082"/>
      <c r="B928" s="1139" t="s">
        <v>2773</v>
      </c>
      <c r="C928" s="1098" t="s">
        <v>0</v>
      </c>
      <c r="D928" s="1037">
        <v>50</v>
      </c>
      <c r="E928" s="1460"/>
      <c r="F928" s="1085">
        <f>D928*E928</f>
        <v>0</v>
      </c>
      <c r="G928" s="1040"/>
    </row>
    <row r="929" spans="1:7">
      <c r="E929" s="1032"/>
      <c r="F929" s="1032"/>
      <c r="G929" s="1040"/>
    </row>
    <row r="930" spans="1:7" ht="76.5">
      <c r="A930" s="1036" t="s">
        <v>3103</v>
      </c>
      <c r="B930" s="1078" t="s">
        <v>3104</v>
      </c>
      <c r="C930" s="1098"/>
      <c r="D930" s="1083"/>
      <c r="E930" s="1174"/>
      <c r="F930" s="1084"/>
      <c r="G930" s="1040"/>
    </row>
    <row r="931" spans="1:7" ht="25.5">
      <c r="A931" s="1082"/>
      <c r="B931" s="1139" t="s">
        <v>3105</v>
      </c>
      <c r="C931" s="1098" t="s">
        <v>0</v>
      </c>
      <c r="D931" s="1037">
        <v>4</v>
      </c>
      <c r="E931" s="1460"/>
      <c r="F931" s="1085">
        <f>D931*E931</f>
        <v>0</v>
      </c>
      <c r="G931" s="1040"/>
    </row>
    <row r="932" spans="1:7">
      <c r="A932" s="1082"/>
      <c r="B932" s="1139"/>
      <c r="C932" s="1098"/>
      <c r="D932" s="1037"/>
      <c r="E932" s="1084"/>
      <c r="F932" s="1084"/>
      <c r="G932" s="1040"/>
    </row>
    <row r="933" spans="1:7">
      <c r="A933" s="1082"/>
      <c r="B933" s="1139"/>
      <c r="C933" s="1098"/>
      <c r="D933" s="1037"/>
      <c r="E933" s="1084"/>
      <c r="F933" s="1084"/>
      <c r="G933" s="1040"/>
    </row>
    <row r="934" spans="1:7">
      <c r="A934" s="1082"/>
      <c r="B934" s="1139" t="s">
        <v>1879</v>
      </c>
      <c r="C934" s="1098"/>
      <c r="D934" s="1037"/>
      <c r="E934" s="1084"/>
      <c r="F934" s="1084"/>
      <c r="G934" s="1040"/>
    </row>
    <row r="935" spans="1:7">
      <c r="A935" s="1082"/>
      <c r="B935" s="1139"/>
      <c r="C935" s="1098"/>
      <c r="D935" s="1037"/>
      <c r="E935" s="1084"/>
      <c r="F935" s="1084"/>
      <c r="G935" s="1040"/>
    </row>
    <row r="936" spans="1:7" ht="216.75">
      <c r="A936" s="1139"/>
      <c r="B936" s="1139" t="s">
        <v>3106</v>
      </c>
      <c r="C936" s="1139"/>
      <c r="D936" s="1139"/>
      <c r="E936" s="1187"/>
      <c r="F936" s="1187"/>
      <c r="G936" s="1040"/>
    </row>
    <row r="937" spans="1:7">
      <c r="A937" s="1082"/>
      <c r="B937" s="1117"/>
      <c r="C937" s="1098"/>
      <c r="D937" s="1037"/>
      <c r="E937" s="1084"/>
      <c r="F937" s="1084"/>
      <c r="G937" s="1040"/>
    </row>
    <row r="938" spans="1:7">
      <c r="A938" s="1036" t="s">
        <v>3107</v>
      </c>
      <c r="B938" s="1078" t="s">
        <v>3108</v>
      </c>
      <c r="C938" s="1098"/>
      <c r="D938" s="1090"/>
      <c r="E938" s="1174"/>
      <c r="F938" s="1084"/>
      <c r="G938" s="1040"/>
    </row>
    <row r="939" spans="1:7">
      <c r="A939" s="1082"/>
      <c r="B939" s="1139"/>
      <c r="C939" s="1098" t="s">
        <v>0</v>
      </c>
      <c r="D939" s="1037">
        <v>2</v>
      </c>
      <c r="E939" s="1460"/>
      <c r="F939" s="1085">
        <f>D939*E939</f>
        <v>0</v>
      </c>
      <c r="G939" s="1040"/>
    </row>
    <row r="940" spans="1:7">
      <c r="A940" s="1082"/>
      <c r="B940" s="1117"/>
      <c r="C940" s="1098"/>
      <c r="D940" s="1037"/>
      <c r="E940" s="1084"/>
      <c r="F940" s="1084"/>
      <c r="G940" s="1040"/>
    </row>
    <row r="941" spans="1:7">
      <c r="A941" s="1036" t="s">
        <v>3109</v>
      </c>
      <c r="B941" s="1078" t="s">
        <v>3110</v>
      </c>
      <c r="C941" s="1098"/>
      <c r="D941" s="1090"/>
      <c r="E941" s="1174"/>
      <c r="F941" s="1084"/>
      <c r="G941" s="1040"/>
    </row>
    <row r="942" spans="1:7">
      <c r="A942" s="1082"/>
      <c r="B942" s="1139"/>
      <c r="C942" s="1098" t="s">
        <v>0</v>
      </c>
      <c r="D942" s="1037">
        <v>1</v>
      </c>
      <c r="E942" s="1460"/>
      <c r="F942" s="1085">
        <f>D942*E942</f>
        <v>0</v>
      </c>
      <c r="G942" s="1040"/>
    </row>
    <row r="943" spans="1:7">
      <c r="A943" s="1082"/>
      <c r="B943" s="1078"/>
      <c r="C943" s="1098"/>
      <c r="D943" s="1037"/>
      <c r="E943" s="1084"/>
      <c r="F943" s="1084"/>
      <c r="G943" s="1040"/>
    </row>
    <row r="944" spans="1:7" ht="25.5">
      <c r="A944" s="1036" t="s">
        <v>3111</v>
      </c>
      <c r="B944" s="1078" t="s">
        <v>3112</v>
      </c>
      <c r="C944" s="1098"/>
      <c r="D944" s="1090"/>
      <c r="E944" s="1174"/>
      <c r="F944" s="1084"/>
      <c r="G944" s="1040"/>
    </row>
    <row r="945" spans="1:7">
      <c r="A945" s="1082"/>
      <c r="B945" s="1139"/>
      <c r="C945" s="1098" t="s">
        <v>0</v>
      </c>
      <c r="D945" s="1037">
        <v>1</v>
      </c>
      <c r="E945" s="1460"/>
      <c r="F945" s="1085">
        <f>D945*E945</f>
        <v>0</v>
      </c>
      <c r="G945" s="1040"/>
    </row>
    <row r="946" spans="1:7">
      <c r="A946" s="1082"/>
      <c r="B946" s="1139"/>
      <c r="C946" s="1098"/>
      <c r="D946" s="1037"/>
      <c r="E946" s="1084"/>
      <c r="F946" s="1084"/>
      <c r="G946" s="1040"/>
    </row>
    <row r="947" spans="1:7" ht="63.75">
      <c r="A947" s="1036" t="s">
        <v>3113</v>
      </c>
      <c r="B947" s="1078" t="s">
        <v>3114</v>
      </c>
      <c r="C947" s="1098"/>
      <c r="D947" s="1090"/>
      <c r="E947" s="1174"/>
      <c r="F947" s="1084"/>
      <c r="G947" s="1040"/>
    </row>
    <row r="948" spans="1:7">
      <c r="A948" s="1082"/>
      <c r="B948" s="1139"/>
      <c r="C948" s="1098" t="s">
        <v>0</v>
      </c>
      <c r="D948" s="1037">
        <v>4</v>
      </c>
      <c r="E948" s="1460"/>
      <c r="F948" s="1085">
        <f>D948*E948</f>
        <v>0</v>
      </c>
      <c r="G948" s="1040"/>
    </row>
    <row r="949" spans="1:7">
      <c r="A949" s="1082"/>
      <c r="B949" s="1078"/>
      <c r="C949" s="1098"/>
      <c r="D949" s="1037"/>
      <c r="E949" s="1084"/>
      <c r="F949" s="1084"/>
      <c r="G949" s="1040"/>
    </row>
    <row r="950" spans="1:7" ht="102">
      <c r="A950" s="1036" t="s">
        <v>3115</v>
      </c>
      <c r="B950" s="1078" t="s">
        <v>3116</v>
      </c>
      <c r="C950" s="1098"/>
      <c r="D950" s="1090"/>
      <c r="E950" s="1174"/>
      <c r="F950" s="1084"/>
      <c r="G950" s="1040"/>
    </row>
    <row r="951" spans="1:7">
      <c r="A951" s="1082"/>
      <c r="B951" s="1139"/>
      <c r="C951" s="1098" t="s">
        <v>0</v>
      </c>
      <c r="D951" s="1037">
        <v>2</v>
      </c>
      <c r="E951" s="1460"/>
      <c r="F951" s="1085">
        <f>D951*E951</f>
        <v>0</v>
      </c>
      <c r="G951" s="1040"/>
    </row>
    <row r="952" spans="1:7">
      <c r="A952" s="1082"/>
      <c r="B952" s="1139"/>
      <c r="C952" s="1098"/>
      <c r="D952" s="1037"/>
      <c r="E952" s="1084"/>
      <c r="F952" s="1084"/>
      <c r="G952" s="1040"/>
    </row>
    <row r="953" spans="1:7" ht="38.25">
      <c r="A953" s="1036" t="s">
        <v>3117</v>
      </c>
      <c r="B953" s="1078" t="s">
        <v>3118</v>
      </c>
      <c r="C953" s="1098"/>
      <c r="D953" s="1090"/>
      <c r="E953" s="1174"/>
      <c r="F953" s="1084"/>
      <c r="G953" s="1040"/>
    </row>
    <row r="954" spans="1:7">
      <c r="A954" s="1082"/>
      <c r="B954" s="1139"/>
      <c r="C954" s="1098" t="s">
        <v>0</v>
      </c>
      <c r="D954" s="1037">
        <v>7</v>
      </c>
      <c r="E954" s="1460"/>
      <c r="F954" s="1085">
        <f>D954*E954</f>
        <v>0</v>
      </c>
      <c r="G954" s="1040"/>
    </row>
    <row r="955" spans="1:7">
      <c r="A955" s="1082"/>
      <c r="B955" s="1139"/>
      <c r="C955" s="1098"/>
      <c r="D955" s="1037"/>
      <c r="E955" s="1084"/>
      <c r="F955" s="1084"/>
      <c r="G955" s="1040"/>
    </row>
    <row r="956" spans="1:7" ht="89.25">
      <c r="A956" s="1036" t="s">
        <v>3119</v>
      </c>
      <c r="B956" s="1078" t="s">
        <v>3120</v>
      </c>
      <c r="C956" s="1098"/>
      <c r="D956" s="1090"/>
      <c r="E956" s="1174"/>
      <c r="F956" s="1084"/>
      <c r="G956" s="1040"/>
    </row>
    <row r="957" spans="1:7">
      <c r="A957" s="1082"/>
      <c r="B957" s="1139"/>
      <c r="C957" s="1098" t="s">
        <v>0</v>
      </c>
      <c r="D957" s="1037">
        <v>1</v>
      </c>
      <c r="E957" s="1460"/>
      <c r="F957" s="1085">
        <f>D957*E957</f>
        <v>0</v>
      </c>
      <c r="G957" s="1040"/>
    </row>
    <row r="958" spans="1:7">
      <c r="A958" s="1082"/>
      <c r="B958" s="1139"/>
      <c r="C958" s="1098"/>
      <c r="D958" s="1037"/>
      <c r="E958" s="1084"/>
      <c r="F958" s="1084"/>
      <c r="G958" s="1040"/>
    </row>
    <row r="959" spans="1:7">
      <c r="A959" s="1082"/>
      <c r="B959" s="1139"/>
      <c r="C959" s="1098"/>
      <c r="D959" s="1037"/>
      <c r="E959" s="1084"/>
      <c r="F959" s="1084"/>
      <c r="G959" s="1040"/>
    </row>
    <row r="960" spans="1:7">
      <c r="A960" s="1082"/>
      <c r="B960" s="1139" t="s">
        <v>3121</v>
      </c>
      <c r="C960" s="1098"/>
      <c r="D960" s="1037"/>
      <c r="E960" s="1084"/>
      <c r="F960" s="1084"/>
      <c r="G960" s="1040"/>
    </row>
    <row r="961" spans="1:12">
      <c r="A961" s="1082"/>
      <c r="B961" s="1139"/>
      <c r="C961" s="1098"/>
      <c r="D961" s="1037"/>
      <c r="E961" s="1084"/>
      <c r="F961" s="1084"/>
      <c r="G961" s="1040"/>
    </row>
    <row r="962" spans="1:12" ht="242.25">
      <c r="A962" s="1139"/>
      <c r="B962" s="1139" t="s">
        <v>8209</v>
      </c>
      <c r="C962" s="1139"/>
      <c r="D962" s="1139"/>
      <c r="E962" s="1139"/>
      <c r="F962" s="1139"/>
      <c r="G962" s="1542"/>
      <c r="H962" s="1542"/>
      <c r="I962" s="1542"/>
      <c r="J962" s="1542"/>
      <c r="K962" s="1542"/>
      <c r="L962" s="1542"/>
    </row>
    <row r="963" spans="1:12">
      <c r="A963" s="1082"/>
      <c r="B963" s="1139"/>
      <c r="C963" s="1098"/>
      <c r="D963" s="1037"/>
      <c r="E963" s="1084"/>
      <c r="F963" s="1084"/>
      <c r="G963" s="1040"/>
    </row>
    <row r="964" spans="1:12" ht="51">
      <c r="A964" s="1036" t="s">
        <v>3122</v>
      </c>
      <c r="B964" s="1078" t="s">
        <v>3123</v>
      </c>
      <c r="C964" s="1098"/>
      <c r="D964" s="1090"/>
      <c r="E964" s="1174"/>
      <c r="F964" s="1084"/>
      <c r="G964" s="1040"/>
    </row>
    <row r="965" spans="1:12">
      <c r="A965" s="1082"/>
      <c r="B965" s="1139"/>
      <c r="C965" s="1098" t="s">
        <v>0</v>
      </c>
      <c r="D965" s="1037">
        <v>1</v>
      </c>
      <c r="E965" s="1460"/>
      <c r="F965" s="1085">
        <f>D965*E965</f>
        <v>0</v>
      </c>
      <c r="G965" s="1040"/>
    </row>
    <row r="966" spans="1:12">
      <c r="A966" s="1082"/>
      <c r="B966" s="1139"/>
      <c r="C966" s="1098"/>
      <c r="D966" s="1037"/>
      <c r="E966" s="1084"/>
      <c r="F966" s="1084"/>
      <c r="G966" s="1040"/>
    </row>
    <row r="967" spans="1:12" ht="51">
      <c r="A967" s="1036" t="s">
        <v>3124</v>
      </c>
      <c r="B967" s="1078" t="s">
        <v>3125</v>
      </c>
      <c r="C967" s="1098"/>
      <c r="D967" s="1090"/>
      <c r="E967" s="1174"/>
      <c r="F967" s="1084"/>
      <c r="G967" s="1040"/>
    </row>
    <row r="968" spans="1:12">
      <c r="A968" s="1082"/>
      <c r="B968" s="1139"/>
      <c r="C968" s="1098" t="s">
        <v>0</v>
      </c>
      <c r="D968" s="1037">
        <v>1</v>
      </c>
      <c r="E968" s="1460"/>
      <c r="F968" s="1085">
        <f>D968*E968</f>
        <v>0</v>
      </c>
      <c r="G968" s="1040"/>
    </row>
    <row r="969" spans="1:12">
      <c r="A969" s="1082"/>
      <c r="B969" s="1139"/>
      <c r="C969" s="1098"/>
      <c r="D969" s="1037"/>
      <c r="E969" s="1084"/>
      <c r="F969" s="1084"/>
      <c r="G969" s="1040"/>
    </row>
    <row r="970" spans="1:12" ht="51">
      <c r="A970" s="1036" t="s">
        <v>3126</v>
      </c>
      <c r="B970" s="1078" t="s">
        <v>3127</v>
      </c>
      <c r="C970" s="1098"/>
      <c r="D970" s="1090"/>
      <c r="E970" s="1174"/>
      <c r="F970" s="1084"/>
      <c r="G970" s="1040"/>
    </row>
    <row r="971" spans="1:12">
      <c r="A971" s="1082"/>
      <c r="B971" s="1139"/>
      <c r="C971" s="1098" t="s">
        <v>0</v>
      </c>
      <c r="D971" s="1037">
        <v>1</v>
      </c>
      <c r="E971" s="1460"/>
      <c r="F971" s="1085">
        <f>D971*E971</f>
        <v>0</v>
      </c>
      <c r="G971" s="1040"/>
    </row>
    <row r="972" spans="1:12">
      <c r="A972" s="1082"/>
      <c r="B972" s="1139"/>
      <c r="C972" s="1098"/>
      <c r="D972" s="1037"/>
      <c r="E972" s="1084"/>
      <c r="F972" s="1084"/>
      <c r="G972" s="1040"/>
    </row>
    <row r="973" spans="1:12" ht="51">
      <c r="A973" s="1036" t="s">
        <v>3128</v>
      </c>
      <c r="B973" s="1078" t="s">
        <v>3129</v>
      </c>
      <c r="C973" s="1098"/>
      <c r="D973" s="1090"/>
      <c r="E973" s="1174"/>
      <c r="F973" s="1084"/>
      <c r="G973" s="1040"/>
    </row>
    <row r="974" spans="1:12">
      <c r="A974" s="1082"/>
      <c r="B974" s="1139"/>
      <c r="C974" s="1098" t="s">
        <v>0</v>
      </c>
      <c r="D974" s="1037">
        <v>1</v>
      </c>
      <c r="E974" s="1460"/>
      <c r="F974" s="1085">
        <f>D974*E974</f>
        <v>0</v>
      </c>
      <c r="G974" s="1040"/>
    </row>
    <row r="975" spans="1:12">
      <c r="A975" s="1082"/>
      <c r="B975" s="1139"/>
      <c r="C975" s="1098"/>
      <c r="D975" s="1037"/>
      <c r="E975" s="1084"/>
      <c r="F975" s="1084"/>
      <c r="G975" s="1040"/>
    </row>
    <row r="976" spans="1:12" ht="51">
      <c r="A976" s="1036" t="s">
        <v>3130</v>
      </c>
      <c r="B976" s="1078" t="s">
        <v>3131</v>
      </c>
      <c r="C976" s="1098"/>
      <c r="D976" s="1090"/>
      <c r="E976" s="1174"/>
      <c r="F976" s="1084"/>
      <c r="G976" s="1040"/>
    </row>
    <row r="977" spans="1:7">
      <c r="A977" s="1082"/>
      <c r="B977" s="1139"/>
      <c r="C977" s="1098" t="s">
        <v>0</v>
      </c>
      <c r="D977" s="1037">
        <v>1</v>
      </c>
      <c r="E977" s="1460"/>
      <c r="F977" s="1085">
        <f>D977*E977</f>
        <v>0</v>
      </c>
      <c r="G977" s="1040"/>
    </row>
    <row r="978" spans="1:7">
      <c r="A978" s="1082"/>
      <c r="B978" s="1139"/>
      <c r="C978" s="1098"/>
      <c r="D978" s="1037"/>
      <c r="E978" s="1084"/>
      <c r="F978" s="1084"/>
      <c r="G978" s="1040"/>
    </row>
    <row r="979" spans="1:7" ht="51">
      <c r="A979" s="1036" t="s">
        <v>3132</v>
      </c>
      <c r="B979" s="1078" t="s">
        <v>3133</v>
      </c>
      <c r="C979" s="1098"/>
      <c r="D979" s="1090"/>
      <c r="E979" s="1174"/>
      <c r="F979" s="1084"/>
      <c r="G979" s="1040"/>
    </row>
    <row r="980" spans="1:7">
      <c r="A980" s="1082"/>
      <c r="B980" s="1139"/>
      <c r="C980" s="1098" t="s">
        <v>0</v>
      </c>
      <c r="D980" s="1037">
        <v>1</v>
      </c>
      <c r="E980" s="1460"/>
      <c r="F980" s="1085">
        <f>D980*E980</f>
        <v>0</v>
      </c>
      <c r="G980" s="1040"/>
    </row>
    <row r="981" spans="1:7">
      <c r="A981" s="1082"/>
      <c r="B981" s="1139"/>
      <c r="C981" s="1098"/>
      <c r="D981" s="1037"/>
      <c r="E981" s="1084"/>
      <c r="F981" s="1084"/>
      <c r="G981" s="1040"/>
    </row>
    <row r="982" spans="1:7" ht="51">
      <c r="A982" s="1036" t="s">
        <v>8207</v>
      </c>
      <c r="B982" s="1078" t="s">
        <v>3133</v>
      </c>
      <c r="C982" s="1098"/>
      <c r="D982" s="1090"/>
      <c r="E982" s="1174"/>
      <c r="F982" s="1084"/>
      <c r="G982" s="1040"/>
    </row>
    <row r="983" spans="1:7">
      <c r="A983" s="1082"/>
      <c r="B983" s="1139"/>
      <c r="C983" s="1098" t="s">
        <v>0</v>
      </c>
      <c r="D983" s="1037">
        <v>1</v>
      </c>
      <c r="E983" s="1460"/>
      <c r="F983" s="1085">
        <f>D983*E983</f>
        <v>0</v>
      </c>
      <c r="G983" s="1040"/>
    </row>
    <row r="984" spans="1:7">
      <c r="A984" s="1082"/>
      <c r="B984" s="1139"/>
      <c r="C984" s="1098"/>
      <c r="D984" s="1037"/>
      <c r="E984" s="1084"/>
      <c r="F984" s="1084"/>
      <c r="G984" s="1040"/>
    </row>
    <row r="985" spans="1:7">
      <c r="A985" s="1082"/>
      <c r="B985" s="1139" t="s">
        <v>8210</v>
      </c>
      <c r="C985" s="1098"/>
      <c r="D985" s="1037"/>
      <c r="E985" s="1084"/>
      <c r="F985" s="1084"/>
      <c r="G985" s="1040"/>
    </row>
    <row r="986" spans="1:7">
      <c r="A986" s="1082"/>
      <c r="B986" s="1139"/>
      <c r="C986" s="1098"/>
      <c r="D986" s="1037"/>
      <c r="E986" s="1084"/>
      <c r="F986" s="1084"/>
      <c r="G986" s="1040"/>
    </row>
    <row r="987" spans="1:7" ht="204">
      <c r="A987" s="1082"/>
      <c r="B987" s="1078" t="s">
        <v>8211</v>
      </c>
      <c r="C987" s="1098"/>
      <c r="D987" s="1037"/>
      <c r="E987" s="1084"/>
      <c r="F987" s="1084"/>
      <c r="G987" s="1040"/>
    </row>
    <row r="988" spans="1:7" ht="382.5">
      <c r="A988" s="1082"/>
      <c r="B988" s="1078" t="s">
        <v>8208</v>
      </c>
      <c r="C988" s="1098"/>
      <c r="D988" s="1037"/>
      <c r="E988" s="1084"/>
      <c r="F988" s="1084"/>
      <c r="G988" s="1040"/>
    </row>
    <row r="989" spans="1:7">
      <c r="A989" s="1082"/>
      <c r="B989" s="1078"/>
      <c r="C989" s="1098"/>
      <c r="D989" s="1037"/>
      <c r="E989" s="1084"/>
      <c r="F989" s="1084"/>
      <c r="G989" s="1040"/>
    </row>
    <row r="990" spans="1:7" ht="153">
      <c r="A990" s="1036" t="s">
        <v>8212</v>
      </c>
      <c r="B990" s="1078" t="s">
        <v>8213</v>
      </c>
      <c r="C990" s="1098"/>
      <c r="D990" s="1037"/>
      <c r="E990" s="1084"/>
      <c r="F990" s="1084"/>
      <c r="G990" s="1040"/>
    </row>
    <row r="991" spans="1:7">
      <c r="A991" s="1082"/>
      <c r="B991" s="1078"/>
      <c r="C991" s="1098" t="s">
        <v>0</v>
      </c>
      <c r="D991" s="1037">
        <v>1</v>
      </c>
      <c r="E991" s="1460"/>
      <c r="F991" s="1085">
        <f>D991*E991</f>
        <v>0</v>
      </c>
      <c r="G991" s="1040"/>
    </row>
    <row r="992" spans="1:7">
      <c r="A992" s="1082"/>
      <c r="B992" s="1078"/>
      <c r="C992" s="1098"/>
      <c r="D992" s="1037"/>
      <c r="E992" s="1084"/>
      <c r="F992" s="1084"/>
      <c r="G992" s="1040"/>
    </row>
    <row r="993" spans="1:255" ht="63.75">
      <c r="A993" s="1036" t="s">
        <v>8214</v>
      </c>
      <c r="B993" s="1078" t="s">
        <v>8215</v>
      </c>
      <c r="C993" s="1098"/>
      <c r="D993" s="1037"/>
      <c r="E993" s="1084"/>
      <c r="F993" s="1084"/>
      <c r="G993" s="1040"/>
    </row>
    <row r="994" spans="1:255">
      <c r="A994" s="1082"/>
      <c r="B994" s="1078"/>
      <c r="C994" s="1098" t="s">
        <v>0</v>
      </c>
      <c r="D994" s="1037">
        <v>1</v>
      </c>
      <c r="E994" s="1460"/>
      <c r="F994" s="1085">
        <f>D994*E994</f>
        <v>0</v>
      </c>
      <c r="G994" s="1040"/>
    </row>
    <row r="995" spans="1:255">
      <c r="A995" s="1082"/>
      <c r="B995" s="1078"/>
      <c r="C995" s="1098"/>
      <c r="D995" s="1037"/>
      <c r="E995" s="1174"/>
      <c r="F995" s="1084"/>
      <c r="G995" s="1040"/>
    </row>
    <row r="996" spans="1:255" s="1121" customFormat="1">
      <c r="A996" s="1116" t="s">
        <v>12</v>
      </c>
      <c r="B996" s="1117" t="s">
        <v>3134</v>
      </c>
      <c r="C996" s="1118"/>
      <c r="D996" s="1118"/>
      <c r="E996" s="1149"/>
      <c r="F996" s="1146">
        <f>SUM(F912:F995)</f>
        <v>0</v>
      </c>
      <c r="G996" s="1122"/>
      <c r="IT996" s="1122"/>
      <c r="IU996" s="1137"/>
    </row>
    <row r="998" spans="1:255" s="1118" customFormat="1">
      <c r="A998" s="1033"/>
      <c r="B998" s="1055"/>
      <c r="C998" s="1030"/>
      <c r="D998" s="1030"/>
      <c r="E998" s="1188"/>
      <c r="F998" s="1188"/>
      <c r="IU998" s="1137"/>
    </row>
    <row r="1001" spans="1:255" s="1121" customFormat="1">
      <c r="A1001" s="1033"/>
      <c r="B1001" s="1055"/>
      <c r="C1001" s="1030"/>
      <c r="D1001" s="1030"/>
      <c r="E1001" s="1188"/>
      <c r="F1001" s="1188"/>
      <c r="IU1001" s="1137"/>
    </row>
    <row r="1006" spans="1:255">
      <c r="D1006" s="1144"/>
    </row>
    <row r="1017" spans="2:6">
      <c r="B1017" s="1039"/>
      <c r="F1017" s="1189"/>
    </row>
  </sheetData>
  <sheetProtection algorithmName="SHA-512" hashValue="FWvBSkUQycMUKNrN9UUCbKzXGJY/j2HEugEyfkAQjTpOQH4GTmszx7iMhYX5rN5/s1DF7zIdv9Cv1veoFjlnzQ==" saltValue="0W43hadgc56GjAspGTAAIQ==" spinCount="100000" sheet="1" selectLockedCells="1" selectUnlockedCells="1"/>
  <mergeCells count="1">
    <mergeCell ref="G962:L962"/>
  </mergeCells>
  <pageMargins left="0.98425196850393704" right="0.19685039370078741" top="0.59055118110236227" bottom="0.59055118110236227" header="0.31496062992125984" footer="0.31496062992125984"/>
  <pageSetup paperSize="9" firstPageNumber="0" fitToHeight="0" orientation="portrait" r:id="rId1"/>
  <headerFooter alignWithMargins="0">
    <oddFooter>&amp;Lpopis del&amp;CStran &amp;P od &amp;N</oddFooter>
  </headerFooter>
  <rowBreaks count="34" manualBreakCount="34">
    <brk id="19" max="16383" man="1"/>
    <brk id="54" max="5" man="1"/>
    <brk id="81" max="5" man="1"/>
    <brk id="107" max="5" man="1"/>
    <brk id="136" max="5" man="1"/>
    <brk id="173" max="5" man="1"/>
    <brk id="205" max="5" man="1"/>
    <brk id="242" max="5" man="1"/>
    <brk id="274" max="5" man="1"/>
    <brk id="289" max="5" man="1"/>
    <brk id="312" max="5" man="1"/>
    <brk id="324" max="5" man="1"/>
    <brk id="349" max="5" man="1"/>
    <brk id="378" max="5" man="1"/>
    <brk id="409" max="5" man="1"/>
    <brk id="440" max="5" man="1"/>
    <brk id="471" max="5" man="1"/>
    <brk id="501" max="5" man="1"/>
    <brk id="529" max="5" man="1"/>
    <brk id="556" max="5" man="1"/>
    <brk id="585" max="5" man="1"/>
    <brk id="616" max="5" man="1"/>
    <brk id="650" max="5" man="1"/>
    <brk id="683" max="5" man="1"/>
    <brk id="714" max="5" man="1"/>
    <brk id="745" max="5" man="1"/>
    <brk id="779" max="5" man="1"/>
    <brk id="812" max="5" man="1"/>
    <brk id="841" max="5" man="1"/>
    <brk id="877" max="5" man="1"/>
    <brk id="902" max="5" man="1"/>
    <brk id="919" max="5" man="1"/>
    <brk id="932" max="5" man="1"/>
    <brk id="958" max="5" man="1"/>
  </row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pageSetUpPr fitToPage="1"/>
  </sheetPr>
  <dimension ref="A2:IU188"/>
  <sheetViews>
    <sheetView showZeros="0" workbookViewId="0">
      <selection activeCell="B13" sqref="A1:XFD1048576"/>
    </sheetView>
  </sheetViews>
  <sheetFormatPr defaultColWidth="8.85546875" defaultRowHeight="12.75"/>
  <cols>
    <col min="1" max="1" width="7.7109375" style="1033" customWidth="1"/>
    <col min="2" max="2" width="42.7109375" style="1055" customWidth="1"/>
    <col min="3" max="3" width="5.7109375" style="1030" customWidth="1"/>
    <col min="4" max="5" width="10.7109375" style="1031" customWidth="1"/>
    <col min="6" max="6" width="13.7109375" style="1130" customWidth="1"/>
    <col min="7" max="9" width="10" style="1030" customWidth="1"/>
    <col min="10" max="16384" width="8.85546875" style="1030"/>
  </cols>
  <sheetData>
    <row r="2" spans="1:6" ht="15.75">
      <c r="A2" s="226" t="s">
        <v>3135</v>
      </c>
      <c r="B2" s="227" t="s">
        <v>3136</v>
      </c>
      <c r="D2" s="1097"/>
      <c r="E2" s="1097"/>
      <c r="F2" s="1097"/>
    </row>
    <row r="3" spans="1:6">
      <c r="A3" s="1098"/>
      <c r="B3" s="1099"/>
      <c r="C3" s="1082"/>
      <c r="D3" s="1097"/>
      <c r="E3" s="1097"/>
      <c r="F3" s="1097"/>
    </row>
    <row r="4" spans="1:6">
      <c r="A4" s="1035" t="s">
        <v>2464</v>
      </c>
      <c r="B4" s="228" t="s">
        <v>2465</v>
      </c>
      <c r="C4" s="228" t="s">
        <v>2466</v>
      </c>
      <c r="D4" s="228" t="s">
        <v>78</v>
      </c>
      <c r="E4" s="228" t="s">
        <v>2467</v>
      </c>
      <c r="F4" s="228" t="s">
        <v>2468</v>
      </c>
    </row>
    <row r="5" spans="1:6">
      <c r="A5" s="1111"/>
      <c r="B5" s="1112"/>
      <c r="C5" s="1111"/>
      <c r="D5" s="1097"/>
      <c r="E5" s="1084"/>
      <c r="F5" s="1097"/>
    </row>
    <row r="6" spans="1:6">
      <c r="A6" s="1038" t="s">
        <v>7</v>
      </c>
      <c r="B6" s="1039" t="s">
        <v>2604</v>
      </c>
      <c r="C6" s="39" t="s">
        <v>2470</v>
      </c>
      <c r="D6" s="1040"/>
      <c r="E6" s="1040"/>
      <c r="F6" s="1047">
        <f>F54</f>
        <v>0</v>
      </c>
    </row>
    <row r="7" spans="1:6">
      <c r="A7" s="1038" t="s">
        <v>8</v>
      </c>
      <c r="B7" s="1039" t="s">
        <v>6</v>
      </c>
      <c r="C7" s="39" t="s">
        <v>2470</v>
      </c>
      <c r="D7" s="1040"/>
      <c r="E7" s="1040"/>
      <c r="F7" s="1047">
        <f>F108</f>
        <v>0</v>
      </c>
    </row>
    <row r="8" spans="1:6">
      <c r="A8" s="1038" t="s">
        <v>9</v>
      </c>
      <c r="B8" s="1039" t="s">
        <v>2605</v>
      </c>
      <c r="C8" s="39" t="s">
        <v>2470</v>
      </c>
      <c r="D8" s="1040"/>
      <c r="E8" s="1040"/>
      <c r="F8" s="1047">
        <f>F127</f>
        <v>0</v>
      </c>
    </row>
    <row r="9" spans="1:6">
      <c r="A9" s="1038" t="s">
        <v>10</v>
      </c>
      <c r="B9" s="1039" t="s">
        <v>2607</v>
      </c>
      <c r="C9" s="39" t="s">
        <v>2470</v>
      </c>
      <c r="D9" s="1040"/>
      <c r="E9" s="1040"/>
      <c r="F9" s="1100">
        <f>F143</f>
        <v>0</v>
      </c>
    </row>
    <row r="10" spans="1:6">
      <c r="A10" s="1038" t="s">
        <v>11</v>
      </c>
      <c r="B10" s="1039" t="s">
        <v>3137</v>
      </c>
      <c r="C10" s="39" t="s">
        <v>2470</v>
      </c>
      <c r="D10" s="1040"/>
      <c r="E10" s="1040"/>
      <c r="F10" s="1047">
        <f>F170</f>
        <v>0</v>
      </c>
    </row>
    <row r="11" spans="1:6">
      <c r="A11" s="1042" t="s">
        <v>84</v>
      </c>
      <c r="B11" s="1043" t="s">
        <v>2609</v>
      </c>
      <c r="C11" s="41" t="s">
        <v>2470</v>
      </c>
      <c r="D11" s="1044"/>
      <c r="E11" s="1044"/>
      <c r="F11" s="1113">
        <f>F188</f>
        <v>0</v>
      </c>
    </row>
    <row r="12" spans="1:6">
      <c r="F12" s="1032"/>
    </row>
    <row r="13" spans="1:6">
      <c r="B13" s="1039" t="s">
        <v>3138</v>
      </c>
      <c r="C13" s="39" t="s">
        <v>2470</v>
      </c>
      <c r="F13" s="1047">
        <f>SUM(F6:F11)</f>
        <v>0</v>
      </c>
    </row>
    <row r="14" spans="1:6">
      <c r="B14" s="1048" t="s">
        <v>2611</v>
      </c>
      <c r="F14" s="1032"/>
    </row>
    <row r="20" spans="1:8">
      <c r="B20" s="1050" t="s">
        <v>3139</v>
      </c>
      <c r="C20" s="1051" t="s">
        <v>2612</v>
      </c>
      <c r="D20" s="1052" t="s">
        <v>78</v>
      </c>
      <c r="E20" s="1053" t="s">
        <v>2613</v>
      </c>
      <c r="F20" s="1054" t="s">
        <v>984</v>
      </c>
    </row>
    <row r="21" spans="1:8" s="1098" customFormat="1">
      <c r="A21" s="1036"/>
      <c r="B21" s="1114"/>
      <c r="D21" s="1037"/>
      <c r="E21" s="1037"/>
      <c r="F21" s="1115"/>
    </row>
    <row r="22" spans="1:8" s="1118" customFormat="1">
      <c r="A22" s="1116" t="s">
        <v>7</v>
      </c>
      <c r="B22" s="1117" t="s">
        <v>2604</v>
      </c>
      <c r="D22" s="1119"/>
      <c r="E22" s="1119"/>
      <c r="F22" s="1120"/>
    </row>
    <row r="23" spans="1:8" s="1121" customFormat="1">
      <c r="A23" s="1036"/>
      <c r="B23" s="1117"/>
      <c r="D23" s="1122"/>
      <c r="E23" s="1122"/>
      <c r="F23" s="1123"/>
    </row>
    <row r="24" spans="1:8" s="1121" customFormat="1">
      <c r="A24" s="1116" t="s">
        <v>1927</v>
      </c>
      <c r="B24" s="1117" t="s">
        <v>2614</v>
      </c>
      <c r="D24" s="1122"/>
      <c r="E24" s="1122"/>
      <c r="F24" s="1123"/>
    </row>
    <row r="25" spans="1:8" s="1098" customFormat="1">
      <c r="A25" s="1036"/>
      <c r="B25" s="1114"/>
      <c r="D25" s="1037"/>
      <c r="E25" s="1037"/>
      <c r="F25" s="1115"/>
    </row>
    <row r="26" spans="1:8" s="1098" customFormat="1" ht="25.5">
      <c r="A26" s="1036" t="s">
        <v>2615</v>
      </c>
      <c r="B26" s="1114" t="s">
        <v>3140</v>
      </c>
      <c r="D26" s="1037"/>
      <c r="E26" s="1037"/>
      <c r="F26" s="1115"/>
    </row>
    <row r="27" spans="1:8" s="1098" customFormat="1">
      <c r="A27" s="1036"/>
      <c r="B27" s="1114"/>
      <c r="C27" s="1098" t="s">
        <v>2</v>
      </c>
      <c r="D27" s="1037">
        <f>25.32+47</f>
        <v>72.319999999999993</v>
      </c>
      <c r="E27" s="1464"/>
      <c r="F27" s="1124">
        <f>D27*E27</f>
        <v>0</v>
      </c>
      <c r="G27" s="1037"/>
      <c r="H27" s="1037"/>
    </row>
    <row r="28" spans="1:8" s="1098" customFormat="1">
      <c r="A28" s="1036"/>
      <c r="B28" s="1114"/>
      <c r="D28" s="1037"/>
      <c r="E28" s="1037"/>
      <c r="F28" s="1115"/>
      <c r="G28" s="1037"/>
      <c r="H28" s="1037"/>
    </row>
    <row r="29" spans="1:8" s="1121" customFormat="1">
      <c r="A29" s="1116" t="s">
        <v>1927</v>
      </c>
      <c r="B29" s="1117" t="s">
        <v>2620</v>
      </c>
      <c r="D29" s="1122"/>
      <c r="E29" s="1122"/>
      <c r="F29" s="1125">
        <f>SUM(F26:F28)</f>
        <v>0</v>
      </c>
      <c r="G29" s="1037"/>
    </row>
    <row r="30" spans="1:8" s="1121" customFormat="1">
      <c r="A30" s="1116"/>
      <c r="B30" s="1117"/>
      <c r="D30" s="1122"/>
      <c r="E30" s="1122"/>
      <c r="F30" s="1123"/>
      <c r="G30" s="1037"/>
    </row>
    <row r="31" spans="1:8" s="1121" customFormat="1">
      <c r="A31" s="1116" t="s">
        <v>1928</v>
      </c>
      <c r="B31" s="1117" t="s">
        <v>2621</v>
      </c>
      <c r="C31" s="1117"/>
      <c r="D31" s="1034"/>
      <c r="E31" s="1034"/>
      <c r="F31" s="1126"/>
    </row>
    <row r="32" spans="1:8" s="1098" customFormat="1">
      <c r="A32" s="1082"/>
      <c r="B32" s="1114"/>
      <c r="D32" s="1090"/>
      <c r="E32" s="1037"/>
      <c r="F32" s="1084"/>
    </row>
    <row r="33" spans="1:255" s="1098" customFormat="1" ht="39.75" customHeight="1">
      <c r="A33" s="1036" t="s">
        <v>2622</v>
      </c>
      <c r="B33" s="1114" t="s">
        <v>3141</v>
      </c>
      <c r="D33" s="1037"/>
      <c r="E33" s="1037"/>
      <c r="F33" s="1084"/>
    </row>
    <row r="34" spans="1:255" s="1098" customFormat="1">
      <c r="A34" s="1036"/>
      <c r="B34" s="1114" t="s">
        <v>3142</v>
      </c>
      <c r="C34" s="1098" t="s">
        <v>1</v>
      </c>
      <c r="D34" s="1037">
        <v>86.6</v>
      </c>
      <c r="E34" s="1464"/>
      <c r="F34" s="1085">
        <f>D34*E34</f>
        <v>0</v>
      </c>
    </row>
    <row r="35" spans="1:255" s="1098" customFormat="1">
      <c r="A35" s="1082"/>
      <c r="B35" s="1114"/>
      <c r="D35" s="1037"/>
      <c r="E35" s="1037"/>
      <c r="F35" s="1084"/>
    </row>
    <row r="36" spans="1:255" s="1098" customFormat="1">
      <c r="A36" s="1082"/>
      <c r="B36" s="1114"/>
      <c r="D36" s="1090"/>
      <c r="E36" s="1037"/>
      <c r="F36" s="1084"/>
    </row>
    <row r="37" spans="1:255" s="1098" customFormat="1" ht="27" customHeight="1">
      <c r="A37" s="1036" t="s">
        <v>2625</v>
      </c>
      <c r="B37" s="1114" t="s">
        <v>3143</v>
      </c>
      <c r="D37" s="1037"/>
      <c r="E37" s="1037"/>
      <c r="F37" s="1084"/>
    </row>
    <row r="38" spans="1:255" s="1098" customFormat="1">
      <c r="A38" s="1036"/>
      <c r="B38" s="1114" t="s">
        <v>3142</v>
      </c>
      <c r="C38" s="1098" t="s">
        <v>2</v>
      </c>
      <c r="D38" s="1037">
        <v>6.4</v>
      </c>
      <c r="E38" s="1464"/>
      <c r="F38" s="1085">
        <f>D38*E38</f>
        <v>0</v>
      </c>
    </row>
    <row r="39" spans="1:255" s="1098" customFormat="1">
      <c r="A39" s="1036"/>
      <c r="B39" s="1114"/>
      <c r="D39" s="1090"/>
      <c r="E39" s="1090"/>
      <c r="F39" s="1084"/>
    </row>
    <row r="40" spans="1:255" s="1098" customFormat="1" ht="51">
      <c r="A40" s="1036" t="s">
        <v>2627</v>
      </c>
      <c r="B40" s="1114" t="s">
        <v>3144</v>
      </c>
      <c r="D40" s="1037"/>
      <c r="E40" s="1037"/>
      <c r="F40" s="1084"/>
      <c r="G40" s="1114"/>
      <c r="H40" s="1037"/>
      <c r="J40" s="1127"/>
      <c r="K40" s="1128"/>
      <c r="L40" s="1129"/>
      <c r="M40" s="1114"/>
      <c r="N40" s="1037"/>
      <c r="P40" s="1127"/>
      <c r="Q40" s="1128"/>
      <c r="R40" s="1129"/>
      <c r="S40" s="1114"/>
      <c r="T40" s="1037"/>
      <c r="V40" s="1127"/>
      <c r="W40" s="1128"/>
      <c r="X40" s="1129"/>
      <c r="Y40" s="1114"/>
      <c r="Z40" s="1037"/>
      <c r="AB40" s="1127"/>
      <c r="AC40" s="1128"/>
      <c r="AD40" s="1129"/>
      <c r="AE40" s="1114"/>
      <c r="AF40" s="1037"/>
      <c r="AH40" s="1127"/>
      <c r="AI40" s="1128"/>
      <c r="AJ40" s="1129"/>
      <c r="AK40" s="1114"/>
      <c r="AL40" s="1037"/>
      <c r="AN40" s="1127"/>
      <c r="AO40" s="1128"/>
      <c r="AP40" s="1129"/>
      <c r="AQ40" s="1114"/>
      <c r="AR40" s="1037"/>
      <c r="AT40" s="1127"/>
      <c r="AU40" s="1128"/>
      <c r="AV40" s="1129"/>
      <c r="AW40" s="1114"/>
      <c r="AX40" s="1037"/>
      <c r="AZ40" s="1127"/>
      <c r="BA40" s="1128"/>
      <c r="BB40" s="1129"/>
      <c r="BC40" s="1114"/>
      <c r="BD40" s="1037"/>
      <c r="BF40" s="1127"/>
      <c r="BG40" s="1128"/>
      <c r="BH40" s="1129"/>
      <c r="BI40" s="1114"/>
      <c r="BJ40" s="1037"/>
      <c r="BL40" s="1127"/>
      <c r="BM40" s="1128"/>
      <c r="BN40" s="1129"/>
      <c r="BO40" s="1114"/>
      <c r="BP40" s="1037"/>
      <c r="BR40" s="1127"/>
      <c r="BS40" s="1128"/>
      <c r="BT40" s="1129"/>
      <c r="BU40" s="1114"/>
      <c r="BV40" s="1037"/>
      <c r="BX40" s="1127"/>
      <c r="BY40" s="1128"/>
      <c r="BZ40" s="1129"/>
      <c r="CA40" s="1114"/>
      <c r="CB40" s="1037"/>
      <c r="CD40" s="1127"/>
      <c r="CE40" s="1128"/>
      <c r="CF40" s="1129"/>
      <c r="CG40" s="1114"/>
      <c r="CH40" s="1037"/>
      <c r="CJ40" s="1127"/>
      <c r="CK40" s="1128"/>
      <c r="CL40" s="1129"/>
      <c r="CM40" s="1114"/>
      <c r="CN40" s="1037"/>
      <c r="CP40" s="1127"/>
      <c r="CQ40" s="1128"/>
      <c r="CR40" s="1129"/>
      <c r="CS40" s="1114"/>
      <c r="CT40" s="1037"/>
      <c r="CV40" s="1127"/>
      <c r="CW40" s="1128"/>
      <c r="CX40" s="1129"/>
      <c r="CY40" s="1114"/>
      <c r="CZ40" s="1037"/>
      <c r="DB40" s="1127"/>
      <c r="DC40" s="1128"/>
      <c r="DD40" s="1129"/>
      <c r="DE40" s="1114"/>
      <c r="DF40" s="1037"/>
      <c r="DH40" s="1127"/>
      <c r="DI40" s="1128"/>
      <c r="DJ40" s="1129"/>
      <c r="DK40" s="1114"/>
      <c r="DL40" s="1037"/>
      <c r="DN40" s="1127"/>
      <c r="DO40" s="1128"/>
      <c r="DP40" s="1129"/>
      <c r="DQ40" s="1114"/>
      <c r="DR40" s="1037"/>
      <c r="DT40" s="1127"/>
      <c r="DU40" s="1128"/>
      <c r="DV40" s="1129"/>
      <c r="DW40" s="1114"/>
      <c r="DX40" s="1037"/>
      <c r="DZ40" s="1127"/>
      <c r="EA40" s="1128"/>
      <c r="EB40" s="1129"/>
      <c r="EC40" s="1114"/>
      <c r="ED40" s="1037"/>
      <c r="EF40" s="1127"/>
      <c r="EG40" s="1128"/>
      <c r="EH40" s="1129"/>
      <c r="EI40" s="1114"/>
      <c r="EJ40" s="1037"/>
      <c r="EL40" s="1127"/>
      <c r="EM40" s="1128"/>
      <c r="EN40" s="1129"/>
      <c r="EO40" s="1114"/>
      <c r="EP40" s="1037"/>
      <c r="ER40" s="1127"/>
      <c r="ES40" s="1128"/>
      <c r="ET40" s="1129"/>
      <c r="EU40" s="1114"/>
      <c r="EV40" s="1037"/>
      <c r="EX40" s="1127"/>
      <c r="EY40" s="1128"/>
      <c r="EZ40" s="1129"/>
      <c r="FA40" s="1114"/>
      <c r="FB40" s="1037"/>
      <c r="FD40" s="1127"/>
      <c r="FE40" s="1128"/>
      <c r="FF40" s="1129"/>
      <c r="FG40" s="1114"/>
      <c r="FH40" s="1037"/>
      <c r="FJ40" s="1127"/>
      <c r="FK40" s="1128"/>
      <c r="FL40" s="1129"/>
      <c r="FM40" s="1114"/>
      <c r="FN40" s="1037"/>
      <c r="FP40" s="1127"/>
      <c r="FQ40" s="1128"/>
      <c r="FR40" s="1129"/>
      <c r="FS40" s="1114"/>
      <c r="FT40" s="1037"/>
      <c r="FV40" s="1127"/>
      <c r="FW40" s="1128"/>
      <c r="FX40" s="1129"/>
      <c r="FY40" s="1114"/>
      <c r="FZ40" s="1037"/>
      <c r="GB40" s="1127"/>
      <c r="GC40" s="1128"/>
      <c r="GD40" s="1129"/>
      <c r="GE40" s="1114"/>
      <c r="GF40" s="1037"/>
      <c r="GH40" s="1127"/>
      <c r="GI40" s="1128"/>
      <c r="GJ40" s="1129"/>
      <c r="GK40" s="1114"/>
      <c r="GL40" s="1037"/>
      <c r="GN40" s="1127"/>
      <c r="GO40" s="1128"/>
      <c r="GP40" s="1129"/>
      <c r="GQ40" s="1114"/>
      <c r="GR40" s="1037"/>
      <c r="GT40" s="1127"/>
      <c r="GU40" s="1128"/>
      <c r="GV40" s="1129"/>
      <c r="GW40" s="1114"/>
      <c r="GX40" s="1037"/>
      <c r="GZ40" s="1127"/>
      <c r="HA40" s="1128"/>
      <c r="HB40" s="1129"/>
      <c r="HC40" s="1114"/>
      <c r="HD40" s="1037"/>
      <c r="HF40" s="1127"/>
      <c r="HG40" s="1128"/>
      <c r="HH40" s="1129"/>
      <c r="HI40" s="1114"/>
      <c r="HJ40" s="1037"/>
      <c r="HL40" s="1127"/>
      <c r="HM40" s="1128"/>
      <c r="HN40" s="1129"/>
      <c r="HO40" s="1114"/>
      <c r="HP40" s="1037"/>
      <c r="HR40" s="1127"/>
      <c r="HS40" s="1128"/>
      <c r="HT40" s="1129"/>
      <c r="HU40" s="1114"/>
      <c r="HV40" s="1037"/>
      <c r="HX40" s="1127"/>
      <c r="HY40" s="1128"/>
      <c r="HZ40" s="1129"/>
      <c r="IA40" s="1114"/>
      <c r="IB40" s="1037"/>
      <c r="ID40" s="1127"/>
      <c r="IE40" s="1128"/>
      <c r="IF40" s="1129"/>
      <c r="IG40" s="1114"/>
      <c r="IH40" s="1037"/>
      <c r="IJ40" s="1127"/>
      <c r="IK40" s="1128"/>
      <c r="IL40" s="1129"/>
      <c r="IM40" s="1114"/>
      <c r="IN40" s="1037"/>
      <c r="IP40" s="1127"/>
      <c r="IQ40" s="1128"/>
      <c r="IR40" s="1129"/>
      <c r="IS40" s="1114"/>
      <c r="IT40" s="1037"/>
    </row>
    <row r="41" spans="1:255" s="1114" customFormat="1">
      <c r="A41" s="1036"/>
      <c r="B41" s="1114" t="s">
        <v>3142</v>
      </c>
      <c r="C41" s="1098" t="s">
        <v>2</v>
      </c>
      <c r="D41" s="1037">
        <v>3.44</v>
      </c>
      <c r="E41" s="1464"/>
      <c r="F41" s="1085">
        <f>D41*E41</f>
        <v>0</v>
      </c>
      <c r="H41" s="1037"/>
      <c r="I41" s="1098"/>
      <c r="J41" s="1127"/>
      <c r="K41" s="1128"/>
      <c r="L41" s="1129"/>
      <c r="N41" s="1037"/>
      <c r="O41" s="1098"/>
      <c r="P41" s="1127"/>
      <c r="Q41" s="1128"/>
      <c r="R41" s="1129"/>
      <c r="T41" s="1037"/>
      <c r="U41" s="1098"/>
      <c r="V41" s="1127"/>
      <c r="W41" s="1128"/>
      <c r="X41" s="1129"/>
      <c r="Z41" s="1037"/>
      <c r="AA41" s="1098"/>
      <c r="AB41" s="1127"/>
      <c r="AC41" s="1128"/>
      <c r="AD41" s="1129"/>
      <c r="AF41" s="1037"/>
      <c r="AG41" s="1098"/>
      <c r="AH41" s="1127"/>
      <c r="AI41" s="1128"/>
      <c r="AJ41" s="1129"/>
      <c r="AL41" s="1037"/>
      <c r="AM41" s="1098"/>
      <c r="AN41" s="1127"/>
      <c r="AO41" s="1128"/>
      <c r="AP41" s="1129"/>
      <c r="AR41" s="1037"/>
      <c r="AS41" s="1098"/>
      <c r="AT41" s="1127"/>
      <c r="AU41" s="1128"/>
      <c r="AV41" s="1129"/>
      <c r="AX41" s="1037"/>
      <c r="AY41" s="1098"/>
      <c r="AZ41" s="1127"/>
      <c r="BA41" s="1128"/>
      <c r="BB41" s="1129"/>
      <c r="BD41" s="1037"/>
      <c r="BE41" s="1098"/>
      <c r="BF41" s="1127"/>
      <c r="BG41" s="1128"/>
      <c r="BH41" s="1129"/>
      <c r="BJ41" s="1037"/>
      <c r="BK41" s="1098"/>
      <c r="BL41" s="1127"/>
      <c r="BM41" s="1128"/>
      <c r="BN41" s="1129"/>
      <c r="BP41" s="1037"/>
      <c r="BQ41" s="1098"/>
      <c r="BR41" s="1127"/>
      <c r="BS41" s="1128"/>
      <c r="BT41" s="1129"/>
      <c r="BV41" s="1037"/>
      <c r="BW41" s="1098"/>
      <c r="BX41" s="1127"/>
      <c r="BY41" s="1128"/>
      <c r="BZ41" s="1129"/>
      <c r="CB41" s="1037"/>
      <c r="CC41" s="1098"/>
      <c r="CD41" s="1127"/>
      <c r="CE41" s="1128"/>
      <c r="CF41" s="1129"/>
      <c r="CH41" s="1037"/>
      <c r="CI41" s="1098"/>
      <c r="CJ41" s="1127"/>
      <c r="CK41" s="1128"/>
      <c r="CL41" s="1129"/>
      <c r="CN41" s="1037"/>
      <c r="CO41" s="1098"/>
      <c r="CP41" s="1127"/>
      <c r="CQ41" s="1128"/>
      <c r="CR41" s="1129"/>
      <c r="CT41" s="1037"/>
      <c r="CU41" s="1098"/>
      <c r="CV41" s="1127"/>
      <c r="CW41" s="1128"/>
      <c r="CX41" s="1129"/>
      <c r="CZ41" s="1037"/>
      <c r="DA41" s="1098"/>
      <c r="DB41" s="1127"/>
      <c r="DC41" s="1128"/>
      <c r="DD41" s="1129"/>
      <c r="DF41" s="1037"/>
      <c r="DG41" s="1098"/>
      <c r="DH41" s="1127"/>
      <c r="DI41" s="1128"/>
      <c r="DJ41" s="1129"/>
      <c r="DL41" s="1037"/>
      <c r="DM41" s="1098"/>
      <c r="DN41" s="1127"/>
      <c r="DO41" s="1128"/>
      <c r="DP41" s="1129"/>
      <c r="DR41" s="1037"/>
      <c r="DS41" s="1098"/>
      <c r="DT41" s="1127"/>
      <c r="DU41" s="1128"/>
      <c r="DV41" s="1129"/>
      <c r="DX41" s="1037"/>
      <c r="DY41" s="1098"/>
      <c r="DZ41" s="1127"/>
      <c r="EA41" s="1128"/>
      <c r="EB41" s="1129"/>
      <c r="ED41" s="1037"/>
      <c r="EE41" s="1098"/>
      <c r="EF41" s="1127"/>
      <c r="EG41" s="1128"/>
      <c r="EH41" s="1129"/>
      <c r="EJ41" s="1037"/>
      <c r="EK41" s="1098"/>
      <c r="EL41" s="1127"/>
      <c r="EM41" s="1128"/>
      <c r="EN41" s="1129"/>
      <c r="EP41" s="1037"/>
      <c r="EQ41" s="1098"/>
      <c r="ER41" s="1127"/>
      <c r="ES41" s="1128"/>
      <c r="ET41" s="1129"/>
      <c r="EV41" s="1037"/>
      <c r="EW41" s="1098"/>
      <c r="EX41" s="1127"/>
      <c r="EY41" s="1128"/>
      <c r="EZ41" s="1129"/>
      <c r="FB41" s="1037"/>
      <c r="FC41" s="1098"/>
      <c r="FD41" s="1127"/>
      <c r="FE41" s="1128"/>
      <c r="FF41" s="1129"/>
      <c r="FH41" s="1037"/>
      <c r="FI41" s="1098"/>
      <c r="FJ41" s="1127"/>
      <c r="FK41" s="1128"/>
      <c r="FL41" s="1129"/>
      <c r="FN41" s="1037"/>
      <c r="FO41" s="1098"/>
      <c r="FP41" s="1127"/>
      <c r="FQ41" s="1128"/>
      <c r="FR41" s="1129"/>
      <c r="FT41" s="1037"/>
      <c r="FU41" s="1098"/>
      <c r="FV41" s="1127"/>
      <c r="FW41" s="1128"/>
      <c r="FX41" s="1129"/>
      <c r="FZ41" s="1037"/>
      <c r="GA41" s="1098"/>
      <c r="GB41" s="1127"/>
      <c r="GC41" s="1128"/>
      <c r="GD41" s="1129"/>
      <c r="GF41" s="1037"/>
      <c r="GG41" s="1098"/>
      <c r="GH41" s="1127"/>
      <c r="GI41" s="1128"/>
      <c r="GJ41" s="1129"/>
      <c r="GL41" s="1037"/>
      <c r="GM41" s="1098"/>
      <c r="GN41" s="1127"/>
      <c r="GO41" s="1128"/>
      <c r="GP41" s="1129"/>
      <c r="GR41" s="1037"/>
      <c r="GS41" s="1098"/>
      <c r="GT41" s="1127"/>
      <c r="GU41" s="1128"/>
      <c r="GV41" s="1129"/>
      <c r="GX41" s="1037"/>
      <c r="GY41" s="1098"/>
      <c r="GZ41" s="1127"/>
      <c r="HA41" s="1128"/>
      <c r="HB41" s="1129"/>
      <c r="HD41" s="1037"/>
      <c r="HE41" s="1098"/>
      <c r="HF41" s="1127"/>
      <c r="HG41" s="1128"/>
      <c r="HH41" s="1129"/>
      <c r="HJ41" s="1037"/>
      <c r="HK41" s="1098"/>
      <c r="HL41" s="1127"/>
      <c r="HM41" s="1128"/>
      <c r="HN41" s="1129"/>
      <c r="HP41" s="1037"/>
      <c r="HQ41" s="1098"/>
      <c r="HR41" s="1127"/>
      <c r="HS41" s="1128"/>
      <c r="HT41" s="1129"/>
      <c r="HV41" s="1037"/>
      <c r="HW41" s="1098"/>
      <c r="HX41" s="1127"/>
      <c r="HY41" s="1128"/>
      <c r="HZ41" s="1129"/>
      <c r="IB41" s="1037"/>
      <c r="IC41" s="1098"/>
      <c r="ID41" s="1127"/>
      <c r="IE41" s="1128"/>
      <c r="IF41" s="1129"/>
      <c r="IH41" s="1037"/>
      <c r="II41" s="1098"/>
      <c r="IJ41" s="1127"/>
      <c r="IK41" s="1128"/>
      <c r="IL41" s="1129"/>
      <c r="IN41" s="1037"/>
      <c r="IO41" s="1098"/>
      <c r="IP41" s="1127"/>
      <c r="IQ41" s="1128"/>
      <c r="IR41" s="1129"/>
      <c r="IT41" s="1037"/>
      <c r="IU41" s="1098"/>
    </row>
    <row r="42" spans="1:255" s="1098" customFormat="1">
      <c r="A42" s="1082"/>
      <c r="B42" s="1114"/>
      <c r="D42" s="1090"/>
      <c r="E42" s="1037"/>
      <c r="F42" s="1084"/>
    </row>
    <row r="43" spans="1:255" s="1121" customFormat="1">
      <c r="A43" s="1116" t="s">
        <v>1928</v>
      </c>
      <c r="B43" s="1117" t="s">
        <v>2679</v>
      </c>
      <c r="C43" s="1117"/>
      <c r="D43" s="1034"/>
      <c r="E43" s="1034"/>
      <c r="F43" s="1054">
        <f>SUM(F33:F41)</f>
        <v>0</v>
      </c>
    </row>
    <row r="44" spans="1:255" s="1121" customFormat="1">
      <c r="A44" s="1116"/>
      <c r="B44" s="1117"/>
      <c r="D44" s="1122"/>
      <c r="E44" s="1122"/>
      <c r="F44" s="1123"/>
      <c r="G44" s="1037"/>
    </row>
    <row r="45" spans="1:255" s="1121" customFormat="1">
      <c r="A45" s="1116" t="s">
        <v>1929</v>
      </c>
      <c r="B45" s="1117" t="s">
        <v>3145</v>
      </c>
      <c r="D45" s="1122"/>
      <c r="E45" s="1122"/>
      <c r="F45" s="1123"/>
      <c r="G45" s="1037"/>
    </row>
    <row r="46" spans="1:255" s="1121" customFormat="1">
      <c r="A46" s="1116"/>
      <c r="B46" s="1117"/>
      <c r="D46" s="1122"/>
      <c r="E46" s="1122"/>
      <c r="F46" s="1123"/>
      <c r="G46" s="1037"/>
    </row>
    <row r="47" spans="1:255" s="1098" customFormat="1" ht="51">
      <c r="A47" s="1082" t="s">
        <v>3146</v>
      </c>
      <c r="B47" s="1114" t="s">
        <v>3147</v>
      </c>
      <c r="D47" s="1037"/>
      <c r="E47" s="1037"/>
      <c r="F47" s="1115"/>
      <c r="G47" s="1037"/>
      <c r="H47" s="1037"/>
    </row>
    <row r="48" spans="1:255" s="1098" customFormat="1">
      <c r="A48" s="1082"/>
      <c r="B48" s="1114" t="s">
        <v>3148</v>
      </c>
      <c r="C48" s="1098" t="s">
        <v>3149</v>
      </c>
      <c r="D48" s="1037">
        <f>ROUNDUP(D27/10,0)</f>
        <v>8</v>
      </c>
      <c r="E48" s="1464"/>
      <c r="F48" s="1124">
        <f>D48*E48</f>
        <v>0</v>
      </c>
      <c r="G48" s="1037"/>
      <c r="H48" s="1037"/>
    </row>
    <row r="49" spans="1:8" s="1098" customFormat="1">
      <c r="A49" s="1082"/>
      <c r="B49" s="1114"/>
      <c r="D49" s="1037"/>
      <c r="E49" s="1037"/>
      <c r="F49" s="1115"/>
      <c r="G49" s="1037"/>
      <c r="H49" s="1037"/>
    </row>
    <row r="50" spans="1:8" s="1098" customFormat="1" ht="51">
      <c r="A50" s="1082"/>
      <c r="B50" s="1117" t="s">
        <v>3150</v>
      </c>
      <c r="D50" s="1037"/>
      <c r="E50" s="1037"/>
      <c r="F50" s="1115"/>
      <c r="G50" s="1037"/>
      <c r="H50" s="1037"/>
    </row>
    <row r="51" spans="1:8" s="1098" customFormat="1">
      <c r="A51" s="1082"/>
      <c r="B51" s="1114"/>
      <c r="D51" s="1037"/>
      <c r="E51" s="1037"/>
      <c r="F51" s="1115"/>
      <c r="G51" s="1037"/>
      <c r="H51" s="1037"/>
    </row>
    <row r="52" spans="1:8" s="1121" customFormat="1">
      <c r="A52" s="1116" t="s">
        <v>1929</v>
      </c>
      <c r="B52" s="1117" t="s">
        <v>3151</v>
      </c>
      <c r="D52" s="1122"/>
      <c r="E52" s="1122"/>
      <c r="F52" s="1125">
        <f>SUM(F47:F51)</f>
        <v>0</v>
      </c>
      <c r="G52" s="1037"/>
    </row>
    <row r="53" spans="1:8" s="1121" customFormat="1">
      <c r="A53" s="1116"/>
      <c r="B53" s="1117"/>
      <c r="D53" s="1122"/>
      <c r="E53" s="1122"/>
      <c r="F53" s="1123"/>
      <c r="G53" s="1037"/>
    </row>
    <row r="54" spans="1:8" s="1118" customFormat="1">
      <c r="A54" s="1116" t="s">
        <v>7</v>
      </c>
      <c r="B54" s="1117" t="s">
        <v>2680</v>
      </c>
      <c r="D54" s="1119"/>
      <c r="E54" s="1119"/>
      <c r="F54" s="1125">
        <f>F52+F29+F43</f>
        <v>0</v>
      </c>
      <c r="G54" s="1037"/>
    </row>
    <row r="55" spans="1:8" s="1098" customFormat="1">
      <c r="A55" s="1036"/>
      <c r="B55" s="1114"/>
      <c r="D55" s="1037"/>
      <c r="E55" s="1037"/>
      <c r="F55" s="1115"/>
      <c r="G55" s="1037"/>
      <c r="H55" s="1037"/>
    </row>
    <row r="56" spans="1:8" s="1118" customFormat="1">
      <c r="A56" s="1116" t="s">
        <v>8</v>
      </c>
      <c r="B56" s="1117" t="s">
        <v>6</v>
      </c>
      <c r="D56" s="1119"/>
      <c r="E56" s="1119"/>
      <c r="F56" s="1120"/>
      <c r="G56" s="1037"/>
    </row>
    <row r="57" spans="1:8" s="1118" customFormat="1">
      <c r="A57" s="1116"/>
      <c r="B57" s="1117"/>
      <c r="D57" s="1119"/>
      <c r="E57" s="1119"/>
      <c r="F57" s="1120"/>
      <c r="G57" s="1037"/>
    </row>
    <row r="58" spans="1:8" s="1098" customFormat="1" ht="25.5">
      <c r="A58" s="1038"/>
      <c r="B58" s="1117" t="s">
        <v>3152</v>
      </c>
      <c r="C58" s="1030"/>
      <c r="D58" s="1031"/>
      <c r="E58" s="1031"/>
      <c r="F58" s="1130"/>
      <c r="G58" s="1037"/>
      <c r="H58" s="1031"/>
    </row>
    <row r="59" spans="1:8" s="1098" customFormat="1">
      <c r="A59" s="1038"/>
      <c r="B59" s="1117"/>
      <c r="C59" s="1030"/>
      <c r="D59" s="1031"/>
      <c r="E59" s="1031"/>
      <c r="F59" s="1130"/>
      <c r="G59" s="1037"/>
      <c r="H59" s="1031"/>
    </row>
    <row r="60" spans="1:8" s="1121" customFormat="1">
      <c r="A60" s="1116" t="s">
        <v>1883</v>
      </c>
      <c r="B60" s="1117" t="s">
        <v>2682</v>
      </c>
      <c r="D60" s="1122"/>
      <c r="E60" s="1122"/>
      <c r="F60" s="1123"/>
      <c r="G60" s="1037"/>
    </row>
    <row r="61" spans="1:8" s="1121" customFormat="1">
      <c r="A61" s="1116"/>
      <c r="B61" s="1117"/>
      <c r="D61" s="1122"/>
      <c r="E61" s="1122"/>
      <c r="F61" s="1123"/>
      <c r="G61" s="1037"/>
    </row>
    <row r="62" spans="1:8" s="1121" customFormat="1" ht="38.25">
      <c r="A62" s="1082" t="s">
        <v>2683</v>
      </c>
      <c r="B62" s="1078" t="s">
        <v>3153</v>
      </c>
      <c r="C62" s="1098"/>
      <c r="D62" s="1037"/>
      <c r="E62" s="1037"/>
      <c r="F62" s="1115"/>
      <c r="G62" s="1037"/>
    </row>
    <row r="63" spans="1:8" s="1121" customFormat="1">
      <c r="A63" s="1036"/>
      <c r="B63" s="1117" t="s">
        <v>3154</v>
      </c>
      <c r="C63" s="1098" t="s">
        <v>3</v>
      </c>
      <c r="D63" s="1037">
        <v>0</v>
      </c>
      <c r="E63" s="1464"/>
      <c r="F63" s="1124">
        <f>D63*E63</f>
        <v>0</v>
      </c>
      <c r="G63" s="1037"/>
    </row>
    <row r="64" spans="1:8" s="1121" customFormat="1">
      <c r="A64" s="1116"/>
      <c r="B64" s="1117"/>
      <c r="D64" s="1122"/>
      <c r="E64" s="1122"/>
      <c r="F64" s="1123"/>
      <c r="G64" s="1037"/>
    </row>
    <row r="65" spans="1:8" s="1121" customFormat="1" ht="38.25">
      <c r="A65" s="1082" t="s">
        <v>2685</v>
      </c>
      <c r="B65" s="1078" t="s">
        <v>3155</v>
      </c>
      <c r="C65" s="1098"/>
      <c r="D65" s="1037"/>
      <c r="E65" s="1037"/>
      <c r="F65" s="1115"/>
      <c r="G65" s="1037"/>
    </row>
    <row r="66" spans="1:8" s="1121" customFormat="1">
      <c r="A66" s="1036"/>
      <c r="B66" s="1078" t="s">
        <v>3148</v>
      </c>
      <c r="C66" s="1098" t="s">
        <v>3</v>
      </c>
      <c r="D66" s="1037">
        <v>26</v>
      </c>
      <c r="E66" s="1464"/>
      <c r="F66" s="1124">
        <f>D66*E66</f>
        <v>0</v>
      </c>
      <c r="G66" s="1037"/>
    </row>
    <row r="67" spans="1:8" s="1121" customFormat="1">
      <c r="A67" s="1116"/>
      <c r="B67" s="1117"/>
      <c r="D67" s="1131"/>
      <c r="E67" s="1122"/>
      <c r="F67" s="1123"/>
      <c r="G67" s="1037"/>
    </row>
    <row r="68" spans="1:8" s="1121" customFormat="1" ht="38.25">
      <c r="A68" s="1098"/>
      <c r="B68" s="1078" t="s">
        <v>3156</v>
      </c>
      <c r="C68" s="1098"/>
      <c r="D68" s="1090"/>
      <c r="E68" s="1037"/>
      <c r="F68" s="1115"/>
      <c r="G68" s="1037"/>
    </row>
    <row r="69" spans="1:8" s="1121" customFormat="1">
      <c r="A69" s="1082"/>
      <c r="B69" s="1078" t="s">
        <v>3157</v>
      </c>
      <c r="C69" s="1098"/>
      <c r="D69" s="1037">
        <f>95.62+101.31</f>
        <v>196.93</v>
      </c>
      <c r="E69" s="1037"/>
      <c r="F69" s="1115"/>
      <c r="G69" s="1037"/>
    </row>
    <row r="70" spans="1:8" s="1121" customFormat="1">
      <c r="A70" s="1082" t="s">
        <v>2687</v>
      </c>
      <c r="B70" s="1078" t="s">
        <v>3158</v>
      </c>
      <c r="C70" s="1030" t="s">
        <v>3</v>
      </c>
      <c r="D70" s="1037">
        <f>D69*0.7</f>
        <v>137.851</v>
      </c>
      <c r="E70" s="1464"/>
      <c r="F70" s="1124">
        <f>D70*E70</f>
        <v>0</v>
      </c>
      <c r="G70" s="1037"/>
    </row>
    <row r="71" spans="1:8" s="1121" customFormat="1">
      <c r="A71" s="1082" t="s">
        <v>2690</v>
      </c>
      <c r="B71" s="1078" t="s">
        <v>3159</v>
      </c>
      <c r="C71" s="1030" t="s">
        <v>3</v>
      </c>
      <c r="D71" s="1037">
        <f>D69*0.2</f>
        <v>39.386000000000003</v>
      </c>
      <c r="E71" s="1464"/>
      <c r="F71" s="1124">
        <f>D71*E71</f>
        <v>0</v>
      </c>
      <c r="G71" s="1037"/>
    </row>
    <row r="72" spans="1:8" s="1121" customFormat="1">
      <c r="A72" s="1082" t="s">
        <v>2692</v>
      </c>
      <c r="B72" s="1078" t="s">
        <v>3160</v>
      </c>
      <c r="C72" s="1098" t="s">
        <v>3</v>
      </c>
      <c r="D72" s="1037">
        <f>D69*0.1</f>
        <v>19.693000000000001</v>
      </c>
      <c r="E72" s="1464"/>
      <c r="F72" s="1124">
        <f>D72*E72</f>
        <v>0</v>
      </c>
      <c r="G72" s="1037"/>
    </row>
    <row r="73" spans="1:8" s="1121" customFormat="1">
      <c r="A73" s="1036"/>
      <c r="B73" s="1078"/>
      <c r="C73" s="1098"/>
      <c r="D73" s="1090"/>
      <c r="E73" s="1037"/>
      <c r="F73" s="1115"/>
      <c r="G73" s="1037"/>
    </row>
    <row r="74" spans="1:8" s="1121" customFormat="1" ht="51">
      <c r="A74" s="1098"/>
      <c r="B74" s="1078" t="s">
        <v>3161</v>
      </c>
      <c r="C74" s="1098"/>
      <c r="D74" s="1090"/>
      <c r="E74" s="1037"/>
      <c r="F74" s="1115"/>
      <c r="G74" s="1037"/>
    </row>
    <row r="75" spans="1:8" s="1121" customFormat="1">
      <c r="A75" s="1082"/>
      <c r="B75" s="1078" t="s">
        <v>3157</v>
      </c>
      <c r="C75" s="1098"/>
      <c r="D75" s="1037">
        <f>8.32+7.51</f>
        <v>15.83</v>
      </c>
      <c r="E75" s="1037"/>
      <c r="F75" s="1115"/>
      <c r="G75" s="1037"/>
    </row>
    <row r="76" spans="1:8" s="1121" customFormat="1">
      <c r="A76" s="1082" t="s">
        <v>2694</v>
      </c>
      <c r="B76" s="1078" t="s">
        <v>3162</v>
      </c>
      <c r="C76" s="1030" t="s">
        <v>3</v>
      </c>
      <c r="D76" s="1037">
        <f>D75*0.6</f>
        <v>9.4979999999999993</v>
      </c>
      <c r="E76" s="1464"/>
      <c r="F76" s="1124">
        <f>D76*E76</f>
        <v>0</v>
      </c>
      <c r="G76" s="1037"/>
    </row>
    <row r="77" spans="1:8" s="1121" customFormat="1">
      <c r="A77" s="1082" t="s">
        <v>3163</v>
      </c>
      <c r="B77" s="1078" t="s">
        <v>3164</v>
      </c>
      <c r="C77" s="1030" t="s">
        <v>3</v>
      </c>
      <c r="D77" s="1037">
        <f>D75*0.3</f>
        <v>4.7489999999999997</v>
      </c>
      <c r="E77" s="1464"/>
      <c r="F77" s="1124">
        <f>D77*E77</f>
        <v>0</v>
      </c>
      <c r="G77" s="1037"/>
    </row>
    <row r="78" spans="1:8" s="1121" customFormat="1">
      <c r="A78" s="1082" t="s">
        <v>3165</v>
      </c>
      <c r="B78" s="1078" t="s">
        <v>3160</v>
      </c>
      <c r="C78" s="1098" t="s">
        <v>3</v>
      </c>
      <c r="D78" s="1037">
        <f>D75*0.1</f>
        <v>1.5830000000000002</v>
      </c>
      <c r="E78" s="1464"/>
      <c r="F78" s="1124">
        <f>D78*E78</f>
        <v>0</v>
      </c>
      <c r="G78" s="1037"/>
    </row>
    <row r="79" spans="1:8" s="1121" customFormat="1">
      <c r="A79" s="1082"/>
      <c r="B79" s="1078"/>
      <c r="C79" s="1098"/>
      <c r="D79" s="1090"/>
      <c r="E79" s="1037"/>
      <c r="F79" s="1115"/>
      <c r="G79" s="1037"/>
    </row>
    <row r="80" spans="1:8" s="1098" customFormat="1">
      <c r="A80" s="1116" t="s">
        <v>1883</v>
      </c>
      <c r="B80" s="1117" t="s">
        <v>2696</v>
      </c>
      <c r="C80" s="1121"/>
      <c r="D80" s="1131"/>
      <c r="E80" s="1122"/>
      <c r="F80" s="1125">
        <f>SUM(F61:F79)</f>
        <v>0</v>
      </c>
      <c r="G80" s="1037"/>
      <c r="H80" s="1121"/>
    </row>
    <row r="81" spans="1:8" s="1098" customFormat="1">
      <c r="A81" s="1033"/>
      <c r="B81" s="1055"/>
      <c r="C81" s="1030"/>
      <c r="D81" s="1132"/>
      <c r="E81" s="1031"/>
      <c r="F81" s="1130"/>
      <c r="G81" s="1037"/>
      <c r="H81" s="1031"/>
    </row>
    <row r="82" spans="1:8" s="1121" customFormat="1">
      <c r="A82" s="1116" t="s">
        <v>1885</v>
      </c>
      <c r="B82" s="1117" t="s">
        <v>3166</v>
      </c>
      <c r="D82" s="1131"/>
      <c r="E82" s="1122"/>
      <c r="F82" s="1123"/>
      <c r="G82" s="1037"/>
    </row>
    <row r="83" spans="1:8" s="1121" customFormat="1">
      <c r="A83" s="1116"/>
      <c r="B83" s="1117"/>
      <c r="D83" s="1131"/>
      <c r="E83" s="1122"/>
      <c r="F83" s="1123"/>
      <c r="G83" s="1037"/>
    </row>
    <row r="84" spans="1:8" s="1121" customFormat="1" ht="25.5">
      <c r="A84" s="1082" t="s">
        <v>2698</v>
      </c>
      <c r="B84" s="1078" t="s">
        <v>3167</v>
      </c>
      <c r="C84" s="1098"/>
      <c r="D84" s="1090"/>
      <c r="E84" s="1037"/>
      <c r="F84" s="1115"/>
      <c r="G84" s="1037"/>
    </row>
    <row r="85" spans="1:8" s="1121" customFormat="1">
      <c r="A85" s="1036"/>
      <c r="B85" s="1078"/>
      <c r="C85" s="1098" t="s">
        <v>1</v>
      </c>
      <c r="D85" s="1037">
        <f>D88/0.1</f>
        <v>87.6</v>
      </c>
      <c r="E85" s="1464"/>
      <c r="F85" s="1124">
        <f>D85*E85</f>
        <v>0</v>
      </c>
      <c r="G85" s="1037"/>
    </row>
    <row r="86" spans="1:8" s="1121" customFormat="1">
      <c r="A86" s="1036"/>
      <c r="B86" s="1078"/>
      <c r="C86" s="1098"/>
      <c r="D86" s="1090"/>
      <c r="E86" s="1037"/>
      <c r="F86" s="1115"/>
      <c r="G86" s="1037"/>
    </row>
    <row r="87" spans="1:8" s="1121" customFormat="1" ht="63.75">
      <c r="A87" s="1082" t="s">
        <v>2700</v>
      </c>
      <c r="B87" s="1078" t="s">
        <v>3168</v>
      </c>
      <c r="C87" s="1098"/>
      <c r="D87" s="1090"/>
      <c r="E87" s="1037"/>
      <c r="F87" s="1115"/>
      <c r="G87" s="1037"/>
    </row>
    <row r="88" spans="1:8" s="1121" customFormat="1">
      <c r="A88" s="1036"/>
      <c r="B88" s="1078"/>
      <c r="C88" s="1098" t="s">
        <v>3</v>
      </c>
      <c r="D88" s="1037">
        <f>4.33+4.43</f>
        <v>8.76</v>
      </c>
      <c r="E88" s="1464"/>
      <c r="F88" s="1124">
        <f>D88*E88</f>
        <v>0</v>
      </c>
      <c r="G88" s="1037"/>
    </row>
    <row r="89" spans="1:8" s="1121" customFormat="1">
      <c r="A89" s="1036"/>
      <c r="B89" s="1078"/>
      <c r="C89" s="1098"/>
      <c r="D89" s="1090"/>
      <c r="E89" s="1037"/>
      <c r="F89" s="1115"/>
      <c r="G89" s="1037"/>
    </row>
    <row r="90" spans="1:8" s="1121" customFormat="1" ht="89.25">
      <c r="A90" s="1082" t="s">
        <v>2702</v>
      </c>
      <c r="B90" s="1078" t="s">
        <v>3169</v>
      </c>
      <c r="C90" s="1098"/>
      <c r="D90" s="1090"/>
      <c r="E90" s="1037"/>
      <c r="F90" s="1115"/>
      <c r="G90" s="1037"/>
    </row>
    <row r="91" spans="1:8" s="1121" customFormat="1">
      <c r="A91" s="1036"/>
      <c r="B91" s="1078"/>
      <c r="C91" s="1098" t="s">
        <v>3</v>
      </c>
      <c r="D91" s="1037">
        <f>20.36+19.68</f>
        <v>40.04</v>
      </c>
      <c r="E91" s="1464"/>
      <c r="F91" s="1124">
        <f>D91*E91</f>
        <v>0</v>
      </c>
      <c r="G91" s="1037"/>
    </row>
    <row r="92" spans="1:8" s="1121" customFormat="1">
      <c r="A92" s="1036"/>
      <c r="B92" s="1078"/>
      <c r="C92" s="1098"/>
      <c r="D92" s="1090"/>
      <c r="E92" s="1037"/>
      <c r="F92" s="1115"/>
      <c r="G92" s="1037"/>
    </row>
    <row r="93" spans="1:8" s="1121" customFormat="1" ht="51">
      <c r="A93" s="1082" t="s">
        <v>3170</v>
      </c>
      <c r="B93" s="1078" t="s">
        <v>3171</v>
      </c>
      <c r="C93" s="1098"/>
      <c r="D93" s="1090"/>
      <c r="E93" s="1037"/>
      <c r="F93" s="1115"/>
      <c r="G93" s="1037"/>
    </row>
    <row r="94" spans="1:8" s="1121" customFormat="1">
      <c r="A94" s="1036"/>
      <c r="B94" s="1078"/>
      <c r="C94" s="1098" t="s">
        <v>3</v>
      </c>
      <c r="D94" s="1037">
        <v>220.03</v>
      </c>
      <c r="E94" s="1464"/>
      <c r="F94" s="1124">
        <f>D94*E94</f>
        <v>0</v>
      </c>
      <c r="G94" s="1037"/>
    </row>
    <row r="95" spans="1:8" s="1121" customFormat="1">
      <c r="A95" s="1036"/>
      <c r="B95" s="1078"/>
      <c r="C95" s="1098"/>
      <c r="D95" s="1090"/>
      <c r="E95" s="1037"/>
      <c r="F95" s="1115"/>
      <c r="G95" s="1037"/>
    </row>
    <row r="96" spans="1:8" s="1098" customFormat="1" ht="63.75">
      <c r="A96" s="1082" t="s">
        <v>3172</v>
      </c>
      <c r="B96" s="1078" t="s">
        <v>3173</v>
      </c>
      <c r="D96" s="1090"/>
      <c r="E96" s="1037"/>
      <c r="F96" s="1115"/>
      <c r="G96" s="1037"/>
      <c r="H96" s="1037"/>
    </row>
    <row r="97" spans="1:255" s="1098" customFormat="1">
      <c r="A97" s="1036"/>
      <c r="B97" s="1078"/>
      <c r="C97" s="1098" t="s">
        <v>3</v>
      </c>
      <c r="D97" s="1037">
        <f>(D69+D75+D66-D94)*1.4</f>
        <v>26.222000000000023</v>
      </c>
      <c r="E97" s="1464"/>
      <c r="F97" s="1124">
        <f>D97*E97</f>
        <v>0</v>
      </c>
      <c r="G97" s="1037"/>
      <c r="H97" s="1037"/>
    </row>
    <row r="98" spans="1:255" s="1098" customFormat="1">
      <c r="A98" s="1036"/>
      <c r="B98" s="1078"/>
      <c r="D98" s="1090"/>
      <c r="E98" s="1037"/>
      <c r="F98" s="1115"/>
      <c r="G98" s="1037"/>
      <c r="H98" s="1031"/>
    </row>
    <row r="99" spans="1:255" s="1098" customFormat="1">
      <c r="A99" s="1116" t="s">
        <v>1885</v>
      </c>
      <c r="B99" s="1117" t="s">
        <v>3174</v>
      </c>
      <c r="C99" s="1121"/>
      <c r="D99" s="1131"/>
      <c r="E99" s="1122"/>
      <c r="F99" s="1125">
        <f>SUM(F84:F97)</f>
        <v>0</v>
      </c>
      <c r="G99" s="1037"/>
      <c r="H99" s="1121"/>
    </row>
    <row r="100" spans="1:255" s="1098" customFormat="1">
      <c r="A100" s="1116"/>
      <c r="B100" s="1117"/>
      <c r="C100" s="1121"/>
      <c r="D100" s="1131"/>
      <c r="E100" s="1122"/>
      <c r="F100" s="1123"/>
      <c r="G100" s="1037"/>
      <c r="H100" s="1121"/>
    </row>
    <row r="101" spans="1:255" s="1098" customFormat="1">
      <c r="A101" s="1116" t="s">
        <v>1891</v>
      </c>
      <c r="B101" s="1117" t="s">
        <v>2721</v>
      </c>
      <c r="C101" s="1121"/>
      <c r="D101" s="1131"/>
      <c r="E101" s="1122"/>
      <c r="F101" s="1123"/>
      <c r="G101" s="1037"/>
      <c r="H101" s="1121"/>
    </row>
    <row r="102" spans="1:255" s="1098" customFormat="1">
      <c r="A102" s="1082"/>
      <c r="B102" s="1114"/>
      <c r="D102" s="1090"/>
      <c r="E102" s="1037"/>
      <c r="F102" s="1115"/>
      <c r="G102" s="1037"/>
      <c r="H102" s="1121"/>
    </row>
    <row r="103" spans="1:255" s="1098" customFormat="1" ht="38.25">
      <c r="A103" s="1082" t="s">
        <v>2722</v>
      </c>
      <c r="B103" s="1114" t="s">
        <v>3175</v>
      </c>
      <c r="D103" s="1090"/>
      <c r="E103" s="1037"/>
      <c r="F103" s="1115"/>
      <c r="G103" s="1037"/>
      <c r="H103" s="1121"/>
    </row>
    <row r="104" spans="1:255" s="1098" customFormat="1">
      <c r="A104" s="1082"/>
      <c r="B104" s="1117" t="s">
        <v>3154</v>
      </c>
      <c r="C104" s="1098" t="s">
        <v>1</v>
      </c>
      <c r="D104" s="1037">
        <v>0</v>
      </c>
      <c r="E104" s="1464"/>
      <c r="F104" s="1124">
        <f>D104*E104</f>
        <v>0</v>
      </c>
      <c r="G104" s="1037"/>
      <c r="H104" s="1121"/>
    </row>
    <row r="105" spans="1:255" s="1098" customFormat="1">
      <c r="A105" s="1082"/>
      <c r="B105" s="1114"/>
      <c r="D105" s="1090"/>
      <c r="E105" s="1037"/>
      <c r="F105" s="1115"/>
      <c r="G105" s="1037"/>
      <c r="H105" s="1121"/>
    </row>
    <row r="106" spans="1:255" s="1098" customFormat="1">
      <c r="A106" s="1116" t="s">
        <v>1891</v>
      </c>
      <c r="B106" s="1117" t="s">
        <v>2724</v>
      </c>
      <c r="C106" s="1121"/>
      <c r="D106" s="1131"/>
      <c r="E106" s="1122"/>
      <c r="F106" s="1125">
        <f>SUM(F102:F104)</f>
        <v>0</v>
      </c>
      <c r="G106" s="1037"/>
      <c r="H106" s="1121"/>
    </row>
    <row r="107" spans="1:255" s="1098" customFormat="1">
      <c r="A107" s="1116"/>
      <c r="B107" s="1117"/>
      <c r="C107" s="1121"/>
      <c r="D107" s="1131"/>
      <c r="E107" s="1122"/>
      <c r="F107" s="1123"/>
      <c r="G107" s="1037"/>
      <c r="H107" s="1121"/>
    </row>
    <row r="108" spans="1:255" s="1118" customFormat="1">
      <c r="A108" s="1116" t="s">
        <v>8</v>
      </c>
      <c r="B108" s="1117" t="s">
        <v>3176</v>
      </c>
      <c r="D108" s="1133"/>
      <c r="E108" s="1119"/>
      <c r="F108" s="1125">
        <f>F99+F80+F106</f>
        <v>0</v>
      </c>
      <c r="G108" s="1037"/>
    </row>
    <row r="109" spans="1:255" s="1118" customFormat="1">
      <c r="A109" s="1116"/>
      <c r="B109" s="1117"/>
      <c r="D109" s="1133"/>
      <c r="E109" s="1119"/>
      <c r="F109" s="1123"/>
      <c r="G109" s="1037"/>
    </row>
    <row r="110" spans="1:255" s="1118" customFormat="1">
      <c r="A110" s="1116" t="s">
        <v>9</v>
      </c>
      <c r="B110" s="1117" t="s">
        <v>2737</v>
      </c>
      <c r="D110" s="1134"/>
      <c r="E110" s="1119"/>
      <c r="F110" s="1084"/>
      <c r="G110" s="1037"/>
    </row>
    <row r="111" spans="1:255" s="1121" customFormat="1">
      <c r="A111" s="1116"/>
      <c r="B111" s="1055"/>
      <c r="C111" s="1135"/>
      <c r="D111" s="1090"/>
      <c r="E111" s="1037"/>
      <c r="F111" s="1136"/>
      <c r="IU111" s="1137"/>
    </row>
    <row r="112" spans="1:255" s="1118" customFormat="1" ht="25.5">
      <c r="A112" s="1082" t="s">
        <v>3177</v>
      </c>
      <c r="B112" s="1078" t="s">
        <v>2840</v>
      </c>
      <c r="C112" s="1098"/>
      <c r="D112" s="1037"/>
      <c r="E112" s="1037"/>
      <c r="F112" s="1084"/>
      <c r="G112" s="1037"/>
    </row>
    <row r="113" spans="1:7" s="1118" customFormat="1">
      <c r="A113" s="1098"/>
      <c r="B113" s="1078"/>
      <c r="C113" s="1098" t="s">
        <v>1</v>
      </c>
      <c r="D113" s="1037">
        <f>D34</f>
        <v>86.6</v>
      </c>
      <c r="E113" s="1464"/>
      <c r="F113" s="1085">
        <f>D113*E113</f>
        <v>0</v>
      </c>
      <c r="G113" s="1037"/>
    </row>
    <row r="114" spans="1:7" s="1118" customFormat="1">
      <c r="A114" s="1116"/>
      <c r="B114" s="1117"/>
      <c r="D114" s="1134"/>
      <c r="E114" s="1119"/>
      <c r="F114" s="1138"/>
      <c r="G114" s="1037"/>
    </row>
    <row r="115" spans="1:7" s="1118" customFormat="1" ht="25.5">
      <c r="A115" s="1082" t="s">
        <v>3178</v>
      </c>
      <c r="B115" s="1078" t="s">
        <v>3179</v>
      </c>
      <c r="C115" s="1098"/>
      <c r="D115" s="1037"/>
      <c r="E115" s="1037"/>
      <c r="F115" s="1084"/>
      <c r="G115" s="1037"/>
    </row>
    <row r="116" spans="1:7" s="1118" customFormat="1">
      <c r="A116" s="1098"/>
      <c r="B116" s="1078"/>
      <c r="C116" s="1098" t="s">
        <v>3</v>
      </c>
      <c r="D116" s="1037">
        <f>D113*0.4</f>
        <v>34.64</v>
      </c>
      <c r="E116" s="1464"/>
      <c r="F116" s="1085">
        <f>D116*E116</f>
        <v>0</v>
      </c>
      <c r="G116" s="1037"/>
    </row>
    <row r="117" spans="1:7" s="1118" customFormat="1">
      <c r="A117" s="1116"/>
      <c r="B117" s="1117"/>
      <c r="D117" s="1134"/>
      <c r="E117" s="1119"/>
      <c r="F117" s="1138"/>
      <c r="G117" s="1037"/>
    </row>
    <row r="118" spans="1:7" s="1118" customFormat="1" ht="38.25">
      <c r="A118" s="1082" t="s">
        <v>3180</v>
      </c>
      <c r="B118" s="1078" t="s">
        <v>3181</v>
      </c>
      <c r="C118" s="1098"/>
      <c r="D118" s="1037"/>
      <c r="E118" s="1037"/>
      <c r="F118" s="1084"/>
      <c r="G118" s="1037"/>
    </row>
    <row r="119" spans="1:7" s="1118" customFormat="1">
      <c r="A119" s="1098"/>
      <c r="B119" s="1078"/>
      <c r="C119" s="1098" t="s">
        <v>1</v>
      </c>
      <c r="D119" s="1037">
        <f>D113</f>
        <v>86.6</v>
      </c>
      <c r="E119" s="1464"/>
      <c r="F119" s="1085">
        <f>D119*E119</f>
        <v>0</v>
      </c>
      <c r="G119" s="1037"/>
    </row>
    <row r="120" spans="1:7" s="1118" customFormat="1">
      <c r="A120" s="1116"/>
      <c r="B120" s="1117"/>
      <c r="D120" s="1134"/>
      <c r="E120" s="1119"/>
      <c r="F120" s="1138"/>
      <c r="G120" s="1037"/>
    </row>
    <row r="121" spans="1:7" s="1118" customFormat="1" ht="25.5">
      <c r="A121" s="1082" t="s">
        <v>3182</v>
      </c>
      <c r="B121" s="1078" t="s">
        <v>3183</v>
      </c>
      <c r="C121" s="1098"/>
      <c r="D121" s="1037"/>
      <c r="E121" s="1037"/>
      <c r="F121" s="1084"/>
      <c r="G121" s="1037"/>
    </row>
    <row r="122" spans="1:7" s="1118" customFormat="1">
      <c r="A122" s="1098"/>
      <c r="B122" s="1078"/>
      <c r="C122" s="1098" t="s">
        <v>1</v>
      </c>
      <c r="D122" s="1037">
        <f>D113</f>
        <v>86.6</v>
      </c>
      <c r="E122" s="1464"/>
      <c r="F122" s="1085">
        <f>D122*E122</f>
        <v>0</v>
      </c>
      <c r="G122" s="1037"/>
    </row>
    <row r="123" spans="1:7" s="1118" customFormat="1">
      <c r="A123" s="1098"/>
      <c r="B123" s="1078"/>
      <c r="C123" s="1098"/>
      <c r="D123" s="1037"/>
      <c r="E123" s="1037"/>
      <c r="F123" s="1084"/>
      <c r="G123" s="1037"/>
    </row>
    <row r="124" spans="1:7" s="1118" customFormat="1" ht="51">
      <c r="A124" s="1082" t="s">
        <v>2774</v>
      </c>
      <c r="B124" s="1114" t="s">
        <v>2775</v>
      </c>
      <c r="C124" s="1098"/>
      <c r="D124" s="1090"/>
      <c r="E124" s="1037"/>
      <c r="F124" s="1084"/>
      <c r="G124" s="1037"/>
    </row>
    <row r="125" spans="1:7" s="1118" customFormat="1" ht="25.5">
      <c r="A125" s="1082"/>
      <c r="B125" s="1139" t="s">
        <v>2773</v>
      </c>
      <c r="C125" s="1030" t="s">
        <v>2</v>
      </c>
      <c r="D125" s="1037">
        <v>7</v>
      </c>
      <c r="E125" s="1464"/>
      <c r="F125" s="1085">
        <f>D125*E125</f>
        <v>0</v>
      </c>
      <c r="G125" s="1037"/>
    </row>
    <row r="126" spans="1:7" s="1118" customFormat="1">
      <c r="A126" s="1098"/>
      <c r="B126" s="1078"/>
      <c r="C126" s="1098"/>
      <c r="D126" s="1037"/>
      <c r="E126" s="1037"/>
      <c r="F126" s="1084"/>
      <c r="G126" s="1037"/>
    </row>
    <row r="127" spans="1:7" s="1118" customFormat="1">
      <c r="A127" s="1116" t="s">
        <v>9</v>
      </c>
      <c r="B127" s="1117" t="s">
        <v>2795</v>
      </c>
      <c r="D127" s="1134"/>
      <c r="E127" s="1119"/>
      <c r="F127" s="1054">
        <f>SUM(F113:F125)</f>
        <v>0</v>
      </c>
      <c r="G127" s="1037"/>
    </row>
    <row r="128" spans="1:7" s="1118" customFormat="1">
      <c r="A128" s="1116"/>
      <c r="B128" s="1117"/>
      <c r="D128" s="1133"/>
      <c r="E128" s="1119"/>
      <c r="F128" s="1120"/>
      <c r="G128" s="1037"/>
    </row>
    <row r="129" spans="1:255" s="1118" customFormat="1">
      <c r="A129" s="1116" t="s">
        <v>10</v>
      </c>
      <c r="B129" s="1117" t="s">
        <v>2607</v>
      </c>
      <c r="D129" s="1133"/>
      <c r="E129" s="1119"/>
      <c r="F129" s="1120"/>
      <c r="IU129" s="1137"/>
    </row>
    <row r="130" spans="1:255" s="1118" customFormat="1">
      <c r="A130" s="1098"/>
      <c r="B130" s="1078"/>
      <c r="C130" s="1098"/>
      <c r="D130" s="1090"/>
      <c r="E130" s="1037"/>
      <c r="F130" s="1115"/>
      <c r="IU130" s="1137"/>
    </row>
    <row r="131" spans="1:255" s="1118" customFormat="1" ht="51">
      <c r="A131" s="1082" t="s">
        <v>3184</v>
      </c>
      <c r="B131" s="1078" t="s">
        <v>3185</v>
      </c>
      <c r="C131" s="1098"/>
      <c r="D131" s="1090"/>
      <c r="E131" s="1037"/>
      <c r="F131" s="1115"/>
      <c r="IU131" s="1137"/>
    </row>
    <row r="132" spans="1:255" s="1118" customFormat="1">
      <c r="A132" s="1098"/>
      <c r="B132" s="1078"/>
      <c r="C132" s="1098" t="s">
        <v>1</v>
      </c>
      <c r="D132" s="1037">
        <v>20</v>
      </c>
      <c r="E132" s="1464"/>
      <c r="F132" s="1124">
        <f>D132*E132</f>
        <v>0</v>
      </c>
      <c r="IU132" s="1137"/>
    </row>
    <row r="133" spans="1:255" s="1118" customFormat="1">
      <c r="A133" s="1098"/>
      <c r="B133" s="1078"/>
      <c r="C133" s="1098"/>
      <c r="D133" s="1037"/>
      <c r="E133" s="1037"/>
      <c r="F133" s="1115"/>
      <c r="IU133" s="1137"/>
    </row>
    <row r="134" spans="1:255" s="1118" customFormat="1" ht="38.25">
      <c r="A134" s="1082" t="s">
        <v>3186</v>
      </c>
      <c r="B134" s="1078" t="s">
        <v>3187</v>
      </c>
      <c r="C134" s="1098"/>
      <c r="D134" s="1037"/>
      <c r="E134" s="1037"/>
      <c r="F134" s="1115"/>
      <c r="IU134" s="1137"/>
    </row>
    <row r="135" spans="1:255" s="1118" customFormat="1">
      <c r="A135" s="1098"/>
      <c r="B135" s="1078"/>
      <c r="C135" s="1098" t="s">
        <v>1</v>
      </c>
      <c r="D135" s="1037">
        <v>20</v>
      </c>
      <c r="E135" s="1464"/>
      <c r="F135" s="1124">
        <f>D135*E135</f>
        <v>0</v>
      </c>
      <c r="IU135" s="1137"/>
    </row>
    <row r="136" spans="1:255" s="1118" customFormat="1">
      <c r="A136" s="1098"/>
      <c r="B136" s="1078"/>
      <c r="C136" s="1098"/>
      <c r="D136" s="1090"/>
      <c r="E136" s="1037"/>
      <c r="F136" s="1115"/>
      <c r="IU136" s="1137"/>
    </row>
    <row r="137" spans="1:255" s="1118" customFormat="1" ht="38.25">
      <c r="A137" s="1082" t="s">
        <v>3188</v>
      </c>
      <c r="B137" s="1078" t="s">
        <v>3189</v>
      </c>
      <c r="C137" s="1098"/>
      <c r="D137" s="1090"/>
      <c r="E137" s="1037"/>
      <c r="F137" s="1115"/>
      <c r="IU137" s="1137"/>
    </row>
    <row r="138" spans="1:255" s="1118" customFormat="1">
      <c r="A138" s="1098"/>
      <c r="B138" s="1078" t="s">
        <v>3148</v>
      </c>
      <c r="C138" s="1098" t="s">
        <v>0</v>
      </c>
      <c r="D138" s="1037">
        <v>1</v>
      </c>
      <c r="E138" s="1464"/>
      <c r="F138" s="1124">
        <f>D138*E138</f>
        <v>0</v>
      </c>
      <c r="IU138" s="1137"/>
    </row>
    <row r="139" spans="1:255" s="1118" customFormat="1">
      <c r="A139" s="1098"/>
      <c r="B139" s="1078"/>
      <c r="C139" s="1098"/>
      <c r="D139" s="1090"/>
      <c r="E139" s="1037"/>
      <c r="F139" s="1115"/>
      <c r="IU139" s="1137"/>
    </row>
    <row r="140" spans="1:255" s="1118" customFormat="1" ht="89.25">
      <c r="A140" s="1082" t="s">
        <v>3190</v>
      </c>
      <c r="B140" s="1078" t="s">
        <v>3191</v>
      </c>
      <c r="C140" s="1098"/>
      <c r="D140" s="1090"/>
      <c r="E140" s="1037"/>
      <c r="F140" s="1115"/>
      <c r="IU140" s="1137"/>
    </row>
    <row r="141" spans="1:255" s="1118" customFormat="1">
      <c r="A141" s="1098"/>
      <c r="B141" s="1078"/>
      <c r="C141" s="1098" t="s">
        <v>0</v>
      </c>
      <c r="D141" s="1037">
        <v>4</v>
      </c>
      <c r="E141" s="1464"/>
      <c r="F141" s="1124">
        <f>D141*E141</f>
        <v>0</v>
      </c>
      <c r="IU141" s="1137"/>
    </row>
    <row r="142" spans="1:255" s="1118" customFormat="1">
      <c r="A142" s="1098"/>
      <c r="B142" s="1078"/>
      <c r="C142" s="1098"/>
      <c r="D142" s="1090"/>
      <c r="E142" s="1037"/>
      <c r="F142" s="1115"/>
      <c r="IU142" s="1137"/>
    </row>
    <row r="143" spans="1:255" s="1118" customFormat="1">
      <c r="A143" s="1116" t="s">
        <v>10</v>
      </c>
      <c r="B143" s="1117" t="s">
        <v>3192</v>
      </c>
      <c r="D143" s="1133"/>
      <c r="E143" s="1119"/>
      <c r="F143" s="1125">
        <f>SUM(F130:F142)</f>
        <v>0</v>
      </c>
      <c r="IU143" s="1137"/>
    </row>
    <row r="144" spans="1:255" s="1118" customFormat="1">
      <c r="A144" s="1116"/>
      <c r="B144" s="1117"/>
      <c r="D144" s="1133"/>
      <c r="E144" s="1119"/>
      <c r="F144" s="1120"/>
      <c r="G144" s="1037"/>
    </row>
    <row r="145" spans="1:8" s="1118" customFormat="1">
      <c r="A145" s="1116" t="s">
        <v>11</v>
      </c>
      <c r="B145" s="1117" t="s">
        <v>3137</v>
      </c>
      <c r="D145" s="1133"/>
      <c r="E145" s="1119"/>
      <c r="F145" s="1120"/>
      <c r="G145" s="1037"/>
    </row>
    <row r="146" spans="1:8" s="1118" customFormat="1">
      <c r="A146" s="1116"/>
      <c r="B146" s="1117"/>
      <c r="D146" s="1133"/>
      <c r="E146" s="1119"/>
      <c r="F146" s="1120"/>
      <c r="G146" s="1037"/>
    </row>
    <row r="147" spans="1:8" s="1098" customFormat="1" ht="51">
      <c r="B147" s="1078" t="s">
        <v>3193</v>
      </c>
      <c r="D147" s="1083"/>
      <c r="E147" s="1140"/>
      <c r="F147" s="1141"/>
      <c r="G147" s="1037"/>
      <c r="H147" s="1121"/>
    </row>
    <row r="148" spans="1:8" s="1098" customFormat="1">
      <c r="A148" s="1082" t="s">
        <v>2797</v>
      </c>
      <c r="B148" s="1078" t="s">
        <v>3194</v>
      </c>
      <c r="C148" s="1098" t="s">
        <v>2</v>
      </c>
      <c r="D148" s="1037">
        <v>7.51</v>
      </c>
      <c r="E148" s="1464"/>
      <c r="F148" s="1085">
        <f>D148*E148</f>
        <v>0</v>
      </c>
      <c r="G148" s="1037"/>
      <c r="H148" s="1121"/>
    </row>
    <row r="149" spans="1:8" s="1098" customFormat="1">
      <c r="A149" s="1036"/>
      <c r="B149" s="1078"/>
      <c r="D149" s="1090"/>
      <c r="E149" s="1037"/>
      <c r="F149" s="1115"/>
      <c r="G149" s="1037"/>
      <c r="H149" s="1037"/>
    </row>
    <row r="150" spans="1:8" s="1098" customFormat="1" ht="93.75" customHeight="1">
      <c r="A150" s="1082"/>
      <c r="B150" s="1078" t="s">
        <v>3195</v>
      </c>
      <c r="D150" s="1090"/>
      <c r="E150" s="1037"/>
      <c r="F150" s="1115"/>
      <c r="G150" s="1037"/>
      <c r="H150" s="1037"/>
    </row>
    <row r="151" spans="1:8" s="1098" customFormat="1">
      <c r="A151" s="1082" t="s">
        <v>3196</v>
      </c>
      <c r="B151" s="1078" t="s">
        <v>3197</v>
      </c>
      <c r="C151" s="1098" t="s">
        <v>2</v>
      </c>
      <c r="D151" s="1037">
        <f>21.69+26.13</f>
        <v>47.82</v>
      </c>
      <c r="E151" s="1464"/>
      <c r="F151" s="1124">
        <f>D151*E151</f>
        <v>0</v>
      </c>
      <c r="G151" s="1037"/>
      <c r="H151" s="1037"/>
    </row>
    <row r="152" spans="1:8" s="1098" customFormat="1">
      <c r="A152" s="1082" t="s">
        <v>3198</v>
      </c>
      <c r="B152" s="1078" t="s">
        <v>3199</v>
      </c>
      <c r="C152" s="1098" t="s">
        <v>2</v>
      </c>
      <c r="D152" s="1037">
        <v>13.91</v>
      </c>
      <c r="E152" s="1464"/>
      <c r="F152" s="1124">
        <f>D152*E152</f>
        <v>0</v>
      </c>
      <c r="G152" s="1037"/>
      <c r="H152" s="1037"/>
    </row>
    <row r="153" spans="1:8" s="1098" customFormat="1">
      <c r="A153" s="1082" t="s">
        <v>3200</v>
      </c>
      <c r="B153" s="1078" t="s">
        <v>3201</v>
      </c>
      <c r="C153" s="1098" t="s">
        <v>2</v>
      </c>
      <c r="D153" s="1037">
        <v>3.9</v>
      </c>
      <c r="E153" s="1464"/>
      <c r="F153" s="1124">
        <f>D153*E153</f>
        <v>0</v>
      </c>
      <c r="G153" s="1037"/>
      <c r="H153" s="1037"/>
    </row>
    <row r="154" spans="1:8" s="1098" customFormat="1">
      <c r="A154" s="1036"/>
      <c r="B154" s="1078"/>
      <c r="D154" s="1090"/>
      <c r="E154" s="1037"/>
      <c r="F154" s="1115"/>
      <c r="G154" s="1037"/>
      <c r="H154" s="1037"/>
    </row>
    <row r="155" spans="1:8" s="1098" customFormat="1" ht="114.75">
      <c r="A155" s="1082" t="s">
        <v>2800</v>
      </c>
      <c r="B155" s="1078" t="s">
        <v>3202</v>
      </c>
      <c r="D155" s="1090"/>
      <c r="E155" s="1037"/>
      <c r="F155" s="1115"/>
      <c r="G155" s="1037"/>
      <c r="H155" s="1037"/>
    </row>
    <row r="156" spans="1:8" s="1098" customFormat="1">
      <c r="A156" s="1036"/>
      <c r="B156" s="1078"/>
      <c r="C156" s="1098" t="s">
        <v>0</v>
      </c>
      <c r="D156" s="1037">
        <v>1</v>
      </c>
      <c r="E156" s="1464"/>
      <c r="F156" s="1124">
        <f>D156*E156</f>
        <v>0</v>
      </c>
      <c r="G156" s="1037"/>
      <c r="H156" s="1037"/>
    </row>
    <row r="157" spans="1:8" s="1098" customFormat="1">
      <c r="A157" s="1036"/>
      <c r="B157" s="1078"/>
      <c r="D157" s="1037"/>
      <c r="E157" s="1037"/>
      <c r="F157" s="1115"/>
      <c r="G157" s="1037"/>
      <c r="H157" s="1037"/>
    </row>
    <row r="158" spans="1:8" s="1098" customFormat="1" ht="114.75">
      <c r="A158" s="1082" t="s">
        <v>3203</v>
      </c>
      <c r="B158" s="1078" t="s">
        <v>3204</v>
      </c>
      <c r="D158" s="1090"/>
      <c r="E158" s="1037"/>
      <c r="F158" s="1115"/>
      <c r="G158" s="1037"/>
      <c r="H158" s="1037"/>
    </row>
    <row r="159" spans="1:8" s="1098" customFormat="1">
      <c r="A159" s="1036"/>
      <c r="B159" s="1078"/>
      <c r="C159" s="1098" t="s">
        <v>0</v>
      </c>
      <c r="D159" s="1037">
        <v>7</v>
      </c>
      <c r="E159" s="1464"/>
      <c r="F159" s="1124">
        <f>D159*E159</f>
        <v>0</v>
      </c>
      <c r="G159" s="1037"/>
      <c r="H159" s="1037"/>
    </row>
    <row r="160" spans="1:8" s="1098" customFormat="1">
      <c r="A160" s="1036"/>
      <c r="B160" s="1078"/>
      <c r="D160" s="1090"/>
      <c r="E160" s="1037"/>
      <c r="F160" s="1115"/>
      <c r="G160" s="1037"/>
      <c r="H160" s="1037"/>
    </row>
    <row r="161" spans="1:8" s="1098" customFormat="1" ht="114.75">
      <c r="A161" s="1082" t="s">
        <v>3205</v>
      </c>
      <c r="B161" s="1078" t="s">
        <v>3206</v>
      </c>
      <c r="D161" s="1090"/>
      <c r="E161" s="1037"/>
      <c r="F161" s="1115"/>
      <c r="G161" s="1037"/>
      <c r="H161" s="1037"/>
    </row>
    <row r="162" spans="1:8" s="1098" customFormat="1">
      <c r="A162" s="1036"/>
      <c r="B162" s="1078"/>
      <c r="C162" s="1098" t="s">
        <v>0</v>
      </c>
      <c r="D162" s="1037">
        <v>2</v>
      </c>
      <c r="E162" s="1464"/>
      <c r="F162" s="1124">
        <f>D162*E162</f>
        <v>0</v>
      </c>
      <c r="G162" s="1037"/>
      <c r="H162" s="1037"/>
    </row>
    <row r="163" spans="1:8" s="1098" customFormat="1">
      <c r="A163" s="1036"/>
      <c r="B163" s="1078"/>
      <c r="D163" s="1037"/>
      <c r="E163" s="1037"/>
      <c r="F163" s="1115"/>
      <c r="G163" s="1037"/>
      <c r="H163" s="1037"/>
    </row>
    <row r="164" spans="1:8" s="1098" customFormat="1" ht="76.5">
      <c r="A164" s="1082" t="s">
        <v>3207</v>
      </c>
      <c r="B164" s="1078" t="s">
        <v>3208</v>
      </c>
      <c r="D164" s="1083"/>
      <c r="E164" s="1037"/>
      <c r="F164" s="1084"/>
      <c r="G164" s="1037"/>
      <c r="H164" s="1037"/>
    </row>
    <row r="165" spans="1:8" s="1098" customFormat="1">
      <c r="A165" s="1036"/>
      <c r="B165" s="1078"/>
      <c r="C165" s="1098" t="s">
        <v>0</v>
      </c>
      <c r="D165" s="1037">
        <v>1</v>
      </c>
      <c r="E165" s="1464"/>
      <c r="F165" s="1085">
        <f>D165*E165</f>
        <v>0</v>
      </c>
      <c r="G165" s="1037"/>
      <c r="H165" s="1037"/>
    </row>
    <row r="166" spans="1:8" s="1098" customFormat="1">
      <c r="A166" s="1036"/>
      <c r="B166" s="1078"/>
      <c r="D166" s="1037"/>
      <c r="E166" s="1037"/>
      <c r="F166" s="1115"/>
      <c r="G166" s="1037"/>
      <c r="H166" s="1037"/>
    </row>
    <row r="167" spans="1:8" s="1098" customFormat="1" ht="63.75">
      <c r="A167" s="1082" t="s">
        <v>2803</v>
      </c>
      <c r="B167" s="1078" t="s">
        <v>3209</v>
      </c>
      <c r="D167" s="1090"/>
      <c r="E167" s="1037"/>
      <c r="F167" s="1084"/>
      <c r="G167" s="1037"/>
      <c r="H167" s="1121"/>
    </row>
    <row r="168" spans="1:8" s="1098" customFormat="1">
      <c r="A168" s="1036"/>
      <c r="B168" s="1078"/>
      <c r="C168" s="1098" t="s">
        <v>0</v>
      </c>
      <c r="D168" s="1037">
        <v>2</v>
      </c>
      <c r="E168" s="1464"/>
      <c r="F168" s="1085">
        <f>D168*E168</f>
        <v>0</v>
      </c>
      <c r="G168" s="1037"/>
      <c r="H168" s="1121"/>
    </row>
    <row r="169" spans="1:8" s="1098" customFormat="1">
      <c r="A169" s="1036"/>
      <c r="B169" s="1078"/>
      <c r="D169" s="1037"/>
      <c r="E169" s="1037"/>
      <c r="F169" s="1115"/>
      <c r="G169" s="1037"/>
      <c r="H169" s="1121"/>
    </row>
    <row r="170" spans="1:8" s="1118" customFormat="1">
      <c r="A170" s="1116" t="s">
        <v>11</v>
      </c>
      <c r="B170" s="1117" t="s">
        <v>3210</v>
      </c>
      <c r="D170" s="1133"/>
      <c r="E170" s="1119"/>
      <c r="F170" s="1125">
        <f>SUM(F147:F169)</f>
        <v>0</v>
      </c>
      <c r="G170" s="1037"/>
    </row>
    <row r="172" spans="1:8">
      <c r="A172" s="1116" t="s">
        <v>84</v>
      </c>
      <c r="B172" s="1117" t="s">
        <v>2609</v>
      </c>
      <c r="C172" s="1118"/>
      <c r="D172" s="1134"/>
      <c r="E172" s="1119"/>
      <c r="F172" s="1120"/>
    </row>
    <row r="173" spans="1:8">
      <c r="D173" s="1081"/>
    </row>
    <row r="174" spans="1:8">
      <c r="A174" s="1142" t="s">
        <v>979</v>
      </c>
      <c r="B174" s="1117" t="s">
        <v>3211</v>
      </c>
      <c r="C174" s="1098"/>
      <c r="D174" s="1037"/>
      <c r="E174" s="1037"/>
      <c r="F174" s="1115"/>
    </row>
    <row r="175" spans="1:8">
      <c r="A175" s="1036"/>
      <c r="B175" s="1078"/>
      <c r="C175" s="1098"/>
      <c r="D175" s="1037"/>
      <c r="E175" s="1037"/>
      <c r="F175" s="1115"/>
    </row>
    <row r="176" spans="1:8" ht="25.5">
      <c r="A176" s="1082" t="s">
        <v>3053</v>
      </c>
      <c r="B176" s="1078" t="s">
        <v>3212</v>
      </c>
      <c r="C176" s="1098"/>
      <c r="D176" s="1037"/>
      <c r="E176" s="1037"/>
      <c r="F176" s="1115"/>
    </row>
    <row r="177" spans="1:6">
      <c r="A177" s="1036"/>
      <c r="B177" s="1078"/>
      <c r="C177" s="1098" t="s">
        <v>0</v>
      </c>
      <c r="D177" s="1037">
        <f>SUM(D155:D165)</f>
        <v>11</v>
      </c>
      <c r="E177" s="1464"/>
      <c r="F177" s="1124">
        <f>D177*E177</f>
        <v>0</v>
      </c>
    </row>
    <row r="178" spans="1:6">
      <c r="A178" s="1036"/>
      <c r="B178" s="1078"/>
      <c r="C178" s="1098"/>
      <c r="D178" s="1037"/>
      <c r="E178" s="1037"/>
      <c r="F178" s="1115"/>
    </row>
    <row r="179" spans="1:6" ht="25.5">
      <c r="A179" s="1082" t="s">
        <v>3056</v>
      </c>
      <c r="B179" s="1078" t="s">
        <v>3213</v>
      </c>
      <c r="C179" s="1098"/>
      <c r="D179" s="1037"/>
      <c r="E179" s="1037"/>
      <c r="F179" s="1115"/>
    </row>
    <row r="180" spans="1:6">
      <c r="A180" s="1036"/>
      <c r="B180" s="1078"/>
      <c r="C180" s="1098" t="s">
        <v>2</v>
      </c>
      <c r="D180" s="1037">
        <f>SUM(D148:D153)</f>
        <v>73.14</v>
      </c>
      <c r="E180" s="1464"/>
      <c r="F180" s="1124">
        <f>D180*E180</f>
        <v>0</v>
      </c>
    </row>
    <row r="181" spans="1:6">
      <c r="A181" s="1036"/>
      <c r="B181" s="1078"/>
      <c r="C181" s="1098"/>
      <c r="D181" s="1037"/>
      <c r="E181" s="1037"/>
      <c r="F181" s="1115"/>
    </row>
    <row r="182" spans="1:6" ht="25.5">
      <c r="A182" s="1082" t="s">
        <v>3058</v>
      </c>
      <c r="B182" s="1078" t="s">
        <v>3214</v>
      </c>
      <c r="C182" s="1098"/>
      <c r="D182" s="1037"/>
      <c r="E182" s="1037"/>
      <c r="F182" s="1115"/>
    </row>
    <row r="183" spans="1:6">
      <c r="A183" s="1036"/>
      <c r="B183" s="1078"/>
      <c r="C183" s="1098" t="s">
        <v>2</v>
      </c>
      <c r="D183" s="1037">
        <f>D180</f>
        <v>73.14</v>
      </c>
      <c r="E183" s="1464"/>
      <c r="F183" s="1124">
        <f>D183*E183</f>
        <v>0</v>
      </c>
    </row>
    <row r="184" spans="1:6">
      <c r="A184" s="1036"/>
      <c r="B184" s="1078"/>
      <c r="C184" s="1098"/>
      <c r="D184" s="1037"/>
      <c r="E184" s="1037"/>
      <c r="F184" s="1115"/>
    </row>
    <row r="185" spans="1:6" ht="114.75">
      <c r="A185" s="1082" t="s">
        <v>3061</v>
      </c>
      <c r="B185" s="1078" t="s">
        <v>3215</v>
      </c>
      <c r="C185" s="1098"/>
      <c r="D185" s="1037"/>
      <c r="E185" s="1037"/>
      <c r="F185" s="1115"/>
    </row>
    <row r="186" spans="1:6">
      <c r="A186" s="1036"/>
      <c r="B186" s="1078"/>
      <c r="C186" s="1098" t="s">
        <v>2</v>
      </c>
      <c r="D186" s="1037">
        <f>D180</f>
        <v>73.14</v>
      </c>
      <c r="E186" s="1464"/>
      <c r="F186" s="1124">
        <f>D186*E186</f>
        <v>0</v>
      </c>
    </row>
    <row r="187" spans="1:6">
      <c r="A187" s="1036"/>
      <c r="B187" s="1078"/>
      <c r="C187" s="1098"/>
      <c r="D187" s="1037"/>
      <c r="E187" s="1037"/>
      <c r="F187" s="1115"/>
    </row>
    <row r="188" spans="1:6">
      <c r="A188" s="1116" t="s">
        <v>84</v>
      </c>
      <c r="B188" s="1117" t="s">
        <v>3216</v>
      </c>
      <c r="C188" s="1118"/>
      <c r="D188" s="1119"/>
      <c r="E188" s="1119"/>
      <c r="F188" s="1125">
        <f>SUM(F174:F187)</f>
        <v>0</v>
      </c>
    </row>
  </sheetData>
  <sheetProtection algorithmName="SHA-512" hashValue="cupSjUkJIeNzXCkUyC2QtuT1n3t5QaKT1lhS3BZoaB4cjQ7cD3zrH1SSRMhIn3uHxSXV7uzv0cTvgdunewmN0Q==" saltValue="q45BmsULE7MKc4ksfR0jAQ==" spinCount="100000" sheet="1" selectLockedCells="1" selectUnlockedCells="1"/>
  <pageMargins left="0.98425196850393704" right="0.19685039370078741" top="0.59055118110236227" bottom="0.59055118110236227" header="0.31496062992125984" footer="0.31496062992125984"/>
  <pageSetup paperSize="9" firstPageNumber="0" fitToHeight="0" orientation="portrait" r:id="rId1"/>
  <headerFooter alignWithMargins="0">
    <oddFooter>&amp;Lpopis del&amp;CStran &amp;P od &amp;N</oddFooter>
  </headerFooter>
  <rowBreaks count="6" manualBreakCount="6">
    <brk id="18" max="16383" man="1"/>
    <brk id="54" max="16383" man="1"/>
    <brk id="88" max="16383" man="1"/>
    <brk id="119" max="16383" man="1"/>
    <brk id="148" max="16383" man="1"/>
    <brk id="165" max="16383" man="1"/>
  </row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sheetPr>
  <dimension ref="A2:IU198"/>
  <sheetViews>
    <sheetView showZeros="0" workbookViewId="0">
      <selection activeCell="B9" sqref="A1:XFD1048576"/>
    </sheetView>
  </sheetViews>
  <sheetFormatPr defaultColWidth="9" defaultRowHeight="12.75"/>
  <cols>
    <col min="1" max="1" width="7.7109375" style="1033" customWidth="1"/>
    <col min="2" max="2" width="42.7109375" style="1055" customWidth="1"/>
    <col min="3" max="3" width="5.7109375" style="1031" customWidth="1"/>
    <col min="4" max="4" width="10.7109375" style="1030" customWidth="1"/>
    <col min="5" max="5" width="10.7109375" style="1031" customWidth="1"/>
    <col min="6" max="6" width="13.7109375" style="1032" customWidth="1"/>
    <col min="7" max="9" width="10.140625" style="1030" customWidth="1"/>
    <col min="10" max="12" width="9" style="1030" customWidth="1"/>
    <col min="13" max="16384" width="9" style="1030"/>
  </cols>
  <sheetData>
    <row r="2" spans="1:6" ht="15.75">
      <c r="A2" s="226" t="s">
        <v>3217</v>
      </c>
      <c r="B2" s="227" t="s">
        <v>3218</v>
      </c>
      <c r="C2" s="1097"/>
      <c r="E2" s="1097"/>
      <c r="F2" s="1097"/>
    </row>
    <row r="3" spans="1:6">
      <c r="A3" s="1098"/>
      <c r="B3" s="1099"/>
      <c r="C3" s="1097"/>
      <c r="D3" s="1082"/>
      <c r="E3" s="1097"/>
      <c r="F3" s="1097"/>
    </row>
    <row r="4" spans="1:6">
      <c r="A4" s="1035" t="s">
        <v>2464</v>
      </c>
      <c r="B4" s="228" t="s">
        <v>2465</v>
      </c>
      <c r="C4" s="228" t="s">
        <v>2466</v>
      </c>
      <c r="D4" s="228" t="s">
        <v>78</v>
      </c>
      <c r="E4" s="228" t="s">
        <v>2467</v>
      </c>
      <c r="F4" s="228" t="s">
        <v>2468</v>
      </c>
    </row>
    <row r="6" spans="1:6">
      <c r="A6" s="1038" t="s">
        <v>7</v>
      </c>
      <c r="B6" s="1039" t="s">
        <v>2604</v>
      </c>
      <c r="C6" s="39" t="s">
        <v>2470</v>
      </c>
      <c r="D6" s="1040"/>
      <c r="E6" s="1040"/>
      <c r="F6" s="1041">
        <f>F29</f>
        <v>0</v>
      </c>
    </row>
    <row r="7" spans="1:6">
      <c r="A7" s="1038" t="s">
        <v>8</v>
      </c>
      <c r="B7" s="1039" t="s">
        <v>6</v>
      </c>
      <c r="C7" s="39" t="s">
        <v>2470</v>
      </c>
      <c r="D7" s="1040"/>
      <c r="E7" s="1040"/>
      <c r="F7" s="1041">
        <f>F78</f>
        <v>0</v>
      </c>
    </row>
    <row r="8" spans="1:6">
      <c r="A8" s="1038" t="s">
        <v>9</v>
      </c>
      <c r="B8" s="1039" t="s">
        <v>2605</v>
      </c>
      <c r="C8" s="39" t="s">
        <v>2470</v>
      </c>
      <c r="D8" s="1040"/>
      <c r="E8" s="1040"/>
      <c r="F8" s="1100" t="s">
        <v>1583</v>
      </c>
    </row>
    <row r="9" spans="1:6">
      <c r="A9" s="1038" t="s">
        <v>10</v>
      </c>
      <c r="B9" s="1039" t="s">
        <v>2607</v>
      </c>
      <c r="C9" s="39" t="s">
        <v>2470</v>
      </c>
      <c r="D9" s="1040"/>
      <c r="E9" s="1040"/>
      <c r="F9" s="1041">
        <f>F126</f>
        <v>0</v>
      </c>
    </row>
    <row r="10" spans="1:6">
      <c r="A10" s="1038" t="s">
        <v>11</v>
      </c>
      <c r="B10" s="1039" t="s">
        <v>3219</v>
      </c>
      <c r="C10" s="39" t="s">
        <v>2470</v>
      </c>
      <c r="D10" s="1040"/>
      <c r="E10" s="1040"/>
      <c r="F10" s="1041">
        <f>F157</f>
        <v>0</v>
      </c>
    </row>
    <row r="11" spans="1:6">
      <c r="A11" s="1042" t="s">
        <v>84</v>
      </c>
      <c r="B11" s="1043" t="s">
        <v>2609</v>
      </c>
      <c r="C11" s="41" t="s">
        <v>2470</v>
      </c>
      <c r="D11" s="1044"/>
      <c r="E11" s="1044"/>
      <c r="F11" s="1045">
        <f>F183</f>
        <v>0</v>
      </c>
    </row>
    <row r="12" spans="1:6">
      <c r="D12" s="1031"/>
      <c r="F12" s="1101"/>
    </row>
    <row r="13" spans="1:6">
      <c r="B13" s="1039" t="s">
        <v>3220</v>
      </c>
      <c r="C13" s="39" t="s">
        <v>2470</v>
      </c>
      <c r="D13" s="1031"/>
      <c r="F13" s="1047">
        <f>SUM(F7:F12)</f>
        <v>0</v>
      </c>
    </row>
    <row r="14" spans="1:6">
      <c r="B14" s="1048" t="s">
        <v>2611</v>
      </c>
    </row>
    <row r="20" spans="1:8">
      <c r="B20" s="1050" t="s">
        <v>2599</v>
      </c>
      <c r="C20" s="1051" t="s">
        <v>2612</v>
      </c>
      <c r="D20" s="1052" t="s">
        <v>78</v>
      </c>
      <c r="E20" s="1053" t="s">
        <v>2613</v>
      </c>
      <c r="F20" s="1054" t="s">
        <v>984</v>
      </c>
    </row>
    <row r="21" spans="1:8" s="1067" customFormat="1">
      <c r="A21" s="1061"/>
      <c r="B21" s="1065"/>
      <c r="C21" s="1066"/>
      <c r="D21" s="1066"/>
      <c r="E21" s="1066"/>
      <c r="F21" s="1068"/>
    </row>
    <row r="22" spans="1:8" s="1059" customFormat="1">
      <c r="A22" s="1056" t="s">
        <v>7</v>
      </c>
      <c r="B22" s="1057" t="s">
        <v>2604</v>
      </c>
      <c r="C22" s="1058"/>
      <c r="E22" s="1058"/>
      <c r="F22" s="1060"/>
    </row>
    <row r="23" spans="1:8" s="1063" customFormat="1">
      <c r="A23" s="1061"/>
      <c r="B23" s="1057"/>
      <c r="C23" s="1062"/>
      <c r="E23" s="1062"/>
      <c r="F23" s="1064"/>
    </row>
    <row r="24" spans="1:8" s="1063" customFormat="1">
      <c r="A24" s="1056" t="s">
        <v>1927</v>
      </c>
      <c r="B24" s="1057" t="s">
        <v>2614</v>
      </c>
      <c r="C24" s="1062"/>
      <c r="E24" s="1062"/>
      <c r="F24" s="1064"/>
    </row>
    <row r="25" spans="1:8" s="1067" customFormat="1">
      <c r="A25" s="1061"/>
      <c r="B25" s="1065"/>
      <c r="C25" s="1066"/>
      <c r="E25" s="1066"/>
      <c r="F25" s="1068"/>
    </row>
    <row r="26" spans="1:8" s="1067" customFormat="1" ht="25.5">
      <c r="A26" s="1061" t="s">
        <v>2615</v>
      </c>
      <c r="B26" s="1065" t="s">
        <v>3221</v>
      </c>
      <c r="C26" s="1066"/>
      <c r="E26" s="1066"/>
      <c r="F26" s="1068"/>
    </row>
    <row r="27" spans="1:8" s="1067" customFormat="1">
      <c r="A27" s="1061"/>
      <c r="B27" s="1065"/>
      <c r="C27" s="1066" t="s">
        <v>0</v>
      </c>
      <c r="D27" s="1066">
        <v>1</v>
      </c>
      <c r="E27" s="1465"/>
      <c r="F27" s="1069">
        <f>D27*E27</f>
        <v>0</v>
      </c>
      <c r="G27" s="1066"/>
      <c r="H27" s="1066"/>
    </row>
    <row r="28" spans="1:8" s="1067" customFormat="1">
      <c r="A28" s="1061"/>
      <c r="B28" s="1065"/>
      <c r="C28" s="1066"/>
      <c r="D28" s="1066"/>
      <c r="E28" s="1066"/>
      <c r="F28" s="1068"/>
      <c r="G28" s="1066"/>
      <c r="H28" s="1066"/>
    </row>
    <row r="29" spans="1:8" s="1063" customFormat="1">
      <c r="A29" s="1056" t="s">
        <v>1927</v>
      </c>
      <c r="B29" s="1057" t="s">
        <v>2620</v>
      </c>
      <c r="C29" s="1062"/>
      <c r="E29" s="1062"/>
      <c r="F29" s="1070">
        <f>SUM(F26:F28)</f>
        <v>0</v>
      </c>
      <c r="G29" s="1066"/>
    </row>
    <row r="30" spans="1:8" s="1063" customFormat="1">
      <c r="A30" s="1056"/>
      <c r="B30" s="1057"/>
      <c r="C30" s="1062"/>
      <c r="E30" s="1062"/>
      <c r="F30" s="1064"/>
      <c r="G30" s="1066"/>
    </row>
    <row r="31" spans="1:8" s="1059" customFormat="1">
      <c r="A31" s="1056" t="s">
        <v>7</v>
      </c>
      <c r="B31" s="1057" t="s">
        <v>2680</v>
      </c>
      <c r="C31" s="1058"/>
      <c r="E31" s="1058"/>
      <c r="F31" s="1070">
        <f>F29</f>
        <v>0</v>
      </c>
      <c r="G31" s="1066"/>
    </row>
    <row r="32" spans="1:8" s="1067" customFormat="1">
      <c r="A32" s="1061"/>
      <c r="B32" s="1065"/>
      <c r="C32" s="1066"/>
      <c r="D32" s="1066"/>
      <c r="E32" s="1066"/>
      <c r="F32" s="1068"/>
      <c r="G32" s="1066"/>
      <c r="H32" s="1066"/>
    </row>
    <row r="33" spans="1:8" s="1059" customFormat="1">
      <c r="A33" s="1056" t="s">
        <v>8</v>
      </c>
      <c r="B33" s="1057" t="s">
        <v>6</v>
      </c>
      <c r="C33" s="1058"/>
      <c r="E33" s="1058"/>
      <c r="F33" s="1060"/>
      <c r="G33" s="1066"/>
    </row>
    <row r="34" spans="1:8" s="1059" customFormat="1">
      <c r="A34" s="1056"/>
      <c r="B34" s="1057"/>
      <c r="C34" s="1058"/>
      <c r="E34" s="1058"/>
      <c r="F34" s="1060"/>
      <c r="G34" s="1066"/>
    </row>
    <row r="35" spans="1:8" s="1067" customFormat="1" ht="25.5">
      <c r="A35" s="1038"/>
      <c r="B35" s="1057" t="s">
        <v>3152</v>
      </c>
      <c r="C35" s="1031"/>
      <c r="D35" s="1031"/>
      <c r="E35" s="1031"/>
      <c r="F35" s="1032"/>
      <c r="G35" s="1066"/>
      <c r="H35" s="1031"/>
    </row>
    <row r="36" spans="1:8" s="1067" customFormat="1">
      <c r="A36" s="1038"/>
      <c r="B36" s="1057"/>
      <c r="C36" s="1031"/>
      <c r="D36" s="1031"/>
      <c r="E36" s="1031"/>
      <c r="F36" s="1032"/>
      <c r="G36" s="1066"/>
      <c r="H36" s="1031"/>
    </row>
    <row r="37" spans="1:8" s="1063" customFormat="1">
      <c r="A37" s="1056" t="s">
        <v>1883</v>
      </c>
      <c r="B37" s="1057" t="s">
        <v>2682</v>
      </c>
      <c r="C37" s="1062"/>
      <c r="E37" s="1062"/>
      <c r="F37" s="1064"/>
      <c r="G37" s="1066"/>
    </row>
    <row r="38" spans="1:8" s="1063" customFormat="1">
      <c r="A38" s="1056"/>
      <c r="B38" s="1057"/>
      <c r="C38" s="1062"/>
      <c r="E38" s="1062"/>
      <c r="F38" s="1064"/>
      <c r="G38" s="1066"/>
    </row>
    <row r="39" spans="1:8" s="1063" customFormat="1" ht="38.25">
      <c r="A39" s="1067"/>
      <c r="B39" s="1078" t="s">
        <v>3222</v>
      </c>
      <c r="C39" s="1066"/>
      <c r="D39" s="1066"/>
      <c r="E39" s="1066"/>
      <c r="F39" s="1068"/>
      <c r="G39" s="1066"/>
    </row>
    <row r="40" spans="1:8" s="1063" customFormat="1">
      <c r="A40" s="1074"/>
      <c r="B40" s="1078" t="s">
        <v>3157</v>
      </c>
      <c r="C40" s="1066"/>
      <c r="D40" s="1066">
        <v>149.25</v>
      </c>
      <c r="E40" s="1066"/>
      <c r="F40" s="1068"/>
      <c r="G40" s="1066"/>
    </row>
    <row r="41" spans="1:8" s="1063" customFormat="1">
      <c r="A41" s="1074" t="s">
        <v>2685</v>
      </c>
      <c r="B41" s="1078" t="s">
        <v>3223</v>
      </c>
      <c r="C41" s="1031" t="s">
        <v>3</v>
      </c>
      <c r="D41" s="1066">
        <f>D40*0.5</f>
        <v>74.625</v>
      </c>
      <c r="E41" s="1465"/>
      <c r="F41" s="1069">
        <f>D41*E41</f>
        <v>0</v>
      </c>
      <c r="G41" s="1066"/>
    </row>
    <row r="42" spans="1:8" s="1063" customFormat="1">
      <c r="A42" s="1074" t="s">
        <v>2687</v>
      </c>
      <c r="B42" s="1078" t="s">
        <v>3164</v>
      </c>
      <c r="C42" s="1031" t="s">
        <v>3</v>
      </c>
      <c r="D42" s="1066">
        <f>D40*0.3</f>
        <v>44.774999999999999</v>
      </c>
      <c r="E42" s="1465"/>
      <c r="F42" s="1069">
        <f>D42*E42</f>
        <v>0</v>
      </c>
      <c r="G42" s="1066"/>
    </row>
    <row r="43" spans="1:8" s="1063" customFormat="1">
      <c r="A43" s="1074" t="s">
        <v>2690</v>
      </c>
      <c r="B43" s="1078" t="s">
        <v>3224</v>
      </c>
      <c r="C43" s="1066" t="s">
        <v>3</v>
      </c>
      <c r="D43" s="1066">
        <f>D40*0.2</f>
        <v>29.85</v>
      </c>
      <c r="E43" s="1465"/>
      <c r="F43" s="1069">
        <f>D43*E43</f>
        <v>0</v>
      </c>
      <c r="G43" s="1066"/>
    </row>
    <row r="44" spans="1:8" s="1063" customFormat="1">
      <c r="A44" s="1061"/>
      <c r="B44" s="1078"/>
      <c r="C44" s="1066"/>
      <c r="D44" s="1066"/>
      <c r="E44" s="1066"/>
      <c r="F44" s="1068"/>
      <c r="G44" s="1066"/>
    </row>
    <row r="45" spans="1:8" s="1063" customFormat="1" ht="51">
      <c r="A45" s="1067"/>
      <c r="B45" s="1078" t="s">
        <v>3225</v>
      </c>
      <c r="C45" s="1066"/>
      <c r="D45" s="1066"/>
      <c r="E45" s="1066"/>
      <c r="F45" s="1068"/>
      <c r="G45" s="1066"/>
    </row>
    <row r="46" spans="1:8" s="1063" customFormat="1">
      <c r="A46" s="1074"/>
      <c r="B46" s="1078" t="s">
        <v>3157</v>
      </c>
      <c r="C46" s="1066"/>
      <c r="D46" s="1066">
        <v>91.54</v>
      </c>
      <c r="E46" s="1066"/>
      <c r="F46" s="1068"/>
      <c r="G46" s="1066"/>
    </row>
    <row r="47" spans="1:8" s="1063" customFormat="1">
      <c r="A47" s="1074" t="s">
        <v>2692</v>
      </c>
      <c r="B47" s="1078" t="s">
        <v>3226</v>
      </c>
      <c r="C47" s="1031" t="s">
        <v>3</v>
      </c>
      <c r="D47" s="1066">
        <f>D46*0.2</f>
        <v>18.308000000000003</v>
      </c>
      <c r="E47" s="1465"/>
      <c r="F47" s="1069">
        <f>D47*E47</f>
        <v>0</v>
      </c>
      <c r="G47" s="1066"/>
    </row>
    <row r="48" spans="1:8" s="1063" customFormat="1">
      <c r="A48" s="1074" t="s">
        <v>2694</v>
      </c>
      <c r="B48" s="1078" t="s">
        <v>3227</v>
      </c>
      <c r="C48" s="1031" t="s">
        <v>3</v>
      </c>
      <c r="D48" s="1066">
        <f>D46*0.4</f>
        <v>36.616000000000007</v>
      </c>
      <c r="E48" s="1465"/>
      <c r="F48" s="1069">
        <f>D48*E48</f>
        <v>0</v>
      </c>
      <c r="G48" s="1066"/>
    </row>
    <row r="49" spans="1:8" s="1063" customFormat="1">
      <c r="A49" s="1074" t="s">
        <v>3163</v>
      </c>
      <c r="B49" s="1078" t="s">
        <v>3228</v>
      </c>
      <c r="C49" s="1066" t="s">
        <v>3</v>
      </c>
      <c r="D49" s="1066">
        <f>D46*0.4</f>
        <v>36.616000000000007</v>
      </c>
      <c r="E49" s="1465"/>
      <c r="F49" s="1069">
        <f>D49*E49</f>
        <v>0</v>
      </c>
      <c r="G49" s="1066"/>
    </row>
    <row r="50" spans="1:8" s="1063" customFormat="1">
      <c r="A50" s="1102"/>
      <c r="B50" s="1103"/>
      <c r="C50" s="1080"/>
      <c r="D50" s="1080"/>
      <c r="E50" s="1080"/>
      <c r="F50" s="1104"/>
      <c r="G50" s="1066"/>
    </row>
    <row r="51" spans="1:8" s="1063" customFormat="1" ht="51">
      <c r="A51" s="1067"/>
      <c r="B51" s="1078" t="s">
        <v>3229</v>
      </c>
      <c r="C51" s="1066"/>
      <c r="D51" s="1066"/>
      <c r="E51" s="1066"/>
      <c r="F51" s="1068"/>
      <c r="G51" s="1066"/>
    </row>
    <row r="52" spans="1:8" s="1063" customFormat="1">
      <c r="A52" s="1074" t="s">
        <v>3165</v>
      </c>
      <c r="B52" s="1078" t="s">
        <v>3226</v>
      </c>
      <c r="C52" s="1031" t="s">
        <v>3</v>
      </c>
      <c r="D52" s="1066">
        <v>0.5</v>
      </c>
      <c r="E52" s="1465"/>
      <c r="F52" s="1069">
        <f>D52*E52</f>
        <v>0</v>
      </c>
      <c r="G52" s="1066"/>
    </row>
    <row r="53" spans="1:8" s="1063" customFormat="1">
      <c r="A53" s="1074"/>
      <c r="B53" s="1078"/>
      <c r="C53" s="1031"/>
      <c r="D53" s="1066"/>
      <c r="E53" s="1105"/>
      <c r="F53" s="1106"/>
      <c r="G53" s="1066"/>
    </row>
    <row r="54" spans="1:8" s="1067" customFormat="1">
      <c r="A54" s="1056" t="s">
        <v>1883</v>
      </c>
      <c r="B54" s="1057" t="s">
        <v>2696</v>
      </c>
      <c r="C54" s="1062"/>
      <c r="D54" s="1063"/>
      <c r="E54" s="1062"/>
      <c r="F54" s="1070">
        <f>SUM(F38:F52)</f>
        <v>0</v>
      </c>
      <c r="G54" s="1066"/>
      <c r="H54" s="1063"/>
    </row>
    <row r="55" spans="1:8" s="1067" customFormat="1">
      <c r="A55" s="1033"/>
      <c r="B55" s="1055"/>
      <c r="C55" s="1031"/>
      <c r="D55" s="1081"/>
      <c r="E55" s="1031"/>
      <c r="F55" s="1032"/>
      <c r="G55" s="1066"/>
      <c r="H55" s="1031"/>
    </row>
    <row r="56" spans="1:8" s="1063" customFormat="1">
      <c r="A56" s="1056" t="s">
        <v>1885</v>
      </c>
      <c r="B56" s="1057" t="s">
        <v>3166</v>
      </c>
      <c r="C56" s="1062"/>
      <c r="D56" s="1079"/>
      <c r="E56" s="1062"/>
      <c r="F56" s="1064"/>
      <c r="G56" s="1066"/>
    </row>
    <row r="57" spans="1:8" s="1063" customFormat="1">
      <c r="A57" s="1056"/>
      <c r="B57" s="1057"/>
      <c r="C57" s="1062"/>
      <c r="D57" s="1079"/>
      <c r="E57" s="1062"/>
      <c r="F57" s="1064"/>
      <c r="G57" s="1066"/>
    </row>
    <row r="58" spans="1:8" s="1063" customFormat="1" ht="25.5">
      <c r="A58" s="1074" t="s">
        <v>2698</v>
      </c>
      <c r="B58" s="1078" t="s">
        <v>3230</v>
      </c>
      <c r="C58" s="1066"/>
      <c r="D58" s="1080"/>
      <c r="E58" s="1066"/>
      <c r="F58" s="1068"/>
      <c r="G58" s="1066"/>
    </row>
    <row r="59" spans="1:8" s="1063" customFormat="1">
      <c r="A59" s="1061"/>
      <c r="B59" s="1078"/>
      <c r="C59" s="1066" t="s">
        <v>1</v>
      </c>
      <c r="D59" s="1066">
        <v>19.63</v>
      </c>
      <c r="E59" s="1465"/>
      <c r="F59" s="1069">
        <f>D59*E59</f>
        <v>0</v>
      </c>
      <c r="G59" s="1066"/>
    </row>
    <row r="60" spans="1:8" s="1063" customFormat="1">
      <c r="A60" s="1061"/>
      <c r="B60" s="1078"/>
      <c r="C60" s="1066"/>
      <c r="D60" s="1080"/>
      <c r="E60" s="1066"/>
      <c r="F60" s="1068"/>
      <c r="G60" s="1066"/>
    </row>
    <row r="61" spans="1:8" s="1063" customFormat="1" ht="63.75">
      <c r="A61" s="1074" t="s">
        <v>2700</v>
      </c>
      <c r="B61" s="1078" t="s">
        <v>3231</v>
      </c>
      <c r="C61" s="1066"/>
      <c r="D61" s="1080"/>
      <c r="E61" s="1066"/>
      <c r="F61" s="1068"/>
      <c r="G61" s="1066"/>
    </row>
    <row r="62" spans="1:8" s="1063" customFormat="1">
      <c r="A62" s="1061"/>
      <c r="B62" s="1078"/>
      <c r="C62" s="1066" t="s">
        <v>3</v>
      </c>
      <c r="D62" s="1066">
        <f>D59*0.15</f>
        <v>2.9444999999999997</v>
      </c>
      <c r="E62" s="1465"/>
      <c r="F62" s="1069">
        <f>D62*E62</f>
        <v>0</v>
      </c>
      <c r="G62" s="1066"/>
    </row>
    <row r="63" spans="1:8" s="1063" customFormat="1">
      <c r="A63" s="1061"/>
      <c r="B63" s="1078"/>
      <c r="C63" s="1066"/>
      <c r="D63" s="1080"/>
      <c r="E63" s="1066"/>
      <c r="F63" s="1068"/>
      <c r="G63" s="1066"/>
    </row>
    <row r="64" spans="1:8" s="1063" customFormat="1" ht="51">
      <c r="A64" s="1074" t="s">
        <v>2702</v>
      </c>
      <c r="B64" s="1078" t="s">
        <v>3232</v>
      </c>
      <c r="C64" s="1066"/>
      <c r="D64" s="1080"/>
      <c r="E64" s="1066"/>
      <c r="F64" s="1068"/>
      <c r="G64" s="1066"/>
    </row>
    <row r="65" spans="1:255" s="1063" customFormat="1">
      <c r="A65" s="1061"/>
      <c r="B65" s="1078"/>
      <c r="C65" s="1066" t="s">
        <v>3</v>
      </c>
      <c r="D65" s="1066">
        <v>214.42</v>
      </c>
      <c r="E65" s="1465"/>
      <c r="F65" s="1069">
        <f>D65*E65</f>
        <v>0</v>
      </c>
      <c r="G65" s="1066"/>
    </row>
    <row r="66" spans="1:255" s="1063" customFormat="1">
      <c r="A66" s="1061"/>
      <c r="B66" s="1078"/>
      <c r="C66" s="1066"/>
      <c r="D66" s="1066"/>
      <c r="E66" s="1066"/>
      <c r="F66" s="1068"/>
      <c r="G66" s="1066"/>
    </row>
    <row r="67" spans="1:255" s="1063" customFormat="1" ht="51">
      <c r="A67" s="1074" t="s">
        <v>3170</v>
      </c>
      <c r="B67" s="1078" t="s">
        <v>3233</v>
      </c>
      <c r="C67" s="1066"/>
      <c r="D67" s="1080"/>
      <c r="E67" s="1066"/>
      <c r="F67" s="1068"/>
      <c r="G67" s="1066"/>
    </row>
    <row r="68" spans="1:255" s="1063" customFormat="1">
      <c r="A68" s="1061"/>
      <c r="B68" s="1078"/>
      <c r="C68" s="1066" t="s">
        <v>3</v>
      </c>
      <c r="D68" s="1066">
        <v>0.35</v>
      </c>
      <c r="E68" s="1465"/>
      <c r="F68" s="1069">
        <f>D68*E68</f>
        <v>0</v>
      </c>
      <c r="G68" s="1066"/>
    </row>
    <row r="69" spans="1:255" s="1063" customFormat="1">
      <c r="A69" s="1061"/>
      <c r="B69" s="1078"/>
      <c r="C69" s="1066"/>
      <c r="D69" s="1080"/>
      <c r="E69" s="1066"/>
      <c r="F69" s="1068"/>
      <c r="G69" s="1066"/>
    </row>
    <row r="70" spans="1:255" s="1067" customFormat="1" ht="63.75">
      <c r="A70" s="1074" t="s">
        <v>3172</v>
      </c>
      <c r="B70" s="1078" t="s">
        <v>3173</v>
      </c>
      <c r="C70" s="1066"/>
      <c r="D70" s="1080"/>
      <c r="E70" s="1066"/>
      <c r="F70" s="1068"/>
      <c r="G70" s="1066"/>
      <c r="H70" s="1066"/>
    </row>
    <row r="71" spans="1:255" s="1067" customFormat="1">
      <c r="A71" s="1061"/>
      <c r="B71" s="1078"/>
      <c r="C71" s="1066" t="s">
        <v>3</v>
      </c>
      <c r="D71" s="1066">
        <f>(D40+D46-D65)*1.4</f>
        <v>36.918000000000042</v>
      </c>
      <c r="E71" s="1465"/>
      <c r="F71" s="1069">
        <f>D71*E71</f>
        <v>0</v>
      </c>
      <c r="G71" s="1066"/>
      <c r="H71" s="1066"/>
    </row>
    <row r="72" spans="1:255" s="1067" customFormat="1">
      <c r="A72" s="1061"/>
      <c r="B72" s="1078"/>
      <c r="C72" s="1066"/>
      <c r="D72" s="1080"/>
      <c r="E72" s="1066"/>
      <c r="F72" s="1068"/>
      <c r="G72" s="1066"/>
      <c r="H72" s="1031"/>
    </row>
    <row r="73" spans="1:255" s="1067" customFormat="1">
      <c r="A73" s="1074" t="s">
        <v>3234</v>
      </c>
      <c r="B73" s="1078" t="s">
        <v>3235</v>
      </c>
      <c r="C73" s="1066"/>
      <c r="D73" s="1080"/>
      <c r="E73" s="1066"/>
      <c r="F73" s="1068"/>
      <c r="G73" s="1066"/>
      <c r="H73" s="1031"/>
    </row>
    <row r="74" spans="1:255" s="1067" customFormat="1">
      <c r="A74" s="1061"/>
      <c r="C74" s="1066" t="s">
        <v>4</v>
      </c>
      <c r="D74" s="1066">
        <v>10</v>
      </c>
      <c r="E74" s="1465"/>
      <c r="F74" s="1069">
        <f>D74*E74</f>
        <v>0</v>
      </c>
      <c r="G74" s="1066"/>
      <c r="H74" s="1031"/>
    </row>
    <row r="75" spans="1:255" s="1067" customFormat="1">
      <c r="A75" s="1061"/>
      <c r="B75" s="1078"/>
      <c r="C75" s="1066"/>
      <c r="D75" s="1080"/>
      <c r="E75" s="1066"/>
      <c r="F75" s="1068"/>
      <c r="G75" s="1066"/>
      <c r="H75" s="1031"/>
    </row>
    <row r="76" spans="1:255" s="1067" customFormat="1">
      <c r="A76" s="1056" t="s">
        <v>1885</v>
      </c>
      <c r="B76" s="1057" t="s">
        <v>3174</v>
      </c>
      <c r="C76" s="1062"/>
      <c r="D76" s="1079"/>
      <c r="E76" s="1062"/>
      <c r="F76" s="1070">
        <f>SUM(F58:F74)</f>
        <v>0</v>
      </c>
      <c r="G76" s="1066"/>
      <c r="H76" s="1063"/>
    </row>
    <row r="77" spans="1:255" s="1067" customFormat="1">
      <c r="A77" s="1056"/>
      <c r="B77" s="1057"/>
      <c r="C77" s="1062"/>
      <c r="D77" s="1079"/>
      <c r="E77" s="1062"/>
      <c r="F77" s="1064"/>
      <c r="G77" s="1066"/>
      <c r="H77" s="1063"/>
    </row>
    <row r="78" spans="1:255" s="1059" customFormat="1">
      <c r="A78" s="1056" t="s">
        <v>8</v>
      </c>
      <c r="B78" s="1057" t="s">
        <v>3176</v>
      </c>
      <c r="C78" s="1058"/>
      <c r="D78" s="1086"/>
      <c r="E78" s="1058"/>
      <c r="F78" s="1070">
        <f>F76+F54</f>
        <v>0</v>
      </c>
      <c r="G78" s="1066"/>
    </row>
    <row r="79" spans="1:255" s="1059" customFormat="1">
      <c r="A79" s="1056"/>
      <c r="B79" s="1057"/>
      <c r="C79" s="1058"/>
      <c r="D79" s="1086"/>
      <c r="E79" s="1058"/>
      <c r="F79" s="1060"/>
      <c r="G79" s="1066"/>
    </row>
    <row r="80" spans="1:255" s="1059" customFormat="1">
      <c r="A80" s="1056" t="s">
        <v>10</v>
      </c>
      <c r="B80" s="1057" t="s">
        <v>2607</v>
      </c>
      <c r="C80" s="1058"/>
      <c r="D80" s="1086"/>
      <c r="E80" s="1058"/>
      <c r="F80" s="1060"/>
      <c r="IU80" s="1088"/>
    </row>
    <row r="81" spans="1:255" s="1059" customFormat="1">
      <c r="A81" s="1067"/>
      <c r="B81" s="1078"/>
      <c r="C81" s="1066"/>
      <c r="D81" s="1080"/>
      <c r="E81" s="1066"/>
      <c r="F81" s="1068"/>
      <c r="IU81" s="1088"/>
    </row>
    <row r="82" spans="1:255" s="1059" customFormat="1">
      <c r="A82" s="1067"/>
      <c r="B82" s="1057" t="s">
        <v>3236</v>
      </c>
      <c r="C82" s="1066"/>
      <c r="D82" s="1080"/>
      <c r="E82" s="1066"/>
      <c r="F82" s="1068"/>
      <c r="IU82" s="1088"/>
    </row>
    <row r="83" spans="1:255" s="1059" customFormat="1" ht="38.25">
      <c r="A83" s="1074" t="s">
        <v>3184</v>
      </c>
      <c r="B83" s="1078" t="s">
        <v>3237</v>
      </c>
      <c r="C83" s="1066"/>
      <c r="D83" s="1080"/>
      <c r="E83" s="1066"/>
      <c r="F83" s="1068"/>
      <c r="IU83" s="1088"/>
    </row>
    <row r="84" spans="1:255" s="1059" customFormat="1" ht="25.5">
      <c r="A84" s="1067"/>
      <c r="B84" s="1057" t="s">
        <v>3238</v>
      </c>
      <c r="C84" s="1066" t="s">
        <v>1</v>
      </c>
      <c r="D84" s="1066">
        <v>0</v>
      </c>
      <c r="E84" s="1465"/>
      <c r="F84" s="1069">
        <f>D84*E84</f>
        <v>0</v>
      </c>
      <c r="IU84" s="1088"/>
    </row>
    <row r="85" spans="1:255" s="1059" customFormat="1">
      <c r="A85" s="1067"/>
      <c r="B85" s="1057"/>
      <c r="C85" s="1066"/>
      <c r="D85" s="1066"/>
      <c r="E85" s="1066"/>
      <c r="F85" s="1068"/>
      <c r="IU85" s="1088"/>
    </row>
    <row r="86" spans="1:255" s="1059" customFormat="1" ht="63.75">
      <c r="A86" s="1074" t="s">
        <v>3186</v>
      </c>
      <c r="B86" s="1078" t="s">
        <v>3239</v>
      </c>
      <c r="C86" s="1066"/>
      <c r="D86" s="1080"/>
      <c r="E86" s="1066"/>
      <c r="F86" s="1068"/>
      <c r="IU86" s="1088"/>
    </row>
    <row r="87" spans="1:255" s="1059" customFormat="1">
      <c r="A87" s="1061"/>
      <c r="B87" s="1078"/>
      <c r="C87" s="1066" t="s">
        <v>0</v>
      </c>
      <c r="D87" s="1066">
        <v>1</v>
      </c>
      <c r="E87" s="1465"/>
      <c r="F87" s="1069">
        <f>D87*E87</f>
        <v>0</v>
      </c>
      <c r="IU87" s="1088"/>
    </row>
    <row r="88" spans="1:255" s="1059" customFormat="1">
      <c r="A88" s="1067"/>
      <c r="B88" s="1057"/>
      <c r="C88" s="1066"/>
      <c r="D88" s="1066"/>
      <c r="E88" s="1066"/>
      <c r="F88" s="1068"/>
      <c r="IU88" s="1088"/>
    </row>
    <row r="89" spans="1:255" s="1059" customFormat="1" ht="38.25">
      <c r="A89" s="1074" t="s">
        <v>3188</v>
      </c>
      <c r="B89" s="1078" t="s">
        <v>3240</v>
      </c>
      <c r="C89" s="1066"/>
      <c r="D89" s="1066"/>
      <c r="E89" s="1066"/>
      <c r="F89" s="1068"/>
      <c r="IU89" s="1088"/>
    </row>
    <row r="90" spans="1:255" s="1059" customFormat="1">
      <c r="A90" s="1074"/>
      <c r="B90" s="1078"/>
      <c r="C90" s="1066" t="s">
        <v>3</v>
      </c>
      <c r="D90" s="1066">
        <v>1.96</v>
      </c>
      <c r="E90" s="1465"/>
      <c r="F90" s="1069">
        <f>D90*E90</f>
        <v>0</v>
      </c>
      <c r="IU90" s="1088"/>
    </row>
    <row r="91" spans="1:255" s="1059" customFormat="1">
      <c r="A91" s="1067"/>
      <c r="B91" s="1057"/>
      <c r="C91" s="1066"/>
      <c r="D91" s="1066"/>
      <c r="E91" s="1066"/>
      <c r="F91" s="1068"/>
      <c r="IU91" s="1088"/>
    </row>
    <row r="92" spans="1:255" s="1059" customFormat="1" ht="38.25">
      <c r="A92" s="1074" t="s">
        <v>3190</v>
      </c>
      <c r="B92" s="1078" t="s">
        <v>3241</v>
      </c>
      <c r="C92" s="1066"/>
      <c r="D92" s="1066"/>
      <c r="E92" s="1066"/>
      <c r="F92" s="1068"/>
      <c r="IU92" s="1088"/>
    </row>
    <row r="93" spans="1:255" s="1059" customFormat="1">
      <c r="A93" s="1061"/>
      <c r="B93" s="1078"/>
      <c r="C93" s="1066" t="s">
        <v>3</v>
      </c>
      <c r="D93" s="1066">
        <v>0.98124999999999996</v>
      </c>
      <c r="E93" s="1465"/>
      <c r="F93" s="1069">
        <f>D93*E93</f>
        <v>0</v>
      </c>
      <c r="IU93" s="1088"/>
    </row>
    <row r="94" spans="1:255" s="1059" customFormat="1">
      <c r="A94" s="1067"/>
      <c r="B94" s="1057"/>
      <c r="C94" s="1066"/>
      <c r="D94" s="1066"/>
      <c r="E94" s="1066"/>
      <c r="F94" s="1068"/>
      <c r="IU94" s="1088"/>
    </row>
    <row r="95" spans="1:255" s="1059" customFormat="1" ht="38.25">
      <c r="A95" s="1074" t="s">
        <v>3242</v>
      </c>
      <c r="B95" s="1078" t="s">
        <v>3243</v>
      </c>
      <c r="C95" s="1066"/>
      <c r="D95" s="1066"/>
      <c r="E95" s="1066"/>
      <c r="F95" s="1068"/>
      <c r="IU95" s="1088"/>
    </row>
    <row r="96" spans="1:255" s="1059" customFormat="1">
      <c r="A96" s="1061"/>
      <c r="B96" s="1078"/>
      <c r="C96" s="1066" t="s">
        <v>3</v>
      </c>
      <c r="D96" s="1107">
        <v>1.9624999999999999</v>
      </c>
      <c r="E96" s="1465"/>
      <c r="F96" s="1069">
        <f>D96*E96</f>
        <v>0</v>
      </c>
      <c r="IU96" s="1088"/>
    </row>
    <row r="97" spans="1:255" s="1059" customFormat="1">
      <c r="A97" s="1067"/>
      <c r="B97" s="1057"/>
      <c r="C97" s="1066"/>
      <c r="D97" s="1066"/>
      <c r="E97" s="1066"/>
      <c r="F97" s="1068"/>
      <c r="IU97" s="1088"/>
    </row>
    <row r="98" spans="1:255" s="1059" customFormat="1" ht="25.5">
      <c r="A98" s="1074"/>
      <c r="B98" s="1078" t="s">
        <v>2810</v>
      </c>
      <c r="C98" s="1066"/>
      <c r="D98" s="1066"/>
      <c r="E98" s="1066"/>
      <c r="F98" s="1068"/>
      <c r="IU98" s="1088"/>
    </row>
    <row r="99" spans="1:255" s="1059" customFormat="1">
      <c r="A99" s="1074" t="s">
        <v>3244</v>
      </c>
      <c r="B99" s="1078" t="s">
        <v>2835</v>
      </c>
      <c r="C99" s="1066" t="s">
        <v>85</v>
      </c>
      <c r="D99" s="1066">
        <f>D96*60</f>
        <v>117.75</v>
      </c>
      <c r="E99" s="1465"/>
      <c r="F99" s="1069">
        <f>D99*E99</f>
        <v>0</v>
      </c>
      <c r="IU99" s="1088"/>
    </row>
    <row r="100" spans="1:255" s="1059" customFormat="1">
      <c r="A100" s="1074" t="s">
        <v>3245</v>
      </c>
      <c r="B100" s="1078" t="s">
        <v>2814</v>
      </c>
      <c r="C100" s="1066" t="s">
        <v>85</v>
      </c>
      <c r="D100" s="1066">
        <f>D96*50</f>
        <v>98.125</v>
      </c>
      <c r="E100" s="1465"/>
      <c r="F100" s="1069">
        <f>D100*E100</f>
        <v>0</v>
      </c>
      <c r="IU100" s="1088"/>
    </row>
    <row r="101" spans="1:255" s="1059" customFormat="1">
      <c r="A101" s="1067"/>
      <c r="B101" s="1057"/>
      <c r="C101" s="1066"/>
      <c r="D101" s="1066"/>
      <c r="E101" s="1066"/>
      <c r="F101" s="1068"/>
      <c r="IU101" s="1088"/>
    </row>
    <row r="102" spans="1:255" s="1059" customFormat="1" ht="38.25">
      <c r="A102" s="1074" t="s">
        <v>3246</v>
      </c>
      <c r="B102" s="1078" t="s">
        <v>3247</v>
      </c>
      <c r="C102" s="1066"/>
      <c r="D102" s="1080"/>
      <c r="E102" s="1066"/>
      <c r="F102" s="1068"/>
      <c r="IU102" s="1088"/>
    </row>
    <row r="103" spans="1:255" s="1059" customFormat="1">
      <c r="A103" s="1061"/>
      <c r="B103" s="1078"/>
      <c r="C103" s="1066" t="s">
        <v>0</v>
      </c>
      <c r="D103" s="1066">
        <v>1</v>
      </c>
      <c r="E103" s="1465"/>
      <c r="F103" s="1069">
        <f>D103*E103</f>
        <v>0</v>
      </c>
      <c r="IU103" s="1088"/>
    </row>
    <row r="104" spans="1:255" s="1059" customFormat="1">
      <c r="A104" s="1061"/>
      <c r="B104" s="1078"/>
      <c r="C104" s="1066"/>
      <c r="D104" s="1066"/>
      <c r="E104" s="1066"/>
      <c r="F104" s="1068"/>
      <c r="IU104" s="1088"/>
    </row>
    <row r="105" spans="1:255" s="1059" customFormat="1">
      <c r="A105" s="1061"/>
      <c r="B105" s="1057" t="s">
        <v>3248</v>
      </c>
      <c r="C105" s="1066"/>
      <c r="D105" s="1066"/>
      <c r="E105" s="1066"/>
      <c r="F105" s="1068"/>
      <c r="IU105" s="1088"/>
    </row>
    <row r="106" spans="1:255" s="1059" customFormat="1">
      <c r="A106" s="1061"/>
      <c r="B106" s="1057"/>
      <c r="C106" s="1066"/>
      <c r="D106" s="1066"/>
      <c r="E106" s="1066"/>
      <c r="F106" s="1068"/>
      <c r="IU106" s="1088"/>
    </row>
    <row r="107" spans="1:255" s="1059" customFormat="1" ht="51">
      <c r="A107" s="1074" t="s">
        <v>3249</v>
      </c>
      <c r="B107" s="1078" t="s">
        <v>3250</v>
      </c>
      <c r="C107" s="1066"/>
      <c r="D107" s="1066"/>
      <c r="E107" s="1066"/>
      <c r="F107" s="1068"/>
      <c r="IU107" s="1088"/>
    </row>
    <row r="108" spans="1:255" s="1059" customFormat="1">
      <c r="A108" s="1074"/>
      <c r="B108" s="1078"/>
      <c r="C108" s="1066" t="s">
        <v>3</v>
      </c>
      <c r="D108" s="1066">
        <f>0+0.035</f>
        <v>3.5000000000000003E-2</v>
      </c>
      <c r="E108" s="1465"/>
      <c r="F108" s="1069">
        <f>D108*E108</f>
        <v>0</v>
      </c>
      <c r="IU108" s="1088"/>
    </row>
    <row r="109" spans="1:255" s="1059" customFormat="1">
      <c r="A109" s="1074"/>
      <c r="B109" s="1078"/>
      <c r="C109" s="1066"/>
      <c r="D109" s="1066"/>
      <c r="E109" s="1066"/>
      <c r="F109" s="1068"/>
      <c r="IU109" s="1088"/>
    </row>
    <row r="110" spans="1:255" s="1059" customFormat="1" ht="25.5">
      <c r="A110" s="1074" t="s">
        <v>3251</v>
      </c>
      <c r="B110" s="1078" t="s">
        <v>3252</v>
      </c>
      <c r="C110" s="1066"/>
      <c r="D110" s="1066"/>
      <c r="E110" s="1066"/>
      <c r="F110" s="1068"/>
      <c r="IU110" s="1088"/>
    </row>
    <row r="111" spans="1:255" s="1059" customFormat="1">
      <c r="A111" s="1074"/>
      <c r="B111" s="1078"/>
      <c r="C111" s="1066" t="s">
        <v>0</v>
      </c>
      <c r="D111" s="1066">
        <v>1</v>
      </c>
      <c r="E111" s="1465"/>
      <c r="F111" s="1069">
        <f>D111*E111</f>
        <v>0</v>
      </c>
      <c r="IU111" s="1088"/>
    </row>
    <row r="112" spans="1:255" s="1059" customFormat="1">
      <c r="A112" s="1061"/>
      <c r="B112" s="1057"/>
      <c r="C112" s="1066"/>
      <c r="D112" s="1066"/>
      <c r="E112" s="1066"/>
      <c r="F112" s="1068"/>
      <c r="IU112" s="1088"/>
    </row>
    <row r="113" spans="1:255" s="1059" customFormat="1" ht="25.5">
      <c r="A113" s="1074" t="s">
        <v>3253</v>
      </c>
      <c r="B113" s="1078" t="s">
        <v>3254</v>
      </c>
      <c r="C113" s="1066"/>
      <c r="D113" s="1066"/>
      <c r="E113" s="1066"/>
      <c r="F113" s="1068"/>
      <c r="IU113" s="1088"/>
    </row>
    <row r="114" spans="1:255" s="1059" customFormat="1">
      <c r="A114" s="1061"/>
      <c r="B114" s="1078"/>
      <c r="C114" s="1066" t="s">
        <v>3</v>
      </c>
      <c r="D114" s="1066">
        <v>0.3</v>
      </c>
      <c r="E114" s="1465"/>
      <c r="F114" s="1069">
        <f>D114*E114</f>
        <v>0</v>
      </c>
      <c r="IU114" s="1088"/>
    </row>
    <row r="115" spans="1:255" s="1059" customFormat="1">
      <c r="A115" s="1061"/>
      <c r="B115" s="1078"/>
      <c r="C115" s="1066"/>
      <c r="D115" s="1066"/>
      <c r="E115" s="1066"/>
      <c r="F115" s="1068"/>
      <c r="IU115" s="1088"/>
    </row>
    <row r="116" spans="1:255" s="1059" customFormat="1" ht="51">
      <c r="A116" s="1074" t="s">
        <v>3255</v>
      </c>
      <c r="B116" s="1078" t="s">
        <v>3256</v>
      </c>
      <c r="C116" s="1066"/>
      <c r="D116" s="1066"/>
      <c r="E116" s="1066"/>
      <c r="F116" s="1068"/>
      <c r="IU116" s="1088"/>
    </row>
    <row r="117" spans="1:255" s="1059" customFormat="1">
      <c r="A117" s="1061"/>
      <c r="B117" s="1078"/>
      <c r="C117" s="1066" t="s">
        <v>2</v>
      </c>
      <c r="D117" s="1066">
        <f>1.55*3</f>
        <v>4.6500000000000004</v>
      </c>
      <c r="E117" s="1465"/>
      <c r="F117" s="1069">
        <f>D117*E117</f>
        <v>0</v>
      </c>
      <c r="IU117" s="1088"/>
    </row>
    <row r="118" spans="1:255" s="1059" customFormat="1">
      <c r="A118" s="1061"/>
      <c r="B118" s="1057"/>
      <c r="C118" s="1066"/>
      <c r="D118" s="1066"/>
      <c r="E118" s="1066"/>
      <c r="F118" s="1068"/>
      <c r="IU118" s="1088"/>
    </row>
    <row r="119" spans="1:255" s="1059" customFormat="1" ht="25.5">
      <c r="A119" s="1074"/>
      <c r="B119" s="1078" t="s">
        <v>2810</v>
      </c>
      <c r="C119" s="1066"/>
      <c r="D119" s="1066"/>
      <c r="E119" s="1066"/>
      <c r="F119" s="1068"/>
      <c r="IU119" s="1088"/>
    </row>
    <row r="120" spans="1:255" s="1059" customFormat="1">
      <c r="A120" s="1074" t="s">
        <v>3257</v>
      </c>
      <c r="B120" s="1078" t="s">
        <v>2835</v>
      </c>
      <c r="C120" s="1066" t="s">
        <v>85</v>
      </c>
      <c r="D120" s="1066">
        <f>D114*60</f>
        <v>18</v>
      </c>
      <c r="E120" s="1465"/>
      <c r="F120" s="1069">
        <f>D120*E120</f>
        <v>0</v>
      </c>
      <c r="IU120" s="1088"/>
    </row>
    <row r="121" spans="1:255" s="1059" customFormat="1">
      <c r="A121" s="1074" t="s">
        <v>3258</v>
      </c>
      <c r="B121" s="1078" t="s">
        <v>2814</v>
      </c>
      <c r="C121" s="1066" t="s">
        <v>85</v>
      </c>
      <c r="D121" s="1066">
        <f>D114*50</f>
        <v>15</v>
      </c>
      <c r="E121" s="1465"/>
      <c r="F121" s="1069">
        <f>D121*E121</f>
        <v>0</v>
      </c>
      <c r="IU121" s="1088"/>
    </row>
    <row r="122" spans="1:255" s="1059" customFormat="1">
      <c r="A122" s="1061"/>
      <c r="B122" s="1078"/>
      <c r="C122" s="1066"/>
      <c r="D122" s="1066"/>
      <c r="E122" s="1066"/>
      <c r="F122" s="1068"/>
      <c r="IU122" s="1088"/>
    </row>
    <row r="123" spans="1:255" s="1059" customFormat="1" ht="25.5">
      <c r="A123" s="1074" t="s">
        <v>3259</v>
      </c>
      <c r="B123" s="1078" t="s">
        <v>3260</v>
      </c>
      <c r="C123" s="1066"/>
      <c r="D123" s="1066"/>
      <c r="E123" s="1066"/>
      <c r="F123" s="1068"/>
      <c r="IU123" s="1088"/>
    </row>
    <row r="124" spans="1:255" s="1059" customFormat="1">
      <c r="A124" s="1061"/>
      <c r="B124" s="1078"/>
      <c r="C124" s="1066" t="s">
        <v>0</v>
      </c>
      <c r="D124" s="1066">
        <v>1</v>
      </c>
      <c r="E124" s="1465"/>
      <c r="F124" s="1069">
        <f>D124*E124</f>
        <v>0</v>
      </c>
      <c r="IU124" s="1088"/>
    </row>
    <row r="125" spans="1:255" s="1059" customFormat="1">
      <c r="A125" s="1061"/>
      <c r="B125" s="1078"/>
      <c r="C125" s="1066"/>
      <c r="D125" s="1066"/>
      <c r="E125" s="1066"/>
      <c r="F125" s="1068"/>
      <c r="IU125" s="1088"/>
    </row>
    <row r="126" spans="1:255" s="1059" customFormat="1">
      <c r="A126" s="1056" t="s">
        <v>10</v>
      </c>
      <c r="B126" s="1057" t="s">
        <v>3192</v>
      </c>
      <c r="C126" s="1058"/>
      <c r="D126" s="1086"/>
      <c r="E126" s="1058"/>
      <c r="F126" s="1070">
        <f>SUM(F81:F125)</f>
        <v>0</v>
      </c>
      <c r="IU126" s="1088"/>
    </row>
    <row r="127" spans="1:255" s="1059" customFormat="1">
      <c r="A127" s="1056"/>
      <c r="B127" s="1057"/>
      <c r="C127" s="1058"/>
      <c r="D127" s="1086"/>
      <c r="E127" s="1058"/>
      <c r="F127" s="1060"/>
      <c r="G127" s="1066"/>
    </row>
    <row r="128" spans="1:255" s="1059" customFormat="1">
      <c r="A128" s="1056" t="s">
        <v>11</v>
      </c>
      <c r="B128" s="1057" t="s">
        <v>3219</v>
      </c>
      <c r="C128" s="1058"/>
      <c r="D128" s="1086"/>
      <c r="E128" s="1058"/>
      <c r="F128" s="1060"/>
      <c r="G128" s="1066"/>
    </row>
    <row r="129" spans="1:8" s="1067" customFormat="1">
      <c r="A129" s="1061"/>
      <c r="B129" s="1078"/>
      <c r="C129" s="1066"/>
      <c r="D129" s="1080"/>
      <c r="E129" s="1066"/>
      <c r="F129" s="1068"/>
      <c r="G129" s="1066"/>
      <c r="H129" s="1063"/>
    </row>
    <row r="130" spans="1:8" s="1067" customFormat="1" ht="153">
      <c r="A130" s="1074" t="s">
        <v>2797</v>
      </c>
      <c r="B130" s="1078" t="s">
        <v>3261</v>
      </c>
      <c r="C130" s="1066"/>
      <c r="D130" s="1080"/>
      <c r="E130" s="1066"/>
      <c r="F130" s="1068"/>
      <c r="G130" s="1066"/>
      <c r="H130" s="1063"/>
    </row>
    <row r="131" spans="1:8" s="1067" customFormat="1">
      <c r="A131" s="1061"/>
      <c r="B131" s="1078"/>
      <c r="C131" s="1066" t="s">
        <v>0</v>
      </c>
      <c r="D131" s="1066">
        <v>2</v>
      </c>
      <c r="E131" s="1465"/>
      <c r="F131" s="1069">
        <f>D131*E131</f>
        <v>0</v>
      </c>
      <c r="G131" s="1066"/>
      <c r="H131" s="1063"/>
    </row>
    <row r="132" spans="1:8" s="1067" customFormat="1">
      <c r="A132" s="1061"/>
      <c r="B132" s="1078"/>
      <c r="C132" s="1066"/>
      <c r="D132" s="1080"/>
      <c r="E132" s="1066"/>
      <c r="F132" s="1068"/>
      <c r="G132" s="1066"/>
      <c r="H132" s="1063"/>
    </row>
    <row r="133" spans="1:8" s="1067" customFormat="1" ht="76.5">
      <c r="B133" s="1078" t="s">
        <v>3262</v>
      </c>
      <c r="C133" s="1108"/>
      <c r="D133" s="1109"/>
      <c r="E133" s="1108"/>
      <c r="F133" s="1108"/>
      <c r="G133" s="1066"/>
      <c r="H133" s="1063"/>
    </row>
    <row r="134" spans="1:8" s="1067" customFormat="1">
      <c r="A134" s="1074" t="s">
        <v>3198</v>
      </c>
      <c r="B134" s="1078" t="s">
        <v>3263</v>
      </c>
      <c r="C134" s="1066" t="s">
        <v>0</v>
      </c>
      <c r="D134" s="1066">
        <v>2</v>
      </c>
      <c r="E134" s="1465"/>
      <c r="F134" s="1069">
        <f t="shared" ref="F134:F140" si="0">D134*E134</f>
        <v>0</v>
      </c>
      <c r="G134" s="1066"/>
      <c r="H134" s="1063"/>
    </row>
    <row r="135" spans="1:8" s="1067" customFormat="1">
      <c r="A135" s="1074" t="s">
        <v>3200</v>
      </c>
      <c r="B135" s="1078" t="s">
        <v>3264</v>
      </c>
      <c r="C135" s="1066" t="s">
        <v>0</v>
      </c>
      <c r="D135" s="1066">
        <v>2</v>
      </c>
      <c r="E135" s="1465"/>
      <c r="F135" s="1069">
        <f t="shared" si="0"/>
        <v>0</v>
      </c>
      <c r="G135" s="1066"/>
      <c r="H135" s="1063"/>
    </row>
    <row r="136" spans="1:8" s="1067" customFormat="1">
      <c r="A136" s="1074" t="s">
        <v>3265</v>
      </c>
      <c r="B136" s="1078" t="s">
        <v>3266</v>
      </c>
      <c r="C136" s="1066" t="s">
        <v>0</v>
      </c>
      <c r="D136" s="1066">
        <v>1</v>
      </c>
      <c r="E136" s="1465"/>
      <c r="F136" s="1069">
        <f t="shared" si="0"/>
        <v>0</v>
      </c>
      <c r="G136" s="1066"/>
      <c r="H136" s="1063"/>
    </row>
    <row r="137" spans="1:8" s="1067" customFormat="1">
      <c r="A137" s="1074" t="s">
        <v>3267</v>
      </c>
      <c r="B137" s="1078" t="s">
        <v>3268</v>
      </c>
      <c r="C137" s="1066" t="s">
        <v>0</v>
      </c>
      <c r="D137" s="1066">
        <v>3</v>
      </c>
      <c r="E137" s="1465"/>
      <c r="F137" s="1069">
        <f t="shared" si="0"/>
        <v>0</v>
      </c>
      <c r="G137" s="1066"/>
      <c r="H137" s="1063"/>
    </row>
    <row r="138" spans="1:8" s="1067" customFormat="1">
      <c r="A138" s="1074" t="s">
        <v>3269</v>
      </c>
      <c r="B138" s="1078" t="s">
        <v>3270</v>
      </c>
      <c r="C138" s="1066" t="s">
        <v>0</v>
      </c>
      <c r="D138" s="1066">
        <v>2</v>
      </c>
      <c r="E138" s="1465"/>
      <c r="F138" s="1069">
        <f t="shared" si="0"/>
        <v>0</v>
      </c>
      <c r="G138" s="1066"/>
      <c r="H138" s="1063"/>
    </row>
    <row r="139" spans="1:8" s="1067" customFormat="1">
      <c r="A139" s="1074" t="s">
        <v>3271</v>
      </c>
      <c r="B139" s="1078" t="s">
        <v>3272</v>
      </c>
      <c r="C139" s="1066" t="s">
        <v>0</v>
      </c>
      <c r="D139" s="1066">
        <v>1</v>
      </c>
      <c r="E139" s="1465"/>
      <c r="F139" s="1069">
        <f t="shared" si="0"/>
        <v>0</v>
      </c>
      <c r="G139" s="1066"/>
      <c r="H139" s="1063"/>
    </row>
    <row r="140" spans="1:8" s="1067" customFormat="1">
      <c r="A140" s="1074" t="s">
        <v>3273</v>
      </c>
      <c r="B140" s="1078" t="s">
        <v>3274</v>
      </c>
      <c r="C140" s="1066" t="s">
        <v>0</v>
      </c>
      <c r="D140" s="1066">
        <v>2</v>
      </c>
      <c r="E140" s="1465"/>
      <c r="F140" s="1069">
        <f t="shared" si="0"/>
        <v>0</v>
      </c>
      <c r="G140" s="1066"/>
      <c r="H140" s="1063"/>
    </row>
    <row r="141" spans="1:8" s="1067" customFormat="1">
      <c r="A141" s="1061"/>
      <c r="B141" s="1078"/>
      <c r="C141" s="1066"/>
      <c r="D141" s="1080"/>
      <c r="E141" s="1066"/>
      <c r="F141" s="1068"/>
      <c r="G141" s="1066"/>
      <c r="H141" s="1063"/>
    </row>
    <row r="142" spans="1:8" s="1067" customFormat="1" ht="25.5">
      <c r="A142" s="1074" t="s">
        <v>3275</v>
      </c>
      <c r="B142" s="1078" t="s">
        <v>3276</v>
      </c>
      <c r="C142" s="1066"/>
      <c r="D142" s="1080"/>
      <c r="E142" s="1066"/>
      <c r="F142" s="1068"/>
      <c r="G142" s="1066"/>
      <c r="H142" s="1063"/>
    </row>
    <row r="143" spans="1:8" s="1067" customFormat="1">
      <c r="A143" s="1061"/>
      <c r="B143" s="1078"/>
      <c r="C143" s="1066" t="s">
        <v>0</v>
      </c>
      <c r="D143" s="1066">
        <v>2</v>
      </c>
      <c r="E143" s="1465"/>
      <c r="F143" s="1069">
        <f>D143*E143</f>
        <v>0</v>
      </c>
      <c r="G143" s="1066"/>
      <c r="H143" s="1063"/>
    </row>
    <row r="144" spans="1:8" s="1067" customFormat="1">
      <c r="A144" s="1061"/>
      <c r="B144" s="1078"/>
      <c r="C144" s="1066"/>
      <c r="D144" s="1066"/>
      <c r="E144" s="1066"/>
      <c r="F144" s="1068"/>
      <c r="G144" s="1066"/>
      <c r="H144" s="1063"/>
    </row>
    <row r="145" spans="1:8" s="1067" customFormat="1" ht="25.5">
      <c r="A145" s="1074" t="s">
        <v>3277</v>
      </c>
      <c r="B145" s="1078" t="s">
        <v>3278</v>
      </c>
      <c r="C145" s="1066"/>
      <c r="D145" s="1066"/>
      <c r="E145" s="1066"/>
      <c r="F145" s="1068"/>
      <c r="G145" s="1066"/>
      <c r="H145" s="1063"/>
    </row>
    <row r="146" spans="1:8" s="1067" customFormat="1">
      <c r="A146" s="1061"/>
      <c r="B146" s="1078"/>
      <c r="C146" s="1066" t="s">
        <v>0</v>
      </c>
      <c r="D146" s="1066">
        <v>2</v>
      </c>
      <c r="E146" s="1465"/>
      <c r="F146" s="1069">
        <f>D146*E146</f>
        <v>0</v>
      </c>
      <c r="G146" s="1066"/>
      <c r="H146" s="1063"/>
    </row>
    <row r="147" spans="1:8" s="1067" customFormat="1">
      <c r="A147" s="1061"/>
      <c r="B147" s="1078"/>
      <c r="C147" s="1066"/>
      <c r="D147" s="1066"/>
      <c r="E147" s="1066"/>
      <c r="F147" s="1068"/>
      <c r="G147" s="1066"/>
      <c r="H147" s="1063"/>
    </row>
    <row r="148" spans="1:8" s="1067" customFormat="1">
      <c r="A148" s="1074" t="s">
        <v>3279</v>
      </c>
      <c r="B148" s="1078" t="s">
        <v>3280</v>
      </c>
      <c r="C148" s="1066"/>
      <c r="D148" s="1066"/>
      <c r="E148" s="1066"/>
      <c r="F148" s="1068"/>
      <c r="G148" s="1066"/>
      <c r="H148" s="1063"/>
    </row>
    <row r="149" spans="1:8" s="1067" customFormat="1">
      <c r="A149" s="1061"/>
      <c r="B149" s="1078"/>
      <c r="C149" s="1066" t="s">
        <v>2</v>
      </c>
      <c r="D149" s="1066">
        <v>12</v>
      </c>
      <c r="E149" s="1465"/>
      <c r="F149" s="1069">
        <f>D149*E149</f>
        <v>0</v>
      </c>
      <c r="G149" s="1066"/>
      <c r="H149" s="1063"/>
    </row>
    <row r="150" spans="1:8" s="1067" customFormat="1">
      <c r="A150" s="1061"/>
      <c r="B150" s="1078"/>
      <c r="C150" s="1066"/>
      <c r="D150" s="1066"/>
      <c r="E150" s="1066"/>
      <c r="F150" s="1068"/>
      <c r="G150" s="1066"/>
      <c r="H150" s="1063"/>
    </row>
    <row r="151" spans="1:8" s="1067" customFormat="1" ht="25.5">
      <c r="A151" s="1074" t="s">
        <v>3281</v>
      </c>
      <c r="B151" s="1078" t="s">
        <v>3282</v>
      </c>
      <c r="C151" s="1066"/>
      <c r="D151" s="1066"/>
      <c r="E151" s="1066"/>
      <c r="F151" s="1068"/>
      <c r="G151" s="1066"/>
      <c r="H151" s="1063"/>
    </row>
    <row r="152" spans="1:8" s="1067" customFormat="1">
      <c r="A152" s="1061"/>
      <c r="B152" s="1078"/>
      <c r="C152" s="1066" t="s">
        <v>0</v>
      </c>
      <c r="D152" s="1066">
        <v>1</v>
      </c>
      <c r="E152" s="1465"/>
      <c r="F152" s="1069">
        <f>D152*E152</f>
        <v>0</v>
      </c>
      <c r="G152" s="1066"/>
      <c r="H152" s="1063"/>
    </row>
    <row r="153" spans="1:8" s="1067" customFormat="1">
      <c r="A153" s="1061"/>
      <c r="B153" s="1078"/>
      <c r="C153" s="1066"/>
      <c r="D153" s="1066"/>
      <c r="E153" s="1066"/>
      <c r="F153" s="1068"/>
      <c r="G153" s="1066"/>
      <c r="H153" s="1063"/>
    </row>
    <row r="154" spans="1:8" s="1067" customFormat="1" ht="63.75">
      <c r="A154" s="1074" t="s">
        <v>3283</v>
      </c>
      <c r="B154" s="1078" t="s">
        <v>3284</v>
      </c>
      <c r="C154" s="1066"/>
      <c r="D154" s="1066"/>
      <c r="E154" s="1066"/>
      <c r="F154" s="1068"/>
      <c r="G154" s="1066"/>
      <c r="H154" s="1063"/>
    </row>
    <row r="155" spans="1:8" s="1067" customFormat="1">
      <c r="A155" s="1061"/>
      <c r="B155" s="1078"/>
      <c r="C155" s="1066" t="s">
        <v>0</v>
      </c>
      <c r="D155" s="1066">
        <v>1</v>
      </c>
      <c r="E155" s="1465"/>
      <c r="F155" s="1069">
        <f>D155*E155</f>
        <v>0</v>
      </c>
      <c r="G155" s="1066"/>
      <c r="H155" s="1063"/>
    </row>
    <row r="156" spans="1:8" s="1067" customFormat="1">
      <c r="A156" s="1061"/>
      <c r="B156" s="1078"/>
      <c r="C156" s="1066"/>
      <c r="D156" s="1066"/>
      <c r="E156" s="1066"/>
      <c r="F156" s="1068"/>
      <c r="G156" s="1066"/>
      <c r="H156" s="1063"/>
    </row>
    <row r="157" spans="1:8" s="1059" customFormat="1">
      <c r="A157" s="1056" t="s">
        <v>11</v>
      </c>
      <c r="B157" s="1057" t="s">
        <v>3285</v>
      </c>
      <c r="C157" s="1058"/>
      <c r="D157" s="1086"/>
      <c r="E157" s="1058"/>
      <c r="F157" s="1070">
        <f>SUM(F129:F156)</f>
        <v>0</v>
      </c>
      <c r="G157" s="1066"/>
    </row>
    <row r="158" spans="1:8" s="1059" customFormat="1">
      <c r="A158" s="1056"/>
      <c r="B158" s="1057"/>
      <c r="C158" s="1058"/>
      <c r="D158" s="1086"/>
      <c r="E158" s="1058"/>
      <c r="F158" s="1064"/>
      <c r="G158" s="1066"/>
    </row>
    <row r="159" spans="1:8">
      <c r="A159" s="1056" t="s">
        <v>84</v>
      </c>
      <c r="B159" s="1057" t="s">
        <v>2609</v>
      </c>
      <c r="C159" s="1058"/>
      <c r="D159" s="1086"/>
      <c r="E159" s="1058"/>
      <c r="F159" s="1060"/>
    </row>
    <row r="160" spans="1:8" hidden="1">
      <c r="D160" s="1110"/>
    </row>
    <row r="161" spans="1:6" hidden="1">
      <c r="A161" s="1096" t="s">
        <v>979</v>
      </c>
      <c r="B161" s="1057" t="s">
        <v>3286</v>
      </c>
      <c r="D161" s="1110"/>
    </row>
    <row r="162" spans="1:6" hidden="1">
      <c r="D162" s="1110"/>
    </row>
    <row r="163" spans="1:6" hidden="1">
      <c r="A163" s="1074" t="s">
        <v>3053</v>
      </c>
      <c r="B163" s="1065" t="s">
        <v>3287</v>
      </c>
      <c r="C163" s="1066"/>
      <c r="D163" s="1109"/>
      <c r="E163" s="1066"/>
      <c r="F163" s="1068"/>
    </row>
    <row r="164" spans="1:6" hidden="1">
      <c r="A164" s="1074"/>
      <c r="B164" s="1065"/>
      <c r="C164" s="1066" t="s">
        <v>4</v>
      </c>
      <c r="D164" s="1066">
        <v>0</v>
      </c>
      <c r="E164" s="1465"/>
      <c r="F164" s="1069">
        <f>D164*E164</f>
        <v>0</v>
      </c>
    </row>
    <row r="165" spans="1:6" hidden="1">
      <c r="A165" s="1074"/>
      <c r="B165" s="1065"/>
      <c r="C165" s="1066"/>
      <c r="D165" s="1066"/>
      <c r="E165" s="1066"/>
      <c r="F165" s="1068"/>
    </row>
    <row r="166" spans="1:6" hidden="1">
      <c r="A166" s="1074" t="s">
        <v>3056</v>
      </c>
      <c r="B166" s="1065" t="s">
        <v>3288</v>
      </c>
      <c r="C166" s="1066"/>
      <c r="D166" s="1088"/>
      <c r="E166" s="1066"/>
      <c r="F166" s="1068"/>
    </row>
    <row r="167" spans="1:6" hidden="1">
      <c r="A167" s="1074"/>
      <c r="B167" s="1065"/>
      <c r="C167" s="1066" t="s">
        <v>4</v>
      </c>
      <c r="D167" s="1066">
        <v>0</v>
      </c>
      <c r="E167" s="1465"/>
      <c r="F167" s="1069">
        <f>D167*E167</f>
        <v>0</v>
      </c>
    </row>
    <row r="168" spans="1:6" hidden="1">
      <c r="A168" s="1074"/>
      <c r="B168" s="1065"/>
      <c r="C168" s="1066"/>
      <c r="D168" s="1066"/>
      <c r="E168" s="1066"/>
      <c r="F168" s="1068"/>
    </row>
    <row r="169" spans="1:6" hidden="1">
      <c r="A169" s="1074" t="s">
        <v>3058</v>
      </c>
      <c r="B169" s="1065" t="s">
        <v>3289</v>
      </c>
      <c r="C169" s="1066"/>
      <c r="D169" s="1088"/>
      <c r="E169" s="1066"/>
      <c r="F169" s="1068"/>
    </row>
    <row r="170" spans="1:6" hidden="1">
      <c r="A170" s="1074"/>
      <c r="B170" s="1065"/>
      <c r="C170" s="1066" t="s">
        <v>4</v>
      </c>
      <c r="D170" s="1066">
        <v>0</v>
      </c>
      <c r="E170" s="1465"/>
      <c r="F170" s="1069">
        <f>D170*E170</f>
        <v>0</v>
      </c>
    </row>
    <row r="171" spans="1:6" hidden="1">
      <c r="A171" s="1074"/>
      <c r="B171" s="1065"/>
      <c r="C171" s="1066"/>
      <c r="D171" s="1066"/>
      <c r="E171" s="1066"/>
      <c r="F171" s="1068"/>
    </row>
    <row r="172" spans="1:6" ht="25.5" hidden="1">
      <c r="A172" s="1074" t="s">
        <v>3061</v>
      </c>
      <c r="B172" s="1078" t="s">
        <v>3290</v>
      </c>
      <c r="C172" s="1066"/>
      <c r="D172" s="1066"/>
      <c r="E172" s="1066"/>
      <c r="F172" s="1068"/>
    </row>
    <row r="173" spans="1:6" hidden="1">
      <c r="A173" s="1061"/>
      <c r="B173" s="1078"/>
      <c r="C173" s="1066" t="s">
        <v>2617</v>
      </c>
      <c r="D173" s="1066">
        <v>0</v>
      </c>
      <c r="E173" s="1465"/>
      <c r="F173" s="1069">
        <f>D173*E173</f>
        <v>0</v>
      </c>
    </row>
    <row r="174" spans="1:6">
      <c r="A174" s="1061"/>
      <c r="B174" s="1078"/>
      <c r="C174" s="1066"/>
      <c r="D174" s="1080"/>
      <c r="E174" s="1066"/>
      <c r="F174" s="1068"/>
    </row>
    <row r="175" spans="1:6">
      <c r="A175" s="1096" t="s">
        <v>979</v>
      </c>
      <c r="B175" s="1057" t="s">
        <v>3211</v>
      </c>
      <c r="C175" s="1066"/>
      <c r="D175" s="1080"/>
      <c r="E175" s="1066"/>
      <c r="F175" s="1068"/>
    </row>
    <row r="176" spans="1:6">
      <c r="A176" s="1061"/>
      <c r="B176" s="1078"/>
      <c r="C176" s="1066"/>
      <c r="D176" s="1080"/>
      <c r="E176" s="1066"/>
      <c r="F176" s="1068"/>
    </row>
    <row r="177" spans="1:6" ht="25.5">
      <c r="A177" s="1074" t="s">
        <v>3053</v>
      </c>
      <c r="B177" s="1078" t="s">
        <v>3291</v>
      </c>
      <c r="C177" s="1066"/>
      <c r="D177" s="1080"/>
      <c r="E177" s="1066"/>
      <c r="F177" s="1068"/>
    </row>
    <row r="178" spans="1:6">
      <c r="A178" s="1061"/>
      <c r="B178" s="1078"/>
      <c r="C178" s="1066" t="s">
        <v>0</v>
      </c>
      <c r="D178" s="1066">
        <v>1</v>
      </c>
      <c r="E178" s="1465"/>
      <c r="F178" s="1069">
        <f>D178*E178</f>
        <v>0</v>
      </c>
    </row>
    <row r="179" spans="1:6">
      <c r="A179" s="1061"/>
      <c r="B179" s="1078"/>
      <c r="C179" s="1066"/>
      <c r="D179" s="1066"/>
      <c r="E179" s="1066"/>
      <c r="F179" s="1068"/>
    </row>
    <row r="180" spans="1:6" ht="25.5">
      <c r="A180" s="1074" t="s">
        <v>3056</v>
      </c>
      <c r="B180" s="1078" t="s">
        <v>3292</v>
      </c>
      <c r="C180" s="1066"/>
      <c r="D180" s="1066"/>
      <c r="E180" s="1066"/>
      <c r="F180" s="1068"/>
    </row>
    <row r="181" spans="1:6">
      <c r="A181" s="1061"/>
      <c r="B181" s="1078"/>
      <c r="C181" s="1066" t="s">
        <v>0</v>
      </c>
      <c r="D181" s="1066">
        <v>1</v>
      </c>
      <c r="E181" s="1465"/>
      <c r="F181" s="1069">
        <f>D181*E181</f>
        <v>0</v>
      </c>
    </row>
    <row r="182" spans="1:6">
      <c r="A182" s="1061"/>
      <c r="B182" s="1078"/>
      <c r="C182" s="1066"/>
      <c r="D182" s="1066"/>
      <c r="E182" s="1066"/>
      <c r="F182" s="1068"/>
    </row>
    <row r="183" spans="1:6">
      <c r="A183" s="1056" t="s">
        <v>84</v>
      </c>
      <c r="B183" s="1057" t="s">
        <v>3216</v>
      </c>
      <c r="C183" s="1058"/>
      <c r="D183" s="1059"/>
      <c r="E183" s="1058"/>
      <c r="F183" s="1070">
        <f>SUM(F164:F182)</f>
        <v>0</v>
      </c>
    </row>
    <row r="184" spans="1:6" hidden="1"/>
    <row r="185" spans="1:6" hidden="1">
      <c r="F185" s="1032">
        <f>F183+F126+F78+F31</f>
        <v>0</v>
      </c>
    </row>
    <row r="196" spans="1:6">
      <c r="A196" s="1030"/>
      <c r="B196" s="1030"/>
      <c r="F196" s="1031"/>
    </row>
    <row r="197" spans="1:6">
      <c r="A197" s="1030"/>
      <c r="B197" s="1030"/>
      <c r="F197" s="1031"/>
    </row>
    <row r="198" spans="1:6">
      <c r="A198" s="1030"/>
      <c r="B198" s="1030"/>
      <c r="F198" s="1031"/>
    </row>
  </sheetData>
  <sheetProtection algorithmName="SHA-512" hashValue="NOOLLStqqQwreWSsytU3Dhly0CZVqOWM7fPbmUAKxl/zVm4x1aPey/hmM8fSL+wDyhxBneWxSmP8LTpVV+22Kw==" saltValue="Y+XQoAax9Dqupva8n979yw==" spinCount="100000" sheet="1" objects="1" scenarios="1"/>
  <pageMargins left="1.0629921259842521" right="0.39370078740157483" top="0.94488188976377963" bottom="0.78740157480314965" header="0.35433070866141736" footer="0.51181102362204722"/>
  <pageSetup paperSize="9" scale="87" orientation="portrait" useFirstPageNumber="1" horizontalDpi="300" verticalDpi="300" r:id="rId1"/>
  <headerFooter alignWithMargins="0">
    <oddHeader>&amp;C&amp;"Calibri,Krepko"&amp;12ČRPALIŠČE</oddHeader>
    <oddFooter>&amp;R&amp;"calibr,Bold"&amp;9Stran &amp;P od &amp;N</oddFooter>
  </headerFooter>
  <rowBreaks count="5" manualBreakCount="5">
    <brk id="18" max="16383" man="1"/>
    <brk id="59" max="5" man="1"/>
    <brk id="90" max="5" man="1"/>
    <brk id="126" max="5" man="1"/>
    <brk id="157" max="5" man="1"/>
  </row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sheetPr>
  <dimension ref="A2:IU289"/>
  <sheetViews>
    <sheetView showZeros="0" workbookViewId="0">
      <selection activeCell="B7" sqref="A1:XFD1048576"/>
    </sheetView>
  </sheetViews>
  <sheetFormatPr defaultColWidth="9" defaultRowHeight="12.75"/>
  <cols>
    <col min="1" max="1" width="7.7109375" style="1033" customWidth="1"/>
    <col min="2" max="2" width="42.7109375" style="1055" customWidth="1"/>
    <col min="3" max="3" width="5.7109375" style="1030" customWidth="1"/>
    <col min="4" max="5" width="10.7109375" style="1031" customWidth="1"/>
    <col min="6" max="6" width="13.7109375" style="1032" customWidth="1"/>
    <col min="7" max="9" width="10.140625" style="1030" customWidth="1"/>
    <col min="10" max="16384" width="9" style="1030"/>
  </cols>
  <sheetData>
    <row r="2" spans="1:6" ht="15.75">
      <c r="A2" s="226" t="s">
        <v>3293</v>
      </c>
      <c r="B2" s="227" t="s">
        <v>3294</v>
      </c>
    </row>
    <row r="3" spans="1:6">
      <c r="B3" s="1034"/>
    </row>
    <row r="4" spans="1:6">
      <c r="A4" s="1035" t="s">
        <v>2464</v>
      </c>
      <c r="B4" s="228" t="s">
        <v>2465</v>
      </c>
      <c r="C4" s="228" t="s">
        <v>2466</v>
      </c>
      <c r="D4" s="228" t="s">
        <v>78</v>
      </c>
      <c r="E4" s="228" t="s">
        <v>2467</v>
      </c>
      <c r="F4" s="228" t="s">
        <v>2468</v>
      </c>
    </row>
    <row r="5" spans="1:6">
      <c r="A5" s="1036"/>
      <c r="B5" s="1037"/>
      <c r="C5" s="1037"/>
      <c r="D5" s="1037"/>
      <c r="E5" s="1037"/>
      <c r="F5" s="1037"/>
    </row>
    <row r="6" spans="1:6">
      <c r="A6" s="1038" t="s">
        <v>7</v>
      </c>
      <c r="B6" s="1039" t="s">
        <v>2604</v>
      </c>
      <c r="C6" s="39" t="s">
        <v>2470</v>
      </c>
      <c r="D6" s="1040"/>
      <c r="E6" s="1040"/>
      <c r="F6" s="1041">
        <f>F57</f>
        <v>0</v>
      </c>
    </row>
    <row r="7" spans="1:6">
      <c r="A7" s="1038" t="s">
        <v>8</v>
      </c>
      <c r="B7" s="1039" t="s">
        <v>6</v>
      </c>
      <c r="C7" s="39" t="s">
        <v>2470</v>
      </c>
      <c r="D7" s="1040"/>
      <c r="E7" s="1040"/>
      <c r="F7" s="1041">
        <f>F147</f>
        <v>0</v>
      </c>
    </row>
    <row r="8" spans="1:6">
      <c r="A8" s="1038" t="s">
        <v>9</v>
      </c>
      <c r="B8" s="1039" t="s">
        <v>2605</v>
      </c>
      <c r="C8" s="39" t="s">
        <v>2470</v>
      </c>
      <c r="D8" s="1040"/>
      <c r="E8" s="1040"/>
      <c r="F8" s="1041">
        <f>F163</f>
        <v>0</v>
      </c>
    </row>
    <row r="9" spans="1:6">
      <c r="A9" s="1038" t="s">
        <v>10</v>
      </c>
      <c r="B9" s="1039" t="s">
        <v>2607</v>
      </c>
      <c r="C9" s="39" t="s">
        <v>2470</v>
      </c>
      <c r="D9" s="1040"/>
      <c r="E9" s="1040"/>
      <c r="F9" s="1041">
        <f>F182</f>
        <v>0</v>
      </c>
    </row>
    <row r="10" spans="1:6">
      <c r="A10" s="1038" t="s">
        <v>11</v>
      </c>
      <c r="B10" s="1039" t="s">
        <v>3137</v>
      </c>
      <c r="C10" s="39" t="s">
        <v>2470</v>
      </c>
      <c r="D10" s="1040"/>
      <c r="E10" s="1040"/>
      <c r="F10" s="1041">
        <f>F271</f>
        <v>0</v>
      </c>
    </row>
    <row r="11" spans="1:6">
      <c r="A11" s="1042" t="s">
        <v>84</v>
      </c>
      <c r="B11" s="1043" t="s">
        <v>2609</v>
      </c>
      <c r="C11" s="41" t="s">
        <v>2470</v>
      </c>
      <c r="D11" s="1044"/>
      <c r="E11" s="1044"/>
      <c r="F11" s="1045">
        <f>F289</f>
        <v>0</v>
      </c>
    </row>
    <row r="13" spans="1:6">
      <c r="B13" s="1039" t="s">
        <v>3220</v>
      </c>
      <c r="C13" s="1046" t="s">
        <v>2470</v>
      </c>
      <c r="D13" s="1030"/>
      <c r="F13" s="1047">
        <f>SUM(F6:F11)</f>
        <v>0</v>
      </c>
    </row>
    <row r="14" spans="1:6">
      <c r="B14" s="1048" t="s">
        <v>2611</v>
      </c>
      <c r="C14" s="1031"/>
      <c r="D14" s="1030"/>
    </row>
    <row r="20" spans="1:8">
      <c r="A20" s="1049" t="s">
        <v>3293</v>
      </c>
      <c r="B20" s="1050" t="s">
        <v>3295</v>
      </c>
      <c r="C20" s="1051" t="s">
        <v>2612</v>
      </c>
      <c r="D20" s="1052" t="s">
        <v>78</v>
      </c>
      <c r="E20" s="1053" t="s">
        <v>2613</v>
      </c>
      <c r="F20" s="1054" t="s">
        <v>984</v>
      </c>
    </row>
    <row r="21" spans="1:8">
      <c r="C21" s="1031"/>
    </row>
    <row r="22" spans="1:8" s="1059" customFormat="1">
      <c r="A22" s="1056" t="s">
        <v>7</v>
      </c>
      <c r="B22" s="1057" t="s">
        <v>2604</v>
      </c>
      <c r="C22" s="1058"/>
      <c r="E22" s="1058"/>
      <c r="F22" s="1060"/>
    </row>
    <row r="23" spans="1:8" s="1063" customFormat="1">
      <c r="A23" s="1061"/>
      <c r="B23" s="1057"/>
      <c r="C23" s="1062"/>
      <c r="E23" s="1062"/>
      <c r="F23" s="1064"/>
    </row>
    <row r="24" spans="1:8" s="1063" customFormat="1">
      <c r="A24" s="1056" t="s">
        <v>1927</v>
      </c>
      <c r="B24" s="1057" t="s">
        <v>2614</v>
      </c>
      <c r="C24" s="1062"/>
      <c r="E24" s="1062"/>
      <c r="F24" s="1064"/>
    </row>
    <row r="25" spans="1:8" s="1067" customFormat="1">
      <c r="A25" s="1061"/>
      <c r="B25" s="1065"/>
      <c r="C25" s="1066"/>
      <c r="E25" s="1066"/>
      <c r="F25" s="1068"/>
    </row>
    <row r="26" spans="1:8" s="1067" customFormat="1" ht="25.5">
      <c r="A26" s="1061" t="s">
        <v>2615</v>
      </c>
      <c r="B26" s="1065" t="s">
        <v>3140</v>
      </c>
      <c r="C26" s="1066"/>
      <c r="E26" s="1066"/>
      <c r="F26" s="1068"/>
    </row>
    <row r="27" spans="1:8" s="1067" customFormat="1">
      <c r="A27" s="1061"/>
      <c r="B27" s="1065"/>
      <c r="C27" s="1066" t="s">
        <v>2</v>
      </c>
      <c r="D27" s="1066">
        <v>349.08</v>
      </c>
      <c r="E27" s="1465"/>
      <c r="F27" s="1069">
        <f>D27*E27</f>
        <v>0</v>
      </c>
      <c r="G27" s="1066"/>
      <c r="H27" s="1066"/>
    </row>
    <row r="28" spans="1:8" s="1067" customFormat="1">
      <c r="A28" s="1061"/>
      <c r="B28" s="1065"/>
      <c r="C28" s="1066"/>
      <c r="D28" s="1066"/>
      <c r="E28" s="1066"/>
      <c r="F28" s="1068"/>
      <c r="G28" s="1066"/>
      <c r="H28" s="1066"/>
    </row>
    <row r="29" spans="1:8" s="1063" customFormat="1">
      <c r="A29" s="1056" t="s">
        <v>1927</v>
      </c>
      <c r="B29" s="1057" t="s">
        <v>2620</v>
      </c>
      <c r="C29" s="1062"/>
      <c r="E29" s="1062"/>
      <c r="F29" s="1070">
        <f>SUM(F26:F28)</f>
        <v>0</v>
      </c>
      <c r="G29" s="1066"/>
    </row>
    <row r="30" spans="1:8" s="1063" customFormat="1">
      <c r="A30" s="1056"/>
      <c r="B30" s="1057"/>
      <c r="C30" s="1062"/>
      <c r="E30" s="1062"/>
      <c r="F30" s="1064"/>
      <c r="G30" s="1066"/>
    </row>
    <row r="31" spans="1:8" s="1063" customFormat="1">
      <c r="A31" s="1056" t="s">
        <v>1928</v>
      </c>
      <c r="B31" s="1057" t="s">
        <v>2621</v>
      </c>
      <c r="C31" s="1071"/>
      <c r="D31" s="1072"/>
      <c r="E31" s="1073"/>
      <c r="F31" s="1071"/>
      <c r="G31" s="1066"/>
    </row>
    <row r="32" spans="1:8" s="1063" customFormat="1">
      <c r="A32" s="1074"/>
      <c r="B32" s="1065"/>
      <c r="C32" s="1066"/>
      <c r="D32" s="1075"/>
      <c r="E32" s="1066"/>
      <c r="F32" s="1068"/>
      <c r="G32" s="1066"/>
    </row>
    <row r="33" spans="1:8" s="1063" customFormat="1" ht="38.25">
      <c r="A33" s="1061" t="s">
        <v>2622</v>
      </c>
      <c r="B33" s="1065" t="s">
        <v>3141</v>
      </c>
      <c r="C33" s="1066"/>
      <c r="D33" s="1067"/>
      <c r="E33" s="1066"/>
      <c r="F33" s="1068"/>
      <c r="G33" s="1066"/>
    </row>
    <row r="34" spans="1:8" s="1063" customFormat="1">
      <c r="A34" s="1061"/>
      <c r="B34" s="1065" t="s">
        <v>3142</v>
      </c>
      <c r="C34" s="1066" t="s">
        <v>1</v>
      </c>
      <c r="D34" s="1066">
        <v>9.98</v>
      </c>
      <c r="E34" s="1465"/>
      <c r="F34" s="1069">
        <f>D34*E34</f>
        <v>0</v>
      </c>
      <c r="G34" s="1066"/>
    </row>
    <row r="35" spans="1:8" s="1063" customFormat="1">
      <c r="A35" s="1074"/>
      <c r="B35" s="1065"/>
      <c r="C35" s="1066"/>
      <c r="D35" s="1066"/>
      <c r="E35" s="1066"/>
      <c r="F35" s="1068"/>
      <c r="G35" s="1066"/>
    </row>
    <row r="36" spans="1:8" s="1063" customFormat="1">
      <c r="A36" s="1074"/>
      <c r="B36" s="1065"/>
      <c r="C36" s="1066"/>
      <c r="D36" s="1075"/>
      <c r="E36" s="1066"/>
      <c r="F36" s="1068"/>
      <c r="G36" s="1066"/>
    </row>
    <row r="37" spans="1:8" s="1063" customFormat="1" ht="25.5">
      <c r="A37" s="1061" t="s">
        <v>2625</v>
      </c>
      <c r="B37" s="1065" t="s">
        <v>3143</v>
      </c>
      <c r="C37" s="1066"/>
      <c r="D37" s="1067"/>
      <c r="E37" s="1066"/>
      <c r="F37" s="1068"/>
      <c r="G37" s="1066"/>
    </row>
    <row r="38" spans="1:8" s="1063" customFormat="1">
      <c r="A38" s="1061"/>
      <c r="B38" s="1065" t="s">
        <v>3142</v>
      </c>
      <c r="C38" s="1066" t="s">
        <v>2</v>
      </c>
      <c r="D38" s="1066">
        <v>3</v>
      </c>
      <c r="E38" s="1465"/>
      <c r="F38" s="1069">
        <f>D38*E38</f>
        <v>0</v>
      </c>
      <c r="G38" s="1066"/>
    </row>
    <row r="39" spans="1:8" s="1063" customFormat="1">
      <c r="A39" s="1061"/>
      <c r="B39" s="1065"/>
      <c r="C39" s="1066"/>
      <c r="D39" s="1075"/>
      <c r="E39" s="1075"/>
      <c r="F39" s="1068"/>
      <c r="G39" s="1066"/>
    </row>
    <row r="40" spans="1:8" s="1063" customFormat="1" ht="51">
      <c r="A40" s="1061" t="s">
        <v>2627</v>
      </c>
      <c r="B40" s="1065" t="s">
        <v>3144</v>
      </c>
      <c r="C40" s="1066"/>
      <c r="D40" s="1067"/>
      <c r="E40" s="1066"/>
      <c r="F40" s="1068"/>
      <c r="G40" s="1066"/>
    </row>
    <row r="41" spans="1:8" s="1063" customFormat="1">
      <c r="A41" s="1061"/>
      <c r="B41" s="1065" t="s">
        <v>3142</v>
      </c>
      <c r="C41" s="1066" t="s">
        <v>2</v>
      </c>
      <c r="D41" s="1066">
        <v>9.5</v>
      </c>
      <c r="E41" s="1465"/>
      <c r="F41" s="1069">
        <f>D41*E41</f>
        <v>0</v>
      </c>
      <c r="G41" s="1066"/>
    </row>
    <row r="42" spans="1:8" s="1063" customFormat="1">
      <c r="A42" s="1074"/>
      <c r="B42" s="1065"/>
      <c r="C42" s="1066"/>
      <c r="D42" s="1075"/>
      <c r="E42" s="1066"/>
      <c r="F42" s="1068"/>
      <c r="G42" s="1066"/>
    </row>
    <row r="43" spans="1:8" s="1063" customFormat="1">
      <c r="A43" s="1056" t="s">
        <v>1928</v>
      </c>
      <c r="B43" s="1057" t="s">
        <v>2679</v>
      </c>
      <c r="C43" s="1071"/>
      <c r="D43" s="1072"/>
      <c r="E43" s="1073"/>
      <c r="F43" s="1070">
        <f>SUM(F33:F41)</f>
        <v>0</v>
      </c>
      <c r="G43" s="1066"/>
    </row>
    <row r="44" spans="1:8" s="1063" customFormat="1">
      <c r="A44" s="1056"/>
      <c r="B44" s="1057"/>
      <c r="C44" s="1062"/>
      <c r="E44" s="1062"/>
      <c r="F44" s="1064"/>
      <c r="G44" s="1066"/>
    </row>
    <row r="45" spans="1:8" s="1063" customFormat="1">
      <c r="A45" s="1056" t="s">
        <v>1929</v>
      </c>
      <c r="B45" s="1057" t="s">
        <v>3145</v>
      </c>
      <c r="C45" s="1062"/>
      <c r="E45" s="1062"/>
      <c r="F45" s="1064"/>
      <c r="G45" s="1066"/>
    </row>
    <row r="46" spans="1:8" s="1063" customFormat="1">
      <c r="A46" s="1056"/>
      <c r="B46" s="1057"/>
      <c r="C46" s="1062"/>
      <c r="E46" s="1062"/>
      <c r="F46" s="1064"/>
      <c r="G46" s="1066"/>
    </row>
    <row r="47" spans="1:8" s="1067" customFormat="1" ht="51">
      <c r="A47" s="1074" t="s">
        <v>3146</v>
      </c>
      <c r="B47" s="1065" t="s">
        <v>3296</v>
      </c>
      <c r="C47" s="1066"/>
      <c r="D47" s="1066"/>
      <c r="E47" s="1066"/>
      <c r="F47" s="1068"/>
      <c r="G47" s="1066"/>
      <c r="H47" s="1066"/>
    </row>
    <row r="48" spans="1:8" s="1067" customFormat="1">
      <c r="A48" s="1074"/>
      <c r="B48" s="1065" t="s">
        <v>3148</v>
      </c>
      <c r="C48" s="1066" t="s">
        <v>2</v>
      </c>
      <c r="D48" s="1066">
        <v>181</v>
      </c>
      <c r="E48" s="1466"/>
      <c r="F48" s="1076">
        <f>D48*E48</f>
        <v>0</v>
      </c>
      <c r="G48" s="1066"/>
      <c r="H48" s="1066"/>
    </row>
    <row r="49" spans="1:8" s="1067" customFormat="1">
      <c r="A49" s="1074"/>
      <c r="B49" s="1065"/>
      <c r="C49" s="1066"/>
      <c r="D49" s="1066"/>
      <c r="E49" s="1066"/>
      <c r="F49" s="1068"/>
      <c r="G49" s="1066"/>
      <c r="H49" s="1066"/>
    </row>
    <row r="50" spans="1:8" s="1067" customFormat="1" ht="51">
      <c r="A50" s="1074" t="s">
        <v>3297</v>
      </c>
      <c r="B50" s="1065" t="s">
        <v>3298</v>
      </c>
      <c r="C50" s="1066"/>
      <c r="D50" s="1066"/>
      <c r="E50" s="1066"/>
      <c r="F50" s="1068"/>
      <c r="G50" s="1066"/>
      <c r="H50" s="1066"/>
    </row>
    <row r="51" spans="1:8" s="1067" customFormat="1">
      <c r="A51" s="1074"/>
      <c r="B51" s="1065" t="s">
        <v>3148</v>
      </c>
      <c r="C51" s="1066" t="s">
        <v>3149</v>
      </c>
      <c r="D51" s="1066">
        <f>ROUNDUP(D27/10,0)</f>
        <v>35</v>
      </c>
      <c r="E51" s="1466"/>
      <c r="F51" s="1076">
        <f>D51*E51</f>
        <v>0</v>
      </c>
      <c r="G51" s="1066"/>
      <c r="H51" s="1066"/>
    </row>
    <row r="52" spans="1:8" s="1067" customFormat="1">
      <c r="A52" s="1074"/>
      <c r="B52" s="1065"/>
      <c r="C52" s="1066"/>
      <c r="D52" s="1066"/>
      <c r="E52" s="1066"/>
      <c r="F52" s="1068"/>
      <c r="G52" s="1066"/>
      <c r="H52" s="1066"/>
    </row>
    <row r="53" spans="1:8" s="1067" customFormat="1" ht="51">
      <c r="A53" s="1074"/>
      <c r="B53" s="1057" t="s">
        <v>3299</v>
      </c>
      <c r="C53" s="1066"/>
      <c r="D53" s="1066"/>
      <c r="E53" s="1066"/>
      <c r="F53" s="1068"/>
      <c r="G53" s="1066"/>
      <c r="H53" s="1066"/>
    </row>
    <row r="54" spans="1:8" s="1067" customFormat="1">
      <c r="A54" s="1074"/>
      <c r="B54" s="1065"/>
      <c r="C54" s="1066"/>
      <c r="D54" s="1066"/>
      <c r="E54" s="1066"/>
      <c r="F54" s="1068"/>
      <c r="G54" s="1066"/>
      <c r="H54" s="1066"/>
    </row>
    <row r="55" spans="1:8" s="1063" customFormat="1">
      <c r="A55" s="1056" t="s">
        <v>1929</v>
      </c>
      <c r="B55" s="1057" t="s">
        <v>3151</v>
      </c>
      <c r="C55" s="1062"/>
      <c r="E55" s="1062"/>
      <c r="F55" s="1077">
        <f>SUM(F47:F54)</f>
        <v>0</v>
      </c>
      <c r="G55" s="1066"/>
    </row>
    <row r="56" spans="1:8" s="1063" customFormat="1">
      <c r="A56" s="1056"/>
      <c r="B56" s="1057"/>
      <c r="C56" s="1062"/>
      <c r="E56" s="1062"/>
      <c r="F56" s="1064"/>
      <c r="G56" s="1066"/>
    </row>
    <row r="57" spans="1:8" s="1059" customFormat="1">
      <c r="A57" s="1056" t="s">
        <v>7</v>
      </c>
      <c r="B57" s="1057" t="s">
        <v>2680</v>
      </c>
      <c r="C57" s="1058"/>
      <c r="E57" s="1058"/>
      <c r="F57" s="1070">
        <f>F55+F29+F43</f>
        <v>0</v>
      </c>
      <c r="G57" s="1066"/>
    </row>
    <row r="58" spans="1:8" s="1067" customFormat="1">
      <c r="A58" s="1061"/>
      <c r="B58" s="1065"/>
      <c r="C58" s="1066"/>
      <c r="D58" s="1066"/>
      <c r="E58" s="1066"/>
      <c r="F58" s="1068"/>
      <c r="G58" s="1066"/>
      <c r="H58" s="1066"/>
    </row>
    <row r="59" spans="1:8" s="1059" customFormat="1">
      <c r="A59" s="1056" t="s">
        <v>8</v>
      </c>
      <c r="B59" s="1057" t="s">
        <v>6</v>
      </c>
      <c r="C59" s="1058"/>
      <c r="E59" s="1058"/>
      <c r="F59" s="1060"/>
      <c r="G59" s="1066"/>
    </row>
    <row r="60" spans="1:8" s="1059" customFormat="1">
      <c r="A60" s="1056"/>
      <c r="B60" s="1057"/>
      <c r="C60" s="1058"/>
      <c r="E60" s="1058"/>
      <c r="F60" s="1060"/>
      <c r="G60" s="1066"/>
    </row>
    <row r="61" spans="1:8" s="1059" customFormat="1" ht="25.5">
      <c r="A61" s="1056"/>
      <c r="B61" s="1057" t="s">
        <v>3152</v>
      </c>
      <c r="C61" s="1058"/>
      <c r="E61" s="1058"/>
      <c r="F61" s="1060"/>
      <c r="G61" s="1066"/>
    </row>
    <row r="62" spans="1:8" s="1067" customFormat="1">
      <c r="A62" s="1038"/>
      <c r="B62" s="1055"/>
      <c r="C62" s="1031"/>
      <c r="D62" s="1031"/>
      <c r="E62" s="1031"/>
      <c r="F62" s="1032"/>
      <c r="G62" s="1066"/>
      <c r="H62" s="1031"/>
    </row>
    <row r="63" spans="1:8" s="1063" customFormat="1">
      <c r="A63" s="1056" t="s">
        <v>1883</v>
      </c>
      <c r="B63" s="1057" t="s">
        <v>2682</v>
      </c>
      <c r="C63" s="1062"/>
      <c r="E63" s="1062"/>
      <c r="F63" s="1064"/>
      <c r="G63" s="1066"/>
    </row>
    <row r="64" spans="1:8" s="1063" customFormat="1">
      <c r="A64" s="1056"/>
      <c r="B64" s="1057"/>
      <c r="C64" s="1062"/>
      <c r="E64" s="1062"/>
      <c r="F64" s="1064"/>
      <c r="G64" s="1066"/>
    </row>
    <row r="65" spans="1:7" s="1063" customFormat="1" ht="38.25">
      <c r="A65" s="1074" t="s">
        <v>2683</v>
      </c>
      <c r="B65" s="1078" t="s">
        <v>3153</v>
      </c>
      <c r="C65" s="1066"/>
      <c r="D65" s="1066"/>
      <c r="E65" s="1066"/>
      <c r="F65" s="1068"/>
      <c r="G65" s="1066"/>
    </row>
    <row r="66" spans="1:7" s="1063" customFormat="1">
      <c r="A66" s="1061"/>
      <c r="B66" s="1057" t="s">
        <v>3154</v>
      </c>
      <c r="C66" s="1066" t="s">
        <v>3</v>
      </c>
      <c r="D66" s="1066">
        <v>0</v>
      </c>
      <c r="E66" s="1465"/>
      <c r="F66" s="1069">
        <f>D66*E66</f>
        <v>0</v>
      </c>
      <c r="G66" s="1066"/>
    </row>
    <row r="67" spans="1:7" s="1063" customFormat="1">
      <c r="A67" s="1056"/>
      <c r="B67" s="1057"/>
      <c r="C67" s="1062"/>
      <c r="E67" s="1062"/>
      <c r="F67" s="1064"/>
      <c r="G67" s="1066"/>
    </row>
    <row r="68" spans="1:7" s="1063" customFormat="1" ht="38.25">
      <c r="A68" s="1074" t="s">
        <v>2685</v>
      </c>
      <c r="B68" s="1078" t="s">
        <v>3155</v>
      </c>
      <c r="C68" s="1066"/>
      <c r="D68" s="1066"/>
      <c r="E68" s="1066"/>
      <c r="F68" s="1068"/>
      <c r="G68" s="1066"/>
    </row>
    <row r="69" spans="1:7" s="1063" customFormat="1">
      <c r="A69" s="1061"/>
      <c r="B69" s="1078" t="s">
        <v>3148</v>
      </c>
      <c r="C69" s="1066" t="s">
        <v>3</v>
      </c>
      <c r="D69" s="1066">
        <f>D48</f>
        <v>181</v>
      </c>
      <c r="E69" s="1465"/>
      <c r="F69" s="1069">
        <f>D69*E69</f>
        <v>0</v>
      </c>
      <c r="G69" s="1066"/>
    </row>
    <row r="70" spans="1:7" s="1063" customFormat="1">
      <c r="A70" s="1056"/>
      <c r="B70" s="1057"/>
      <c r="C70" s="1062"/>
      <c r="D70" s="1079"/>
      <c r="E70" s="1062"/>
      <c r="F70" s="1064"/>
      <c r="G70" s="1066"/>
    </row>
    <row r="71" spans="1:7" s="1063" customFormat="1" ht="38.25">
      <c r="A71" s="1067"/>
      <c r="B71" s="1078" t="s">
        <v>3156</v>
      </c>
      <c r="C71" s="1066"/>
      <c r="D71" s="1080"/>
      <c r="E71" s="1066"/>
      <c r="F71" s="1068"/>
      <c r="G71" s="1066"/>
    </row>
    <row r="72" spans="1:7" s="1063" customFormat="1">
      <c r="A72" s="1074"/>
      <c r="B72" s="1078" t="s">
        <v>3157</v>
      </c>
      <c r="C72" s="1066"/>
      <c r="D72" s="1066">
        <v>318.99</v>
      </c>
      <c r="E72" s="1066"/>
      <c r="F72" s="1068"/>
      <c r="G72" s="1066"/>
    </row>
    <row r="73" spans="1:7" s="1063" customFormat="1">
      <c r="A73" s="1074" t="s">
        <v>2687</v>
      </c>
      <c r="B73" s="1078" t="s">
        <v>3158</v>
      </c>
      <c r="C73" s="1031" t="s">
        <v>3</v>
      </c>
      <c r="D73" s="1066">
        <f>D72*0.7</f>
        <v>223.29300000000001</v>
      </c>
      <c r="E73" s="1465"/>
      <c r="F73" s="1069">
        <f>D73*E73</f>
        <v>0</v>
      </c>
      <c r="G73" s="1066"/>
    </row>
    <row r="74" spans="1:7" s="1063" customFormat="1">
      <c r="A74" s="1074" t="s">
        <v>2690</v>
      </c>
      <c r="B74" s="1078" t="s">
        <v>3159</v>
      </c>
      <c r="C74" s="1031" t="s">
        <v>3</v>
      </c>
      <c r="D74" s="1066">
        <f>D72*0.2</f>
        <v>63.798000000000002</v>
      </c>
      <c r="E74" s="1465"/>
      <c r="F74" s="1069">
        <f>D74*E74</f>
        <v>0</v>
      </c>
      <c r="G74" s="1066"/>
    </row>
    <row r="75" spans="1:7" s="1063" customFormat="1">
      <c r="A75" s="1074" t="s">
        <v>2692</v>
      </c>
      <c r="B75" s="1078" t="s">
        <v>3160</v>
      </c>
      <c r="C75" s="1066" t="s">
        <v>3</v>
      </c>
      <c r="D75" s="1066">
        <f>D72*0.1</f>
        <v>31.899000000000001</v>
      </c>
      <c r="E75" s="1465"/>
      <c r="F75" s="1069">
        <f>D75*E75</f>
        <v>0</v>
      </c>
      <c r="G75" s="1066"/>
    </row>
    <row r="76" spans="1:7" s="1063" customFormat="1">
      <c r="A76" s="1061"/>
      <c r="B76" s="1078"/>
      <c r="C76" s="1066"/>
      <c r="D76" s="1066"/>
      <c r="E76" s="1066"/>
      <c r="F76" s="1068"/>
      <c r="G76" s="1066"/>
    </row>
    <row r="77" spans="1:7" s="1063" customFormat="1" ht="51">
      <c r="A77" s="1067"/>
      <c r="B77" s="1078" t="s">
        <v>3300</v>
      </c>
      <c r="C77" s="1066"/>
      <c r="D77" s="1066"/>
      <c r="E77" s="1066"/>
      <c r="F77" s="1068"/>
      <c r="G77" s="1066"/>
    </row>
    <row r="78" spans="1:7" s="1063" customFormat="1">
      <c r="A78" s="1074"/>
      <c r="B78" s="1078" t="s">
        <v>3157</v>
      </c>
      <c r="C78" s="1066"/>
      <c r="D78" s="1066">
        <v>1.07</v>
      </c>
      <c r="E78" s="1066"/>
      <c r="F78" s="1068"/>
      <c r="G78" s="1066"/>
    </row>
    <row r="79" spans="1:7" s="1063" customFormat="1">
      <c r="A79" s="1074" t="s">
        <v>2694</v>
      </c>
      <c r="B79" s="1078" t="s">
        <v>3162</v>
      </c>
      <c r="C79" s="1031" t="s">
        <v>3</v>
      </c>
      <c r="D79" s="1066">
        <f>D78*0.6</f>
        <v>0.64200000000000002</v>
      </c>
      <c r="E79" s="1465"/>
      <c r="F79" s="1069">
        <f>D79*E79</f>
        <v>0</v>
      </c>
      <c r="G79" s="1066"/>
    </row>
    <row r="80" spans="1:7" s="1063" customFormat="1">
      <c r="A80" s="1074" t="s">
        <v>3163</v>
      </c>
      <c r="B80" s="1078" t="s">
        <v>3164</v>
      </c>
      <c r="C80" s="1031" t="s">
        <v>3</v>
      </c>
      <c r="D80" s="1066">
        <f>D78*0.3</f>
        <v>0.32100000000000001</v>
      </c>
      <c r="E80" s="1465"/>
      <c r="F80" s="1069">
        <f>D80*E80</f>
        <v>0</v>
      </c>
      <c r="G80" s="1066"/>
    </row>
    <row r="81" spans="1:8" s="1063" customFormat="1">
      <c r="A81" s="1074" t="s">
        <v>3165</v>
      </c>
      <c r="B81" s="1078" t="s">
        <v>3160</v>
      </c>
      <c r="C81" s="1066" t="s">
        <v>3</v>
      </c>
      <c r="D81" s="1066">
        <f>D78*0.1</f>
        <v>0.10700000000000001</v>
      </c>
      <c r="E81" s="1465"/>
      <c r="F81" s="1069">
        <f>D81*E81</f>
        <v>0</v>
      </c>
      <c r="G81" s="1066"/>
    </row>
    <row r="82" spans="1:8" s="1063" customFormat="1">
      <c r="A82" s="1074"/>
      <c r="B82" s="1078"/>
      <c r="C82" s="1066"/>
      <c r="D82" s="1066"/>
      <c r="E82" s="1066"/>
      <c r="F82" s="1068"/>
      <c r="G82" s="1066"/>
    </row>
    <row r="83" spans="1:8" s="1063" customFormat="1" ht="51">
      <c r="A83" s="1067"/>
      <c r="B83" s="1078" t="s">
        <v>3301</v>
      </c>
      <c r="C83" s="1066"/>
      <c r="D83" s="1066"/>
      <c r="E83" s="1066"/>
      <c r="F83" s="1068"/>
      <c r="G83" s="1066"/>
    </row>
    <row r="84" spans="1:8" s="1063" customFormat="1">
      <c r="A84" s="1074"/>
      <c r="B84" s="1078" t="s">
        <v>3157</v>
      </c>
      <c r="C84" s="1066"/>
      <c r="D84" s="1066">
        <f>12.34*12.13+40.49*14.3</f>
        <v>728.69120000000009</v>
      </c>
      <c r="E84" s="1066"/>
      <c r="F84" s="1068"/>
      <c r="G84" s="1066"/>
    </row>
    <row r="85" spans="1:8" s="1063" customFormat="1">
      <c r="A85" s="1074" t="s">
        <v>3302</v>
      </c>
      <c r="B85" s="1078" t="s">
        <v>3303</v>
      </c>
      <c r="C85" s="1031" t="s">
        <v>3</v>
      </c>
      <c r="D85" s="1066">
        <f>D84*0.4</f>
        <v>291.47648000000004</v>
      </c>
      <c r="E85" s="1465"/>
      <c r="F85" s="1069">
        <f>D85*E85</f>
        <v>0</v>
      </c>
      <c r="G85" s="1066"/>
    </row>
    <row r="86" spans="1:8" s="1063" customFormat="1">
      <c r="A86" s="1074" t="s">
        <v>3304</v>
      </c>
      <c r="B86" s="1078" t="s">
        <v>3164</v>
      </c>
      <c r="C86" s="1031" t="s">
        <v>3</v>
      </c>
      <c r="D86" s="1066">
        <f>D84*0.3</f>
        <v>218.60736000000003</v>
      </c>
      <c r="E86" s="1465"/>
      <c r="F86" s="1069">
        <f>D86*E86</f>
        <v>0</v>
      </c>
      <c r="G86" s="1066"/>
    </row>
    <row r="87" spans="1:8" s="1063" customFormat="1">
      <c r="A87" s="1074" t="s">
        <v>3305</v>
      </c>
      <c r="B87" s="1078" t="s">
        <v>3306</v>
      </c>
      <c r="C87" s="1066" t="s">
        <v>3</v>
      </c>
      <c r="D87" s="1066">
        <f>D84*0.3</f>
        <v>218.60736000000003</v>
      </c>
      <c r="E87" s="1465"/>
      <c r="F87" s="1069">
        <f>D87*E87</f>
        <v>0</v>
      </c>
      <c r="G87" s="1066"/>
    </row>
    <row r="88" spans="1:8" s="1063" customFormat="1">
      <c r="A88" s="1074"/>
      <c r="B88" s="1078"/>
      <c r="C88" s="1066"/>
      <c r="D88" s="1080"/>
      <c r="E88" s="1066"/>
      <c r="F88" s="1068"/>
      <c r="G88" s="1066"/>
    </row>
    <row r="89" spans="1:8" s="1067" customFormat="1">
      <c r="A89" s="1056" t="s">
        <v>1883</v>
      </c>
      <c r="B89" s="1057" t="s">
        <v>2696</v>
      </c>
      <c r="C89" s="1062"/>
      <c r="D89" s="1079"/>
      <c r="E89" s="1062"/>
      <c r="F89" s="1070">
        <f>SUM(F64:F88)</f>
        <v>0</v>
      </c>
      <c r="G89" s="1066"/>
      <c r="H89" s="1063"/>
    </row>
    <row r="90" spans="1:8" s="1067" customFormat="1">
      <c r="A90" s="1033"/>
      <c r="B90" s="1055"/>
      <c r="C90" s="1031"/>
      <c r="D90" s="1081"/>
      <c r="E90" s="1031"/>
      <c r="F90" s="1032"/>
      <c r="G90" s="1066"/>
      <c r="H90" s="1031"/>
    </row>
    <row r="91" spans="1:8" s="1063" customFormat="1">
      <c r="A91" s="1056" t="s">
        <v>1885</v>
      </c>
      <c r="B91" s="1057" t="s">
        <v>3166</v>
      </c>
      <c r="C91" s="1062"/>
      <c r="D91" s="1079"/>
      <c r="E91" s="1062"/>
      <c r="F91" s="1064"/>
      <c r="G91" s="1066"/>
    </row>
    <row r="92" spans="1:8" s="1063" customFormat="1">
      <c r="A92" s="1056"/>
      <c r="B92" s="1057"/>
      <c r="C92" s="1062"/>
      <c r="D92" s="1079"/>
      <c r="E92" s="1062"/>
      <c r="F92" s="1064"/>
      <c r="G92" s="1066"/>
    </row>
    <row r="93" spans="1:8" s="1063" customFormat="1" ht="25.5">
      <c r="A93" s="1074" t="s">
        <v>2698</v>
      </c>
      <c r="B93" s="1078" t="s">
        <v>3307</v>
      </c>
      <c r="C93" s="1066"/>
      <c r="D93" s="1066"/>
      <c r="E93" s="1066"/>
      <c r="F93" s="1068"/>
      <c r="G93" s="1066"/>
    </row>
    <row r="94" spans="1:8" s="1063" customFormat="1">
      <c r="A94" s="1061"/>
      <c r="B94" s="1078"/>
      <c r="C94" s="1066" t="s">
        <v>1</v>
      </c>
      <c r="D94" s="1066">
        <v>279.7</v>
      </c>
      <c r="E94" s="1465"/>
      <c r="F94" s="1069">
        <f>D94*E94</f>
        <v>0</v>
      </c>
      <c r="G94" s="1066"/>
    </row>
    <row r="95" spans="1:8" s="1063" customFormat="1">
      <c r="A95" s="1061"/>
      <c r="B95" s="1078"/>
      <c r="C95" s="1066"/>
      <c r="D95" s="1066"/>
      <c r="E95" s="1066"/>
      <c r="F95" s="1068"/>
      <c r="G95" s="1066"/>
    </row>
    <row r="96" spans="1:8" s="1063" customFormat="1" ht="38.25">
      <c r="A96" s="1074" t="s">
        <v>2700</v>
      </c>
      <c r="B96" s="1078" t="s">
        <v>3308</v>
      </c>
      <c r="C96" s="1066"/>
      <c r="D96" s="1066"/>
      <c r="E96" s="1066"/>
      <c r="F96" s="1068"/>
      <c r="G96" s="1066"/>
    </row>
    <row r="97" spans="1:7" s="1063" customFormat="1">
      <c r="A97" s="1061"/>
      <c r="B97" s="1078"/>
      <c r="C97" s="1066" t="s">
        <v>1</v>
      </c>
      <c r="D97" s="1066">
        <f>36.52+162.56</f>
        <v>199.08</v>
      </c>
      <c r="E97" s="1465"/>
      <c r="F97" s="1069">
        <f>D97*E97</f>
        <v>0</v>
      </c>
      <c r="G97" s="1066"/>
    </row>
    <row r="98" spans="1:7" s="1063" customFormat="1">
      <c r="A98" s="1061"/>
      <c r="B98" s="1078"/>
      <c r="C98" s="1066"/>
      <c r="D98" s="1066"/>
      <c r="E98" s="1066"/>
      <c r="F98" s="1068"/>
      <c r="G98" s="1066"/>
    </row>
    <row r="99" spans="1:7" s="1063" customFormat="1" ht="76.5">
      <c r="A99" s="1074" t="s">
        <v>2702</v>
      </c>
      <c r="B99" s="1078" t="s">
        <v>3309</v>
      </c>
      <c r="C99" s="1066"/>
      <c r="D99" s="1066"/>
      <c r="E99" s="1066"/>
      <c r="F99" s="1068"/>
      <c r="G99" s="1066"/>
    </row>
    <row r="100" spans="1:7" s="1063" customFormat="1">
      <c r="A100" s="1061"/>
      <c r="B100" s="1078"/>
      <c r="C100" s="1066" t="s">
        <v>3</v>
      </c>
      <c r="D100" s="1066">
        <f>36.52*0.2</f>
        <v>7.3040000000000012</v>
      </c>
      <c r="E100" s="1465"/>
      <c r="F100" s="1069">
        <f>D100*E100</f>
        <v>0</v>
      </c>
      <c r="G100" s="1066"/>
    </row>
    <row r="101" spans="1:7" s="1063" customFormat="1">
      <c r="A101" s="1061"/>
      <c r="B101" s="1078"/>
      <c r="C101" s="1066"/>
      <c r="D101" s="1066"/>
      <c r="E101" s="1066"/>
      <c r="F101" s="1068"/>
      <c r="G101" s="1066"/>
    </row>
    <row r="102" spans="1:7" s="1063" customFormat="1" ht="63.75">
      <c r="A102" s="1074" t="s">
        <v>3170</v>
      </c>
      <c r="B102" s="1078" t="s">
        <v>3310</v>
      </c>
      <c r="C102" s="1066"/>
      <c r="D102" s="1066"/>
      <c r="E102" s="1066"/>
      <c r="F102" s="1068"/>
      <c r="G102" s="1066"/>
    </row>
    <row r="103" spans="1:7" s="1063" customFormat="1">
      <c r="A103" s="1061"/>
      <c r="B103" s="1078"/>
      <c r="C103" s="1066" t="s">
        <v>3</v>
      </c>
      <c r="D103" s="1066">
        <f>36.52*0.1</f>
        <v>3.6520000000000006</v>
      </c>
      <c r="E103" s="1465"/>
      <c r="F103" s="1069">
        <f>D103*E103</f>
        <v>0</v>
      </c>
      <c r="G103" s="1066"/>
    </row>
    <row r="104" spans="1:7" s="1063" customFormat="1">
      <c r="A104" s="1061"/>
      <c r="B104" s="1078"/>
      <c r="C104" s="1066"/>
      <c r="D104" s="1066"/>
      <c r="E104" s="1066"/>
      <c r="F104" s="1068"/>
      <c r="G104" s="1066"/>
    </row>
    <row r="105" spans="1:7" s="1063" customFormat="1" ht="51">
      <c r="A105" s="1074" t="s">
        <v>3172</v>
      </c>
      <c r="B105" s="1078" t="s">
        <v>3311</v>
      </c>
      <c r="C105" s="1066"/>
      <c r="D105" s="1066"/>
      <c r="E105" s="1066"/>
      <c r="F105" s="1068"/>
      <c r="G105" s="1066"/>
    </row>
    <row r="106" spans="1:7" s="1063" customFormat="1">
      <c r="A106" s="1061"/>
      <c r="B106" s="1078"/>
      <c r="C106" s="1066" t="s">
        <v>3</v>
      </c>
      <c r="D106" s="1066">
        <f>162.56*0.3</f>
        <v>48.768000000000001</v>
      </c>
      <c r="E106" s="1465"/>
      <c r="F106" s="1069">
        <f>D106*E106</f>
        <v>0</v>
      </c>
      <c r="G106" s="1066"/>
    </row>
    <row r="107" spans="1:7" s="1063" customFormat="1">
      <c r="C107" s="1062"/>
      <c r="E107" s="1062"/>
      <c r="F107" s="1062"/>
      <c r="G107" s="1066"/>
    </row>
    <row r="108" spans="1:7" s="1063" customFormat="1" ht="63.75">
      <c r="A108" s="1074" t="s">
        <v>3234</v>
      </c>
      <c r="B108" s="1078" t="s">
        <v>3312</v>
      </c>
      <c r="C108" s="1066"/>
      <c r="D108" s="1066"/>
      <c r="E108" s="1066"/>
      <c r="F108" s="1068"/>
      <c r="G108" s="1066"/>
    </row>
    <row r="109" spans="1:7" s="1063" customFormat="1">
      <c r="A109" s="1061"/>
      <c r="B109" s="1078"/>
      <c r="C109" s="1066" t="s">
        <v>3</v>
      </c>
      <c r="D109" s="1066">
        <v>23.64</v>
      </c>
      <c r="E109" s="1465"/>
      <c r="F109" s="1069">
        <f>D109*E109</f>
        <v>0</v>
      </c>
      <c r="G109" s="1066"/>
    </row>
    <row r="110" spans="1:7" s="1063" customFormat="1">
      <c r="A110" s="1061"/>
      <c r="B110" s="1078"/>
      <c r="C110" s="1066"/>
      <c r="D110" s="1080"/>
      <c r="E110" s="1066"/>
      <c r="F110" s="1068"/>
      <c r="G110" s="1066"/>
    </row>
    <row r="111" spans="1:7" s="1063" customFormat="1" ht="51">
      <c r="A111" s="1074" t="s">
        <v>3313</v>
      </c>
      <c r="B111" s="1078" t="s">
        <v>3314</v>
      </c>
      <c r="C111" s="1066"/>
      <c r="D111" s="1080"/>
      <c r="E111" s="1066"/>
      <c r="F111" s="1068"/>
      <c r="G111" s="1066"/>
    </row>
    <row r="112" spans="1:7" s="1063" customFormat="1">
      <c r="A112" s="1061"/>
      <c r="B112" s="1078"/>
      <c r="C112" s="1066" t="s">
        <v>3</v>
      </c>
      <c r="D112" s="1066">
        <v>4.33</v>
      </c>
      <c r="E112" s="1465"/>
      <c r="F112" s="1069">
        <f>D112*E112</f>
        <v>0</v>
      </c>
      <c r="G112" s="1066"/>
    </row>
    <row r="113" spans="1:7" s="1063" customFormat="1">
      <c r="A113" s="1061"/>
      <c r="B113" s="1078"/>
      <c r="C113" s="1066"/>
      <c r="D113" s="1080"/>
      <c r="E113" s="1066"/>
      <c r="F113" s="1068"/>
      <c r="G113" s="1066"/>
    </row>
    <row r="114" spans="1:7" s="1063" customFormat="1" ht="89.25">
      <c r="A114" s="1074" t="s">
        <v>3315</v>
      </c>
      <c r="B114" s="1078" t="s">
        <v>3316</v>
      </c>
      <c r="C114" s="1066"/>
      <c r="D114" s="1080"/>
      <c r="E114" s="1066"/>
      <c r="F114" s="1068"/>
      <c r="G114" s="1066"/>
    </row>
    <row r="115" spans="1:7" s="1063" customFormat="1">
      <c r="A115" s="1061"/>
      <c r="B115" s="1078"/>
      <c r="C115" s="1066" t="s">
        <v>3</v>
      </c>
      <c r="D115" s="1066">
        <v>87.16</v>
      </c>
      <c r="E115" s="1465"/>
      <c r="F115" s="1069">
        <f>D115*E115</f>
        <v>0</v>
      </c>
      <c r="G115" s="1066"/>
    </row>
    <row r="116" spans="1:7" s="1063" customFormat="1">
      <c r="A116" s="1061"/>
      <c r="B116" s="1078"/>
      <c r="C116" s="1066"/>
      <c r="D116" s="1080"/>
      <c r="E116" s="1066"/>
      <c r="F116" s="1068"/>
      <c r="G116" s="1066"/>
    </row>
    <row r="117" spans="1:7" s="1063" customFormat="1" ht="89.25">
      <c r="A117" s="1074" t="s">
        <v>3317</v>
      </c>
      <c r="B117" s="1078" t="s">
        <v>3318</v>
      </c>
      <c r="C117" s="1066"/>
      <c r="D117" s="1080"/>
      <c r="E117" s="1066"/>
      <c r="F117" s="1068"/>
      <c r="G117" s="1066"/>
    </row>
    <row r="118" spans="1:7" s="1063" customFormat="1">
      <c r="A118" s="1061"/>
      <c r="B118" s="1078"/>
      <c r="C118" s="1066" t="s">
        <v>3</v>
      </c>
      <c r="D118" s="1066">
        <v>16</v>
      </c>
      <c r="E118" s="1465"/>
      <c r="F118" s="1069">
        <f>D118*E118</f>
        <v>0</v>
      </c>
      <c r="G118" s="1066"/>
    </row>
    <row r="119" spans="1:7" s="1063" customFormat="1">
      <c r="A119" s="1061"/>
      <c r="B119" s="1078"/>
      <c r="C119" s="1066"/>
      <c r="D119" s="1080"/>
      <c r="E119" s="1066"/>
      <c r="F119" s="1068"/>
      <c r="G119" s="1066"/>
    </row>
    <row r="120" spans="1:7" s="1063" customFormat="1" ht="38.25">
      <c r="A120" s="1074" t="s">
        <v>3319</v>
      </c>
      <c r="B120" s="1078" t="s">
        <v>3320</v>
      </c>
      <c r="C120" s="1066"/>
      <c r="D120" s="1080"/>
      <c r="E120" s="1066"/>
      <c r="F120" s="1068"/>
      <c r="G120" s="1066"/>
    </row>
    <row r="121" spans="1:7" s="1063" customFormat="1">
      <c r="A121" s="1061"/>
      <c r="B121" s="1078"/>
      <c r="C121" s="1066" t="s">
        <v>3</v>
      </c>
      <c r="D121" s="1066">
        <f>6.74*12.5</f>
        <v>84.25</v>
      </c>
      <c r="E121" s="1464"/>
      <c r="F121" s="1069">
        <f>D121*E121</f>
        <v>0</v>
      </c>
      <c r="G121" s="1066"/>
    </row>
    <row r="122" spans="1:7" s="1063" customFormat="1">
      <c r="A122" s="1061"/>
      <c r="B122" s="1078"/>
      <c r="C122" s="1066"/>
      <c r="D122" s="1066"/>
      <c r="E122" s="1066"/>
      <c r="F122" s="1068"/>
      <c r="G122" s="1066"/>
    </row>
    <row r="123" spans="1:7" s="1063" customFormat="1" ht="38.25">
      <c r="A123" s="1082" t="s">
        <v>3321</v>
      </c>
      <c r="B123" s="1078" t="s">
        <v>3322</v>
      </c>
      <c r="C123" s="1037"/>
      <c r="D123" s="1083"/>
      <c r="E123" s="1037"/>
      <c r="F123" s="1084"/>
      <c r="G123" s="1066"/>
    </row>
    <row r="124" spans="1:7" s="1063" customFormat="1">
      <c r="A124" s="1036"/>
      <c r="B124" s="1078"/>
      <c r="C124" s="1037" t="s">
        <v>3</v>
      </c>
      <c r="D124" s="1037">
        <f>0.97*50.92</f>
        <v>49.392400000000002</v>
      </c>
      <c r="E124" s="1464"/>
      <c r="F124" s="1085">
        <f>D124*E124</f>
        <v>0</v>
      </c>
      <c r="G124" s="1066"/>
    </row>
    <row r="125" spans="1:7" s="1063" customFormat="1">
      <c r="A125" s="1061"/>
      <c r="B125" s="1078"/>
      <c r="C125" s="1066"/>
      <c r="D125" s="1066"/>
      <c r="E125" s="1066"/>
      <c r="F125" s="1068"/>
      <c r="G125" s="1066"/>
    </row>
    <row r="126" spans="1:7" s="1063" customFormat="1" ht="51">
      <c r="A126" s="1074" t="s">
        <v>3323</v>
      </c>
      <c r="B126" s="1078" t="s">
        <v>3324</v>
      </c>
      <c r="C126" s="1066"/>
      <c r="D126" s="1080"/>
      <c r="E126" s="1066"/>
      <c r="F126" s="1068"/>
      <c r="G126" s="1066"/>
    </row>
    <row r="127" spans="1:7" s="1063" customFormat="1">
      <c r="A127" s="1061"/>
      <c r="B127" s="1078"/>
      <c r="C127" s="1066" t="s">
        <v>3</v>
      </c>
      <c r="D127" s="1066">
        <v>183.15</v>
      </c>
      <c r="E127" s="1465"/>
      <c r="F127" s="1069">
        <f>D127*E127</f>
        <v>0</v>
      </c>
      <c r="G127" s="1066"/>
    </row>
    <row r="128" spans="1:7" s="1063" customFormat="1">
      <c r="A128" s="1061"/>
      <c r="B128" s="1078"/>
      <c r="C128" s="1066"/>
      <c r="D128" s="1066"/>
      <c r="E128" s="1066"/>
      <c r="F128" s="1068"/>
      <c r="G128" s="1066"/>
    </row>
    <row r="129" spans="1:8" s="1063" customFormat="1" ht="51">
      <c r="A129" s="1074" t="s">
        <v>3325</v>
      </c>
      <c r="B129" s="1078" t="s">
        <v>3326</v>
      </c>
      <c r="C129" s="1066"/>
      <c r="D129" s="1080"/>
      <c r="E129" s="1066"/>
      <c r="F129" s="1068"/>
      <c r="G129" s="1066"/>
    </row>
    <row r="130" spans="1:8" s="1063" customFormat="1">
      <c r="A130" s="1061"/>
      <c r="B130" s="1078"/>
      <c r="C130" s="1066" t="s">
        <v>3</v>
      </c>
      <c r="D130" s="1066">
        <f>162.52*1.04</f>
        <v>169.02080000000001</v>
      </c>
      <c r="E130" s="1465"/>
      <c r="F130" s="1069">
        <f>D130*E130</f>
        <v>0</v>
      </c>
      <c r="G130" s="1066"/>
    </row>
    <row r="131" spans="1:8" s="1063" customFormat="1">
      <c r="A131" s="1061"/>
      <c r="B131" s="1078"/>
      <c r="C131" s="1066"/>
      <c r="D131" s="1080"/>
      <c r="E131" s="1066"/>
      <c r="F131" s="1068"/>
      <c r="G131" s="1066"/>
    </row>
    <row r="132" spans="1:8" s="1067" customFormat="1" ht="63.75">
      <c r="A132" s="1074" t="s">
        <v>3327</v>
      </c>
      <c r="B132" s="1078" t="s">
        <v>3328</v>
      </c>
      <c r="C132" s="1066"/>
      <c r="D132" s="1080"/>
      <c r="E132" s="1066"/>
      <c r="F132" s="1068"/>
      <c r="G132" s="1066"/>
      <c r="H132" s="1066"/>
    </row>
    <row r="133" spans="1:8" s="1067" customFormat="1">
      <c r="A133" s="1061"/>
      <c r="B133" s="1078"/>
      <c r="C133" s="1066" t="s">
        <v>3</v>
      </c>
      <c r="D133" s="1066">
        <f>(D72+D78+D69+D84-D127-D130)*1.4</f>
        <v>1228.61256</v>
      </c>
      <c r="E133" s="1465"/>
      <c r="F133" s="1069">
        <f>D133*E133</f>
        <v>0</v>
      </c>
      <c r="G133" s="1066"/>
      <c r="H133" s="1066"/>
    </row>
    <row r="134" spans="1:8" s="1067" customFormat="1">
      <c r="A134" s="1061"/>
      <c r="B134" s="1078"/>
      <c r="C134" s="1066"/>
      <c r="D134" s="1080"/>
      <c r="E134" s="1066"/>
      <c r="F134" s="1068"/>
      <c r="G134" s="1066"/>
      <c r="H134" s="1031"/>
    </row>
    <row r="135" spans="1:8" s="1067" customFormat="1">
      <c r="A135" s="1074" t="s">
        <v>3327</v>
      </c>
      <c r="B135" s="1078" t="s">
        <v>3235</v>
      </c>
      <c r="C135" s="1066"/>
      <c r="D135" s="1080"/>
      <c r="E135" s="1066"/>
      <c r="F135" s="1068"/>
      <c r="G135" s="1066"/>
      <c r="H135" s="1031"/>
    </row>
    <row r="136" spans="1:8" s="1067" customFormat="1">
      <c r="A136" s="1061"/>
      <c r="B136" s="1078"/>
      <c r="C136" s="1066" t="s">
        <v>4</v>
      </c>
      <c r="D136" s="1066">
        <v>120</v>
      </c>
      <c r="E136" s="1465"/>
      <c r="F136" s="1069">
        <f>D136*E136</f>
        <v>0</v>
      </c>
      <c r="G136" s="1066"/>
      <c r="H136" s="1031"/>
    </row>
    <row r="137" spans="1:8" s="1067" customFormat="1">
      <c r="A137" s="1061"/>
      <c r="B137" s="1078"/>
      <c r="C137" s="1066"/>
      <c r="D137" s="1080"/>
      <c r="E137" s="1066"/>
      <c r="F137" s="1068"/>
      <c r="G137" s="1066"/>
      <c r="H137" s="1031"/>
    </row>
    <row r="138" spans="1:8" s="1067" customFormat="1">
      <c r="A138" s="1056" t="s">
        <v>1885</v>
      </c>
      <c r="B138" s="1057" t="s">
        <v>3174</v>
      </c>
      <c r="C138" s="1062"/>
      <c r="D138" s="1079"/>
      <c r="E138" s="1062"/>
      <c r="F138" s="1070">
        <f>SUM(F93:F136)</f>
        <v>0</v>
      </c>
      <c r="G138" s="1066"/>
      <c r="H138" s="1063"/>
    </row>
    <row r="139" spans="1:8" s="1067" customFormat="1">
      <c r="A139" s="1056"/>
      <c r="B139" s="1057"/>
      <c r="C139" s="1062"/>
      <c r="D139" s="1079"/>
      <c r="E139" s="1062"/>
      <c r="F139" s="1064"/>
      <c r="G139" s="1066"/>
      <c r="H139" s="1063"/>
    </row>
    <row r="140" spans="1:8" s="1067" customFormat="1">
      <c r="A140" s="1056" t="s">
        <v>1891</v>
      </c>
      <c r="B140" s="1057" t="s">
        <v>2721</v>
      </c>
      <c r="C140" s="1062"/>
      <c r="D140" s="1079"/>
      <c r="E140" s="1062"/>
      <c r="F140" s="1064"/>
      <c r="G140" s="1066"/>
      <c r="H140" s="1063"/>
    </row>
    <row r="141" spans="1:8" s="1067" customFormat="1">
      <c r="A141" s="1074"/>
      <c r="B141" s="1065"/>
      <c r="C141" s="1066"/>
      <c r="D141" s="1080"/>
      <c r="E141" s="1066"/>
      <c r="F141" s="1068"/>
      <c r="G141" s="1066"/>
      <c r="H141" s="1063"/>
    </row>
    <row r="142" spans="1:8" s="1067" customFormat="1" ht="38.25">
      <c r="A142" s="1074" t="s">
        <v>2722</v>
      </c>
      <c r="B142" s="1065" t="s">
        <v>3175</v>
      </c>
      <c r="C142" s="1066"/>
      <c r="D142" s="1080"/>
      <c r="E142" s="1066"/>
      <c r="F142" s="1068"/>
      <c r="G142" s="1066"/>
      <c r="H142" s="1063"/>
    </row>
    <row r="143" spans="1:8" s="1067" customFormat="1">
      <c r="A143" s="1074"/>
      <c r="B143" s="1057" t="s">
        <v>3154</v>
      </c>
      <c r="C143" s="1066" t="s">
        <v>1</v>
      </c>
      <c r="D143" s="1066"/>
      <c r="E143" s="1466"/>
      <c r="F143" s="1076">
        <f>D143*E143</f>
        <v>0</v>
      </c>
      <c r="G143" s="1066"/>
      <c r="H143" s="1063"/>
    </row>
    <row r="144" spans="1:8" s="1067" customFormat="1">
      <c r="A144" s="1074"/>
      <c r="B144" s="1065"/>
      <c r="C144" s="1066"/>
      <c r="D144" s="1080"/>
      <c r="E144" s="1066"/>
      <c r="F144" s="1068"/>
      <c r="G144" s="1066"/>
      <c r="H144" s="1063"/>
    </row>
    <row r="145" spans="1:255" s="1067" customFormat="1">
      <c r="A145" s="1056" t="s">
        <v>1891</v>
      </c>
      <c r="B145" s="1057" t="s">
        <v>2724</v>
      </c>
      <c r="C145" s="1062"/>
      <c r="D145" s="1079"/>
      <c r="E145" s="1062"/>
      <c r="F145" s="1077">
        <f>SUM(F141:F143)</f>
        <v>0</v>
      </c>
      <c r="G145" s="1066"/>
      <c r="H145" s="1063"/>
    </row>
    <row r="146" spans="1:255" s="1067" customFormat="1">
      <c r="A146" s="1056"/>
      <c r="B146" s="1057"/>
      <c r="C146" s="1062"/>
      <c r="D146" s="1079"/>
      <c r="E146" s="1062"/>
      <c r="F146" s="1064"/>
      <c r="G146" s="1066"/>
      <c r="H146" s="1063"/>
    </row>
    <row r="147" spans="1:255" s="1059" customFormat="1">
      <c r="A147" s="1056" t="s">
        <v>8</v>
      </c>
      <c r="B147" s="1057" t="s">
        <v>3176</v>
      </c>
      <c r="C147" s="1058"/>
      <c r="D147" s="1086"/>
      <c r="E147" s="1058"/>
      <c r="F147" s="1070">
        <f>F138+F89+F145</f>
        <v>0</v>
      </c>
      <c r="G147" s="1066"/>
    </row>
    <row r="148" spans="1:255" s="1059" customFormat="1">
      <c r="A148" s="1056"/>
      <c r="B148" s="1057"/>
      <c r="C148" s="1058"/>
      <c r="D148" s="1086"/>
      <c r="E148" s="1058"/>
      <c r="F148" s="1064"/>
      <c r="G148" s="1066"/>
    </row>
    <row r="149" spans="1:255" s="1059" customFormat="1">
      <c r="A149" s="1056" t="s">
        <v>9</v>
      </c>
      <c r="B149" s="1057" t="s">
        <v>2737</v>
      </c>
      <c r="C149" s="1058"/>
      <c r="D149" s="1086"/>
      <c r="E149" s="1058"/>
      <c r="F149" s="1068"/>
      <c r="G149" s="1066"/>
    </row>
    <row r="150" spans="1:255" s="1063" customFormat="1">
      <c r="A150" s="1056"/>
      <c r="B150" s="1055"/>
      <c r="C150" s="1075"/>
      <c r="D150" s="1075"/>
      <c r="E150" s="1066"/>
      <c r="F150" s="1087"/>
      <c r="IU150" s="1088"/>
    </row>
    <row r="151" spans="1:255" s="1059" customFormat="1" ht="25.5">
      <c r="A151" s="1074" t="s">
        <v>3177</v>
      </c>
      <c r="B151" s="1078" t="s">
        <v>2840</v>
      </c>
      <c r="C151" s="1066"/>
      <c r="D151" s="1066"/>
      <c r="E151" s="1066"/>
      <c r="F151" s="1068"/>
      <c r="G151" s="1066"/>
    </row>
    <row r="152" spans="1:255" s="1059" customFormat="1">
      <c r="A152" s="1067"/>
      <c r="B152" s="1078"/>
      <c r="C152" s="1066" t="s">
        <v>1</v>
      </c>
      <c r="D152" s="1066">
        <f>D34</f>
        <v>9.98</v>
      </c>
      <c r="E152" s="1465"/>
      <c r="F152" s="1069">
        <f>D152*E152</f>
        <v>0</v>
      </c>
      <c r="G152" s="1066"/>
    </row>
    <row r="153" spans="1:255" s="1059" customFormat="1">
      <c r="A153" s="1056"/>
      <c r="B153" s="1057"/>
      <c r="C153" s="1058"/>
      <c r="D153" s="1086"/>
      <c r="E153" s="1058"/>
      <c r="F153" s="1064"/>
      <c r="G153" s="1066"/>
    </row>
    <row r="154" spans="1:255" s="1059" customFormat="1" ht="25.5">
      <c r="A154" s="1074" t="s">
        <v>3178</v>
      </c>
      <c r="B154" s="1078" t="s">
        <v>3179</v>
      </c>
      <c r="C154" s="1066"/>
      <c r="D154" s="1066"/>
      <c r="E154" s="1066"/>
      <c r="F154" s="1068"/>
      <c r="G154" s="1066"/>
    </row>
    <row r="155" spans="1:255" s="1059" customFormat="1">
      <c r="A155" s="1067"/>
      <c r="B155" s="1078"/>
      <c r="C155" s="1066" t="s">
        <v>3</v>
      </c>
      <c r="D155" s="1066">
        <f>D152*0.4</f>
        <v>3.9920000000000004</v>
      </c>
      <c r="E155" s="1465"/>
      <c r="F155" s="1069">
        <f>D155*E155</f>
        <v>0</v>
      </c>
      <c r="G155" s="1066"/>
    </row>
    <row r="156" spans="1:255" s="1059" customFormat="1">
      <c r="A156" s="1056"/>
      <c r="B156" s="1057"/>
      <c r="C156" s="1058"/>
      <c r="D156" s="1086"/>
      <c r="E156" s="1058"/>
      <c r="F156" s="1064"/>
      <c r="G156" s="1066"/>
    </row>
    <row r="157" spans="1:255" s="1059" customFormat="1" ht="38.25">
      <c r="A157" s="1074" t="s">
        <v>3180</v>
      </c>
      <c r="B157" s="1078" t="s">
        <v>3181</v>
      </c>
      <c r="C157" s="1066"/>
      <c r="D157" s="1066"/>
      <c r="E157" s="1066"/>
      <c r="F157" s="1068"/>
      <c r="G157" s="1066"/>
    </row>
    <row r="158" spans="1:255" s="1059" customFormat="1">
      <c r="A158" s="1067"/>
      <c r="B158" s="1078"/>
      <c r="C158" s="1066" t="s">
        <v>1</v>
      </c>
      <c r="D158" s="1066">
        <f>D152</f>
        <v>9.98</v>
      </c>
      <c r="E158" s="1465"/>
      <c r="F158" s="1069">
        <f>D158*E158</f>
        <v>0</v>
      </c>
      <c r="G158" s="1066"/>
    </row>
    <row r="159" spans="1:255" s="1059" customFormat="1">
      <c r="A159" s="1056"/>
      <c r="B159" s="1057"/>
      <c r="C159" s="1058"/>
      <c r="D159" s="1086"/>
      <c r="E159" s="1058"/>
      <c r="F159" s="1064"/>
      <c r="G159" s="1066"/>
    </row>
    <row r="160" spans="1:255" s="1059" customFormat="1" ht="25.5">
      <c r="A160" s="1074" t="s">
        <v>3182</v>
      </c>
      <c r="B160" s="1078" t="s">
        <v>3183</v>
      </c>
      <c r="C160" s="1066"/>
      <c r="D160" s="1066"/>
      <c r="E160" s="1066"/>
      <c r="F160" s="1068"/>
      <c r="G160" s="1066"/>
    </row>
    <row r="161" spans="1:255" s="1059" customFormat="1">
      <c r="A161" s="1067"/>
      <c r="B161" s="1078"/>
      <c r="C161" s="1066" t="s">
        <v>1</v>
      </c>
      <c r="D161" s="1066">
        <f>D152</f>
        <v>9.98</v>
      </c>
      <c r="E161" s="1465"/>
      <c r="F161" s="1069">
        <f>D161*E161</f>
        <v>0</v>
      </c>
      <c r="G161" s="1066"/>
    </row>
    <row r="162" spans="1:255" s="1059" customFormat="1">
      <c r="A162" s="1067"/>
      <c r="B162" s="1078"/>
      <c r="C162" s="1066"/>
      <c r="D162" s="1066"/>
      <c r="E162" s="1066"/>
      <c r="F162" s="1068"/>
      <c r="G162" s="1066"/>
    </row>
    <row r="163" spans="1:255" s="1059" customFormat="1">
      <c r="A163" s="1056" t="s">
        <v>9</v>
      </c>
      <c r="B163" s="1057" t="s">
        <v>2795</v>
      </c>
      <c r="C163" s="1058"/>
      <c r="D163" s="1086"/>
      <c r="E163" s="1058"/>
      <c r="F163" s="1070">
        <f>SUM(F152:F161)</f>
        <v>0</v>
      </c>
      <c r="G163" s="1066"/>
    </row>
    <row r="164" spans="1:255" s="1059" customFormat="1">
      <c r="A164" s="1056"/>
      <c r="B164" s="1057"/>
      <c r="C164" s="1058"/>
      <c r="D164" s="1086"/>
      <c r="E164" s="1058"/>
      <c r="F164" s="1064"/>
      <c r="G164" s="1066"/>
    </row>
    <row r="165" spans="1:255" s="1059" customFormat="1">
      <c r="A165" s="1056" t="s">
        <v>10</v>
      </c>
      <c r="B165" s="1057" t="s">
        <v>2607</v>
      </c>
      <c r="C165" s="1058"/>
      <c r="D165" s="1086"/>
      <c r="E165" s="1058"/>
      <c r="F165" s="1060"/>
      <c r="IU165" s="1088"/>
    </row>
    <row r="166" spans="1:255" s="1059" customFormat="1">
      <c r="A166" s="1067"/>
      <c r="B166" s="1078"/>
      <c r="C166" s="1066"/>
      <c r="D166" s="1080"/>
      <c r="E166" s="1066"/>
      <c r="F166" s="1068"/>
      <c r="IU166" s="1088"/>
    </row>
    <row r="167" spans="1:255" s="1059" customFormat="1" ht="51">
      <c r="A167" s="1074" t="s">
        <v>3184</v>
      </c>
      <c r="B167" s="1078" t="s">
        <v>3185</v>
      </c>
      <c r="C167" s="1066"/>
      <c r="D167" s="1080"/>
      <c r="E167" s="1066"/>
      <c r="F167" s="1068"/>
      <c r="IU167" s="1088"/>
    </row>
    <row r="168" spans="1:255" s="1059" customFormat="1">
      <c r="A168" s="1067"/>
      <c r="B168" s="1078"/>
      <c r="C168" s="1066" t="s">
        <v>1</v>
      </c>
      <c r="D168" s="1066">
        <v>20</v>
      </c>
      <c r="E168" s="1465"/>
      <c r="F168" s="1069">
        <f>D168*E168</f>
        <v>0</v>
      </c>
      <c r="IU168" s="1088"/>
    </row>
    <row r="169" spans="1:255" s="1059" customFormat="1">
      <c r="A169" s="1067"/>
      <c r="B169" s="1078"/>
      <c r="C169" s="1066"/>
      <c r="D169" s="1066"/>
      <c r="E169" s="1066"/>
      <c r="F169" s="1068"/>
      <c r="IU169" s="1088"/>
    </row>
    <row r="170" spans="1:255" s="1059" customFormat="1" ht="38.25">
      <c r="A170" s="1074" t="s">
        <v>3186</v>
      </c>
      <c r="B170" s="1078" t="s">
        <v>3187</v>
      </c>
      <c r="C170" s="1066"/>
      <c r="D170" s="1066"/>
      <c r="E170" s="1066"/>
      <c r="F170" s="1068"/>
      <c r="IU170" s="1088"/>
    </row>
    <row r="171" spans="1:255" s="1059" customFormat="1">
      <c r="A171" s="1067"/>
      <c r="B171" s="1078"/>
      <c r="C171" s="1066" t="s">
        <v>1</v>
      </c>
      <c r="D171" s="1066">
        <v>160</v>
      </c>
      <c r="E171" s="1465"/>
      <c r="F171" s="1069">
        <f>D171*E171</f>
        <v>0</v>
      </c>
      <c r="IU171" s="1088"/>
    </row>
    <row r="172" spans="1:255" s="1059" customFormat="1">
      <c r="A172" s="1067"/>
      <c r="B172" s="1078"/>
      <c r="C172" s="1066"/>
      <c r="D172" s="1066"/>
      <c r="E172" s="1066"/>
      <c r="F172" s="1068"/>
      <c r="IU172" s="1088"/>
    </row>
    <row r="173" spans="1:255" s="1059" customFormat="1" ht="38.25">
      <c r="A173" s="1074" t="s">
        <v>3188</v>
      </c>
      <c r="B173" s="1078" t="s">
        <v>3189</v>
      </c>
      <c r="C173" s="1066"/>
      <c r="D173" s="1066"/>
      <c r="E173" s="1066"/>
      <c r="F173" s="1068"/>
      <c r="IU173" s="1088"/>
    </row>
    <row r="174" spans="1:255" s="1059" customFormat="1">
      <c r="A174" s="1067"/>
      <c r="B174" s="1078" t="s">
        <v>3148</v>
      </c>
      <c r="C174" s="1066" t="s">
        <v>0</v>
      </c>
      <c r="D174" s="1066">
        <v>15</v>
      </c>
      <c r="E174" s="1465"/>
      <c r="F174" s="1069">
        <f>D174*E174</f>
        <v>0</v>
      </c>
      <c r="IU174" s="1088"/>
    </row>
    <row r="175" spans="1:255" s="1059" customFormat="1">
      <c r="A175" s="1067"/>
      <c r="B175" s="1078"/>
      <c r="C175" s="1066"/>
      <c r="D175" s="1066"/>
      <c r="E175" s="1066"/>
      <c r="F175" s="1068"/>
      <c r="IU175" s="1088"/>
    </row>
    <row r="176" spans="1:255" s="1059" customFormat="1" ht="89.25">
      <c r="A176" s="1074" t="s">
        <v>3190</v>
      </c>
      <c r="B176" s="1078" t="s">
        <v>3329</v>
      </c>
      <c r="C176" s="1066"/>
      <c r="D176" s="1066"/>
      <c r="E176" s="1066"/>
      <c r="F176" s="1068"/>
      <c r="IU176" s="1088"/>
    </row>
    <row r="177" spans="1:255" s="1059" customFormat="1">
      <c r="A177" s="1067"/>
      <c r="B177" s="1078"/>
      <c r="C177" s="1066" t="s">
        <v>0</v>
      </c>
      <c r="D177" s="1066">
        <v>5</v>
      </c>
      <c r="E177" s="1465"/>
      <c r="F177" s="1069">
        <f>D177*E177</f>
        <v>0</v>
      </c>
      <c r="IU177" s="1088"/>
    </row>
    <row r="178" spans="1:255" s="1059" customFormat="1">
      <c r="A178" s="1067"/>
      <c r="B178" s="1078"/>
      <c r="C178" s="1066"/>
      <c r="D178" s="1080"/>
      <c r="E178" s="1066"/>
      <c r="F178" s="1068"/>
      <c r="IU178" s="1088"/>
    </row>
    <row r="179" spans="1:255" s="1059" customFormat="1" ht="102">
      <c r="A179" s="1074" t="s">
        <v>3242</v>
      </c>
      <c r="B179" s="1078" t="s">
        <v>3330</v>
      </c>
      <c r="C179" s="1066"/>
      <c r="D179" s="1080"/>
      <c r="E179" s="1066"/>
      <c r="F179" s="1068"/>
      <c r="IU179" s="1088"/>
    </row>
    <row r="180" spans="1:255" s="1059" customFormat="1">
      <c r="A180" s="1067"/>
      <c r="B180" s="1078"/>
      <c r="C180" s="1066" t="s">
        <v>2</v>
      </c>
      <c r="D180" s="1066">
        <v>25</v>
      </c>
      <c r="E180" s="1465"/>
      <c r="F180" s="1069">
        <f>D180*E180</f>
        <v>0</v>
      </c>
      <c r="IU180" s="1088"/>
    </row>
    <row r="181" spans="1:255" s="1059" customFormat="1">
      <c r="A181" s="1033"/>
      <c r="B181" s="1055"/>
      <c r="C181" s="1066"/>
      <c r="D181" s="1080"/>
      <c r="E181" s="1066"/>
      <c r="F181" s="1068"/>
      <c r="IU181" s="1088"/>
    </row>
    <row r="182" spans="1:255" s="1059" customFormat="1">
      <c r="A182" s="1056" t="s">
        <v>10</v>
      </c>
      <c r="B182" s="1057" t="s">
        <v>3192</v>
      </c>
      <c r="C182" s="1058"/>
      <c r="D182" s="1086"/>
      <c r="E182" s="1058"/>
      <c r="F182" s="1070">
        <f>SUM(F166:F181)</f>
        <v>0</v>
      </c>
      <c r="IU182" s="1088"/>
    </row>
    <row r="183" spans="1:255" s="1059" customFormat="1">
      <c r="A183" s="1056"/>
      <c r="B183" s="1057"/>
      <c r="C183" s="1058"/>
      <c r="D183" s="1086"/>
      <c r="E183" s="1058"/>
      <c r="F183" s="1060"/>
      <c r="G183" s="1066"/>
    </row>
    <row r="184" spans="1:255" s="1059" customFormat="1">
      <c r="A184" s="1056" t="s">
        <v>11</v>
      </c>
      <c r="B184" s="1057" t="s">
        <v>3137</v>
      </c>
      <c r="C184" s="1058"/>
      <c r="D184" s="1086"/>
      <c r="E184" s="1058"/>
      <c r="F184" s="1060"/>
      <c r="G184" s="1066"/>
    </row>
    <row r="185" spans="1:255" s="1067" customFormat="1">
      <c r="A185" s="1061"/>
      <c r="B185" s="1078"/>
      <c r="C185" s="1066"/>
      <c r="D185" s="1080"/>
      <c r="E185" s="1066"/>
      <c r="F185" s="1068"/>
      <c r="G185" s="1066"/>
      <c r="H185" s="1066"/>
    </row>
    <row r="186" spans="1:255" s="1067" customFormat="1" ht="63.75">
      <c r="A186" s="1074"/>
      <c r="B186" s="1078" t="s">
        <v>3331</v>
      </c>
      <c r="C186" s="1066"/>
      <c r="D186" s="1080"/>
      <c r="E186" s="1066"/>
      <c r="F186" s="1068"/>
      <c r="G186" s="1066"/>
      <c r="H186" s="1066"/>
    </row>
    <row r="187" spans="1:255" s="1067" customFormat="1">
      <c r="A187" s="1074" t="s">
        <v>2797</v>
      </c>
      <c r="B187" s="1078" t="s">
        <v>3332</v>
      </c>
      <c r="C187" s="1066" t="s">
        <v>2</v>
      </c>
      <c r="D187" s="1066">
        <v>20.5</v>
      </c>
      <c r="E187" s="1465"/>
      <c r="F187" s="1069">
        <f>D187*E187</f>
        <v>0</v>
      </c>
      <c r="G187" s="1066"/>
      <c r="H187" s="1066"/>
    </row>
    <row r="188" spans="1:255" s="1067" customFormat="1">
      <c r="A188" s="1074" t="s">
        <v>3196</v>
      </c>
      <c r="B188" s="1078" t="s">
        <v>3333</v>
      </c>
      <c r="C188" s="1066" t="s">
        <v>2</v>
      </c>
      <c r="D188" s="1066">
        <v>165.32999999999998</v>
      </c>
      <c r="E188" s="1465"/>
      <c r="F188" s="1069">
        <f>D188*E188</f>
        <v>0</v>
      </c>
      <c r="G188" s="1066"/>
      <c r="H188" s="1066"/>
    </row>
    <row r="189" spans="1:255" s="1067" customFormat="1">
      <c r="A189" s="1074" t="s">
        <v>3198</v>
      </c>
      <c r="B189" s="1078" t="s">
        <v>3334</v>
      </c>
      <c r="C189" s="1066" t="s">
        <v>2</v>
      </c>
      <c r="D189" s="1066">
        <v>63.5</v>
      </c>
      <c r="E189" s="1465"/>
      <c r="F189" s="1069">
        <f>D189*E189</f>
        <v>0</v>
      </c>
      <c r="G189" s="1066"/>
      <c r="H189" s="1066"/>
    </row>
    <row r="190" spans="1:255" s="1067" customFormat="1">
      <c r="A190" s="1074" t="s">
        <v>3200</v>
      </c>
      <c r="B190" s="1078" t="s">
        <v>3335</v>
      </c>
      <c r="C190" s="1066" t="s">
        <v>2</v>
      </c>
      <c r="D190" s="1066">
        <v>55.800000000000004</v>
      </c>
      <c r="E190" s="1465"/>
      <c r="F190" s="1069">
        <f>D190*E190</f>
        <v>0</v>
      </c>
      <c r="G190" s="1066"/>
      <c r="H190" s="1066"/>
    </row>
    <row r="191" spans="1:255" s="1067" customFormat="1">
      <c r="A191" s="1074"/>
      <c r="B191" s="1089"/>
      <c r="C191" s="1066"/>
      <c r="D191" s="1080"/>
      <c r="E191" s="1066"/>
      <c r="F191" s="1068"/>
      <c r="G191" s="1066"/>
      <c r="H191" s="1066"/>
    </row>
    <row r="192" spans="1:255" s="1067" customFormat="1" ht="51">
      <c r="A192" s="1059"/>
      <c r="B192" s="1078" t="s">
        <v>3336</v>
      </c>
      <c r="C192" s="1066"/>
      <c r="D192" s="1080"/>
      <c r="E192" s="1066"/>
      <c r="F192" s="1068"/>
      <c r="G192" s="1066"/>
      <c r="H192" s="1066"/>
    </row>
    <row r="193" spans="1:8" s="1067" customFormat="1">
      <c r="A193" s="1074" t="s">
        <v>3265</v>
      </c>
      <c r="B193" s="1078" t="s">
        <v>3337</v>
      </c>
      <c r="C193" s="1066" t="s">
        <v>2</v>
      </c>
      <c r="D193" s="1066">
        <v>64.45</v>
      </c>
      <c r="E193" s="1465"/>
      <c r="F193" s="1069">
        <f>D193*E193</f>
        <v>0</v>
      </c>
      <c r="G193" s="1066"/>
      <c r="H193" s="1066"/>
    </row>
    <row r="194" spans="1:8" s="1067" customFormat="1">
      <c r="A194" s="1074"/>
      <c r="B194" s="1078"/>
      <c r="C194" s="1066"/>
      <c r="D194" s="1066"/>
      <c r="E194" s="1066"/>
      <c r="F194" s="1068"/>
      <c r="G194" s="1066"/>
      <c r="H194" s="1066"/>
    </row>
    <row r="195" spans="1:8" s="1067" customFormat="1">
      <c r="A195" s="1074"/>
      <c r="B195" s="1078"/>
      <c r="C195" s="1066"/>
      <c r="D195" s="1066"/>
      <c r="E195" s="1066"/>
      <c r="F195" s="1068"/>
      <c r="G195" s="1066"/>
      <c r="H195" s="1066"/>
    </row>
    <row r="196" spans="1:8" s="1067" customFormat="1" ht="63.75">
      <c r="A196" s="1074" t="s">
        <v>2800</v>
      </c>
      <c r="B196" s="1078" t="s">
        <v>3338</v>
      </c>
      <c r="C196" s="1066"/>
      <c r="D196" s="1080"/>
      <c r="E196" s="1066"/>
      <c r="F196" s="1068"/>
      <c r="G196" s="1066"/>
      <c r="H196" s="1066"/>
    </row>
    <row r="197" spans="1:8" s="1067" customFormat="1">
      <c r="A197" s="1061"/>
      <c r="B197" s="1078"/>
      <c r="C197" s="1066" t="s">
        <v>0</v>
      </c>
      <c r="D197" s="1066">
        <v>1</v>
      </c>
      <c r="E197" s="1465"/>
      <c r="F197" s="1069">
        <f>D197*E197</f>
        <v>0</v>
      </c>
      <c r="G197" s="1066"/>
      <c r="H197" s="1066"/>
    </row>
    <row r="198" spans="1:8" s="1067" customFormat="1">
      <c r="A198" s="1074"/>
      <c r="B198" s="1078"/>
      <c r="C198" s="1066"/>
      <c r="D198" s="1066"/>
      <c r="E198" s="1066"/>
      <c r="F198" s="1068"/>
      <c r="G198" s="1066"/>
      <c r="H198" s="1066"/>
    </row>
    <row r="199" spans="1:8" s="1067" customFormat="1" ht="63.75">
      <c r="A199" s="1074" t="s">
        <v>3203</v>
      </c>
      <c r="B199" s="1078" t="s">
        <v>3339</v>
      </c>
      <c r="C199" s="1066"/>
      <c r="D199" s="1080"/>
      <c r="E199" s="1066"/>
      <c r="F199" s="1068"/>
      <c r="G199" s="1066"/>
      <c r="H199" s="1066"/>
    </row>
    <row r="200" spans="1:8" s="1067" customFormat="1">
      <c r="A200" s="1061"/>
      <c r="B200" s="1078"/>
      <c r="C200" s="1066" t="s">
        <v>0</v>
      </c>
      <c r="D200" s="1066">
        <v>2</v>
      </c>
      <c r="E200" s="1465"/>
      <c r="F200" s="1069">
        <f>D200*E200</f>
        <v>0</v>
      </c>
      <c r="G200" s="1066"/>
      <c r="H200" s="1066"/>
    </row>
    <row r="201" spans="1:8" s="1067" customFormat="1">
      <c r="A201" s="1074"/>
      <c r="B201" s="1078"/>
      <c r="C201" s="1066"/>
      <c r="D201" s="1066"/>
      <c r="E201" s="1066"/>
      <c r="F201" s="1068"/>
      <c r="G201" s="1066"/>
      <c r="H201" s="1066"/>
    </row>
    <row r="202" spans="1:8" s="1067" customFormat="1" ht="63.75">
      <c r="A202" s="1074" t="s">
        <v>3205</v>
      </c>
      <c r="B202" s="1078" t="s">
        <v>3340</v>
      </c>
      <c r="C202" s="1066"/>
      <c r="D202" s="1080"/>
      <c r="E202" s="1066"/>
      <c r="F202" s="1068"/>
      <c r="G202" s="1066"/>
      <c r="H202" s="1066"/>
    </row>
    <row r="203" spans="1:8" s="1067" customFormat="1">
      <c r="A203" s="1061"/>
      <c r="B203" s="1078"/>
      <c r="C203" s="1066" t="s">
        <v>0</v>
      </c>
      <c r="D203" s="1066">
        <v>5</v>
      </c>
      <c r="E203" s="1465"/>
      <c r="F203" s="1069">
        <f>D203*E203</f>
        <v>0</v>
      </c>
      <c r="G203" s="1066"/>
      <c r="H203" s="1066"/>
    </row>
    <row r="204" spans="1:8" s="1067" customFormat="1">
      <c r="A204" s="1061"/>
      <c r="B204" s="1078"/>
      <c r="C204" s="1066"/>
      <c r="D204" s="1066"/>
      <c r="E204" s="1066"/>
      <c r="F204" s="1068"/>
      <c r="G204" s="1066"/>
      <c r="H204" s="1066"/>
    </row>
    <row r="205" spans="1:8" s="1067" customFormat="1" ht="76.5">
      <c r="A205" s="1074" t="s">
        <v>3207</v>
      </c>
      <c r="B205" s="1078" t="s">
        <v>3341</v>
      </c>
      <c r="C205" s="1066"/>
      <c r="D205" s="1080"/>
      <c r="E205" s="1066"/>
      <c r="F205" s="1068"/>
      <c r="G205" s="1066"/>
      <c r="H205" s="1066"/>
    </row>
    <row r="206" spans="1:8" s="1067" customFormat="1">
      <c r="A206" s="1061"/>
      <c r="B206" s="1078"/>
      <c r="C206" s="1066" t="s">
        <v>0</v>
      </c>
      <c r="D206" s="1066">
        <v>1</v>
      </c>
      <c r="E206" s="1465"/>
      <c r="F206" s="1069">
        <f>D206*E206</f>
        <v>0</v>
      </c>
      <c r="G206" s="1066"/>
      <c r="H206" s="1066"/>
    </row>
    <row r="207" spans="1:8" s="1067" customFormat="1">
      <c r="A207" s="1061"/>
      <c r="B207" s="1078"/>
      <c r="C207" s="1066"/>
      <c r="D207" s="1066"/>
      <c r="E207" s="1066"/>
      <c r="F207" s="1068"/>
      <c r="G207" s="1066"/>
      <c r="H207" s="1066"/>
    </row>
    <row r="208" spans="1:8" s="1067" customFormat="1" ht="63.75">
      <c r="A208" s="1074" t="s">
        <v>2803</v>
      </c>
      <c r="B208" s="1078" t="s">
        <v>3342</v>
      </c>
      <c r="C208" s="1066"/>
      <c r="D208" s="1080"/>
      <c r="E208" s="1075"/>
      <c r="F208" s="1068"/>
      <c r="G208" s="1066"/>
      <c r="H208" s="1066"/>
    </row>
    <row r="209" spans="1:8" s="1067" customFormat="1">
      <c r="A209" s="1061"/>
      <c r="B209" s="1078"/>
      <c r="C209" s="1066" t="s">
        <v>0</v>
      </c>
      <c r="D209" s="1066">
        <v>1</v>
      </c>
      <c r="E209" s="1465"/>
      <c r="F209" s="1069">
        <f>D209*E209</f>
        <v>0</v>
      </c>
      <c r="G209" s="1066"/>
      <c r="H209" s="1066"/>
    </row>
    <row r="210" spans="1:8" s="1067" customFormat="1">
      <c r="A210" s="1074"/>
      <c r="B210" s="1078"/>
      <c r="C210" s="1066"/>
      <c r="D210" s="1066"/>
      <c r="E210" s="1066"/>
      <c r="F210" s="1068"/>
      <c r="G210" s="1066"/>
      <c r="H210" s="1066"/>
    </row>
    <row r="211" spans="1:8" s="1067" customFormat="1" ht="63.75">
      <c r="A211" s="1074" t="s">
        <v>2805</v>
      </c>
      <c r="B211" s="1078" t="s">
        <v>3343</v>
      </c>
      <c r="C211" s="1066"/>
      <c r="D211" s="1080"/>
      <c r="E211" s="1075"/>
      <c r="F211" s="1068"/>
      <c r="G211" s="1066"/>
      <c r="H211" s="1066"/>
    </row>
    <row r="212" spans="1:8" s="1067" customFormat="1">
      <c r="A212" s="1061"/>
      <c r="B212" s="1078"/>
      <c r="C212" s="1066" t="s">
        <v>0</v>
      </c>
      <c r="D212" s="1066">
        <v>6</v>
      </c>
      <c r="E212" s="1465"/>
      <c r="F212" s="1069">
        <f>D212*E212</f>
        <v>0</v>
      </c>
      <c r="G212" s="1066"/>
      <c r="H212" s="1066"/>
    </row>
    <row r="213" spans="1:8" s="1067" customFormat="1">
      <c r="A213" s="1074"/>
      <c r="B213" s="1078"/>
      <c r="C213" s="1066"/>
      <c r="D213" s="1066"/>
      <c r="E213" s="1066"/>
      <c r="F213" s="1068"/>
      <c r="G213" s="1066"/>
      <c r="H213" s="1066"/>
    </row>
    <row r="214" spans="1:8" s="1067" customFormat="1" ht="63.75">
      <c r="A214" s="1074" t="s">
        <v>2808</v>
      </c>
      <c r="B214" s="1078" t="s">
        <v>3344</v>
      </c>
      <c r="C214" s="1066"/>
      <c r="D214" s="1080"/>
      <c r="E214" s="1075"/>
      <c r="F214" s="1068"/>
      <c r="G214" s="1066"/>
      <c r="H214" s="1066"/>
    </row>
    <row r="215" spans="1:8" s="1067" customFormat="1">
      <c r="A215" s="1061"/>
      <c r="B215" s="1078"/>
      <c r="C215" s="1066" t="s">
        <v>0</v>
      </c>
      <c r="D215" s="1066">
        <v>8</v>
      </c>
      <c r="E215" s="1465"/>
      <c r="F215" s="1069">
        <f>D215*E215</f>
        <v>0</v>
      </c>
      <c r="G215" s="1066"/>
      <c r="H215" s="1066"/>
    </row>
    <row r="216" spans="1:8" s="1067" customFormat="1">
      <c r="A216" s="1074"/>
      <c r="B216" s="1078"/>
      <c r="C216" s="1066"/>
      <c r="D216" s="1066"/>
      <c r="E216" s="1066"/>
      <c r="F216" s="1068"/>
      <c r="G216" s="1066"/>
      <c r="H216" s="1066"/>
    </row>
    <row r="217" spans="1:8" s="1067" customFormat="1" ht="63.75">
      <c r="A217" s="1074" t="s">
        <v>2811</v>
      </c>
      <c r="B217" s="1078" t="s">
        <v>3345</v>
      </c>
      <c r="C217" s="1066"/>
      <c r="D217" s="1080"/>
      <c r="E217" s="1075"/>
      <c r="F217" s="1068"/>
      <c r="G217" s="1066"/>
      <c r="H217" s="1066"/>
    </row>
    <row r="218" spans="1:8" s="1067" customFormat="1">
      <c r="A218" s="1061"/>
      <c r="B218" s="1078"/>
      <c r="C218" s="1066" t="s">
        <v>0</v>
      </c>
      <c r="D218" s="1066">
        <v>3</v>
      </c>
      <c r="E218" s="1465"/>
      <c r="F218" s="1069">
        <f>D218*E218</f>
        <v>0</v>
      </c>
      <c r="G218" s="1066"/>
      <c r="H218" s="1066"/>
    </row>
    <row r="219" spans="1:8" s="1067" customFormat="1">
      <c r="A219" s="1074"/>
      <c r="B219" s="1078"/>
      <c r="C219" s="1066"/>
      <c r="D219" s="1066"/>
      <c r="E219" s="1066"/>
      <c r="F219" s="1068"/>
      <c r="G219" s="1066"/>
      <c r="H219" s="1066"/>
    </row>
    <row r="220" spans="1:8" s="1067" customFormat="1" ht="63.75">
      <c r="A220" s="1074" t="s">
        <v>3346</v>
      </c>
      <c r="B220" s="1078" t="s">
        <v>3347</v>
      </c>
      <c r="C220" s="1066"/>
      <c r="D220" s="1080"/>
      <c r="E220" s="1075"/>
      <c r="F220" s="1068"/>
      <c r="G220" s="1066"/>
      <c r="H220" s="1066"/>
    </row>
    <row r="221" spans="1:8" s="1067" customFormat="1">
      <c r="A221" s="1061"/>
      <c r="B221" s="1057"/>
      <c r="C221" s="1066" t="s">
        <v>0</v>
      </c>
      <c r="D221" s="1066">
        <v>4</v>
      </c>
      <c r="E221" s="1465"/>
      <c r="F221" s="1069">
        <f>D221*E221</f>
        <v>0</v>
      </c>
      <c r="G221" s="1066"/>
      <c r="H221" s="1066"/>
    </row>
    <row r="222" spans="1:8" s="1067" customFormat="1">
      <c r="A222" s="1074"/>
      <c r="B222" s="1078"/>
      <c r="C222" s="1066"/>
      <c r="D222" s="1066"/>
      <c r="E222" s="1066"/>
      <c r="F222" s="1068"/>
      <c r="G222" s="1066"/>
      <c r="H222" s="1066"/>
    </row>
    <row r="223" spans="1:8" s="1067" customFormat="1" ht="63.75">
      <c r="A223" s="1074" t="s">
        <v>2815</v>
      </c>
      <c r="B223" s="1078" t="s">
        <v>3348</v>
      </c>
      <c r="C223" s="1066"/>
      <c r="D223" s="1080"/>
      <c r="E223" s="1066"/>
      <c r="F223" s="1068"/>
      <c r="G223" s="1066"/>
      <c r="H223" s="1066"/>
    </row>
    <row r="224" spans="1:8" s="1067" customFormat="1">
      <c r="A224" s="1061"/>
      <c r="B224" s="1078"/>
      <c r="C224" s="1066" t="s">
        <v>2</v>
      </c>
      <c r="D224" s="1066">
        <v>54.100000000000009</v>
      </c>
      <c r="E224" s="1465"/>
      <c r="F224" s="1069">
        <f>D224*E224</f>
        <v>0</v>
      </c>
      <c r="G224" s="1066"/>
      <c r="H224" s="1066"/>
    </row>
    <row r="225" spans="1:8" s="1067" customFormat="1">
      <c r="A225" s="1061"/>
      <c r="B225" s="1078"/>
      <c r="C225" s="1066"/>
      <c r="D225" s="1066"/>
      <c r="E225" s="1066"/>
      <c r="F225" s="1068"/>
      <c r="G225" s="1066"/>
      <c r="H225" s="1066"/>
    </row>
    <row r="226" spans="1:8" s="1067" customFormat="1" ht="102">
      <c r="A226" s="1082" t="s">
        <v>2817</v>
      </c>
      <c r="B226" s="1078" t="s">
        <v>3349</v>
      </c>
      <c r="C226" s="1037"/>
      <c r="D226" s="1083"/>
      <c r="E226" s="1037"/>
      <c r="F226" s="1084"/>
      <c r="G226" s="1066"/>
      <c r="H226" s="1066"/>
    </row>
    <row r="227" spans="1:8" s="1067" customFormat="1">
      <c r="A227" s="1036"/>
      <c r="B227" s="1078"/>
      <c r="C227" s="1037" t="s">
        <v>0</v>
      </c>
      <c r="D227" s="1037">
        <v>4</v>
      </c>
      <c r="E227" s="1464"/>
      <c r="F227" s="1085">
        <f>D227*E227</f>
        <v>0</v>
      </c>
      <c r="G227" s="1066"/>
      <c r="H227" s="1066"/>
    </row>
    <row r="228" spans="1:8" s="1067" customFormat="1">
      <c r="A228" s="1061"/>
      <c r="B228" s="1078"/>
      <c r="C228" s="1066"/>
      <c r="D228" s="1066"/>
      <c r="E228" s="1066"/>
      <c r="F228" s="1068"/>
      <c r="G228" s="1066"/>
      <c r="H228" s="1066"/>
    </row>
    <row r="229" spans="1:8" s="1067" customFormat="1" ht="114.75">
      <c r="A229" s="1082" t="s">
        <v>2830</v>
      </c>
      <c r="B229" s="1078" t="s">
        <v>3350</v>
      </c>
      <c r="C229" s="1037"/>
      <c r="D229" s="1090"/>
      <c r="E229" s="1037"/>
      <c r="F229" s="1084"/>
      <c r="G229" s="1066"/>
      <c r="H229" s="1066"/>
    </row>
    <row r="230" spans="1:8" s="1067" customFormat="1">
      <c r="A230" s="1036"/>
      <c r="B230" s="1078"/>
      <c r="C230" s="1037" t="s">
        <v>2</v>
      </c>
      <c r="D230" s="1037">
        <v>31.2</v>
      </c>
      <c r="E230" s="1464"/>
      <c r="F230" s="1085">
        <f>D230*E230</f>
        <v>0</v>
      </c>
      <c r="G230" s="1066"/>
      <c r="H230" s="1066"/>
    </row>
    <row r="231" spans="1:8" s="1067" customFormat="1">
      <c r="A231" s="1061"/>
      <c r="B231" s="1078"/>
      <c r="C231" s="1066"/>
      <c r="D231" s="1066"/>
      <c r="E231" s="1066"/>
      <c r="F231" s="1068"/>
      <c r="G231" s="1066"/>
      <c r="H231" s="1066"/>
    </row>
    <row r="232" spans="1:8" s="1067" customFormat="1" ht="114.75">
      <c r="A232" s="1082" t="s">
        <v>2832</v>
      </c>
      <c r="B232" s="1078" t="s">
        <v>3351</v>
      </c>
      <c r="C232" s="1037"/>
      <c r="D232" s="1090"/>
      <c r="E232" s="1037"/>
      <c r="F232" s="1084"/>
      <c r="G232" s="1066"/>
      <c r="H232" s="1066"/>
    </row>
    <row r="233" spans="1:8" s="1067" customFormat="1">
      <c r="A233" s="1036"/>
      <c r="B233" s="1078"/>
      <c r="C233" s="1037" t="s">
        <v>2</v>
      </c>
      <c r="D233" s="1037">
        <v>32.799999999999997</v>
      </c>
      <c r="E233" s="1464"/>
      <c r="F233" s="1085">
        <f>D233*E233</f>
        <v>0</v>
      </c>
      <c r="G233" s="1066"/>
      <c r="H233" s="1063"/>
    </row>
    <row r="234" spans="1:8" s="1067" customFormat="1">
      <c r="A234" s="1036"/>
      <c r="B234" s="1078"/>
      <c r="C234" s="1037"/>
      <c r="D234" s="1037"/>
      <c r="E234" s="1037"/>
      <c r="F234" s="1084"/>
      <c r="G234" s="1066"/>
      <c r="H234" s="1063"/>
    </row>
    <row r="235" spans="1:8" s="1067" customFormat="1" ht="63.75">
      <c r="A235" s="1074" t="s">
        <v>2834</v>
      </c>
      <c r="B235" s="1078" t="s">
        <v>3352</v>
      </c>
      <c r="C235" s="1066"/>
      <c r="D235" s="1080"/>
      <c r="E235" s="1066"/>
      <c r="F235" s="1068"/>
      <c r="G235" s="1066"/>
      <c r="H235" s="1063"/>
    </row>
    <row r="236" spans="1:8" s="1067" customFormat="1">
      <c r="A236" s="1061"/>
      <c r="B236" s="1078"/>
      <c r="C236" s="1066" t="s">
        <v>0</v>
      </c>
      <c r="D236" s="1066">
        <v>21</v>
      </c>
      <c r="E236" s="1465"/>
      <c r="F236" s="1069">
        <f>D236*E236</f>
        <v>0</v>
      </c>
      <c r="G236" s="1066"/>
      <c r="H236" s="1063"/>
    </row>
    <row r="237" spans="1:8" s="1067" customFormat="1">
      <c r="A237" s="1061"/>
      <c r="B237" s="1078"/>
      <c r="C237" s="1066"/>
      <c r="D237" s="1066"/>
      <c r="E237" s="1066"/>
      <c r="F237" s="1068"/>
      <c r="G237" s="1066"/>
      <c r="H237" s="1063"/>
    </row>
    <row r="238" spans="1:8" s="1067" customFormat="1" ht="102">
      <c r="A238" s="1074" t="s">
        <v>2839</v>
      </c>
      <c r="B238" s="1078" t="s">
        <v>3353</v>
      </c>
      <c r="C238" s="1066"/>
      <c r="D238" s="1080"/>
      <c r="E238" s="1066"/>
      <c r="F238" s="1068"/>
      <c r="G238" s="1066"/>
      <c r="H238" s="1063"/>
    </row>
    <row r="239" spans="1:8" s="1067" customFormat="1">
      <c r="A239" s="1061"/>
      <c r="B239" s="1078"/>
      <c r="C239" s="1066" t="s">
        <v>0</v>
      </c>
      <c r="D239" s="1066">
        <v>1</v>
      </c>
      <c r="E239" s="1465"/>
      <c r="F239" s="1069">
        <f>D239*E239</f>
        <v>0</v>
      </c>
      <c r="G239" s="1066"/>
      <c r="H239" s="1063"/>
    </row>
    <row r="240" spans="1:8" s="1067" customFormat="1">
      <c r="A240" s="1061"/>
      <c r="B240" s="1078"/>
      <c r="C240" s="1066"/>
      <c r="D240" s="1066"/>
      <c r="E240" s="1066"/>
      <c r="F240" s="1068"/>
      <c r="G240" s="1066"/>
      <c r="H240" s="1063"/>
    </row>
    <row r="241" spans="1:8" s="1067" customFormat="1" ht="89.25">
      <c r="A241" s="1082" t="s">
        <v>2858</v>
      </c>
      <c r="B241" s="1078" t="s">
        <v>3354</v>
      </c>
      <c r="C241" s="1037"/>
      <c r="D241" s="1083"/>
      <c r="E241" s="1037"/>
      <c r="F241" s="1084"/>
      <c r="G241" s="1066"/>
      <c r="H241" s="1063"/>
    </row>
    <row r="242" spans="1:8" s="1067" customFormat="1">
      <c r="A242" s="1036"/>
      <c r="B242" s="1078"/>
      <c r="C242" s="1037" t="s">
        <v>0</v>
      </c>
      <c r="D242" s="1037">
        <v>2</v>
      </c>
      <c r="E242" s="1464"/>
      <c r="F242" s="1085">
        <f>D242*E242</f>
        <v>0</v>
      </c>
      <c r="G242" s="1066"/>
      <c r="H242" s="1063"/>
    </row>
    <row r="243" spans="1:8" s="1067" customFormat="1">
      <c r="A243" s="1061"/>
      <c r="B243" s="1078"/>
      <c r="C243" s="1066"/>
      <c r="D243" s="1066"/>
      <c r="E243" s="1066"/>
      <c r="F243" s="1068"/>
      <c r="G243" s="1066"/>
      <c r="H243" s="1063"/>
    </row>
    <row r="244" spans="1:8" s="1067" customFormat="1" ht="89.25">
      <c r="A244" s="1082" t="s">
        <v>2859</v>
      </c>
      <c r="B244" s="1078" t="s">
        <v>3355</v>
      </c>
      <c r="C244" s="1037"/>
      <c r="D244" s="1083"/>
      <c r="E244" s="1037"/>
      <c r="F244" s="1084"/>
      <c r="G244" s="1066"/>
      <c r="H244" s="1063"/>
    </row>
    <row r="245" spans="1:8" s="1067" customFormat="1">
      <c r="A245" s="1036"/>
      <c r="B245" s="1078"/>
      <c r="C245" s="1037" t="s">
        <v>0</v>
      </c>
      <c r="D245" s="1037">
        <v>1</v>
      </c>
      <c r="E245" s="1464"/>
      <c r="F245" s="1085">
        <f>D245*E245</f>
        <v>0</v>
      </c>
      <c r="G245" s="1066"/>
      <c r="H245" s="1063"/>
    </row>
    <row r="246" spans="1:8" s="1067" customFormat="1">
      <c r="A246" s="1061"/>
      <c r="B246" s="1078"/>
      <c r="C246" s="1066"/>
      <c r="D246" s="1066"/>
      <c r="E246" s="1066"/>
      <c r="F246" s="1068"/>
      <c r="G246" s="1066"/>
      <c r="H246" s="1063"/>
    </row>
    <row r="247" spans="1:8" s="1067" customFormat="1" ht="89.25">
      <c r="A247" s="1082" t="s">
        <v>2860</v>
      </c>
      <c r="B247" s="1078" t="s">
        <v>3356</v>
      </c>
      <c r="C247" s="1037"/>
      <c r="D247" s="1083"/>
      <c r="E247" s="1037"/>
      <c r="F247" s="1084"/>
      <c r="G247" s="1066"/>
      <c r="H247" s="1063"/>
    </row>
    <row r="248" spans="1:8" s="1067" customFormat="1">
      <c r="A248" s="1036"/>
      <c r="B248" s="1078"/>
      <c r="C248" s="1037" t="s">
        <v>0</v>
      </c>
      <c r="D248" s="1037">
        <v>1</v>
      </c>
      <c r="E248" s="1464"/>
      <c r="F248" s="1085">
        <f>D248*E248</f>
        <v>0</v>
      </c>
      <c r="G248" s="1066"/>
      <c r="H248" s="1063"/>
    </row>
    <row r="249" spans="1:8" s="1067" customFormat="1">
      <c r="A249" s="1061"/>
      <c r="B249" s="1078"/>
      <c r="C249" s="1066"/>
      <c r="D249" s="1066"/>
      <c r="E249" s="1066"/>
      <c r="F249" s="1068"/>
      <c r="G249" s="1066"/>
      <c r="H249" s="1063"/>
    </row>
    <row r="250" spans="1:8" s="1067" customFormat="1" ht="89.25">
      <c r="A250" s="1082" t="s">
        <v>2861</v>
      </c>
      <c r="B250" s="1078" t="s">
        <v>3357</v>
      </c>
      <c r="C250" s="1037"/>
      <c r="D250" s="1083"/>
      <c r="E250" s="1037"/>
      <c r="F250" s="1084"/>
      <c r="G250" s="1066"/>
      <c r="H250" s="1063"/>
    </row>
    <row r="251" spans="1:8" s="1067" customFormat="1">
      <c r="A251" s="1036"/>
      <c r="B251" s="1078"/>
      <c r="C251" s="1037" t="s">
        <v>0</v>
      </c>
      <c r="D251" s="1037">
        <v>1</v>
      </c>
      <c r="E251" s="1464"/>
      <c r="F251" s="1085">
        <f>D251*E251</f>
        <v>0</v>
      </c>
      <c r="G251" s="1066"/>
      <c r="H251" s="1063"/>
    </row>
    <row r="252" spans="1:8" s="1067" customFormat="1">
      <c r="A252" s="1036"/>
      <c r="B252" s="1078"/>
      <c r="C252" s="1037"/>
      <c r="D252" s="1037"/>
      <c r="E252" s="1037"/>
      <c r="F252" s="1084"/>
      <c r="G252" s="1066"/>
      <c r="H252" s="1063"/>
    </row>
    <row r="253" spans="1:8" s="1067" customFormat="1" ht="76.5">
      <c r="A253" s="1074" t="s">
        <v>2862</v>
      </c>
      <c r="B253" s="1078" t="s">
        <v>3358</v>
      </c>
      <c r="C253" s="1066"/>
      <c r="D253" s="1080"/>
      <c r="E253" s="1066"/>
      <c r="F253" s="1068"/>
      <c r="G253" s="1066"/>
      <c r="H253" s="1066"/>
    </row>
    <row r="254" spans="1:8" s="1067" customFormat="1">
      <c r="A254" s="1061"/>
      <c r="B254" s="1078"/>
      <c r="C254" s="1066" t="s">
        <v>0</v>
      </c>
      <c r="D254" s="1066">
        <v>800</v>
      </c>
      <c r="E254" s="1465"/>
      <c r="F254" s="1069">
        <f>D254*E254</f>
        <v>0</v>
      </c>
      <c r="G254" s="1066"/>
      <c r="H254" s="1066"/>
    </row>
    <row r="255" spans="1:8" s="1067" customFormat="1">
      <c r="A255" s="1061"/>
      <c r="B255" s="1078"/>
      <c r="C255" s="1066"/>
      <c r="D255" s="1066"/>
      <c r="E255" s="1066"/>
      <c r="F255" s="1068"/>
      <c r="G255" s="1066"/>
      <c r="H255" s="1063"/>
    </row>
    <row r="256" spans="1:8" s="1067" customFormat="1" ht="63.75">
      <c r="A256" s="1074" t="s">
        <v>2869</v>
      </c>
      <c r="B256" s="1078" t="s">
        <v>3359</v>
      </c>
      <c r="C256" s="1091"/>
      <c r="D256" s="1092"/>
      <c r="E256" s="1091"/>
      <c r="F256" s="1093"/>
      <c r="G256" s="1066"/>
      <c r="H256" s="1063"/>
    </row>
    <row r="257" spans="1:8" s="1067" customFormat="1">
      <c r="A257" s="1094"/>
      <c r="B257" s="1078"/>
      <c r="C257" s="1066" t="s">
        <v>0</v>
      </c>
      <c r="D257" s="1066">
        <v>1</v>
      </c>
      <c r="E257" s="1465"/>
      <c r="F257" s="1069">
        <f>D257*E257</f>
        <v>0</v>
      </c>
      <c r="G257" s="1066"/>
      <c r="H257" s="1063"/>
    </row>
    <row r="258" spans="1:8" s="1067" customFormat="1">
      <c r="A258" s="1094"/>
      <c r="B258" s="1078"/>
      <c r="C258" s="1066"/>
      <c r="D258" s="1066"/>
      <c r="E258" s="1066"/>
      <c r="F258" s="1068"/>
      <c r="G258" s="1066"/>
      <c r="H258" s="1063"/>
    </row>
    <row r="259" spans="1:8" s="1067" customFormat="1" ht="51">
      <c r="A259" s="1074" t="s">
        <v>2870</v>
      </c>
      <c r="B259" s="1078" t="s">
        <v>3360</v>
      </c>
      <c r="C259" s="1091"/>
      <c r="D259" s="1092"/>
      <c r="E259" s="1091"/>
      <c r="F259" s="1093"/>
      <c r="G259" s="1066"/>
      <c r="H259" s="1063"/>
    </row>
    <row r="260" spans="1:8" s="1067" customFormat="1">
      <c r="A260" s="1094"/>
      <c r="B260" s="1078"/>
      <c r="C260" s="1066" t="s">
        <v>0</v>
      </c>
      <c r="D260" s="1066">
        <v>1</v>
      </c>
      <c r="E260" s="1465"/>
      <c r="F260" s="1069">
        <f>D260*E260</f>
        <v>0</v>
      </c>
      <c r="G260" s="1066"/>
      <c r="H260" s="1063"/>
    </row>
    <row r="261" spans="1:8" s="1067" customFormat="1">
      <c r="A261" s="1061"/>
      <c r="B261" s="1078"/>
      <c r="C261" s="1066"/>
      <c r="D261" s="1066"/>
      <c r="E261" s="1066"/>
      <c r="F261" s="1068"/>
      <c r="G261" s="1066"/>
      <c r="H261" s="1063"/>
    </row>
    <row r="262" spans="1:8" s="1067" customFormat="1" ht="51">
      <c r="A262" s="1074" t="s">
        <v>2871</v>
      </c>
      <c r="B262" s="1078" t="s">
        <v>3361</v>
      </c>
      <c r="C262" s="1091"/>
      <c r="D262" s="1092"/>
      <c r="E262" s="1091"/>
      <c r="F262" s="1093"/>
      <c r="G262" s="1066"/>
      <c r="H262" s="1063"/>
    </row>
    <row r="263" spans="1:8" s="1067" customFormat="1">
      <c r="A263" s="1094"/>
      <c r="B263" s="1078"/>
      <c r="C263" s="1066" t="s">
        <v>0</v>
      </c>
      <c r="D263" s="1066">
        <v>6</v>
      </c>
      <c r="E263" s="1465"/>
      <c r="F263" s="1069">
        <f>D263*E263</f>
        <v>0</v>
      </c>
      <c r="G263" s="1066"/>
      <c r="H263" s="1063"/>
    </row>
    <row r="264" spans="1:8" s="1067" customFormat="1">
      <c r="A264" s="1094"/>
      <c r="B264" s="1078"/>
      <c r="C264" s="1066"/>
      <c r="D264" s="1066"/>
      <c r="E264" s="1066"/>
      <c r="F264" s="1068"/>
      <c r="G264" s="1066"/>
      <c r="H264" s="1063"/>
    </row>
    <row r="265" spans="1:8" s="1067" customFormat="1" ht="51">
      <c r="A265" s="1074" t="s">
        <v>2880</v>
      </c>
      <c r="B265" s="1078" t="s">
        <v>3362</v>
      </c>
      <c r="C265" s="1066"/>
      <c r="D265" s="1080"/>
      <c r="E265" s="1095"/>
      <c r="F265" s="1068"/>
      <c r="G265" s="1066"/>
      <c r="H265" s="1063"/>
    </row>
    <row r="266" spans="1:8" s="1067" customFormat="1">
      <c r="A266" s="1074"/>
      <c r="B266" s="1078"/>
      <c r="C266" s="1066" t="s">
        <v>1</v>
      </c>
      <c r="D266" s="1066">
        <f>0.6*D193*1.3</f>
        <v>50.271000000000001</v>
      </c>
      <c r="E266" s="1465"/>
      <c r="F266" s="1069">
        <f>D266*E266</f>
        <v>0</v>
      </c>
      <c r="G266" s="1066"/>
      <c r="H266" s="1063"/>
    </row>
    <row r="267" spans="1:8" s="1067" customFormat="1">
      <c r="A267" s="1094"/>
      <c r="B267" s="1078"/>
      <c r="C267" s="1066"/>
      <c r="D267" s="1080"/>
      <c r="E267" s="1066"/>
      <c r="F267" s="1068"/>
      <c r="G267" s="1066"/>
      <c r="H267" s="1063"/>
    </row>
    <row r="268" spans="1:8" s="1067" customFormat="1" ht="51">
      <c r="A268" s="1074" t="s">
        <v>2881</v>
      </c>
      <c r="B268" s="1078" t="s">
        <v>3363</v>
      </c>
      <c r="C268" s="1066"/>
      <c r="D268" s="1080"/>
      <c r="E268" s="1095"/>
      <c r="F268" s="1068"/>
      <c r="G268" s="1066"/>
      <c r="H268" s="1063"/>
    </row>
    <row r="269" spans="1:8" s="1067" customFormat="1">
      <c r="A269" s="1074"/>
      <c r="B269" s="1078"/>
      <c r="C269" s="1066" t="s">
        <v>1</v>
      </c>
      <c r="D269" s="1066">
        <f>(50.9*1.5+162*2)*1.5</f>
        <v>600.52500000000009</v>
      </c>
      <c r="E269" s="1465"/>
      <c r="F269" s="1069">
        <f>D269*E269</f>
        <v>0</v>
      </c>
      <c r="G269" s="1066"/>
      <c r="H269" s="1063"/>
    </row>
    <row r="270" spans="1:8" s="1067" customFormat="1">
      <c r="A270" s="1061"/>
      <c r="B270" s="1078"/>
      <c r="C270" s="1066"/>
      <c r="D270" s="1080"/>
      <c r="E270" s="1066"/>
      <c r="F270" s="1068"/>
      <c r="G270" s="1066"/>
      <c r="H270" s="1066"/>
    </row>
    <row r="271" spans="1:8" s="1059" customFormat="1">
      <c r="A271" s="1056" t="s">
        <v>11</v>
      </c>
      <c r="B271" s="1057" t="s">
        <v>3210</v>
      </c>
      <c r="C271" s="1058"/>
      <c r="D271" s="1086"/>
      <c r="E271" s="1058"/>
      <c r="F271" s="1070">
        <f>SUM(F185:F270)</f>
        <v>0</v>
      </c>
      <c r="G271" s="1066"/>
    </row>
    <row r="272" spans="1:8" s="1059" customFormat="1">
      <c r="A272" s="1056"/>
      <c r="B272" s="1057"/>
      <c r="C272" s="1058"/>
      <c r="D272" s="1086"/>
      <c r="E272" s="1058"/>
      <c r="F272" s="1064"/>
      <c r="G272" s="1066"/>
    </row>
    <row r="273" spans="1:6">
      <c r="A273" s="1056" t="s">
        <v>84</v>
      </c>
      <c r="B273" s="1057" t="s">
        <v>2609</v>
      </c>
      <c r="C273" s="1058"/>
      <c r="D273" s="1086"/>
      <c r="E273" s="1058"/>
      <c r="F273" s="1060"/>
    </row>
    <row r="274" spans="1:6">
      <c r="A274" s="1061"/>
      <c r="B274" s="1078"/>
      <c r="C274" s="1066"/>
      <c r="D274" s="1066"/>
      <c r="E274" s="1066"/>
      <c r="F274" s="1068"/>
    </row>
    <row r="275" spans="1:6">
      <c r="A275" s="1096" t="s">
        <v>979</v>
      </c>
      <c r="B275" s="1057" t="s">
        <v>3211</v>
      </c>
      <c r="C275" s="1066"/>
      <c r="D275" s="1066"/>
      <c r="E275" s="1066"/>
      <c r="F275" s="1068"/>
    </row>
    <row r="276" spans="1:6">
      <c r="A276" s="1061"/>
      <c r="B276" s="1078"/>
      <c r="C276" s="1066"/>
      <c r="D276" s="1066"/>
      <c r="E276" s="1066"/>
      <c r="F276" s="1068"/>
    </row>
    <row r="277" spans="1:6" ht="25.5">
      <c r="A277" s="1074" t="s">
        <v>3053</v>
      </c>
      <c r="B277" s="1078" t="s">
        <v>3212</v>
      </c>
      <c r="C277" s="1066"/>
      <c r="D277" s="1066"/>
      <c r="E277" s="1066"/>
      <c r="F277" s="1068"/>
    </row>
    <row r="278" spans="1:6">
      <c r="A278" s="1061"/>
      <c r="B278" s="1078"/>
      <c r="C278" s="1066" t="s">
        <v>0</v>
      </c>
      <c r="D278" s="1066">
        <f>SUM(D197:D206)</f>
        <v>9</v>
      </c>
      <c r="E278" s="1465"/>
      <c r="F278" s="1069">
        <f>D278*E278</f>
        <v>0</v>
      </c>
    </row>
    <row r="279" spans="1:6">
      <c r="A279" s="1061"/>
      <c r="B279" s="1078"/>
      <c r="C279" s="1066"/>
      <c r="D279" s="1066"/>
      <c r="E279" s="1066"/>
      <c r="F279" s="1068"/>
    </row>
    <row r="280" spans="1:6" ht="25.5">
      <c r="A280" s="1074" t="s">
        <v>3056</v>
      </c>
      <c r="B280" s="1078" t="s">
        <v>3213</v>
      </c>
      <c r="C280" s="1066"/>
      <c r="D280" s="1066"/>
      <c r="E280" s="1066"/>
      <c r="F280" s="1068"/>
    </row>
    <row r="281" spans="1:6">
      <c r="A281" s="1061"/>
      <c r="B281" s="1078"/>
      <c r="C281" s="1066" t="s">
        <v>2</v>
      </c>
      <c r="D281" s="1066">
        <f>SUM(D188:D190)</f>
        <v>284.63</v>
      </c>
      <c r="E281" s="1465"/>
      <c r="F281" s="1069">
        <f>D281*E281</f>
        <v>0</v>
      </c>
    </row>
    <row r="282" spans="1:6">
      <c r="A282" s="1061"/>
      <c r="B282" s="1078"/>
      <c r="C282" s="1066"/>
      <c r="D282" s="1066"/>
      <c r="E282" s="1066"/>
      <c r="F282" s="1068"/>
    </row>
    <row r="283" spans="1:6" ht="25.5">
      <c r="A283" s="1074" t="s">
        <v>3058</v>
      </c>
      <c r="B283" s="1078" t="s">
        <v>3214</v>
      </c>
      <c r="C283" s="1066"/>
      <c r="D283" s="1066"/>
      <c r="E283" s="1066"/>
      <c r="F283" s="1068"/>
    </row>
    <row r="284" spans="1:6">
      <c r="A284" s="1061"/>
      <c r="B284" s="1078"/>
      <c r="C284" s="1066" t="s">
        <v>2</v>
      </c>
      <c r="D284" s="1066">
        <f>D281</f>
        <v>284.63</v>
      </c>
      <c r="E284" s="1465"/>
      <c r="F284" s="1069">
        <f>D284*E284</f>
        <v>0</v>
      </c>
    </row>
    <row r="285" spans="1:6">
      <c r="A285" s="1061"/>
      <c r="B285" s="1078"/>
      <c r="C285" s="1066"/>
      <c r="D285" s="1066"/>
      <c r="E285" s="1066"/>
      <c r="F285" s="1068"/>
    </row>
    <row r="286" spans="1:6" ht="114.75">
      <c r="A286" s="1074" t="s">
        <v>3061</v>
      </c>
      <c r="B286" s="1078" t="s">
        <v>3215</v>
      </c>
      <c r="C286" s="1066"/>
      <c r="D286" s="1066"/>
      <c r="E286" s="1066"/>
      <c r="F286" s="1068"/>
    </row>
    <row r="287" spans="1:6">
      <c r="A287" s="1061"/>
      <c r="B287" s="1078"/>
      <c r="C287" s="1066" t="s">
        <v>2</v>
      </c>
      <c r="D287" s="1066">
        <f>D281</f>
        <v>284.63</v>
      </c>
      <c r="E287" s="1465"/>
      <c r="F287" s="1069">
        <f>D287*E287</f>
        <v>0</v>
      </c>
    </row>
    <row r="288" spans="1:6">
      <c r="A288" s="1061"/>
      <c r="B288" s="1078"/>
      <c r="C288" s="1066"/>
      <c r="D288" s="1066"/>
      <c r="E288" s="1066"/>
      <c r="F288" s="1068"/>
    </row>
    <row r="289" spans="1:6">
      <c r="A289" s="1056" t="s">
        <v>84</v>
      </c>
      <c r="B289" s="1057" t="s">
        <v>3216</v>
      </c>
      <c r="C289" s="1059"/>
      <c r="D289" s="1058"/>
      <c r="E289" s="1058"/>
      <c r="F289" s="1070">
        <f>SUM(F274:F288)</f>
        <v>0</v>
      </c>
    </row>
  </sheetData>
  <sheetProtection algorithmName="SHA-512" hashValue="pLboTCOmefqHRys2/tC5Zbg6pwPdMLD4kQD9WDhBKBv64S94jStzQ4galUY5GFSw/tKTE8ukJ/RFazZCcng1RQ==" saltValue="awZKxdW73zjsJNYcW9VcvA==" spinCount="100000" sheet="1" objects="1" scenarios="1"/>
  <pageMargins left="1.0629921259842521" right="0.39370078740157483" top="0.94488188976377963" bottom="0.78740157480314965" header="0.35433070866141736" footer="0.51181102362204722"/>
  <pageSetup paperSize="9" scale="89" orientation="portrait" useFirstPageNumber="1" r:id="rId1"/>
  <headerFooter alignWithMargins="0">
    <oddHeader>&amp;C&amp;"Calibri,Bold"&amp;12PADAVINSKA ODPADNA KANALIZACIJA</oddHeader>
    <oddFooter>&amp;R&amp;"-,Bold"&amp;9Stran &amp;P od &amp;N</oddFooter>
  </headerFooter>
  <rowBreaks count="11" manualBreakCount="11">
    <brk id="18" max="16383" man="1"/>
    <brk id="57" max="5" man="1"/>
    <brk id="95" max="5" man="1"/>
    <brk id="118" max="5" man="1"/>
    <brk id="145" max="5" man="1"/>
    <brk id="174" max="5" man="1"/>
    <brk id="197" max="5" man="1"/>
    <brk id="215" max="5" man="1"/>
    <brk id="233" max="5" man="1"/>
    <brk id="248" max="5" man="1"/>
    <brk id="271" max="5" man="1"/>
  </rowBreaks>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2:F77"/>
  <sheetViews>
    <sheetView showZeros="0" workbookViewId="0">
      <selection activeCell="B25" sqref="A1:XFD1048576"/>
    </sheetView>
  </sheetViews>
  <sheetFormatPr defaultColWidth="9.140625" defaultRowHeight="12.75"/>
  <cols>
    <col min="1" max="1" width="4.5703125" style="551" customWidth="1"/>
    <col min="2" max="2" width="56.7109375" style="562" customWidth="1"/>
    <col min="3" max="3" width="10.5703125" style="562" customWidth="1"/>
    <col min="4" max="4" width="16.28515625" style="587" bestFit="1" customWidth="1"/>
    <col min="5" max="5" width="16.28515625" style="562" bestFit="1" customWidth="1"/>
    <col min="6" max="6" width="18.140625" style="562" customWidth="1"/>
    <col min="7" max="7" width="7.85546875" style="562" customWidth="1"/>
    <col min="8" max="16384" width="9.140625" style="562"/>
  </cols>
  <sheetData>
    <row r="2" spans="1:6" ht="15.75">
      <c r="A2" s="582" t="s">
        <v>1893</v>
      </c>
      <c r="B2" s="1016" t="s">
        <v>3364</v>
      </c>
    </row>
    <row r="3" spans="1:6">
      <c r="B3" s="663"/>
    </row>
    <row r="4" spans="1:6" s="571" customFormat="1">
      <c r="A4" s="551"/>
      <c r="B4" s="1543"/>
      <c r="C4" s="1543"/>
      <c r="D4" s="1543"/>
    </row>
    <row r="5" spans="1:6" s="571" customFormat="1">
      <c r="A5" s="556" t="s">
        <v>2464</v>
      </c>
      <c r="B5" s="557" t="s">
        <v>2465</v>
      </c>
      <c r="C5" s="557" t="s">
        <v>2466</v>
      </c>
      <c r="D5" s="557" t="s">
        <v>78</v>
      </c>
      <c r="E5" s="557" t="s">
        <v>2467</v>
      </c>
      <c r="F5" s="557" t="s">
        <v>2468</v>
      </c>
    </row>
    <row r="6" spans="1:6" s="571" customFormat="1">
      <c r="A6" s="551"/>
      <c r="B6" s="558"/>
      <c r="C6" s="560"/>
      <c r="D6" s="547"/>
    </row>
    <row r="7" spans="1:6" s="571" customFormat="1">
      <c r="A7" s="1017"/>
      <c r="B7" s="1018" t="s">
        <v>3365</v>
      </c>
      <c r="C7" s="1018"/>
      <c r="D7" s="1019" t="s">
        <v>3366</v>
      </c>
      <c r="E7" s="1020" t="s">
        <v>1880</v>
      </c>
      <c r="F7" s="1021" t="s">
        <v>1881</v>
      </c>
    </row>
    <row r="8" spans="1:6" s="571" customFormat="1">
      <c r="A8" s="551"/>
      <c r="B8" s="562"/>
      <c r="D8" s="1022"/>
      <c r="E8" s="1023"/>
      <c r="F8" s="1024"/>
    </row>
    <row r="9" spans="1:6" s="571" customFormat="1">
      <c r="A9" s="551" t="str">
        <f>'3.1 - A vodovni material'!A3</f>
        <v>A</v>
      </c>
      <c r="B9" s="920" t="str">
        <f>'3.1 - A vodovni material'!B3</f>
        <v>VODOVNI MATERIAL</v>
      </c>
      <c r="C9" s="588" t="s">
        <v>2470</v>
      </c>
      <c r="D9" s="1022">
        <f>'3.1 - A vodovni material'!F236</f>
        <v>0</v>
      </c>
      <c r="E9" s="1023">
        <f>'3.1 - A vodovni material'!I236</f>
        <v>0</v>
      </c>
      <c r="F9" s="1024">
        <f>'3.1 - A vodovni material'!L236</f>
        <v>0</v>
      </c>
    </row>
    <row r="10" spans="1:6" s="571" customFormat="1">
      <c r="A10" s="551" t="str">
        <f>'3.1 - B razsvetljava'!A3</f>
        <v>B</v>
      </c>
      <c r="B10" s="920" t="str">
        <f>'3.1 - B razsvetljava'!C3</f>
        <v>SPLOŠNA in VARNOSTNA RAZSVETLJAVA</v>
      </c>
      <c r="C10" s="588" t="s">
        <v>2470</v>
      </c>
      <c r="D10" s="1022">
        <f>'3.1 - B razsvetljava'!$G$241</f>
        <v>0</v>
      </c>
      <c r="E10" s="1023">
        <f>'3.1 - B razsvetljava'!$J$241</f>
        <v>0</v>
      </c>
      <c r="F10" s="1024">
        <f>'3.1 - B razsvetljava'!$M$241</f>
        <v>0</v>
      </c>
    </row>
    <row r="11" spans="1:6" s="571" customFormat="1">
      <c r="A11" s="551" t="str">
        <f>'3.1 - C UPS napajanje'!A3</f>
        <v>C</v>
      </c>
      <c r="B11" s="590" t="str">
        <f>'3.1 - C UPS napajanje'!$C$3</f>
        <v>UPS NAPAJANJE POŽARNEGA DVIGALA V ATRIJU</v>
      </c>
      <c r="C11" s="588" t="s">
        <v>2470</v>
      </c>
      <c r="D11" s="1022">
        <f>'3.1 - C UPS napajanje'!$G$14</f>
        <v>0</v>
      </c>
      <c r="E11" s="1023">
        <f>'3.1 - C UPS napajanje'!$J$14</f>
        <v>0</v>
      </c>
      <c r="F11" s="1024">
        <f>'3.1 - C UPS napajanje'!$M$14</f>
        <v>0</v>
      </c>
    </row>
    <row r="12" spans="1:6" s="571" customFormat="1">
      <c r="A12" s="551" t="str">
        <f>'3.1 - D razdelilniki'!A4</f>
        <v>D</v>
      </c>
      <c r="B12" s="578" t="str">
        <f>'3.1 - D razdelilniki'!B4</f>
        <v>RAZDELILNIKI</v>
      </c>
      <c r="C12" s="588" t="s">
        <v>2470</v>
      </c>
      <c r="D12" s="1022">
        <f>'3.1 - D razdelilniki'!$F$376</f>
        <v>0</v>
      </c>
      <c r="E12" s="1023">
        <f>'3.1 - D razdelilniki'!$I$376</f>
        <v>0</v>
      </c>
      <c r="F12" s="1024">
        <f>'3.1 - D razdelilniki'!$L$376</f>
        <v>0</v>
      </c>
    </row>
    <row r="13" spans="1:6" s="571" customFormat="1">
      <c r="A13" s="551" t="str">
        <f>'3.1 - E UO'!A87</f>
        <v>E</v>
      </c>
      <c r="B13" s="578" t="str">
        <f>'3.1 - E UO'!B87</f>
        <v>UNIVERZALNO OŽIČENJE SKUPAJ</v>
      </c>
      <c r="C13" s="588" t="s">
        <v>2470</v>
      </c>
      <c r="D13" s="1022">
        <f>'3.1 - E UO'!F87</f>
        <v>0</v>
      </c>
      <c r="E13" s="1023">
        <f>'3.1 - E UO'!$I$87</f>
        <v>0</v>
      </c>
      <c r="F13" s="1024">
        <f>'3.1 - E UO'!$L$87</f>
        <v>0</v>
      </c>
    </row>
    <row r="14" spans="1:6" s="571" customFormat="1">
      <c r="A14" s="551" t="str">
        <f>'3.1 - F ozvočenje'!A117</f>
        <v>F</v>
      </c>
      <c r="B14" s="578" t="str">
        <f>'3.1 - F ozvočenje'!B117</f>
        <v>OZVOČENJE SKUPAJ</v>
      </c>
      <c r="C14" s="588" t="s">
        <v>2470</v>
      </c>
      <c r="D14" s="1022">
        <f>'3.1 - F ozvočenje'!F117</f>
        <v>0</v>
      </c>
      <c r="E14" s="1023">
        <f>'3.1 - F ozvočenje'!I117</f>
        <v>0</v>
      </c>
      <c r="F14" s="1024">
        <f>'3.1 - F ozvočenje'!L117</f>
        <v>0</v>
      </c>
    </row>
    <row r="15" spans="1:6" s="571" customFormat="1">
      <c r="A15" s="551" t="str">
        <f>'3.1 - G ure'!A26</f>
        <v>G</v>
      </c>
      <c r="B15" s="578" t="str">
        <f>'3.1 - G ure'!B26</f>
        <v>ELEKTRIČNE URE SKUPAJ SKUPAJ</v>
      </c>
      <c r="C15" s="588" t="s">
        <v>2470</v>
      </c>
      <c r="D15" s="1022">
        <f>'3.1 - G ure'!F26</f>
        <v>0</v>
      </c>
      <c r="E15" s="1023">
        <f>'3.1 - G ure'!I26</f>
        <v>0</v>
      </c>
      <c r="F15" s="1024">
        <f>'3.1 - G ure'!L26</f>
        <v>0</v>
      </c>
    </row>
    <row r="16" spans="1:6" s="571" customFormat="1">
      <c r="A16" s="551" t="str">
        <f>'3.1 - H MM'!A74</f>
        <v>H</v>
      </c>
      <c r="B16" s="578" t="str">
        <f>'3.1 - H MM'!B74</f>
        <v>MULTIMEDIJSKA OPREMA in DOSTOPOVNE TOČKE SKUPAJ</v>
      </c>
      <c r="C16" s="588" t="s">
        <v>2470</v>
      </c>
      <c r="D16" s="1022">
        <f>'3.1 - H MM'!F74</f>
        <v>0</v>
      </c>
      <c r="E16" s="1023">
        <f>'3.1 - H MM'!I74</f>
        <v>0</v>
      </c>
      <c r="F16" s="1024">
        <f>'3.1 - H MM'!L74</f>
        <v>0</v>
      </c>
    </row>
    <row r="17" spans="1:6" s="571" customFormat="1">
      <c r="A17" s="551" t="str">
        <f>'3.1 - I strelovod'!$A$4</f>
        <v>I</v>
      </c>
      <c r="B17" s="920" t="str">
        <f>'3.1 - I strelovod'!B4</f>
        <v>STRELOVODNA INSTALACIJA IN OZEMLJITVE</v>
      </c>
      <c r="C17" s="588" t="s">
        <v>2470</v>
      </c>
      <c r="D17" s="1022">
        <f>'3.1 - I strelovod'!F80</f>
        <v>0</v>
      </c>
      <c r="E17" s="1023">
        <f>'3.1 - I strelovod'!I80</f>
        <v>0</v>
      </c>
      <c r="F17" s="1024">
        <f>'3.1 - I strelovod'!L80</f>
        <v>0</v>
      </c>
    </row>
    <row r="18" spans="1:6" s="571" customFormat="1">
      <c r="A18" s="551" t="str">
        <f>'3.1 - J splosne postavke '!$A$4</f>
        <v>J</v>
      </c>
      <c r="B18" s="578" t="str">
        <f>'3.1 - J splosne postavke '!B4</f>
        <v>SPLOŠNE POSTAVKE</v>
      </c>
      <c r="C18" s="588" t="s">
        <v>2470</v>
      </c>
      <c r="D18" s="1022">
        <f>'3.1 - J splosne postavke '!F28</f>
        <v>0</v>
      </c>
      <c r="E18" s="1023">
        <f>'3.1 - J splosne postavke '!I28</f>
        <v>0</v>
      </c>
      <c r="F18" s="1024">
        <f>'3.1 - J splosne postavke '!L28</f>
        <v>0</v>
      </c>
    </row>
    <row r="19" spans="1:6" s="571" customFormat="1">
      <c r="A19" s="1025"/>
      <c r="B19" s="1026" t="s">
        <v>3367</v>
      </c>
      <c r="C19" s="1027"/>
      <c r="D19" s="1028" t="s">
        <v>3368</v>
      </c>
      <c r="E19" s="1029"/>
      <c r="F19" s="1029"/>
    </row>
    <row r="20" spans="1:6" s="571" customFormat="1">
      <c r="A20" s="577"/>
      <c r="C20" s="553"/>
      <c r="D20" s="547"/>
      <c r="E20" s="547"/>
      <c r="F20" s="547"/>
    </row>
    <row r="21" spans="1:6" s="571" customFormat="1">
      <c r="A21" s="551"/>
      <c r="B21" s="571" t="s">
        <v>3369</v>
      </c>
      <c r="C21" s="607" t="s">
        <v>3370</v>
      </c>
      <c r="D21" s="547">
        <f>SUM(D9:D20)</f>
        <v>0</v>
      </c>
      <c r="E21" s="547">
        <f>SUM(E9:E20)</f>
        <v>0</v>
      </c>
      <c r="F21" s="547">
        <f>SUM(F9:F20)</f>
        <v>0</v>
      </c>
    </row>
    <row r="22" spans="1:6" s="571" customFormat="1">
      <c r="A22" s="551"/>
      <c r="B22" s="581" t="s">
        <v>2611</v>
      </c>
      <c r="C22" s="607"/>
      <c r="D22" s="547"/>
      <c r="E22" s="547"/>
      <c r="F22" s="547"/>
    </row>
    <row r="23" spans="1:6" s="571" customFormat="1">
      <c r="A23" s="551"/>
      <c r="B23" s="581"/>
      <c r="C23" s="607"/>
      <c r="D23" s="547"/>
      <c r="E23" s="547"/>
      <c r="F23" s="547"/>
    </row>
    <row r="24" spans="1:6" s="571" customFormat="1">
      <c r="A24" s="551"/>
      <c r="C24" s="607"/>
      <c r="D24" s="547"/>
      <c r="E24" s="547"/>
      <c r="F24" s="547"/>
    </row>
    <row r="25" spans="1:6" s="571" customFormat="1">
      <c r="A25" s="551"/>
      <c r="D25" s="547"/>
      <c r="E25" s="547"/>
      <c r="F25" s="547"/>
    </row>
    <row r="26" spans="1:6" s="571" customFormat="1">
      <c r="A26" s="551"/>
      <c r="B26" s="562"/>
      <c r="C26" s="562"/>
      <c r="D26" s="587"/>
      <c r="E26" s="547"/>
      <c r="F26" s="547"/>
    </row>
    <row r="27" spans="1:6" s="571" customFormat="1">
      <c r="A27" s="551"/>
      <c r="B27" s="562"/>
      <c r="C27" s="562"/>
      <c r="D27" s="587"/>
    </row>
    <row r="28" spans="1:6" s="571" customFormat="1">
      <c r="A28" s="551"/>
      <c r="B28" s="562"/>
      <c r="C28" s="562"/>
      <c r="D28" s="587"/>
    </row>
    <row r="29" spans="1:6" s="571" customFormat="1">
      <c r="A29" s="551"/>
      <c r="B29" s="562"/>
      <c r="C29" s="562"/>
      <c r="D29" s="587"/>
    </row>
    <row r="30" spans="1:6" s="571" customFormat="1">
      <c r="A30" s="551"/>
      <c r="B30" s="562"/>
      <c r="C30" s="562"/>
      <c r="D30" s="587"/>
    </row>
    <row r="31" spans="1:6" s="571" customFormat="1">
      <c r="A31" s="551"/>
      <c r="B31" s="562"/>
      <c r="C31" s="562"/>
      <c r="D31" s="587"/>
    </row>
    <row r="70" spans="3:3">
      <c r="C70" s="562">
        <v>7</v>
      </c>
    </row>
    <row r="75" spans="3:3">
      <c r="C75" s="562">
        <v>6</v>
      </c>
    </row>
    <row r="77" spans="3:3">
      <c r="C77" s="562">
        <v>12</v>
      </c>
    </row>
  </sheetData>
  <sheetProtection algorithmName="SHA-512" hashValue="BvjdrkIZ5vCKZG9BU+TtX7CR9rcGVqCJPuoBsPypiFKmjbBUvvfO2Fy6gsEw07gGzmg6TDucL3hrA1XgIfD3yg==" saltValue="nVEK8Wgof1J2b+8GBisWtA==" spinCount="100000" sheet="1" objects="1" scenarios="1"/>
  <mergeCells count="1">
    <mergeCell ref="B4:D4"/>
  </mergeCells>
  <pageMargins left="0.6692913385826772" right="0.15748031496062992" top="0.50416666666666665" bottom="0.52708333333333335" header="0.51181102362204722" footer="0.31496062992125984"/>
  <pageSetup paperSize="9" scale="60" orientation="portrait" blackAndWhite="1" r:id="rId1"/>
  <headerFooter alignWithMargins="0">
    <oddFooter>&amp;L&amp;"Arial,Običajno"&amp;9&amp;F&amp;R&amp;"Arial,Običajno"&amp;9&amp;A:&amp;P/&amp;N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DA50"/>
  <sheetViews>
    <sheetView showZeros="0" workbookViewId="0">
      <selection activeCell="B5" sqref="A1:XFD1048576"/>
    </sheetView>
  </sheetViews>
  <sheetFormatPr defaultColWidth="8.85546875" defaultRowHeight="12.75"/>
  <cols>
    <col min="1" max="1" width="4.7109375" style="1013" customWidth="1"/>
    <col min="2" max="2" width="83.7109375" style="1014" customWidth="1"/>
    <col min="3" max="16384" width="8.85546875" style="1014"/>
  </cols>
  <sheetData>
    <row r="1" spans="1:105" s="1001" customFormat="1">
      <c r="A1" s="999"/>
      <c r="B1" s="682"/>
      <c r="C1" s="1000"/>
      <c r="D1" s="1000"/>
      <c r="E1" s="1000"/>
      <c r="F1" s="1000"/>
      <c r="H1" s="675"/>
      <c r="I1" s="675"/>
      <c r="J1" s="675"/>
      <c r="K1" s="675"/>
    </row>
    <row r="2" spans="1:105" s="1003" customFormat="1">
      <c r="A2" s="1002"/>
      <c r="B2" s="663" t="s">
        <v>3371</v>
      </c>
      <c r="E2" s="1004"/>
      <c r="F2" s="1004"/>
      <c r="G2" s="1004"/>
      <c r="H2" s="1004"/>
      <c r="I2" s="1004"/>
      <c r="J2" s="1004"/>
      <c r="K2" s="1004"/>
      <c r="L2" s="1004"/>
      <c r="M2" s="1004"/>
      <c r="N2" s="1004"/>
      <c r="O2" s="1004"/>
      <c r="P2" s="1004"/>
      <c r="Q2" s="1004"/>
      <c r="R2" s="1004"/>
      <c r="S2" s="1004"/>
      <c r="T2" s="1004"/>
      <c r="U2" s="1004"/>
      <c r="V2" s="1004"/>
      <c r="W2" s="1004"/>
      <c r="X2" s="1004"/>
      <c r="Y2" s="1004"/>
      <c r="Z2" s="1004"/>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1004"/>
      <c r="BU2" s="1004"/>
      <c r="BV2" s="1004"/>
      <c r="BW2" s="1004"/>
      <c r="BX2" s="1004"/>
      <c r="BY2" s="1004"/>
      <c r="BZ2" s="1004"/>
      <c r="CA2" s="1004"/>
      <c r="CB2" s="1004"/>
      <c r="CC2" s="1004"/>
      <c r="CD2" s="1004"/>
      <c r="CE2" s="1004"/>
      <c r="CF2" s="1004"/>
      <c r="CG2" s="1004"/>
      <c r="CH2" s="1004"/>
      <c r="CI2" s="1004"/>
      <c r="CJ2" s="1004"/>
      <c r="CK2" s="1004"/>
      <c r="CL2" s="1004"/>
      <c r="CM2" s="1004"/>
      <c r="CN2" s="1004"/>
      <c r="CO2" s="1004"/>
      <c r="CP2" s="1004"/>
      <c r="CQ2" s="1004"/>
      <c r="CR2" s="1004"/>
      <c r="CS2" s="1004"/>
      <c r="CT2" s="1004"/>
      <c r="CU2" s="1004"/>
      <c r="CV2" s="1004"/>
      <c r="CW2" s="1004"/>
      <c r="CX2" s="1004"/>
      <c r="CY2" s="1004"/>
      <c r="CZ2" s="1004"/>
      <c r="DA2" s="1004"/>
    </row>
    <row r="3" spans="1:105" s="1003" customFormat="1">
      <c r="A3" s="1002"/>
      <c r="B3" s="663" t="s">
        <v>3372</v>
      </c>
      <c r="E3" s="1004"/>
      <c r="F3" s="1004"/>
      <c r="G3" s="1004"/>
      <c r="H3" s="1004"/>
      <c r="I3" s="1004"/>
      <c r="J3" s="1004"/>
      <c r="K3" s="1004"/>
      <c r="L3" s="1004"/>
      <c r="M3" s="1004"/>
      <c r="N3" s="1004"/>
      <c r="O3" s="1004"/>
      <c r="P3" s="1004"/>
      <c r="Q3" s="1004"/>
      <c r="R3" s="1004"/>
      <c r="S3" s="1004"/>
      <c r="T3" s="1004"/>
      <c r="U3" s="1004"/>
      <c r="V3" s="1004"/>
      <c r="W3" s="1004"/>
      <c r="X3" s="1004"/>
      <c r="Y3" s="1004"/>
      <c r="Z3" s="1004"/>
      <c r="AA3" s="1004"/>
      <c r="AB3" s="1004"/>
      <c r="AC3" s="1004"/>
      <c r="AD3" s="1004"/>
      <c r="AE3" s="1004"/>
      <c r="AF3" s="1004"/>
      <c r="AG3" s="1004"/>
      <c r="AH3" s="1004"/>
      <c r="AI3" s="1004"/>
      <c r="AJ3" s="1004"/>
      <c r="AK3" s="1004"/>
      <c r="AL3" s="1004"/>
      <c r="AM3" s="1004"/>
      <c r="AN3" s="1004"/>
      <c r="AO3" s="1004"/>
      <c r="AP3" s="1004"/>
      <c r="AQ3" s="1004"/>
      <c r="AR3" s="1004"/>
      <c r="AS3" s="1004"/>
      <c r="AT3" s="1004"/>
      <c r="AU3" s="1004"/>
      <c r="AV3" s="1004"/>
      <c r="AW3" s="1004"/>
      <c r="AX3" s="1004"/>
      <c r="AY3" s="1004"/>
      <c r="AZ3" s="1004"/>
      <c r="BA3" s="1004"/>
      <c r="BB3" s="1004"/>
      <c r="BC3" s="1004"/>
      <c r="BD3" s="1004"/>
      <c r="BE3" s="1004"/>
      <c r="BF3" s="1004"/>
      <c r="BG3" s="1004"/>
      <c r="BH3" s="1004"/>
      <c r="BI3" s="1004"/>
      <c r="BJ3" s="1004"/>
      <c r="BK3" s="1004"/>
      <c r="BL3" s="1004"/>
      <c r="BM3" s="1004"/>
      <c r="BN3" s="1004"/>
      <c r="BO3" s="1004"/>
      <c r="BP3" s="1004"/>
      <c r="BQ3" s="1004"/>
      <c r="BR3" s="1004"/>
      <c r="BS3" s="1004"/>
      <c r="BT3" s="1004"/>
      <c r="BU3" s="1004"/>
      <c r="BV3" s="1004"/>
      <c r="BW3" s="1004"/>
      <c r="BX3" s="1004"/>
      <c r="BY3" s="1004"/>
      <c r="BZ3" s="1004"/>
      <c r="CA3" s="1004"/>
      <c r="CB3" s="1004"/>
      <c r="CC3" s="1004"/>
      <c r="CD3" s="1004"/>
      <c r="CE3" s="1004"/>
      <c r="CF3" s="1004"/>
      <c r="CG3" s="1004"/>
      <c r="CH3" s="1004"/>
      <c r="CI3" s="1004"/>
      <c r="CJ3" s="1004"/>
      <c r="CK3" s="1004"/>
      <c r="CL3" s="1004"/>
      <c r="CM3" s="1004"/>
      <c r="CN3" s="1004"/>
      <c r="CO3" s="1004"/>
      <c r="CP3" s="1004"/>
      <c r="CQ3" s="1004"/>
      <c r="CR3" s="1004"/>
      <c r="CS3" s="1004"/>
      <c r="CT3" s="1004"/>
      <c r="CU3" s="1004"/>
      <c r="CV3" s="1004"/>
      <c r="CW3" s="1004"/>
      <c r="CX3" s="1004"/>
      <c r="CY3" s="1004"/>
      <c r="CZ3" s="1004"/>
      <c r="DA3" s="1004"/>
    </row>
    <row r="4" spans="1:105" s="1003" customFormat="1">
      <c r="A4" s="1002"/>
      <c r="B4" s="663"/>
      <c r="E4" s="1004"/>
      <c r="F4" s="1004"/>
      <c r="G4" s="1004"/>
      <c r="H4" s="1004"/>
      <c r="I4" s="1004"/>
      <c r="J4" s="1004"/>
      <c r="K4" s="1004"/>
      <c r="L4" s="1004"/>
      <c r="M4" s="1004"/>
      <c r="N4" s="1004"/>
      <c r="O4" s="1004"/>
      <c r="P4" s="1004"/>
      <c r="Q4" s="1004"/>
      <c r="R4" s="1004"/>
      <c r="S4" s="1004"/>
      <c r="T4" s="1004"/>
      <c r="U4" s="1004"/>
      <c r="V4" s="1004"/>
      <c r="W4" s="1004"/>
      <c r="X4" s="1004"/>
      <c r="Y4" s="1004"/>
      <c r="Z4" s="1004"/>
      <c r="AA4" s="1004"/>
      <c r="AB4" s="1004"/>
      <c r="AC4" s="1004"/>
      <c r="AD4" s="1004"/>
      <c r="AE4" s="1004"/>
      <c r="AF4" s="1004"/>
      <c r="AG4" s="1004"/>
      <c r="AH4" s="1004"/>
      <c r="AI4" s="1004"/>
      <c r="AJ4" s="1004"/>
      <c r="AK4" s="1004"/>
      <c r="AL4" s="1004"/>
      <c r="AM4" s="1004"/>
      <c r="AN4" s="1004"/>
      <c r="AO4" s="1004"/>
      <c r="AP4" s="1004"/>
      <c r="AQ4" s="1004"/>
      <c r="AR4" s="1004"/>
      <c r="AS4" s="1004"/>
      <c r="AT4" s="1004"/>
      <c r="AU4" s="1004"/>
      <c r="AV4" s="1004"/>
      <c r="AW4" s="1004"/>
      <c r="AX4" s="1004"/>
      <c r="AY4" s="1004"/>
      <c r="AZ4" s="1004"/>
      <c r="BA4" s="1004"/>
      <c r="BB4" s="1004"/>
      <c r="BC4" s="1004"/>
      <c r="BD4" s="1004"/>
      <c r="BE4" s="1004"/>
      <c r="BF4" s="1004"/>
      <c r="BG4" s="1004"/>
      <c r="BH4" s="1004"/>
      <c r="BI4" s="1004"/>
      <c r="BJ4" s="1004"/>
      <c r="BK4" s="1004"/>
      <c r="BL4" s="1004"/>
      <c r="BM4" s="1004"/>
      <c r="BN4" s="1004"/>
      <c r="BO4" s="1004"/>
      <c r="BP4" s="1004"/>
      <c r="BQ4" s="1004"/>
      <c r="BR4" s="1004"/>
      <c r="BS4" s="1004"/>
      <c r="BT4" s="1004"/>
      <c r="BU4" s="1004"/>
      <c r="BV4" s="1004"/>
      <c r="BW4" s="1004"/>
      <c r="BX4" s="1004"/>
      <c r="BY4" s="1004"/>
      <c r="BZ4" s="1004"/>
      <c r="CA4" s="1004"/>
      <c r="CB4" s="1004"/>
      <c r="CC4" s="1004"/>
      <c r="CD4" s="1004"/>
      <c r="CE4" s="1004"/>
      <c r="CF4" s="1004"/>
      <c r="CG4" s="1004"/>
      <c r="CH4" s="1004"/>
      <c r="CI4" s="1004"/>
      <c r="CJ4" s="1004"/>
      <c r="CK4" s="1004"/>
      <c r="CL4" s="1004"/>
      <c r="CM4" s="1004"/>
      <c r="CN4" s="1004"/>
      <c r="CO4" s="1004"/>
      <c r="CP4" s="1004"/>
      <c r="CQ4" s="1004"/>
      <c r="CR4" s="1004"/>
      <c r="CS4" s="1004"/>
      <c r="CT4" s="1004"/>
      <c r="CU4" s="1004"/>
      <c r="CV4" s="1004"/>
      <c r="CW4" s="1004"/>
      <c r="CX4" s="1004"/>
      <c r="CY4" s="1004"/>
      <c r="CZ4" s="1004"/>
      <c r="DA4" s="1004"/>
    </row>
    <row r="5" spans="1:105" s="1003" customFormat="1">
      <c r="A5" s="1002"/>
      <c r="B5" s="110" t="s">
        <v>3373</v>
      </c>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004"/>
      <c r="AJ5" s="1004"/>
      <c r="AK5" s="1004"/>
      <c r="AL5" s="1004"/>
      <c r="AM5" s="1004"/>
      <c r="AN5" s="1004"/>
      <c r="AO5" s="1004"/>
      <c r="AP5" s="1004"/>
      <c r="AQ5" s="1004"/>
      <c r="AR5" s="1004"/>
      <c r="AS5" s="1004"/>
      <c r="AT5" s="1004"/>
      <c r="AU5" s="1004"/>
      <c r="AV5" s="1004"/>
      <c r="AW5" s="1004"/>
      <c r="AX5" s="1004"/>
      <c r="AY5" s="1004"/>
      <c r="AZ5" s="1004"/>
      <c r="BA5" s="1004"/>
      <c r="BB5" s="1004"/>
      <c r="BC5" s="1004"/>
      <c r="BD5" s="1004"/>
      <c r="BE5" s="1004"/>
      <c r="BF5" s="1004"/>
      <c r="BG5" s="1004"/>
      <c r="BH5" s="1004"/>
      <c r="BI5" s="1004"/>
      <c r="BJ5" s="1004"/>
      <c r="BK5" s="1004"/>
      <c r="BL5" s="1004"/>
      <c r="BM5" s="1004"/>
      <c r="BN5" s="1004"/>
      <c r="BO5" s="1004"/>
      <c r="BP5" s="1004"/>
      <c r="BQ5" s="1004"/>
      <c r="BR5" s="1004"/>
      <c r="BS5" s="1004"/>
      <c r="BT5" s="1004"/>
      <c r="BU5" s="1004"/>
      <c r="BV5" s="1004"/>
      <c r="BW5" s="1004"/>
      <c r="BX5" s="1004"/>
      <c r="BY5" s="1004"/>
      <c r="BZ5" s="1004"/>
      <c r="CA5" s="1004"/>
      <c r="CB5" s="1004"/>
      <c r="CC5" s="1004"/>
      <c r="CD5" s="1004"/>
      <c r="CE5" s="1004"/>
      <c r="CF5" s="1004"/>
      <c r="CG5" s="1004"/>
      <c r="CH5" s="1004"/>
      <c r="CI5" s="1004"/>
      <c r="CJ5" s="1004"/>
      <c r="CK5" s="1004"/>
      <c r="CL5" s="1004"/>
      <c r="CM5" s="1004"/>
      <c r="CN5" s="1004"/>
      <c r="CO5" s="1004"/>
      <c r="CP5" s="1004"/>
      <c r="CQ5" s="1004"/>
      <c r="CR5" s="1004"/>
      <c r="CS5" s="1004"/>
      <c r="CT5" s="1004"/>
      <c r="CU5" s="1004"/>
      <c r="CV5" s="1004"/>
      <c r="CW5" s="1004"/>
      <c r="CX5" s="1004"/>
      <c r="CY5" s="1004"/>
      <c r="CZ5" s="1004"/>
      <c r="DA5" s="1004"/>
    </row>
    <row r="6" spans="1:105" s="1003" customFormat="1" ht="25.5">
      <c r="A6" s="1002"/>
      <c r="B6" s="110" t="s">
        <v>3374</v>
      </c>
      <c r="C6" s="1005"/>
      <c r="E6" s="1004"/>
      <c r="F6" s="1004"/>
      <c r="G6" s="1004"/>
      <c r="H6" s="1004"/>
      <c r="I6" s="1004"/>
      <c r="J6" s="1004"/>
      <c r="K6" s="1004"/>
      <c r="L6" s="1004"/>
      <c r="M6" s="1004"/>
      <c r="N6" s="1004"/>
      <c r="O6" s="1004"/>
      <c r="P6" s="1004"/>
      <c r="Q6" s="1004"/>
      <c r="R6" s="1004"/>
      <c r="S6" s="1004"/>
      <c r="T6" s="1004"/>
      <c r="U6" s="1004"/>
      <c r="V6" s="1004"/>
      <c r="W6" s="1004"/>
      <c r="X6" s="1004"/>
      <c r="Y6" s="1004"/>
      <c r="Z6" s="1004"/>
      <c r="AA6" s="1004"/>
      <c r="AB6" s="1004"/>
      <c r="AC6" s="1004"/>
      <c r="AD6" s="1004"/>
      <c r="AE6" s="1004"/>
      <c r="AF6" s="1004"/>
      <c r="AG6" s="1004"/>
      <c r="AH6" s="1004"/>
      <c r="AI6" s="1004"/>
      <c r="AJ6" s="1004"/>
      <c r="AK6" s="1004"/>
      <c r="AL6" s="1004"/>
      <c r="AM6" s="1004"/>
      <c r="AN6" s="1004"/>
      <c r="AO6" s="1004"/>
      <c r="AP6" s="1004"/>
      <c r="AQ6" s="1004"/>
      <c r="AR6" s="1004"/>
      <c r="AS6" s="1004"/>
      <c r="AT6" s="1004"/>
      <c r="AU6" s="1004"/>
      <c r="AV6" s="1004"/>
      <c r="AW6" s="1004"/>
      <c r="AX6" s="1004"/>
      <c r="AY6" s="1004"/>
      <c r="AZ6" s="1004"/>
      <c r="BA6" s="1004"/>
      <c r="BB6" s="1004"/>
      <c r="BC6" s="1004"/>
      <c r="BD6" s="1004"/>
      <c r="BE6" s="1004"/>
      <c r="BF6" s="1004"/>
      <c r="BG6" s="1004"/>
      <c r="BH6" s="1004"/>
      <c r="BI6" s="1004"/>
      <c r="BJ6" s="1004"/>
      <c r="BK6" s="1004"/>
      <c r="BL6" s="1004"/>
      <c r="BM6" s="1004"/>
      <c r="BN6" s="1004"/>
      <c r="BO6" s="1004"/>
      <c r="BP6" s="1004"/>
      <c r="BQ6" s="1004"/>
      <c r="BR6" s="1004"/>
      <c r="BS6" s="1004"/>
      <c r="BT6" s="1004"/>
      <c r="BU6" s="1004"/>
      <c r="BV6" s="1004"/>
      <c r="BW6" s="1004"/>
      <c r="BX6" s="1004"/>
      <c r="BY6" s="1004"/>
      <c r="BZ6" s="1004"/>
      <c r="CA6" s="1004"/>
      <c r="CB6" s="1004"/>
      <c r="CC6" s="1004"/>
      <c r="CD6" s="1004"/>
      <c r="CE6" s="1004"/>
      <c r="CF6" s="1004"/>
      <c r="CG6" s="1004"/>
      <c r="CH6" s="1004"/>
      <c r="CI6" s="1004"/>
      <c r="CJ6" s="1004"/>
      <c r="CK6" s="1004"/>
      <c r="CL6" s="1004"/>
      <c r="CM6" s="1004"/>
      <c r="CN6" s="1004"/>
      <c r="CO6" s="1004"/>
      <c r="CP6" s="1004"/>
      <c r="CQ6" s="1004"/>
      <c r="CR6" s="1004"/>
      <c r="CS6" s="1004"/>
      <c r="CT6" s="1004"/>
      <c r="CU6" s="1004"/>
      <c r="CV6" s="1004"/>
      <c r="CW6" s="1004"/>
      <c r="CX6" s="1004"/>
      <c r="CY6" s="1004"/>
      <c r="CZ6" s="1004"/>
      <c r="DA6" s="1004"/>
    </row>
    <row r="7" spans="1:105" s="1003" customFormat="1">
      <c r="A7" s="1002"/>
      <c r="B7" s="110" t="s">
        <v>3375</v>
      </c>
      <c r="E7" s="1004"/>
      <c r="F7" s="1004"/>
      <c r="G7" s="1004"/>
      <c r="H7" s="1004"/>
      <c r="I7" s="1004"/>
      <c r="J7" s="1004"/>
      <c r="K7" s="1004"/>
      <c r="L7" s="1004"/>
      <c r="M7" s="1004"/>
      <c r="N7" s="1004"/>
      <c r="O7" s="1004"/>
      <c r="P7" s="1004"/>
      <c r="Q7" s="1004"/>
      <c r="R7" s="1004"/>
      <c r="S7" s="1004"/>
      <c r="T7" s="1004"/>
      <c r="U7" s="1004"/>
      <c r="V7" s="1004"/>
      <c r="W7" s="1004"/>
      <c r="X7" s="1004"/>
      <c r="Y7" s="1004"/>
      <c r="Z7" s="1004"/>
      <c r="AA7" s="1004"/>
      <c r="AB7" s="1004"/>
      <c r="AC7" s="1004"/>
      <c r="AD7" s="1004"/>
      <c r="AE7" s="1004"/>
      <c r="AF7" s="1004"/>
      <c r="AG7" s="1004"/>
      <c r="AH7" s="1004"/>
      <c r="AI7" s="1004"/>
      <c r="AJ7" s="1004"/>
      <c r="AK7" s="1004"/>
      <c r="AL7" s="1004"/>
      <c r="AM7" s="1004"/>
      <c r="AN7" s="1004"/>
      <c r="AO7" s="1004"/>
      <c r="AP7" s="1004"/>
      <c r="AQ7" s="1004"/>
      <c r="AR7" s="1004"/>
      <c r="AS7" s="1004"/>
      <c r="AT7" s="1004"/>
      <c r="AU7" s="1004"/>
      <c r="AV7" s="1004"/>
      <c r="AW7" s="1004"/>
      <c r="AX7" s="1004"/>
      <c r="AY7" s="1004"/>
      <c r="AZ7" s="1004"/>
      <c r="BA7" s="1004"/>
      <c r="BB7" s="1004"/>
      <c r="BC7" s="1004"/>
      <c r="BD7" s="1004"/>
      <c r="BE7" s="1004"/>
      <c r="BF7" s="1004"/>
      <c r="BG7" s="1004"/>
      <c r="BH7" s="1004"/>
      <c r="BI7" s="1004"/>
      <c r="BJ7" s="1004"/>
      <c r="BK7" s="1004"/>
      <c r="BL7" s="1004"/>
      <c r="BM7" s="1004"/>
      <c r="BN7" s="1004"/>
      <c r="BO7" s="1004"/>
      <c r="BP7" s="1004"/>
      <c r="BQ7" s="1004"/>
      <c r="BR7" s="1004"/>
      <c r="BS7" s="1004"/>
      <c r="BT7" s="1004"/>
      <c r="BU7" s="1004"/>
      <c r="BV7" s="1004"/>
      <c r="BW7" s="1004"/>
      <c r="BX7" s="1004"/>
      <c r="BY7" s="1004"/>
      <c r="BZ7" s="1004"/>
      <c r="CA7" s="1004"/>
      <c r="CB7" s="1004"/>
      <c r="CC7" s="1004"/>
      <c r="CD7" s="1004"/>
      <c r="CE7" s="1004"/>
      <c r="CF7" s="1004"/>
      <c r="CG7" s="1004"/>
      <c r="CH7" s="1004"/>
      <c r="CI7" s="1004"/>
      <c r="CJ7" s="1004"/>
      <c r="CK7" s="1004"/>
      <c r="CL7" s="1004"/>
      <c r="CM7" s="1004"/>
      <c r="CN7" s="1004"/>
      <c r="CO7" s="1004"/>
      <c r="CP7" s="1004"/>
      <c r="CQ7" s="1004"/>
      <c r="CR7" s="1004"/>
      <c r="CS7" s="1004"/>
      <c r="CT7" s="1004"/>
      <c r="CU7" s="1004"/>
      <c r="CV7" s="1004"/>
      <c r="CW7" s="1004"/>
      <c r="CX7" s="1004"/>
      <c r="CY7" s="1004"/>
      <c r="CZ7" s="1004"/>
      <c r="DA7" s="1004"/>
    </row>
    <row r="8" spans="1:105" s="1008" customFormat="1" ht="25.5">
      <c r="A8" s="551"/>
      <c r="B8" s="110" t="s">
        <v>3376</v>
      </c>
      <c r="C8" s="980"/>
      <c r="D8" s="980"/>
      <c r="E8" s="664"/>
      <c r="F8" s="664"/>
      <c r="G8" s="1006"/>
      <c r="H8" s="1007"/>
    </row>
    <row r="9" spans="1:105" s="1008" customFormat="1">
      <c r="A9" s="551"/>
      <c r="B9" s="110" t="s">
        <v>3377</v>
      </c>
      <c r="C9" s="980"/>
      <c r="D9" s="980"/>
      <c r="E9" s="664"/>
      <c r="F9" s="664"/>
      <c r="G9" s="1006"/>
      <c r="H9" s="1007"/>
    </row>
    <row r="10" spans="1:105" s="1008" customFormat="1">
      <c r="A10" s="551"/>
      <c r="B10" s="1009" t="s">
        <v>3378</v>
      </c>
      <c r="C10" s="980"/>
      <c r="D10" s="980"/>
      <c r="E10" s="664"/>
      <c r="F10" s="664"/>
      <c r="G10" s="1006"/>
      <c r="H10" s="1007"/>
    </row>
    <row r="11" spans="1:105" s="1003" customFormat="1">
      <c r="A11" s="1002"/>
      <c r="B11" s="110"/>
      <c r="E11" s="1004"/>
      <c r="F11" s="1004"/>
      <c r="G11" s="1004"/>
      <c r="H11" s="1004"/>
      <c r="I11" s="1004"/>
      <c r="J11" s="1004"/>
      <c r="K11" s="1004"/>
      <c r="L11" s="1004"/>
      <c r="M11" s="1004"/>
      <c r="N11" s="1004"/>
      <c r="O11" s="1004"/>
      <c r="P11" s="1004"/>
      <c r="Q11" s="1004"/>
      <c r="R11" s="1004"/>
      <c r="S11" s="1004"/>
      <c r="T11" s="1004"/>
      <c r="U11" s="1004"/>
      <c r="V11" s="1004"/>
      <c r="W11" s="1004"/>
      <c r="X11" s="1004"/>
      <c r="Y11" s="1004"/>
      <c r="Z11" s="1004"/>
      <c r="AA11" s="1004"/>
      <c r="AB11" s="1004"/>
      <c r="AC11" s="1004"/>
      <c r="AD11" s="1004"/>
      <c r="AE11" s="1004"/>
      <c r="AF11" s="1004"/>
      <c r="AG11" s="1004"/>
      <c r="AH11" s="1004"/>
      <c r="AI11" s="1004"/>
      <c r="AJ11" s="1004"/>
      <c r="AK11" s="1004"/>
      <c r="AL11" s="1004"/>
      <c r="AM11" s="1004"/>
      <c r="AN11" s="1004"/>
      <c r="AO11" s="1004"/>
      <c r="AP11" s="1004"/>
      <c r="AQ11" s="1004"/>
      <c r="AR11" s="1004"/>
      <c r="AS11" s="1004"/>
      <c r="AT11" s="1004"/>
      <c r="AU11" s="1004"/>
      <c r="AV11" s="1004"/>
      <c r="AW11" s="1004"/>
      <c r="AX11" s="1004"/>
      <c r="AY11" s="1004"/>
      <c r="AZ11" s="1004"/>
      <c r="BA11" s="1004"/>
      <c r="BB11" s="1004"/>
      <c r="BC11" s="1004"/>
      <c r="BD11" s="1004"/>
      <c r="BE11" s="1004"/>
      <c r="BF11" s="1004"/>
      <c r="BG11" s="1004"/>
      <c r="BH11" s="1004"/>
      <c r="BI11" s="1004"/>
      <c r="BJ11" s="1004"/>
      <c r="BK11" s="1004"/>
      <c r="BL11" s="1004"/>
      <c r="BM11" s="1004"/>
      <c r="BN11" s="1004"/>
      <c r="BO11" s="1004"/>
      <c r="BP11" s="1004"/>
      <c r="BQ11" s="1004"/>
      <c r="BR11" s="1004"/>
      <c r="BS11" s="1004"/>
      <c r="BT11" s="1004"/>
      <c r="BU11" s="1004"/>
      <c r="BV11" s="1004"/>
      <c r="BW11" s="1004"/>
      <c r="BX11" s="1004"/>
      <c r="BY11" s="1004"/>
      <c r="BZ11" s="1004"/>
      <c r="CA11" s="1004"/>
      <c r="CB11" s="1004"/>
      <c r="CC11" s="1004"/>
      <c r="CD11" s="1004"/>
      <c r="CE11" s="1004"/>
      <c r="CF11" s="1004"/>
      <c r="CG11" s="1004"/>
      <c r="CH11" s="1004"/>
      <c r="CI11" s="1004"/>
      <c r="CJ11" s="1004"/>
      <c r="CK11" s="1004"/>
      <c r="CL11" s="1004"/>
      <c r="CM11" s="1004"/>
      <c r="CN11" s="1004"/>
      <c r="CO11" s="1004"/>
      <c r="CP11" s="1004"/>
      <c r="CQ11" s="1004"/>
      <c r="CR11" s="1004"/>
      <c r="CS11" s="1004"/>
      <c r="CT11" s="1004"/>
      <c r="CU11" s="1004"/>
      <c r="CV11" s="1004"/>
      <c r="CW11" s="1004"/>
      <c r="CX11" s="1004"/>
      <c r="CY11" s="1004"/>
      <c r="CZ11" s="1004"/>
      <c r="DA11" s="1004"/>
    </row>
    <row r="12" spans="1:105" s="1000" customFormat="1">
      <c r="A12" s="1010"/>
      <c r="B12" s="665" t="s">
        <v>2547</v>
      </c>
      <c r="G12" s="1001"/>
      <c r="H12" s="675"/>
      <c r="I12" s="675"/>
      <c r="J12" s="675"/>
      <c r="K12" s="675"/>
    </row>
    <row r="13" spans="1:105" s="1000" customFormat="1">
      <c r="A13" s="1010"/>
      <c r="B13" s="665" t="s">
        <v>3379</v>
      </c>
      <c r="G13" s="1001"/>
      <c r="H13" s="675"/>
      <c r="I13" s="675"/>
      <c r="J13" s="675"/>
      <c r="K13" s="675"/>
    </row>
    <row r="14" spans="1:105" s="1000" customFormat="1">
      <c r="A14" s="1010"/>
      <c r="B14" s="667"/>
      <c r="G14" s="1001"/>
      <c r="H14" s="675"/>
      <c r="I14" s="675"/>
      <c r="J14" s="675"/>
      <c r="K14" s="675"/>
    </row>
    <row r="15" spans="1:105" s="1000" customFormat="1">
      <c r="A15" s="1010" t="s">
        <v>906</v>
      </c>
      <c r="B15" s="667" t="s">
        <v>3380</v>
      </c>
      <c r="G15" s="1001"/>
      <c r="H15" s="675"/>
      <c r="I15" s="675"/>
      <c r="J15" s="675"/>
      <c r="K15" s="675"/>
    </row>
    <row r="16" spans="1:105" s="1000" customFormat="1" ht="38.25">
      <c r="A16" s="1010" t="s">
        <v>906</v>
      </c>
      <c r="B16" s="667" t="s">
        <v>3381</v>
      </c>
      <c r="G16" s="1001"/>
      <c r="H16" s="675"/>
      <c r="I16" s="675"/>
      <c r="J16" s="675"/>
      <c r="K16" s="675"/>
    </row>
    <row r="17" spans="1:11" s="1000" customFormat="1">
      <c r="A17" s="1010" t="s">
        <v>906</v>
      </c>
      <c r="B17" s="667" t="s">
        <v>942</v>
      </c>
      <c r="G17" s="1001"/>
      <c r="H17" s="675"/>
      <c r="I17" s="675"/>
      <c r="J17" s="675"/>
      <c r="K17" s="675"/>
    </row>
    <row r="18" spans="1:11" s="1000" customFormat="1" ht="25.5">
      <c r="A18" s="1010" t="s">
        <v>906</v>
      </c>
      <c r="B18" s="667" t="s">
        <v>941</v>
      </c>
      <c r="G18" s="1001"/>
      <c r="H18" s="675"/>
      <c r="I18" s="675"/>
      <c r="J18" s="675"/>
      <c r="K18" s="675"/>
    </row>
    <row r="19" spans="1:11" s="1000" customFormat="1" ht="25.5">
      <c r="A19" s="1010" t="s">
        <v>906</v>
      </c>
      <c r="B19" s="667" t="s">
        <v>940</v>
      </c>
      <c r="G19" s="1001"/>
      <c r="H19" s="675"/>
      <c r="I19" s="675"/>
      <c r="J19" s="675"/>
      <c r="K19" s="675"/>
    </row>
    <row r="20" spans="1:11" s="1000" customFormat="1">
      <c r="A20" s="1010" t="s">
        <v>906</v>
      </c>
      <c r="B20" s="672" t="s">
        <v>3382</v>
      </c>
      <c r="G20" s="1001"/>
      <c r="H20" s="675"/>
      <c r="I20" s="675"/>
      <c r="J20" s="675"/>
      <c r="K20" s="675"/>
    </row>
    <row r="21" spans="1:11" s="1000" customFormat="1" ht="25.5">
      <c r="A21" s="1010" t="s">
        <v>906</v>
      </c>
      <c r="B21" s="667" t="s">
        <v>3383</v>
      </c>
      <c r="G21" s="1001"/>
      <c r="H21" s="675"/>
      <c r="I21" s="675"/>
      <c r="J21" s="675"/>
      <c r="K21" s="675"/>
    </row>
    <row r="22" spans="1:11" s="1001" customFormat="1">
      <c r="A22" s="1010" t="s">
        <v>906</v>
      </c>
      <c r="B22" s="672" t="s">
        <v>3384</v>
      </c>
      <c r="C22" s="1000"/>
      <c r="D22" s="1000"/>
      <c r="E22" s="1000"/>
      <c r="F22" s="1000"/>
      <c r="H22" s="675"/>
      <c r="I22" s="675"/>
      <c r="J22" s="675"/>
      <c r="K22" s="675"/>
    </row>
    <row r="23" spans="1:11" s="1000" customFormat="1">
      <c r="A23" s="1010" t="s">
        <v>906</v>
      </c>
      <c r="B23" s="667" t="s">
        <v>3385</v>
      </c>
      <c r="G23" s="1001"/>
      <c r="H23" s="675"/>
      <c r="I23" s="675"/>
      <c r="J23" s="675"/>
      <c r="K23" s="675"/>
    </row>
    <row r="24" spans="1:11" s="1000" customFormat="1">
      <c r="A24" s="1010" t="s">
        <v>906</v>
      </c>
      <c r="B24" s="667" t="s">
        <v>3386</v>
      </c>
      <c r="G24" s="1001"/>
      <c r="H24" s="675"/>
      <c r="I24" s="675"/>
      <c r="J24" s="675"/>
      <c r="K24" s="675"/>
    </row>
    <row r="25" spans="1:11" s="1000" customFormat="1" ht="38.25">
      <c r="A25" s="999" t="s">
        <v>906</v>
      </c>
      <c r="B25" s="667" t="s">
        <v>3387</v>
      </c>
      <c r="G25" s="1001"/>
      <c r="H25" s="675"/>
      <c r="I25" s="675"/>
      <c r="J25" s="675"/>
      <c r="K25" s="675"/>
    </row>
    <row r="26" spans="1:11" s="1000" customFormat="1" ht="25.5">
      <c r="A26" s="1010" t="s">
        <v>906</v>
      </c>
      <c r="B26" s="667" t="s">
        <v>936</v>
      </c>
      <c r="G26" s="1001"/>
      <c r="H26" s="675"/>
      <c r="I26" s="675"/>
      <c r="J26" s="675"/>
      <c r="K26" s="675"/>
    </row>
    <row r="27" spans="1:11" s="1000" customFormat="1" ht="25.5">
      <c r="A27" s="999" t="s">
        <v>906</v>
      </c>
      <c r="B27" s="674" t="s">
        <v>935</v>
      </c>
      <c r="G27" s="1001"/>
      <c r="H27" s="675"/>
      <c r="I27" s="675"/>
      <c r="J27" s="675"/>
      <c r="K27" s="675"/>
    </row>
    <row r="28" spans="1:11" s="1000" customFormat="1">
      <c r="A28" s="999" t="s">
        <v>906</v>
      </c>
      <c r="B28" s="675" t="s">
        <v>3388</v>
      </c>
      <c r="G28" s="1001"/>
      <c r="H28" s="675"/>
      <c r="I28" s="675"/>
      <c r="J28" s="675"/>
      <c r="K28" s="675"/>
    </row>
    <row r="29" spans="1:11" s="1000" customFormat="1">
      <c r="A29" s="999" t="s">
        <v>906</v>
      </c>
      <c r="B29" s="675" t="s">
        <v>3389</v>
      </c>
      <c r="G29" s="1001"/>
      <c r="H29" s="675"/>
      <c r="I29" s="675"/>
      <c r="J29" s="675"/>
      <c r="K29" s="675"/>
    </row>
    <row r="30" spans="1:11" s="1000" customFormat="1" ht="25.5">
      <c r="A30" s="999" t="s">
        <v>906</v>
      </c>
      <c r="B30" s="674" t="s">
        <v>934</v>
      </c>
      <c r="G30" s="1001"/>
      <c r="H30" s="675"/>
      <c r="I30" s="675"/>
      <c r="J30" s="675"/>
      <c r="K30" s="675"/>
    </row>
    <row r="31" spans="1:11" s="1001" customFormat="1" ht="25.5">
      <c r="A31" s="1010" t="s">
        <v>906</v>
      </c>
      <c r="B31" s="676" t="s">
        <v>3390</v>
      </c>
      <c r="C31" s="1000"/>
      <c r="D31" s="1000"/>
      <c r="E31" s="1000"/>
      <c r="F31" s="1000"/>
      <c r="H31" s="675"/>
      <c r="I31" s="675"/>
      <c r="J31" s="675"/>
      <c r="K31" s="675"/>
    </row>
    <row r="32" spans="1:11" s="1000" customFormat="1">
      <c r="A32" s="1010" t="s">
        <v>906</v>
      </c>
      <c r="B32" s="667" t="s">
        <v>3391</v>
      </c>
      <c r="G32" s="1001"/>
      <c r="H32" s="675"/>
      <c r="I32" s="675"/>
      <c r="J32" s="675"/>
      <c r="K32" s="675"/>
    </row>
    <row r="33" spans="1:11" s="1000" customFormat="1">
      <c r="A33" s="1010" t="s">
        <v>906</v>
      </c>
      <c r="B33" s="667" t="s">
        <v>3392</v>
      </c>
      <c r="G33" s="1001"/>
      <c r="H33" s="675"/>
      <c r="I33" s="675"/>
      <c r="J33" s="675"/>
      <c r="K33" s="675"/>
    </row>
    <row r="34" spans="1:11" s="1004" customFormat="1" ht="38.25">
      <c r="A34" s="999" t="s">
        <v>906</v>
      </c>
      <c r="B34" s="677" t="s">
        <v>3393</v>
      </c>
      <c r="C34" s="1011"/>
      <c r="D34" s="1003"/>
      <c r="E34" s="1003"/>
      <c r="F34" s="1003"/>
    </row>
    <row r="35" spans="1:11" s="1004" customFormat="1" ht="102">
      <c r="A35" s="1002"/>
      <c r="B35" s="678" t="s">
        <v>3394</v>
      </c>
      <c r="C35" s="1012"/>
      <c r="D35" s="1003"/>
      <c r="E35" s="1003"/>
      <c r="F35" s="1003"/>
    </row>
    <row r="36" spans="1:11" s="1001" customFormat="1">
      <c r="A36" s="1010"/>
      <c r="B36" s="674"/>
      <c r="C36" s="1000"/>
      <c r="D36" s="1000"/>
      <c r="E36" s="1000"/>
      <c r="F36" s="1000"/>
      <c r="H36" s="675"/>
      <c r="I36" s="675"/>
      <c r="J36" s="675"/>
      <c r="K36" s="675"/>
    </row>
    <row r="37" spans="1:11" s="1001" customFormat="1">
      <c r="A37" s="999"/>
      <c r="B37" s="680" t="s">
        <v>3395</v>
      </c>
      <c r="C37" s="1000"/>
      <c r="D37" s="1000"/>
      <c r="E37" s="1000"/>
      <c r="F37" s="1000"/>
      <c r="H37" s="675"/>
      <c r="I37" s="675"/>
      <c r="J37" s="675"/>
      <c r="K37" s="675"/>
    </row>
    <row r="38" spans="1:11" s="1001" customFormat="1" ht="25.5">
      <c r="A38" s="999" t="s">
        <v>906</v>
      </c>
      <c r="B38" s="681" t="s">
        <v>3396</v>
      </c>
      <c r="C38" s="1000"/>
      <c r="D38" s="1000"/>
      <c r="E38" s="1000"/>
      <c r="F38" s="1000"/>
      <c r="H38" s="675"/>
      <c r="I38" s="675"/>
      <c r="J38" s="675"/>
      <c r="K38" s="675"/>
    </row>
    <row r="39" spans="1:11" s="1001" customFormat="1" ht="38.25">
      <c r="A39" s="999" t="s">
        <v>906</v>
      </c>
      <c r="B39" s="667" t="s">
        <v>918</v>
      </c>
      <c r="C39" s="1000"/>
      <c r="D39" s="1000"/>
      <c r="E39" s="1000"/>
      <c r="F39" s="1000"/>
      <c r="H39" s="675"/>
      <c r="I39" s="675"/>
      <c r="J39" s="675"/>
      <c r="K39" s="675"/>
    </row>
    <row r="40" spans="1:11" s="1001" customFormat="1" ht="25.5">
      <c r="A40" s="999" t="s">
        <v>906</v>
      </c>
      <c r="B40" s="667" t="s">
        <v>917</v>
      </c>
      <c r="C40" s="1000"/>
      <c r="D40" s="1000"/>
      <c r="E40" s="1000"/>
      <c r="F40" s="1000"/>
      <c r="H40" s="675"/>
      <c r="I40" s="675"/>
      <c r="J40" s="675"/>
      <c r="K40" s="675"/>
    </row>
    <row r="41" spans="1:11" s="1001" customFormat="1" ht="25.5">
      <c r="A41" s="999" t="s">
        <v>906</v>
      </c>
      <c r="B41" s="681" t="s">
        <v>3397</v>
      </c>
      <c r="C41" s="1000"/>
      <c r="D41" s="1000"/>
      <c r="E41" s="1000"/>
      <c r="F41" s="1000"/>
      <c r="H41" s="675"/>
      <c r="I41" s="675"/>
      <c r="J41" s="675"/>
      <c r="K41" s="675"/>
    </row>
    <row r="42" spans="1:11" s="1001" customFormat="1" ht="25.5">
      <c r="A42" s="999" t="s">
        <v>906</v>
      </c>
      <c r="B42" s="681" t="s">
        <v>909</v>
      </c>
      <c r="C42" s="1000"/>
      <c r="D42" s="1000"/>
      <c r="E42" s="1000"/>
      <c r="F42" s="1000"/>
      <c r="H42" s="675"/>
      <c r="I42" s="675"/>
      <c r="J42" s="675"/>
      <c r="K42" s="675"/>
    </row>
    <row r="43" spans="1:11" s="1001" customFormat="1">
      <c r="A43" s="999" t="s">
        <v>906</v>
      </c>
      <c r="B43" s="682" t="s">
        <v>3398</v>
      </c>
      <c r="C43" s="1000"/>
      <c r="D43" s="1000"/>
      <c r="E43" s="1000"/>
      <c r="F43" s="1000"/>
      <c r="H43" s="675"/>
      <c r="I43" s="675"/>
      <c r="J43" s="675"/>
      <c r="K43" s="675"/>
    </row>
    <row r="44" spans="1:11" s="1001" customFormat="1">
      <c r="A44" s="999" t="s">
        <v>906</v>
      </c>
      <c r="B44" s="682" t="s">
        <v>3399</v>
      </c>
      <c r="C44" s="1000"/>
      <c r="D44" s="1000"/>
      <c r="E44" s="1000"/>
      <c r="F44" s="1000"/>
      <c r="H44" s="675"/>
      <c r="I44" s="675"/>
      <c r="J44" s="675"/>
      <c r="K44" s="675"/>
    </row>
    <row r="45" spans="1:11" s="1001" customFormat="1" ht="25.5">
      <c r="A45" s="999" t="s">
        <v>906</v>
      </c>
      <c r="B45" s="681" t="s">
        <v>3400</v>
      </c>
      <c r="C45" s="1000"/>
      <c r="D45" s="1000"/>
      <c r="E45" s="1000"/>
      <c r="F45" s="1000"/>
      <c r="H45" s="675"/>
      <c r="I45" s="675"/>
      <c r="J45" s="675"/>
      <c r="K45" s="675"/>
    </row>
    <row r="46" spans="1:11" s="1001" customFormat="1" ht="25.5">
      <c r="A46" s="999"/>
      <c r="B46" s="674" t="s">
        <v>3401</v>
      </c>
      <c r="C46" s="1000"/>
      <c r="D46" s="1000"/>
      <c r="E46" s="1000"/>
      <c r="F46" s="1000"/>
      <c r="H46" s="675"/>
      <c r="I46" s="675"/>
      <c r="J46" s="675"/>
      <c r="K46" s="675"/>
    </row>
    <row r="47" spans="1:11" s="1001" customFormat="1">
      <c r="A47" s="999"/>
      <c r="B47" s="684"/>
      <c r="C47" s="1000"/>
      <c r="D47" s="1000"/>
      <c r="E47" s="1000"/>
      <c r="F47" s="1000"/>
      <c r="H47" s="675"/>
      <c r="I47" s="675"/>
      <c r="J47" s="675"/>
      <c r="K47" s="675"/>
    </row>
    <row r="48" spans="1:11">
      <c r="B48" s="571" t="s">
        <v>3402</v>
      </c>
      <c r="C48" s="607"/>
    </row>
    <row r="49" spans="2:3" ht="60" customHeight="1">
      <c r="B49" s="562" t="s">
        <v>3403</v>
      </c>
      <c r="C49" s="1015"/>
    </row>
    <row r="50" spans="2:3" ht="60" customHeight="1">
      <c r="B50" s="562" t="s">
        <v>3404</v>
      </c>
      <c r="C50" s="1015"/>
    </row>
  </sheetData>
  <sheetProtection algorithmName="SHA-512" hashValue="cVp/OMojgBlgsULKjNOvi6UiIg1WAroyxSCfe/v5HdwPJZZV0NZ6/WbPouzEtxJVRmy+eGcoYs6Rrgg4gfvQYQ==" saltValue="jAhDtL3kPZr+mo97wXBdgA==" spinCount="100000" sheet="1" objects="1" scenarios="1"/>
  <pageMargins left="0.70866141732283472" right="0.70866141732283472" top="0.74803149606299213" bottom="0.74803149606299213" header="0.31496062992125984" footer="0.31496062992125984"/>
  <pageSetup paperSize="9" orientation="portrait" verticalDpi="1200" r:id="rId1"/>
  <headerFooter>
    <oddFooter>&amp;L&amp;"Arial,Navadno"&amp;9&amp;F&amp;R&amp;"Arial,Navadno"&amp;9&amp;P/&amp;N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M244"/>
  <sheetViews>
    <sheetView showZeros="0" topLeftCell="A14" workbookViewId="0">
      <selection activeCell="E14" sqref="A1:XFD1048576"/>
    </sheetView>
  </sheetViews>
  <sheetFormatPr defaultColWidth="9.140625" defaultRowHeight="12.75"/>
  <cols>
    <col min="1" max="1" width="4.5703125" style="551" customWidth="1"/>
    <col min="2" max="2" width="52" style="562" customWidth="1"/>
    <col min="3" max="3" width="5.85546875" style="563" customWidth="1"/>
    <col min="4" max="4" width="9" style="563" customWidth="1"/>
    <col min="5" max="5" width="11.7109375" style="562" customWidth="1"/>
    <col min="6" max="6" width="14.28515625" style="562" customWidth="1"/>
    <col min="7" max="7" width="8.85546875" style="588" bestFit="1" customWidth="1"/>
    <col min="8" max="8" width="11.7109375" style="587" customWidth="1"/>
    <col min="9" max="9" width="14.28515625" style="562" bestFit="1" customWidth="1"/>
    <col min="10" max="10" width="8" style="562" bestFit="1" customWidth="1"/>
    <col min="11" max="11" width="11.7109375" style="562" customWidth="1"/>
    <col min="12" max="12" width="14.42578125" style="562" customWidth="1"/>
    <col min="13" max="16384" width="9.140625" style="562"/>
  </cols>
  <sheetData>
    <row r="1" spans="1:13" s="571" customFormat="1">
      <c r="A1" s="840" t="s">
        <v>3405</v>
      </c>
      <c r="B1" s="841" t="s">
        <v>2465</v>
      </c>
      <c r="C1" s="842"/>
      <c r="D1" s="1544" t="s">
        <v>3366</v>
      </c>
      <c r="E1" s="1544"/>
      <c r="F1" s="1544"/>
      <c r="G1" s="1545" t="s">
        <v>1880</v>
      </c>
      <c r="H1" s="1545"/>
      <c r="I1" s="1546"/>
      <c r="J1" s="1547" t="s">
        <v>1881</v>
      </c>
      <c r="K1" s="1548"/>
      <c r="L1" s="1549"/>
    </row>
    <row r="2" spans="1:13" s="571" customFormat="1">
      <c r="A2" s="843"/>
      <c r="B2" s="844"/>
      <c r="C2" s="845" t="s">
        <v>986</v>
      </c>
      <c r="D2" s="1467" t="s">
        <v>78</v>
      </c>
      <c r="E2" s="1468" t="s">
        <v>2428</v>
      </c>
      <c r="F2" s="1467" t="s">
        <v>984</v>
      </c>
      <c r="G2" s="846" t="s">
        <v>78</v>
      </c>
      <c r="H2" s="847" t="s">
        <v>2428</v>
      </c>
      <c r="I2" s="874" t="s">
        <v>984</v>
      </c>
      <c r="J2" s="848" t="s">
        <v>78</v>
      </c>
      <c r="K2" s="849" t="s">
        <v>2428</v>
      </c>
      <c r="L2" s="850" t="s">
        <v>984</v>
      </c>
      <c r="M2" s="988"/>
    </row>
    <row r="3" spans="1:13" s="571" customFormat="1">
      <c r="A3" s="551" t="s">
        <v>1778</v>
      </c>
      <c r="B3" s="571" t="s">
        <v>3406</v>
      </c>
      <c r="C3" s="563"/>
      <c r="D3" s="552"/>
      <c r="E3" s="607"/>
      <c r="F3" s="607"/>
      <c r="G3" s="917"/>
      <c r="H3" s="879"/>
      <c r="I3" s="879"/>
      <c r="J3" s="989"/>
      <c r="K3" s="878"/>
      <c r="L3" s="878"/>
    </row>
    <row r="4" spans="1:13" s="571" customFormat="1">
      <c r="A4" s="551"/>
      <c r="B4" s="110" t="s">
        <v>3407</v>
      </c>
      <c r="C4" s="563"/>
      <c r="D4" s="552"/>
      <c r="E4" s="607"/>
      <c r="F4" s="607"/>
      <c r="G4" s="917"/>
      <c r="H4" s="879"/>
      <c r="I4" s="879"/>
      <c r="J4" s="990"/>
      <c r="K4" s="878"/>
      <c r="L4" s="878"/>
    </row>
    <row r="5" spans="1:13" s="571" customFormat="1" ht="38.25">
      <c r="A5" s="551"/>
      <c r="B5" s="110" t="s">
        <v>3408</v>
      </c>
      <c r="C5" s="563"/>
      <c r="D5" s="552"/>
      <c r="E5" s="607"/>
      <c r="F5" s="607"/>
      <c r="G5" s="917"/>
      <c r="H5" s="879"/>
      <c r="I5" s="879"/>
      <c r="J5" s="991"/>
      <c r="K5" s="878"/>
      <c r="L5" s="878"/>
    </row>
    <row r="6" spans="1:13" s="571" customFormat="1" ht="25.5">
      <c r="A6" s="551"/>
      <c r="B6" s="110" t="s">
        <v>3375</v>
      </c>
      <c r="C6" s="563"/>
      <c r="D6" s="552"/>
      <c r="E6" s="607"/>
      <c r="F6" s="607"/>
      <c r="G6" s="917"/>
      <c r="H6" s="879"/>
      <c r="I6" s="879"/>
      <c r="J6" s="992"/>
      <c r="K6" s="878"/>
      <c r="L6" s="878"/>
    </row>
    <row r="7" spans="1:13" s="571" customFormat="1" ht="38.25">
      <c r="A7" s="551"/>
      <c r="B7" s="110" t="s">
        <v>3376</v>
      </c>
      <c r="C7" s="563"/>
      <c r="D7" s="552"/>
      <c r="E7" s="607"/>
      <c r="F7" s="607"/>
      <c r="G7" s="917"/>
      <c r="H7" s="879"/>
      <c r="I7" s="879"/>
      <c r="J7" s="991"/>
      <c r="K7" s="878"/>
      <c r="L7" s="878"/>
    </row>
    <row r="8" spans="1:13" s="571" customFormat="1">
      <c r="A8" s="551"/>
      <c r="B8" s="110" t="s">
        <v>3377</v>
      </c>
      <c r="C8" s="563"/>
      <c r="D8" s="552"/>
      <c r="E8" s="607"/>
      <c r="F8" s="607"/>
      <c r="G8" s="917"/>
      <c r="H8" s="879"/>
      <c r="I8" s="879"/>
      <c r="J8" s="991"/>
      <c r="K8" s="878"/>
      <c r="L8" s="878"/>
    </row>
    <row r="9" spans="1:13" s="571" customFormat="1" ht="25.5">
      <c r="A9" s="551"/>
      <c r="B9" s="110" t="s">
        <v>3409</v>
      </c>
      <c r="C9" s="563"/>
      <c r="D9" s="552"/>
      <c r="E9" s="607"/>
      <c r="F9" s="607"/>
      <c r="G9" s="917"/>
      <c r="H9" s="879"/>
      <c r="I9" s="879"/>
      <c r="J9" s="991"/>
      <c r="K9" s="878"/>
      <c r="L9" s="878"/>
    </row>
    <row r="10" spans="1:13" s="571" customFormat="1">
      <c r="A10" s="551"/>
      <c r="C10" s="563"/>
      <c r="D10" s="552"/>
      <c r="E10" s="607"/>
      <c r="F10" s="607"/>
      <c r="G10" s="917"/>
      <c r="H10" s="879"/>
      <c r="I10" s="879"/>
      <c r="J10" s="991"/>
      <c r="K10" s="878"/>
      <c r="L10" s="878"/>
    </row>
    <row r="11" spans="1:13">
      <c r="A11" s="551" t="s">
        <v>3410</v>
      </c>
      <c r="B11" s="620" t="s">
        <v>3411</v>
      </c>
      <c r="D11" s="552"/>
      <c r="E11" s="553"/>
      <c r="F11" s="553"/>
      <c r="G11" s="917"/>
      <c r="H11" s="879"/>
      <c r="I11" s="879"/>
      <c r="J11" s="991"/>
      <c r="K11" s="878"/>
      <c r="L11" s="878"/>
    </row>
    <row r="12" spans="1:13">
      <c r="B12" s="620" t="s">
        <v>3412</v>
      </c>
      <c r="D12" s="552"/>
      <c r="E12" s="553"/>
      <c r="F12" s="553"/>
      <c r="G12" s="917"/>
      <c r="H12" s="879"/>
      <c r="I12" s="879"/>
      <c r="J12" s="991"/>
      <c r="K12" s="878"/>
      <c r="L12" s="878"/>
    </row>
    <row r="13" spans="1:13">
      <c r="B13" s="620" t="s">
        <v>3413</v>
      </c>
      <c r="D13" s="552"/>
      <c r="E13" s="553"/>
      <c r="F13" s="553"/>
      <c r="G13" s="917"/>
      <c r="H13" s="879"/>
      <c r="I13" s="879"/>
      <c r="J13" s="991"/>
      <c r="K13" s="878"/>
      <c r="L13" s="878"/>
    </row>
    <row r="14" spans="1:13" ht="15">
      <c r="B14" s="590" t="s">
        <v>3414</v>
      </c>
      <c r="C14" s="563" t="s">
        <v>2651</v>
      </c>
      <c r="D14" s="552">
        <v>7800</v>
      </c>
      <c r="E14" s="1486"/>
      <c r="F14" s="553">
        <f>D14*E14</f>
        <v>0</v>
      </c>
      <c r="G14" s="855">
        <f>D14-J14</f>
        <v>7800</v>
      </c>
      <c r="H14" s="879">
        <f>E14</f>
        <v>0</v>
      </c>
      <c r="I14" s="879">
        <f t="shared" ref="I14:I73" si="0">G14*H14</f>
        <v>0</v>
      </c>
      <c r="J14" s="993"/>
      <c r="K14" s="878">
        <f>E14</f>
        <v>0</v>
      </c>
      <c r="L14" s="878">
        <f>J14*K14</f>
        <v>0</v>
      </c>
    </row>
    <row r="15" spans="1:13" ht="15">
      <c r="B15" s="590" t="s">
        <v>3415</v>
      </c>
      <c r="C15" s="563" t="s">
        <v>2651</v>
      </c>
      <c r="D15" s="552">
        <v>19800</v>
      </c>
      <c r="E15" s="1486"/>
      <c r="F15" s="553">
        <f t="shared" ref="F15:F30" si="1">D15*E15</f>
        <v>0</v>
      </c>
      <c r="G15" s="855">
        <f t="shared" ref="G15:G73" si="2">D15-J15</f>
        <v>19800</v>
      </c>
      <c r="H15" s="879">
        <f t="shared" ref="H15:H73" si="3">E15</f>
        <v>0</v>
      </c>
      <c r="I15" s="879">
        <f t="shared" si="0"/>
        <v>0</v>
      </c>
      <c r="J15" s="993"/>
      <c r="K15" s="878">
        <f t="shared" ref="K15:K73" si="4">E15</f>
        <v>0</v>
      </c>
      <c r="L15" s="878">
        <f t="shared" ref="L15:L73" si="5">J15*K15</f>
        <v>0</v>
      </c>
    </row>
    <row r="16" spans="1:13" ht="15">
      <c r="B16" s="590" t="s">
        <v>3416</v>
      </c>
      <c r="C16" s="563" t="s">
        <v>2651</v>
      </c>
      <c r="D16" s="552">
        <v>1900</v>
      </c>
      <c r="E16" s="1486"/>
      <c r="F16" s="553">
        <f t="shared" si="1"/>
        <v>0</v>
      </c>
      <c r="G16" s="855">
        <f t="shared" si="2"/>
        <v>1900</v>
      </c>
      <c r="H16" s="879">
        <f t="shared" si="3"/>
        <v>0</v>
      </c>
      <c r="I16" s="879">
        <f t="shared" si="0"/>
        <v>0</v>
      </c>
      <c r="J16" s="993"/>
      <c r="K16" s="878">
        <f t="shared" si="4"/>
        <v>0</v>
      </c>
      <c r="L16" s="878">
        <f t="shared" si="5"/>
        <v>0</v>
      </c>
    </row>
    <row r="17" spans="1:12" ht="15">
      <c r="B17" s="590" t="s">
        <v>3417</v>
      </c>
      <c r="C17" s="563" t="s">
        <v>2651</v>
      </c>
      <c r="D17" s="552">
        <v>11350</v>
      </c>
      <c r="E17" s="1486"/>
      <c r="F17" s="553">
        <f t="shared" si="1"/>
        <v>0</v>
      </c>
      <c r="G17" s="855">
        <f t="shared" si="2"/>
        <v>11350</v>
      </c>
      <c r="H17" s="879">
        <f t="shared" si="3"/>
        <v>0</v>
      </c>
      <c r="I17" s="879">
        <f t="shared" si="0"/>
        <v>0</v>
      </c>
      <c r="J17" s="993"/>
      <c r="K17" s="878">
        <f t="shared" si="4"/>
        <v>0</v>
      </c>
      <c r="L17" s="878">
        <f t="shared" si="5"/>
        <v>0</v>
      </c>
    </row>
    <row r="18" spans="1:12" ht="15">
      <c r="B18" s="590" t="s">
        <v>3418</v>
      </c>
      <c r="C18" s="563" t="s">
        <v>2651</v>
      </c>
      <c r="D18" s="552">
        <v>1350</v>
      </c>
      <c r="E18" s="1486"/>
      <c r="F18" s="553">
        <f t="shared" si="1"/>
        <v>0</v>
      </c>
      <c r="G18" s="855">
        <f t="shared" si="2"/>
        <v>1350</v>
      </c>
      <c r="H18" s="879">
        <f t="shared" si="3"/>
        <v>0</v>
      </c>
      <c r="I18" s="879">
        <f t="shared" si="0"/>
        <v>0</v>
      </c>
      <c r="J18" s="993"/>
      <c r="K18" s="878">
        <f t="shared" si="4"/>
        <v>0</v>
      </c>
      <c r="L18" s="878">
        <f t="shared" si="5"/>
        <v>0</v>
      </c>
    </row>
    <row r="19" spans="1:12" ht="15">
      <c r="B19" s="590" t="s">
        <v>3419</v>
      </c>
      <c r="C19" s="563" t="s">
        <v>2651</v>
      </c>
      <c r="D19" s="552">
        <v>19670</v>
      </c>
      <c r="E19" s="1486"/>
      <c r="F19" s="553">
        <f t="shared" si="1"/>
        <v>0</v>
      </c>
      <c r="G19" s="855">
        <f t="shared" si="2"/>
        <v>19670</v>
      </c>
      <c r="H19" s="879">
        <f t="shared" si="3"/>
        <v>0</v>
      </c>
      <c r="I19" s="879">
        <f t="shared" si="0"/>
        <v>0</v>
      </c>
      <c r="J19" s="993"/>
      <c r="K19" s="878">
        <f t="shared" si="4"/>
        <v>0</v>
      </c>
      <c r="L19" s="878">
        <f t="shared" si="5"/>
        <v>0</v>
      </c>
    </row>
    <row r="20" spans="1:12" ht="15">
      <c r="B20" s="590" t="s">
        <v>3420</v>
      </c>
      <c r="C20" s="563" t="s">
        <v>2651</v>
      </c>
      <c r="D20" s="552">
        <v>1280</v>
      </c>
      <c r="E20" s="1486"/>
      <c r="F20" s="553">
        <f t="shared" si="1"/>
        <v>0</v>
      </c>
      <c r="G20" s="855">
        <f t="shared" si="2"/>
        <v>1280</v>
      </c>
      <c r="H20" s="879">
        <f t="shared" si="3"/>
        <v>0</v>
      </c>
      <c r="I20" s="879">
        <f t="shared" si="0"/>
        <v>0</v>
      </c>
      <c r="J20" s="993"/>
      <c r="K20" s="878">
        <f t="shared" si="4"/>
        <v>0</v>
      </c>
      <c r="L20" s="878">
        <f t="shared" si="5"/>
        <v>0</v>
      </c>
    </row>
    <row r="21" spans="1:12" ht="15">
      <c r="B21" s="590" t="s">
        <v>3421</v>
      </c>
      <c r="C21" s="563" t="s">
        <v>2651</v>
      </c>
      <c r="D21" s="552">
        <v>510</v>
      </c>
      <c r="E21" s="1486"/>
      <c r="F21" s="553">
        <f t="shared" si="1"/>
        <v>0</v>
      </c>
      <c r="G21" s="855">
        <f t="shared" si="2"/>
        <v>510</v>
      </c>
      <c r="H21" s="879">
        <f t="shared" si="3"/>
        <v>0</v>
      </c>
      <c r="I21" s="879">
        <f t="shared" si="0"/>
        <v>0</v>
      </c>
      <c r="J21" s="993"/>
      <c r="K21" s="878">
        <f t="shared" si="4"/>
        <v>0</v>
      </c>
      <c r="L21" s="878">
        <f t="shared" si="5"/>
        <v>0</v>
      </c>
    </row>
    <row r="22" spans="1:12" ht="15">
      <c r="B22" s="590" t="s">
        <v>3422</v>
      </c>
      <c r="C22" s="563" t="s">
        <v>2651</v>
      </c>
      <c r="D22" s="552">
        <v>105</v>
      </c>
      <c r="E22" s="1486"/>
      <c r="F22" s="553">
        <f t="shared" si="1"/>
        <v>0</v>
      </c>
      <c r="G22" s="855">
        <f t="shared" si="2"/>
        <v>105</v>
      </c>
      <c r="H22" s="879">
        <f t="shared" si="3"/>
        <v>0</v>
      </c>
      <c r="I22" s="879">
        <f t="shared" si="0"/>
        <v>0</v>
      </c>
      <c r="J22" s="993"/>
      <c r="K22" s="878">
        <f t="shared" si="4"/>
        <v>0</v>
      </c>
      <c r="L22" s="878">
        <f t="shared" si="5"/>
        <v>0</v>
      </c>
    </row>
    <row r="23" spans="1:12" ht="15">
      <c r="B23" s="590" t="s">
        <v>3423</v>
      </c>
      <c r="C23" s="563" t="s">
        <v>2651</v>
      </c>
      <c r="D23" s="552">
        <v>80</v>
      </c>
      <c r="E23" s="1486"/>
      <c r="F23" s="553">
        <f t="shared" si="1"/>
        <v>0</v>
      </c>
      <c r="G23" s="855">
        <f t="shared" si="2"/>
        <v>80</v>
      </c>
      <c r="H23" s="879">
        <f t="shared" si="3"/>
        <v>0</v>
      </c>
      <c r="I23" s="879">
        <f t="shared" si="0"/>
        <v>0</v>
      </c>
      <c r="J23" s="993"/>
      <c r="K23" s="878">
        <f t="shared" si="4"/>
        <v>0</v>
      </c>
      <c r="L23" s="878">
        <f t="shared" si="5"/>
        <v>0</v>
      </c>
    </row>
    <row r="24" spans="1:12" ht="15">
      <c r="B24" s="590" t="s">
        <v>3424</v>
      </c>
      <c r="C24" s="563" t="s">
        <v>2651</v>
      </c>
      <c r="D24" s="552">
        <v>1156</v>
      </c>
      <c r="E24" s="1486"/>
      <c r="F24" s="553">
        <f t="shared" si="1"/>
        <v>0</v>
      </c>
      <c r="G24" s="855">
        <f t="shared" si="2"/>
        <v>1156</v>
      </c>
      <c r="H24" s="879">
        <f t="shared" si="3"/>
        <v>0</v>
      </c>
      <c r="I24" s="879">
        <f t="shared" si="0"/>
        <v>0</v>
      </c>
      <c r="J24" s="993"/>
      <c r="K24" s="878">
        <f t="shared" si="4"/>
        <v>0</v>
      </c>
      <c r="L24" s="878">
        <f t="shared" si="5"/>
        <v>0</v>
      </c>
    </row>
    <row r="25" spans="1:12" ht="15">
      <c r="B25" s="590" t="s">
        <v>3425</v>
      </c>
      <c r="C25" s="563" t="s">
        <v>2651</v>
      </c>
      <c r="D25" s="552">
        <v>245</v>
      </c>
      <c r="E25" s="1486"/>
      <c r="F25" s="553">
        <f t="shared" si="1"/>
        <v>0</v>
      </c>
      <c r="G25" s="855">
        <f t="shared" si="2"/>
        <v>245</v>
      </c>
      <c r="H25" s="879">
        <f t="shared" si="3"/>
        <v>0</v>
      </c>
      <c r="I25" s="879">
        <f t="shared" si="0"/>
        <v>0</v>
      </c>
      <c r="J25" s="993"/>
      <c r="K25" s="878">
        <f t="shared" si="4"/>
        <v>0</v>
      </c>
      <c r="L25" s="878">
        <f t="shared" si="5"/>
        <v>0</v>
      </c>
    </row>
    <row r="26" spans="1:12" ht="15">
      <c r="B26" s="590" t="s">
        <v>3426</v>
      </c>
      <c r="C26" s="563" t="s">
        <v>2651</v>
      </c>
      <c r="D26" s="552">
        <v>30</v>
      </c>
      <c r="E26" s="1486"/>
      <c r="F26" s="553">
        <f>D26*E26</f>
        <v>0</v>
      </c>
      <c r="G26" s="855">
        <f>D26-J26</f>
        <v>30</v>
      </c>
      <c r="H26" s="879">
        <f>E26</f>
        <v>0</v>
      </c>
      <c r="I26" s="879">
        <f>G26*H26</f>
        <v>0</v>
      </c>
      <c r="J26" s="993"/>
      <c r="K26" s="878">
        <f>E26</f>
        <v>0</v>
      </c>
      <c r="L26" s="878">
        <f>J26*K26</f>
        <v>0</v>
      </c>
    </row>
    <row r="27" spans="1:12" ht="15">
      <c r="B27" s="590" t="s">
        <v>3427</v>
      </c>
      <c r="C27" s="563" t="s">
        <v>2651</v>
      </c>
      <c r="D27" s="552">
        <v>270</v>
      </c>
      <c r="E27" s="1486"/>
      <c r="F27" s="553">
        <f t="shared" si="1"/>
        <v>0</v>
      </c>
      <c r="G27" s="855">
        <f t="shared" si="2"/>
        <v>270</v>
      </c>
      <c r="H27" s="879">
        <f t="shared" si="3"/>
        <v>0</v>
      </c>
      <c r="I27" s="879">
        <f t="shared" si="0"/>
        <v>0</v>
      </c>
      <c r="J27" s="993"/>
      <c r="K27" s="878">
        <f t="shared" si="4"/>
        <v>0</v>
      </c>
      <c r="L27" s="878">
        <f t="shared" si="5"/>
        <v>0</v>
      </c>
    </row>
    <row r="28" spans="1:12" ht="15">
      <c r="B28" s="590" t="s">
        <v>3428</v>
      </c>
      <c r="C28" s="563" t="s">
        <v>2651</v>
      </c>
      <c r="D28" s="552">
        <v>55</v>
      </c>
      <c r="E28" s="1486"/>
      <c r="F28" s="553">
        <f t="shared" si="1"/>
        <v>0</v>
      </c>
      <c r="G28" s="855">
        <f t="shared" si="2"/>
        <v>55</v>
      </c>
      <c r="H28" s="879">
        <f t="shared" si="3"/>
        <v>0</v>
      </c>
      <c r="I28" s="879">
        <f t="shared" si="0"/>
        <v>0</v>
      </c>
      <c r="J28" s="993"/>
      <c r="K28" s="878">
        <f t="shared" si="4"/>
        <v>0</v>
      </c>
      <c r="L28" s="878">
        <f t="shared" si="5"/>
        <v>0</v>
      </c>
    </row>
    <row r="29" spans="1:12" ht="15">
      <c r="B29" s="590" t="s">
        <v>3429</v>
      </c>
      <c r="C29" s="563" t="s">
        <v>2651</v>
      </c>
      <c r="D29" s="552">
        <v>85</v>
      </c>
      <c r="E29" s="1486"/>
      <c r="F29" s="553">
        <f t="shared" si="1"/>
        <v>0</v>
      </c>
      <c r="G29" s="855">
        <f t="shared" si="2"/>
        <v>85</v>
      </c>
      <c r="H29" s="879">
        <f t="shared" si="3"/>
        <v>0</v>
      </c>
      <c r="I29" s="879">
        <f t="shared" si="0"/>
        <v>0</v>
      </c>
      <c r="J29" s="993"/>
      <c r="K29" s="878">
        <f t="shared" si="4"/>
        <v>0</v>
      </c>
      <c r="L29" s="878">
        <f t="shared" si="5"/>
        <v>0</v>
      </c>
    </row>
    <row r="30" spans="1:12" ht="15">
      <c r="B30" s="590" t="s">
        <v>3430</v>
      </c>
      <c r="C30" s="563" t="s">
        <v>2651</v>
      </c>
      <c r="D30" s="552">
        <v>65</v>
      </c>
      <c r="E30" s="1486"/>
      <c r="F30" s="553">
        <f t="shared" si="1"/>
        <v>0</v>
      </c>
      <c r="G30" s="855">
        <f t="shared" si="2"/>
        <v>65</v>
      </c>
      <c r="H30" s="879">
        <f t="shared" si="3"/>
        <v>0</v>
      </c>
      <c r="I30" s="879">
        <f t="shared" si="0"/>
        <v>0</v>
      </c>
      <c r="J30" s="993"/>
      <c r="K30" s="878">
        <f t="shared" si="4"/>
        <v>0</v>
      </c>
      <c r="L30" s="878">
        <f t="shared" si="5"/>
        <v>0</v>
      </c>
    </row>
    <row r="31" spans="1:12">
      <c r="B31" s="590"/>
      <c r="D31" s="552"/>
      <c r="E31" s="594"/>
      <c r="F31" s="553"/>
      <c r="G31" s="855"/>
      <c r="H31" s="879"/>
      <c r="I31" s="879"/>
      <c r="J31" s="993"/>
      <c r="K31" s="878"/>
      <c r="L31" s="878"/>
    </row>
    <row r="32" spans="1:12">
      <c r="A32" s="551" t="s">
        <v>3431</v>
      </c>
      <c r="B32" s="620" t="s">
        <v>3432</v>
      </c>
      <c r="D32" s="552"/>
      <c r="E32" s="553"/>
      <c r="F32" s="553"/>
      <c r="G32" s="855"/>
      <c r="H32" s="879"/>
      <c r="I32" s="879"/>
      <c r="J32" s="993"/>
      <c r="K32" s="878"/>
      <c r="L32" s="878"/>
    </row>
    <row r="33" spans="1:12">
      <c r="B33" s="620" t="s">
        <v>3412</v>
      </c>
      <c r="D33" s="552"/>
      <c r="E33" s="553"/>
      <c r="F33" s="553"/>
      <c r="G33" s="855"/>
      <c r="H33" s="879"/>
      <c r="I33" s="879"/>
      <c r="J33" s="993"/>
      <c r="K33" s="878"/>
      <c r="L33" s="878"/>
    </row>
    <row r="34" spans="1:12">
      <c r="B34" s="620" t="s">
        <v>3413</v>
      </c>
      <c r="D34" s="552"/>
      <c r="E34" s="553"/>
      <c r="F34" s="553"/>
      <c r="G34" s="855"/>
      <c r="H34" s="879"/>
      <c r="I34" s="879"/>
      <c r="J34" s="993"/>
      <c r="K34" s="878"/>
      <c r="L34" s="878"/>
    </row>
    <row r="35" spans="1:12" ht="15">
      <c r="B35" s="590" t="s">
        <v>3414</v>
      </c>
      <c r="C35" s="563" t="s">
        <v>2651</v>
      </c>
      <c r="D35" s="552">
        <v>255</v>
      </c>
      <c r="E35" s="1486"/>
      <c r="F35" s="553">
        <f t="shared" ref="F35:F40" si="6">D35*E35</f>
        <v>0</v>
      </c>
      <c r="G35" s="855">
        <f t="shared" si="2"/>
        <v>255</v>
      </c>
      <c r="H35" s="879">
        <f t="shared" si="3"/>
        <v>0</v>
      </c>
      <c r="I35" s="879">
        <f t="shared" si="0"/>
        <v>0</v>
      </c>
      <c r="J35" s="993"/>
      <c r="K35" s="878">
        <f t="shared" si="4"/>
        <v>0</v>
      </c>
      <c r="L35" s="878">
        <f t="shared" si="5"/>
        <v>0</v>
      </c>
    </row>
    <row r="36" spans="1:12" ht="15">
      <c r="B36" s="590" t="s">
        <v>3415</v>
      </c>
      <c r="C36" s="563" t="s">
        <v>2651</v>
      </c>
      <c r="D36" s="552">
        <v>3830</v>
      </c>
      <c r="E36" s="1486"/>
      <c r="F36" s="553">
        <f t="shared" si="6"/>
        <v>0</v>
      </c>
      <c r="G36" s="855">
        <f t="shared" si="2"/>
        <v>3830</v>
      </c>
      <c r="H36" s="879">
        <f t="shared" si="3"/>
        <v>0</v>
      </c>
      <c r="I36" s="879">
        <f t="shared" si="0"/>
        <v>0</v>
      </c>
      <c r="J36" s="993"/>
      <c r="K36" s="878">
        <f t="shared" si="4"/>
        <v>0</v>
      </c>
      <c r="L36" s="878">
        <f t="shared" si="5"/>
        <v>0</v>
      </c>
    </row>
    <row r="37" spans="1:12" ht="15">
      <c r="B37" s="590" t="s">
        <v>3416</v>
      </c>
      <c r="C37" s="563" t="s">
        <v>2651</v>
      </c>
      <c r="D37" s="552">
        <v>420</v>
      </c>
      <c r="E37" s="1486"/>
      <c r="F37" s="553">
        <f t="shared" si="6"/>
        <v>0</v>
      </c>
      <c r="G37" s="855">
        <f t="shared" si="2"/>
        <v>420</v>
      </c>
      <c r="H37" s="879">
        <f t="shared" si="3"/>
        <v>0</v>
      </c>
      <c r="I37" s="879">
        <f t="shared" si="0"/>
        <v>0</v>
      </c>
      <c r="J37" s="993"/>
      <c r="K37" s="878">
        <f t="shared" si="4"/>
        <v>0</v>
      </c>
      <c r="L37" s="878">
        <f t="shared" si="5"/>
        <v>0</v>
      </c>
    </row>
    <row r="38" spans="1:12" ht="15">
      <c r="B38" s="590" t="s">
        <v>3417</v>
      </c>
      <c r="C38" s="563" t="s">
        <v>2651</v>
      </c>
      <c r="D38" s="552">
        <v>150</v>
      </c>
      <c r="E38" s="1486"/>
      <c r="F38" s="553">
        <f t="shared" si="6"/>
        <v>0</v>
      </c>
      <c r="G38" s="855">
        <f t="shared" si="2"/>
        <v>150</v>
      </c>
      <c r="H38" s="879">
        <f t="shared" si="3"/>
        <v>0</v>
      </c>
      <c r="I38" s="879">
        <f t="shared" si="0"/>
        <v>0</v>
      </c>
      <c r="J38" s="993"/>
      <c r="K38" s="878">
        <f t="shared" si="4"/>
        <v>0</v>
      </c>
      <c r="L38" s="878">
        <f t="shared" si="5"/>
        <v>0</v>
      </c>
    </row>
    <row r="39" spans="1:12" ht="15">
      <c r="B39" s="590" t="s">
        <v>3419</v>
      </c>
      <c r="C39" s="563" t="s">
        <v>2651</v>
      </c>
      <c r="D39" s="552">
        <v>1065</v>
      </c>
      <c r="E39" s="1486"/>
      <c r="F39" s="553">
        <f t="shared" si="6"/>
        <v>0</v>
      </c>
      <c r="G39" s="855">
        <f t="shared" si="2"/>
        <v>1065</v>
      </c>
      <c r="H39" s="879">
        <f t="shared" si="3"/>
        <v>0</v>
      </c>
      <c r="I39" s="879">
        <f t="shared" si="0"/>
        <v>0</v>
      </c>
      <c r="J39" s="993"/>
      <c r="K39" s="878">
        <f t="shared" si="4"/>
        <v>0</v>
      </c>
      <c r="L39" s="878">
        <f t="shared" si="5"/>
        <v>0</v>
      </c>
    </row>
    <row r="40" spans="1:12" ht="15">
      <c r="B40" s="590" t="s">
        <v>3420</v>
      </c>
      <c r="C40" s="563" t="s">
        <v>2651</v>
      </c>
      <c r="D40" s="552">
        <v>450</v>
      </c>
      <c r="E40" s="1486"/>
      <c r="F40" s="553">
        <f t="shared" si="6"/>
        <v>0</v>
      </c>
      <c r="G40" s="855">
        <f t="shared" si="2"/>
        <v>450</v>
      </c>
      <c r="H40" s="879">
        <f t="shared" si="3"/>
        <v>0</v>
      </c>
      <c r="I40" s="879">
        <f t="shared" si="0"/>
        <v>0</v>
      </c>
      <c r="J40" s="993"/>
      <c r="K40" s="878">
        <f t="shared" si="4"/>
        <v>0</v>
      </c>
      <c r="L40" s="878">
        <f t="shared" si="5"/>
        <v>0</v>
      </c>
    </row>
    <row r="41" spans="1:12">
      <c r="B41" s="581"/>
      <c r="D41" s="552"/>
      <c r="E41" s="594"/>
      <c r="F41" s="553"/>
      <c r="G41" s="855"/>
      <c r="H41" s="879"/>
      <c r="I41" s="879"/>
      <c r="J41" s="993"/>
      <c r="K41" s="878"/>
      <c r="L41" s="878"/>
    </row>
    <row r="42" spans="1:12" ht="25.5">
      <c r="A42" s="551" t="s">
        <v>8</v>
      </c>
      <c r="B42" s="562" t="s">
        <v>3433</v>
      </c>
      <c r="D42" s="552"/>
      <c r="E42" s="594"/>
      <c r="F42" s="553"/>
      <c r="G42" s="855"/>
      <c r="H42" s="879"/>
      <c r="I42" s="879"/>
      <c r="J42" s="993"/>
      <c r="K42" s="878"/>
      <c r="L42" s="878"/>
    </row>
    <row r="43" spans="1:12">
      <c r="A43" s="562"/>
      <c r="B43" s="562" t="s">
        <v>3434</v>
      </c>
      <c r="C43" s="563" t="s">
        <v>2651</v>
      </c>
      <c r="D43" s="552">
        <v>2960</v>
      </c>
      <c r="E43" s="1486"/>
      <c r="F43" s="553">
        <f>D43*E43</f>
        <v>0</v>
      </c>
      <c r="G43" s="855">
        <f t="shared" si="2"/>
        <v>2960</v>
      </c>
      <c r="H43" s="879">
        <f t="shared" si="3"/>
        <v>0</v>
      </c>
      <c r="I43" s="879">
        <f t="shared" si="0"/>
        <v>0</v>
      </c>
      <c r="J43" s="993"/>
      <c r="K43" s="878">
        <f t="shared" si="4"/>
        <v>0</v>
      </c>
      <c r="L43" s="878">
        <f t="shared" si="5"/>
        <v>0</v>
      </c>
    </row>
    <row r="44" spans="1:12" ht="15">
      <c r="A44" s="562"/>
      <c r="B44" s="562" t="s">
        <v>3435</v>
      </c>
      <c r="C44" s="563" t="s">
        <v>2651</v>
      </c>
      <c r="D44" s="552">
        <v>240</v>
      </c>
      <c r="E44" s="1486"/>
      <c r="F44" s="553">
        <f t="shared" ref="F44:F103" si="7">D44*E44</f>
        <v>0</v>
      </c>
      <c r="G44" s="855">
        <f t="shared" si="2"/>
        <v>240</v>
      </c>
      <c r="H44" s="879">
        <f t="shared" si="3"/>
        <v>0</v>
      </c>
      <c r="I44" s="879">
        <f t="shared" si="0"/>
        <v>0</v>
      </c>
      <c r="J44" s="993"/>
      <c r="K44" s="878">
        <f t="shared" si="4"/>
        <v>0</v>
      </c>
      <c r="L44" s="878">
        <f t="shared" si="5"/>
        <v>0</v>
      </c>
    </row>
    <row r="45" spans="1:12" ht="15">
      <c r="A45" s="562"/>
      <c r="B45" s="562" t="s">
        <v>3436</v>
      </c>
      <c r="C45" s="563" t="s">
        <v>2651</v>
      </c>
      <c r="D45" s="552">
        <v>380</v>
      </c>
      <c r="E45" s="1486"/>
      <c r="F45" s="553">
        <f t="shared" si="7"/>
        <v>0</v>
      </c>
      <c r="G45" s="855">
        <f t="shared" si="2"/>
        <v>380</v>
      </c>
      <c r="H45" s="879">
        <f t="shared" si="3"/>
        <v>0</v>
      </c>
      <c r="I45" s="879">
        <f t="shared" si="0"/>
        <v>0</v>
      </c>
      <c r="J45" s="993"/>
      <c r="K45" s="878">
        <f t="shared" si="4"/>
        <v>0</v>
      </c>
      <c r="L45" s="878">
        <f t="shared" si="5"/>
        <v>0</v>
      </c>
    </row>
    <row r="46" spans="1:12">
      <c r="D46" s="552"/>
      <c r="E46" s="594"/>
      <c r="F46" s="553"/>
      <c r="G46" s="855"/>
      <c r="H46" s="879"/>
      <c r="I46" s="879"/>
      <c r="J46" s="993"/>
      <c r="K46" s="878"/>
      <c r="L46" s="878"/>
    </row>
    <row r="47" spans="1:12" ht="40.5">
      <c r="A47" s="551" t="s">
        <v>9</v>
      </c>
      <c r="B47" s="562" t="s">
        <v>3437</v>
      </c>
      <c r="C47" s="563" t="s">
        <v>0</v>
      </c>
      <c r="D47" s="552">
        <v>4</v>
      </c>
      <c r="E47" s="1486"/>
      <c r="F47" s="553">
        <f t="shared" si="7"/>
        <v>0</v>
      </c>
      <c r="G47" s="855">
        <f t="shared" si="2"/>
        <v>4</v>
      </c>
      <c r="H47" s="879">
        <f t="shared" si="3"/>
        <v>0</v>
      </c>
      <c r="I47" s="879">
        <f t="shared" si="0"/>
        <v>0</v>
      </c>
      <c r="J47" s="993"/>
      <c r="K47" s="878">
        <f t="shared" si="4"/>
        <v>0</v>
      </c>
      <c r="L47" s="878">
        <f t="shared" si="5"/>
        <v>0</v>
      </c>
    </row>
    <row r="48" spans="1:12">
      <c r="D48" s="552"/>
      <c r="E48" s="594"/>
      <c r="F48" s="553"/>
      <c r="G48" s="855"/>
      <c r="H48" s="879"/>
      <c r="I48" s="879"/>
      <c r="J48" s="993"/>
      <c r="K48" s="878"/>
      <c r="L48" s="878"/>
    </row>
    <row r="49" spans="1:12" ht="40.5">
      <c r="A49" s="551" t="s">
        <v>10</v>
      </c>
      <c r="B49" s="562" t="s">
        <v>3438</v>
      </c>
      <c r="C49" s="563" t="s">
        <v>0</v>
      </c>
      <c r="D49" s="552">
        <v>9</v>
      </c>
      <c r="E49" s="1486"/>
      <c r="F49" s="553">
        <f t="shared" si="7"/>
        <v>0</v>
      </c>
      <c r="G49" s="855">
        <f t="shared" si="2"/>
        <v>9</v>
      </c>
      <c r="H49" s="879">
        <f t="shared" si="3"/>
        <v>0</v>
      </c>
      <c r="I49" s="879">
        <f t="shared" si="0"/>
        <v>0</v>
      </c>
      <c r="J49" s="993"/>
      <c r="K49" s="878">
        <f t="shared" si="4"/>
        <v>0</v>
      </c>
      <c r="L49" s="878">
        <f t="shared" si="5"/>
        <v>0</v>
      </c>
    </row>
    <row r="50" spans="1:12">
      <c r="D50" s="552"/>
      <c r="E50" s="553"/>
      <c r="F50" s="553"/>
      <c r="G50" s="855"/>
      <c r="H50" s="879"/>
      <c r="I50" s="879"/>
      <c r="J50" s="993"/>
      <c r="K50" s="878"/>
      <c r="L50" s="878"/>
    </row>
    <row r="51" spans="1:12" ht="40.5">
      <c r="A51" s="551" t="s">
        <v>11</v>
      </c>
      <c r="B51" s="562" t="s">
        <v>3439</v>
      </c>
      <c r="C51" s="563" t="s">
        <v>0</v>
      </c>
      <c r="D51" s="552">
        <v>37</v>
      </c>
      <c r="E51" s="1486"/>
      <c r="F51" s="553">
        <f t="shared" si="7"/>
        <v>0</v>
      </c>
      <c r="G51" s="855">
        <f t="shared" si="2"/>
        <v>37</v>
      </c>
      <c r="H51" s="879">
        <f t="shared" si="3"/>
        <v>0</v>
      </c>
      <c r="I51" s="879">
        <f t="shared" si="0"/>
        <v>0</v>
      </c>
      <c r="J51" s="993"/>
      <c r="K51" s="878">
        <f t="shared" si="4"/>
        <v>0</v>
      </c>
      <c r="L51" s="878">
        <f t="shared" si="5"/>
        <v>0</v>
      </c>
    </row>
    <row r="52" spans="1:12">
      <c r="D52" s="552"/>
      <c r="E52" s="553"/>
      <c r="F52" s="553"/>
      <c r="G52" s="855"/>
      <c r="H52" s="879"/>
      <c r="I52" s="879"/>
      <c r="J52" s="993"/>
      <c r="K52" s="878"/>
      <c r="L52" s="878"/>
    </row>
    <row r="53" spans="1:12" ht="25.5">
      <c r="A53" s="551" t="s">
        <v>84</v>
      </c>
      <c r="B53" s="562" t="s">
        <v>3440</v>
      </c>
      <c r="D53" s="552"/>
      <c r="E53" s="553"/>
      <c r="F53" s="553"/>
      <c r="G53" s="855">
        <f t="shared" si="2"/>
        <v>0</v>
      </c>
      <c r="H53" s="879"/>
      <c r="I53" s="879"/>
      <c r="J53" s="993"/>
      <c r="K53" s="878"/>
      <c r="L53" s="878"/>
    </row>
    <row r="54" spans="1:12">
      <c r="B54" s="562" t="s">
        <v>3441</v>
      </c>
      <c r="C54" s="563" t="s">
        <v>2651</v>
      </c>
      <c r="D54" s="552">
        <v>11300</v>
      </c>
      <c r="E54" s="1486"/>
      <c r="F54" s="553">
        <f t="shared" si="7"/>
        <v>0</v>
      </c>
      <c r="G54" s="855">
        <f t="shared" si="2"/>
        <v>11300</v>
      </c>
      <c r="H54" s="879">
        <f t="shared" si="3"/>
        <v>0</v>
      </c>
      <c r="I54" s="879">
        <f t="shared" si="0"/>
        <v>0</v>
      </c>
      <c r="J54" s="993"/>
      <c r="K54" s="878">
        <f t="shared" si="4"/>
        <v>0</v>
      </c>
      <c r="L54" s="878">
        <f t="shared" si="5"/>
        <v>0</v>
      </c>
    </row>
    <row r="55" spans="1:12">
      <c r="B55" s="562" t="s">
        <v>3442</v>
      </c>
      <c r="C55" s="563" t="s">
        <v>2651</v>
      </c>
      <c r="D55" s="552">
        <v>4100</v>
      </c>
      <c r="E55" s="1486"/>
      <c r="F55" s="553">
        <f t="shared" si="7"/>
        <v>0</v>
      </c>
      <c r="G55" s="855">
        <f t="shared" si="2"/>
        <v>4100</v>
      </c>
      <c r="H55" s="879">
        <f t="shared" si="3"/>
        <v>0</v>
      </c>
      <c r="I55" s="879">
        <f t="shared" si="0"/>
        <v>0</v>
      </c>
      <c r="J55" s="993"/>
      <c r="K55" s="878">
        <f t="shared" si="4"/>
        <v>0</v>
      </c>
      <c r="L55" s="878">
        <f t="shared" si="5"/>
        <v>0</v>
      </c>
    </row>
    <row r="56" spans="1:12">
      <c r="B56" s="562" t="s">
        <v>3443</v>
      </c>
      <c r="C56" s="563" t="s">
        <v>2651</v>
      </c>
      <c r="D56" s="552">
        <v>450</v>
      </c>
      <c r="E56" s="1486"/>
      <c r="F56" s="553">
        <f t="shared" si="7"/>
        <v>0</v>
      </c>
      <c r="G56" s="855">
        <f t="shared" si="2"/>
        <v>450</v>
      </c>
      <c r="H56" s="879">
        <f t="shared" si="3"/>
        <v>0</v>
      </c>
      <c r="I56" s="879">
        <f t="shared" si="0"/>
        <v>0</v>
      </c>
      <c r="J56" s="993"/>
      <c r="K56" s="878">
        <f t="shared" si="4"/>
        <v>0</v>
      </c>
      <c r="L56" s="878">
        <f t="shared" si="5"/>
        <v>0</v>
      </c>
    </row>
    <row r="57" spans="1:12">
      <c r="D57" s="552"/>
      <c r="E57" s="594"/>
      <c r="F57" s="553"/>
      <c r="G57" s="855"/>
      <c r="H57" s="879"/>
      <c r="I57" s="879"/>
      <c r="J57" s="993"/>
      <c r="K57" s="878"/>
      <c r="L57" s="878"/>
    </row>
    <row r="58" spans="1:12" ht="25.5">
      <c r="A58" s="551" t="s">
        <v>12</v>
      </c>
      <c r="B58" s="562" t="s">
        <v>3444</v>
      </c>
      <c r="D58" s="552"/>
      <c r="E58" s="553"/>
      <c r="F58" s="553"/>
      <c r="G58" s="855"/>
      <c r="H58" s="879"/>
      <c r="I58" s="879"/>
      <c r="J58" s="993"/>
      <c r="K58" s="878"/>
      <c r="L58" s="878"/>
    </row>
    <row r="59" spans="1:12">
      <c r="B59" s="562" t="s">
        <v>3441</v>
      </c>
      <c r="C59" s="563" t="s">
        <v>2651</v>
      </c>
      <c r="D59" s="552">
        <v>5500</v>
      </c>
      <c r="E59" s="1486"/>
      <c r="F59" s="553">
        <f t="shared" si="7"/>
        <v>0</v>
      </c>
      <c r="G59" s="855">
        <f t="shared" si="2"/>
        <v>5500</v>
      </c>
      <c r="H59" s="879">
        <f t="shared" si="3"/>
        <v>0</v>
      </c>
      <c r="I59" s="879">
        <f t="shared" si="0"/>
        <v>0</v>
      </c>
      <c r="J59" s="993"/>
      <c r="K59" s="878">
        <f t="shared" si="4"/>
        <v>0</v>
      </c>
      <c r="L59" s="878">
        <f t="shared" si="5"/>
        <v>0</v>
      </c>
    </row>
    <row r="60" spans="1:12">
      <c r="B60" s="562" t="s">
        <v>3442</v>
      </c>
      <c r="C60" s="563" t="s">
        <v>2651</v>
      </c>
      <c r="D60" s="552">
        <v>3000</v>
      </c>
      <c r="E60" s="1486"/>
      <c r="F60" s="553">
        <f t="shared" si="7"/>
        <v>0</v>
      </c>
      <c r="G60" s="855">
        <f t="shared" si="2"/>
        <v>3000</v>
      </c>
      <c r="H60" s="879">
        <f t="shared" si="3"/>
        <v>0</v>
      </c>
      <c r="I60" s="879">
        <f t="shared" si="0"/>
        <v>0</v>
      </c>
      <c r="J60" s="993"/>
      <c r="K60" s="878">
        <f t="shared" si="4"/>
        <v>0</v>
      </c>
      <c r="L60" s="878">
        <f t="shared" si="5"/>
        <v>0</v>
      </c>
    </row>
    <row r="61" spans="1:12">
      <c r="D61" s="552"/>
      <c r="E61" s="594"/>
      <c r="F61" s="553"/>
      <c r="G61" s="855"/>
      <c r="H61" s="879"/>
      <c r="I61" s="879"/>
      <c r="J61" s="993"/>
      <c r="K61" s="878"/>
      <c r="L61" s="878"/>
    </row>
    <row r="62" spans="1:12" ht="25.5">
      <c r="A62" s="551" t="s">
        <v>13</v>
      </c>
      <c r="B62" s="562" t="s">
        <v>3445</v>
      </c>
      <c r="D62" s="552"/>
      <c r="E62" s="553"/>
      <c r="F62" s="553"/>
      <c r="G62" s="855"/>
      <c r="H62" s="879"/>
      <c r="I62" s="879"/>
      <c r="J62" s="993"/>
      <c r="K62" s="878"/>
      <c r="L62" s="878"/>
    </row>
    <row r="63" spans="1:12">
      <c r="B63" s="562" t="s">
        <v>3446</v>
      </c>
      <c r="C63" s="563" t="s">
        <v>2651</v>
      </c>
      <c r="D63" s="552">
        <v>2800</v>
      </c>
      <c r="E63" s="1486"/>
      <c r="F63" s="553">
        <f t="shared" si="7"/>
        <v>0</v>
      </c>
      <c r="G63" s="855">
        <f t="shared" si="2"/>
        <v>2800</v>
      </c>
      <c r="H63" s="879">
        <f t="shared" si="3"/>
        <v>0</v>
      </c>
      <c r="I63" s="879">
        <f t="shared" si="0"/>
        <v>0</v>
      </c>
      <c r="J63" s="993"/>
      <c r="K63" s="878">
        <f t="shared" si="4"/>
        <v>0</v>
      </c>
      <c r="L63" s="878">
        <f t="shared" si="5"/>
        <v>0</v>
      </c>
    </row>
    <row r="64" spans="1:12">
      <c r="B64" s="562" t="s">
        <v>3447</v>
      </c>
      <c r="C64" s="563" t="s">
        <v>2651</v>
      </c>
      <c r="D64" s="552">
        <v>1800</v>
      </c>
      <c r="E64" s="1486"/>
      <c r="F64" s="553">
        <f t="shared" si="7"/>
        <v>0</v>
      </c>
      <c r="G64" s="855">
        <f t="shared" si="2"/>
        <v>1800</v>
      </c>
      <c r="H64" s="879">
        <f t="shared" si="3"/>
        <v>0</v>
      </c>
      <c r="I64" s="879">
        <f t="shared" si="0"/>
        <v>0</v>
      </c>
      <c r="J64" s="993"/>
      <c r="K64" s="878">
        <f t="shared" si="4"/>
        <v>0</v>
      </c>
      <c r="L64" s="878">
        <f t="shared" si="5"/>
        <v>0</v>
      </c>
    </row>
    <row r="65" spans="1:12">
      <c r="D65" s="552"/>
      <c r="E65" s="594"/>
      <c r="F65" s="553"/>
      <c r="G65" s="855"/>
      <c r="H65" s="879"/>
      <c r="I65" s="879"/>
      <c r="J65" s="993"/>
      <c r="K65" s="878"/>
      <c r="L65" s="878"/>
    </row>
    <row r="66" spans="1:12" ht="25.5">
      <c r="A66" s="551" t="s">
        <v>14</v>
      </c>
      <c r="B66" s="562" t="s">
        <v>3448</v>
      </c>
      <c r="D66" s="552"/>
      <c r="E66" s="553"/>
      <c r="F66" s="553"/>
      <c r="G66" s="855"/>
      <c r="H66" s="879"/>
      <c r="I66" s="879"/>
      <c r="J66" s="993"/>
      <c r="K66" s="878"/>
      <c r="L66" s="878"/>
    </row>
    <row r="67" spans="1:12">
      <c r="B67" s="562" t="s">
        <v>3446</v>
      </c>
      <c r="C67" s="563" t="s">
        <v>2651</v>
      </c>
      <c r="D67" s="552">
        <v>950</v>
      </c>
      <c r="E67" s="1486"/>
      <c r="F67" s="553">
        <f t="shared" si="7"/>
        <v>0</v>
      </c>
      <c r="G67" s="855">
        <f t="shared" si="2"/>
        <v>950</v>
      </c>
      <c r="H67" s="879">
        <f t="shared" si="3"/>
        <v>0</v>
      </c>
      <c r="I67" s="879">
        <f t="shared" si="0"/>
        <v>0</v>
      </c>
      <c r="J67" s="993"/>
      <c r="K67" s="878">
        <f t="shared" si="4"/>
        <v>0</v>
      </c>
      <c r="L67" s="878">
        <f t="shared" si="5"/>
        <v>0</v>
      </c>
    </row>
    <row r="68" spans="1:12">
      <c r="B68" s="562" t="s">
        <v>3447</v>
      </c>
      <c r="C68" s="563" t="s">
        <v>2651</v>
      </c>
      <c r="D68" s="552">
        <v>800</v>
      </c>
      <c r="E68" s="1486"/>
      <c r="F68" s="553">
        <f t="shared" si="7"/>
        <v>0</v>
      </c>
      <c r="G68" s="855">
        <f t="shared" si="2"/>
        <v>800</v>
      </c>
      <c r="H68" s="879">
        <f t="shared" si="3"/>
        <v>0</v>
      </c>
      <c r="I68" s="879">
        <f t="shared" si="0"/>
        <v>0</v>
      </c>
      <c r="J68" s="993"/>
      <c r="K68" s="878">
        <f t="shared" si="4"/>
        <v>0</v>
      </c>
      <c r="L68" s="878">
        <f t="shared" si="5"/>
        <v>0</v>
      </c>
    </row>
    <row r="69" spans="1:12">
      <c r="D69" s="552"/>
      <c r="E69" s="553"/>
      <c r="F69" s="553"/>
      <c r="G69" s="855"/>
      <c r="H69" s="879"/>
      <c r="I69" s="879"/>
      <c r="J69" s="993"/>
      <c r="K69" s="878"/>
      <c r="L69" s="878"/>
    </row>
    <row r="70" spans="1:12">
      <c r="A70" s="551" t="s">
        <v>15</v>
      </c>
      <c r="B70" s="562" t="s">
        <v>3449</v>
      </c>
      <c r="D70" s="552"/>
      <c r="E70" s="553"/>
      <c r="F70" s="553"/>
      <c r="G70" s="855"/>
      <c r="H70" s="879"/>
      <c r="I70" s="879"/>
      <c r="J70" s="993"/>
      <c r="K70" s="878"/>
      <c r="L70" s="878"/>
    </row>
    <row r="71" spans="1:12">
      <c r="B71" s="562" t="s">
        <v>3450</v>
      </c>
      <c r="C71" s="563" t="s">
        <v>2651</v>
      </c>
      <c r="D71" s="552">
        <v>20</v>
      </c>
      <c r="E71" s="1486"/>
      <c r="F71" s="553">
        <f t="shared" si="7"/>
        <v>0</v>
      </c>
      <c r="G71" s="855">
        <f t="shared" si="2"/>
        <v>20</v>
      </c>
      <c r="H71" s="879">
        <f t="shared" si="3"/>
        <v>0</v>
      </c>
      <c r="I71" s="879">
        <f t="shared" si="0"/>
        <v>0</v>
      </c>
      <c r="J71" s="993"/>
      <c r="K71" s="878">
        <f t="shared" si="4"/>
        <v>0</v>
      </c>
      <c r="L71" s="878">
        <f t="shared" si="5"/>
        <v>0</v>
      </c>
    </row>
    <row r="72" spans="1:12">
      <c r="B72" s="562" t="s">
        <v>3451</v>
      </c>
      <c r="C72" s="563" t="s">
        <v>2651</v>
      </c>
      <c r="D72" s="552">
        <v>990</v>
      </c>
      <c r="E72" s="1486"/>
      <c r="F72" s="553">
        <f t="shared" si="7"/>
        <v>0</v>
      </c>
      <c r="G72" s="855">
        <f t="shared" si="2"/>
        <v>990</v>
      </c>
      <c r="H72" s="879">
        <f t="shared" si="3"/>
        <v>0</v>
      </c>
      <c r="I72" s="879">
        <f t="shared" si="0"/>
        <v>0</v>
      </c>
      <c r="J72" s="993"/>
      <c r="K72" s="878">
        <f t="shared" si="4"/>
        <v>0</v>
      </c>
      <c r="L72" s="878">
        <f t="shared" si="5"/>
        <v>0</v>
      </c>
    </row>
    <row r="73" spans="1:12">
      <c r="B73" s="562" t="s">
        <v>3452</v>
      </c>
      <c r="C73" s="563" t="s">
        <v>2651</v>
      </c>
      <c r="D73" s="552">
        <v>165</v>
      </c>
      <c r="E73" s="1486"/>
      <c r="F73" s="553">
        <f t="shared" si="7"/>
        <v>0</v>
      </c>
      <c r="G73" s="855">
        <f t="shared" si="2"/>
        <v>165</v>
      </c>
      <c r="H73" s="879">
        <f t="shared" si="3"/>
        <v>0</v>
      </c>
      <c r="I73" s="879">
        <f t="shared" si="0"/>
        <v>0</v>
      </c>
      <c r="J73" s="993"/>
      <c r="K73" s="878">
        <f t="shared" si="4"/>
        <v>0</v>
      </c>
      <c r="L73" s="878">
        <f t="shared" si="5"/>
        <v>0</v>
      </c>
    </row>
    <row r="74" spans="1:12">
      <c r="D74" s="552"/>
      <c r="E74" s="553"/>
      <c r="F74" s="553"/>
      <c r="G74" s="855"/>
      <c r="H74" s="879"/>
      <c r="I74" s="879"/>
      <c r="J74" s="993"/>
      <c r="K74" s="878"/>
      <c r="L74" s="878"/>
    </row>
    <row r="75" spans="1:12" ht="51">
      <c r="A75" s="551" t="s">
        <v>16</v>
      </c>
      <c r="B75" s="562" t="s">
        <v>3453</v>
      </c>
      <c r="D75" s="552"/>
      <c r="E75" s="553"/>
      <c r="F75" s="553"/>
      <c r="G75" s="855"/>
      <c r="H75" s="879"/>
      <c r="I75" s="879"/>
      <c r="J75" s="993"/>
      <c r="K75" s="878"/>
      <c r="L75" s="878"/>
    </row>
    <row r="76" spans="1:12">
      <c r="B76" s="562" t="s">
        <v>3454</v>
      </c>
      <c r="C76" s="563" t="s">
        <v>2651</v>
      </c>
      <c r="D76" s="552">
        <v>40</v>
      </c>
      <c r="E76" s="1486"/>
      <c r="F76" s="553">
        <f t="shared" si="7"/>
        <v>0</v>
      </c>
      <c r="G76" s="855">
        <f t="shared" ref="G76:G135" si="8">D76-J76</f>
        <v>40</v>
      </c>
      <c r="H76" s="879">
        <f t="shared" ref="H76:H139" si="9">E76</f>
        <v>0</v>
      </c>
      <c r="I76" s="879">
        <f t="shared" ref="I76:I139" si="10">G76*H76</f>
        <v>0</v>
      </c>
      <c r="J76" s="993"/>
      <c r="K76" s="878">
        <f t="shared" ref="K76:K135" si="11">E76</f>
        <v>0</v>
      </c>
      <c r="L76" s="878">
        <f t="shared" ref="L76:L135" si="12">J76*K76</f>
        <v>0</v>
      </c>
    </row>
    <row r="77" spans="1:12">
      <c r="B77" s="562" t="s">
        <v>3455</v>
      </c>
      <c r="C77" s="563" t="s">
        <v>2651</v>
      </c>
      <c r="D77" s="552">
        <v>80</v>
      </c>
      <c r="E77" s="1486"/>
      <c r="F77" s="553">
        <f t="shared" si="7"/>
        <v>0</v>
      </c>
      <c r="G77" s="855">
        <f t="shared" si="8"/>
        <v>80</v>
      </c>
      <c r="H77" s="879">
        <f t="shared" si="9"/>
        <v>0</v>
      </c>
      <c r="I77" s="879">
        <f t="shared" si="10"/>
        <v>0</v>
      </c>
      <c r="J77" s="993"/>
      <c r="K77" s="878">
        <f t="shared" si="11"/>
        <v>0</v>
      </c>
      <c r="L77" s="878">
        <f t="shared" si="12"/>
        <v>0</v>
      </c>
    </row>
    <row r="78" spans="1:12">
      <c r="B78" s="562" t="s">
        <v>3456</v>
      </c>
      <c r="C78" s="563" t="s">
        <v>2651</v>
      </c>
      <c r="D78" s="552">
        <v>456</v>
      </c>
      <c r="E78" s="1486"/>
      <c r="F78" s="553">
        <f t="shared" si="7"/>
        <v>0</v>
      </c>
      <c r="G78" s="855">
        <f t="shared" si="8"/>
        <v>456</v>
      </c>
      <c r="H78" s="879">
        <f t="shared" si="9"/>
        <v>0</v>
      </c>
      <c r="I78" s="879">
        <f t="shared" si="10"/>
        <v>0</v>
      </c>
      <c r="J78" s="993"/>
      <c r="K78" s="878">
        <f t="shared" si="11"/>
        <v>0</v>
      </c>
      <c r="L78" s="878">
        <f t="shared" si="12"/>
        <v>0</v>
      </c>
    </row>
    <row r="79" spans="1:12">
      <c r="B79" s="562" t="s">
        <v>3457</v>
      </c>
      <c r="C79" s="563" t="s">
        <v>2651</v>
      </c>
      <c r="D79" s="552">
        <v>1360</v>
      </c>
      <c r="E79" s="1486"/>
      <c r="F79" s="553">
        <f t="shared" si="7"/>
        <v>0</v>
      </c>
      <c r="G79" s="855">
        <f t="shared" si="8"/>
        <v>1360</v>
      </c>
      <c r="H79" s="879">
        <f t="shared" si="9"/>
        <v>0</v>
      </c>
      <c r="I79" s="879">
        <f t="shared" si="10"/>
        <v>0</v>
      </c>
      <c r="J79" s="993"/>
      <c r="K79" s="878">
        <f t="shared" si="11"/>
        <v>0</v>
      </c>
      <c r="L79" s="878">
        <f t="shared" si="12"/>
        <v>0</v>
      </c>
    </row>
    <row r="80" spans="1:12">
      <c r="B80" s="562" t="s">
        <v>3458</v>
      </c>
      <c r="C80" s="563" t="s">
        <v>2651</v>
      </c>
      <c r="D80" s="552">
        <v>150</v>
      </c>
      <c r="E80" s="1486"/>
      <c r="F80" s="553">
        <f t="shared" si="7"/>
        <v>0</v>
      </c>
      <c r="G80" s="855">
        <f t="shared" si="8"/>
        <v>150</v>
      </c>
      <c r="H80" s="879">
        <f t="shared" si="9"/>
        <v>0</v>
      </c>
      <c r="I80" s="879">
        <f t="shared" si="10"/>
        <v>0</v>
      </c>
      <c r="J80" s="993"/>
      <c r="K80" s="878">
        <f t="shared" si="11"/>
        <v>0</v>
      </c>
      <c r="L80" s="878">
        <f t="shared" si="12"/>
        <v>0</v>
      </c>
    </row>
    <row r="81" spans="1:12">
      <c r="D81" s="552"/>
      <c r="E81" s="594"/>
      <c r="F81" s="553"/>
      <c r="G81" s="855"/>
      <c r="H81" s="879"/>
      <c r="I81" s="879"/>
      <c r="J81" s="993"/>
      <c r="K81" s="878"/>
      <c r="L81" s="878"/>
    </row>
    <row r="82" spans="1:12" ht="51">
      <c r="A82" s="551" t="s">
        <v>83</v>
      </c>
      <c r="B82" s="562" t="s">
        <v>3459</v>
      </c>
      <c r="D82" s="552"/>
      <c r="E82" s="553"/>
      <c r="F82" s="553"/>
      <c r="G82" s="855"/>
      <c r="H82" s="879"/>
      <c r="I82" s="879"/>
      <c r="J82" s="993"/>
      <c r="K82" s="878"/>
      <c r="L82" s="878"/>
    </row>
    <row r="83" spans="1:12">
      <c r="B83" s="562" t="s">
        <v>3460</v>
      </c>
      <c r="C83" s="563" t="s">
        <v>2651</v>
      </c>
      <c r="D83" s="552">
        <v>8</v>
      </c>
      <c r="E83" s="1486"/>
      <c r="F83" s="553">
        <f t="shared" si="7"/>
        <v>0</v>
      </c>
      <c r="G83" s="855">
        <f t="shared" si="8"/>
        <v>8</v>
      </c>
      <c r="H83" s="879">
        <f t="shared" si="9"/>
        <v>0</v>
      </c>
      <c r="I83" s="879">
        <f t="shared" si="10"/>
        <v>0</v>
      </c>
      <c r="J83" s="993"/>
      <c r="K83" s="878">
        <f t="shared" si="11"/>
        <v>0</v>
      </c>
      <c r="L83" s="878">
        <f t="shared" si="12"/>
        <v>0</v>
      </c>
    </row>
    <row r="84" spans="1:12">
      <c r="B84" s="562" t="s">
        <v>3461</v>
      </c>
      <c r="C84" s="563" t="s">
        <v>2651</v>
      </c>
      <c r="D84" s="552">
        <v>15</v>
      </c>
      <c r="E84" s="1486"/>
      <c r="F84" s="553">
        <f t="shared" si="7"/>
        <v>0</v>
      </c>
      <c r="G84" s="855">
        <f t="shared" si="8"/>
        <v>15</v>
      </c>
      <c r="H84" s="879">
        <f t="shared" si="9"/>
        <v>0</v>
      </c>
      <c r="I84" s="879">
        <f t="shared" si="10"/>
        <v>0</v>
      </c>
      <c r="J84" s="993"/>
      <c r="K84" s="878">
        <f t="shared" si="11"/>
        <v>0</v>
      </c>
      <c r="L84" s="878">
        <f t="shared" si="12"/>
        <v>0</v>
      </c>
    </row>
    <row r="85" spans="1:12">
      <c r="B85" s="562" t="s">
        <v>3462</v>
      </c>
      <c r="C85" s="563" t="s">
        <v>2651</v>
      </c>
      <c r="D85" s="552">
        <v>15</v>
      </c>
      <c r="E85" s="1486"/>
      <c r="F85" s="553">
        <f t="shared" si="7"/>
        <v>0</v>
      </c>
      <c r="G85" s="855">
        <f t="shared" si="8"/>
        <v>15</v>
      </c>
      <c r="H85" s="879">
        <f t="shared" si="9"/>
        <v>0</v>
      </c>
      <c r="I85" s="879">
        <f t="shared" si="10"/>
        <v>0</v>
      </c>
      <c r="J85" s="993"/>
      <c r="K85" s="878">
        <f t="shared" si="11"/>
        <v>0</v>
      </c>
      <c r="L85" s="878">
        <f t="shared" si="12"/>
        <v>0</v>
      </c>
    </row>
    <row r="86" spans="1:12">
      <c r="D86" s="552"/>
      <c r="E86" s="594"/>
      <c r="F86" s="553"/>
      <c r="G86" s="855"/>
      <c r="H86" s="879"/>
      <c r="I86" s="879"/>
      <c r="J86" s="993"/>
      <c r="K86" s="878"/>
      <c r="L86" s="878"/>
    </row>
    <row r="87" spans="1:12" ht="38.25">
      <c r="A87" s="551" t="s">
        <v>82</v>
      </c>
      <c r="B87" s="562" t="s">
        <v>3463</v>
      </c>
      <c r="D87" s="552"/>
      <c r="E87" s="594"/>
      <c r="F87" s="553"/>
      <c r="G87" s="855"/>
      <c r="H87" s="879"/>
      <c r="I87" s="879"/>
      <c r="J87" s="993"/>
      <c r="K87" s="878"/>
      <c r="L87" s="878"/>
    </row>
    <row r="88" spans="1:12">
      <c r="B88" s="562" t="s">
        <v>3464</v>
      </c>
      <c r="C88" s="563" t="s">
        <v>2651</v>
      </c>
      <c r="D88" s="552">
        <v>155</v>
      </c>
      <c r="E88" s="1487"/>
      <c r="F88" s="553">
        <f t="shared" si="7"/>
        <v>0</v>
      </c>
      <c r="G88" s="855">
        <f t="shared" si="8"/>
        <v>155</v>
      </c>
      <c r="H88" s="879">
        <f t="shared" si="9"/>
        <v>0</v>
      </c>
      <c r="I88" s="879">
        <f t="shared" si="10"/>
        <v>0</v>
      </c>
      <c r="J88" s="993"/>
      <c r="K88" s="878">
        <f t="shared" si="11"/>
        <v>0</v>
      </c>
      <c r="L88" s="878">
        <f t="shared" si="12"/>
        <v>0</v>
      </c>
    </row>
    <row r="89" spans="1:12">
      <c r="D89" s="552"/>
      <c r="E89" s="594"/>
      <c r="F89" s="553"/>
      <c r="G89" s="855"/>
      <c r="H89" s="879"/>
      <c r="I89" s="879"/>
      <c r="J89" s="993"/>
      <c r="K89" s="878"/>
      <c r="L89" s="878"/>
    </row>
    <row r="90" spans="1:12" ht="38.25">
      <c r="A90" s="551" t="s">
        <v>17</v>
      </c>
      <c r="B90" s="562" t="s">
        <v>3465</v>
      </c>
      <c r="D90" s="552"/>
      <c r="E90" s="594"/>
      <c r="F90" s="553"/>
      <c r="G90" s="855"/>
      <c r="H90" s="879"/>
      <c r="I90" s="879"/>
      <c r="J90" s="993"/>
      <c r="K90" s="878"/>
      <c r="L90" s="878"/>
    </row>
    <row r="91" spans="1:12">
      <c r="B91" s="562" t="s">
        <v>3466</v>
      </c>
      <c r="C91" s="563" t="s">
        <v>0</v>
      </c>
      <c r="D91" s="552">
        <v>2</v>
      </c>
      <c r="E91" s="1487"/>
      <c r="F91" s="553">
        <f t="shared" si="7"/>
        <v>0</v>
      </c>
      <c r="G91" s="855">
        <f t="shared" si="8"/>
        <v>2</v>
      </c>
      <c r="H91" s="879">
        <f t="shared" si="9"/>
        <v>0</v>
      </c>
      <c r="I91" s="879">
        <f t="shared" si="10"/>
        <v>0</v>
      </c>
      <c r="J91" s="993"/>
      <c r="K91" s="878">
        <f t="shared" si="11"/>
        <v>0</v>
      </c>
      <c r="L91" s="878">
        <f t="shared" si="12"/>
        <v>0</v>
      </c>
    </row>
    <row r="92" spans="1:12">
      <c r="D92" s="552"/>
      <c r="E92" s="553"/>
      <c r="F92" s="553"/>
      <c r="G92" s="855"/>
      <c r="H92" s="879"/>
      <c r="I92" s="879"/>
      <c r="J92" s="993"/>
      <c r="K92" s="878"/>
      <c r="L92" s="878"/>
    </row>
    <row r="93" spans="1:12" ht="25.5">
      <c r="A93" s="551" t="s">
        <v>18</v>
      </c>
      <c r="B93" s="562" t="s">
        <v>3467</v>
      </c>
      <c r="C93" s="563" t="s">
        <v>85</v>
      </c>
      <c r="D93" s="552">
        <v>70</v>
      </c>
      <c r="E93" s="1486"/>
      <c r="F93" s="553">
        <f t="shared" si="7"/>
        <v>0</v>
      </c>
      <c r="G93" s="855">
        <f t="shared" si="8"/>
        <v>70</v>
      </c>
      <c r="H93" s="879">
        <f t="shared" si="9"/>
        <v>0</v>
      </c>
      <c r="I93" s="879">
        <f t="shared" si="10"/>
        <v>0</v>
      </c>
      <c r="J93" s="993"/>
      <c r="K93" s="878">
        <f t="shared" si="11"/>
        <v>0</v>
      </c>
      <c r="L93" s="878">
        <f t="shared" si="12"/>
        <v>0</v>
      </c>
    </row>
    <row r="94" spans="1:12">
      <c r="D94" s="552"/>
      <c r="E94" s="553"/>
      <c r="F94" s="553"/>
      <c r="G94" s="855"/>
      <c r="H94" s="879"/>
      <c r="I94" s="879"/>
      <c r="J94" s="993"/>
      <c r="K94" s="878"/>
      <c r="L94" s="878"/>
    </row>
    <row r="95" spans="1:12" ht="25.5">
      <c r="A95" s="551" t="s">
        <v>19</v>
      </c>
      <c r="B95" s="562" t="s">
        <v>3468</v>
      </c>
      <c r="C95" s="563" t="s">
        <v>85</v>
      </c>
      <c r="D95" s="552">
        <v>450</v>
      </c>
      <c r="E95" s="1486"/>
      <c r="F95" s="553">
        <f t="shared" si="7"/>
        <v>0</v>
      </c>
      <c r="G95" s="855">
        <f t="shared" si="8"/>
        <v>450</v>
      </c>
      <c r="H95" s="879">
        <f t="shared" si="9"/>
        <v>0</v>
      </c>
      <c r="I95" s="879">
        <f t="shared" si="10"/>
        <v>0</v>
      </c>
      <c r="J95" s="993"/>
      <c r="K95" s="878">
        <f t="shared" si="11"/>
        <v>0</v>
      </c>
      <c r="L95" s="878">
        <f t="shared" si="12"/>
        <v>0</v>
      </c>
    </row>
    <row r="96" spans="1:12">
      <c r="D96" s="552"/>
      <c r="E96" s="594"/>
      <c r="F96" s="553"/>
      <c r="G96" s="855"/>
      <c r="H96" s="879"/>
      <c r="I96" s="879"/>
      <c r="J96" s="993"/>
      <c r="K96" s="878"/>
      <c r="L96" s="878"/>
    </row>
    <row r="97" spans="1:12" ht="25.5">
      <c r="A97" s="551" t="s">
        <v>20</v>
      </c>
      <c r="B97" s="562" t="s">
        <v>3469</v>
      </c>
      <c r="C97" s="563" t="s">
        <v>85</v>
      </c>
      <c r="D97" s="552">
        <v>350</v>
      </c>
      <c r="E97" s="1486"/>
      <c r="F97" s="553">
        <f t="shared" si="7"/>
        <v>0</v>
      </c>
      <c r="G97" s="855">
        <f t="shared" si="8"/>
        <v>350</v>
      </c>
      <c r="H97" s="879">
        <f t="shared" si="9"/>
        <v>0</v>
      </c>
      <c r="I97" s="879">
        <f t="shared" si="10"/>
        <v>0</v>
      </c>
      <c r="J97" s="993"/>
      <c r="K97" s="878">
        <f t="shared" si="11"/>
        <v>0</v>
      </c>
      <c r="L97" s="878">
        <f t="shared" si="12"/>
        <v>0</v>
      </c>
    </row>
    <row r="98" spans="1:12">
      <c r="D98" s="552"/>
      <c r="E98" s="594"/>
      <c r="F98" s="553"/>
      <c r="G98" s="855"/>
      <c r="H98" s="879"/>
      <c r="I98" s="879"/>
      <c r="J98" s="993"/>
      <c r="K98" s="878"/>
      <c r="L98" s="878"/>
    </row>
    <row r="99" spans="1:12" ht="25.5">
      <c r="A99" s="551" t="s">
        <v>959</v>
      </c>
      <c r="B99" s="562" t="s">
        <v>3470</v>
      </c>
      <c r="C99" s="563" t="s">
        <v>3471</v>
      </c>
      <c r="D99" s="552">
        <v>300</v>
      </c>
      <c r="E99" s="1486"/>
      <c r="F99" s="553">
        <f t="shared" si="7"/>
        <v>0</v>
      </c>
      <c r="G99" s="855">
        <f t="shared" si="8"/>
        <v>300</v>
      </c>
      <c r="H99" s="879">
        <f t="shared" si="9"/>
        <v>0</v>
      </c>
      <c r="I99" s="879">
        <f t="shared" si="10"/>
        <v>0</v>
      </c>
      <c r="J99" s="993"/>
      <c r="K99" s="878">
        <f t="shared" si="11"/>
        <v>0</v>
      </c>
      <c r="L99" s="878">
        <f t="shared" si="12"/>
        <v>0</v>
      </c>
    </row>
    <row r="100" spans="1:12">
      <c r="D100" s="552"/>
      <c r="E100" s="594"/>
      <c r="F100" s="553"/>
      <c r="G100" s="855"/>
      <c r="H100" s="879"/>
      <c r="I100" s="879"/>
      <c r="J100" s="993"/>
      <c r="K100" s="878"/>
      <c r="L100" s="878"/>
    </row>
    <row r="101" spans="1:12">
      <c r="A101" s="551" t="s">
        <v>21</v>
      </c>
      <c r="B101" s="562" t="s">
        <v>3472</v>
      </c>
      <c r="C101" s="563" t="s">
        <v>3471</v>
      </c>
      <c r="D101" s="552">
        <v>500</v>
      </c>
      <c r="E101" s="1486"/>
      <c r="F101" s="553">
        <f t="shared" si="7"/>
        <v>0</v>
      </c>
      <c r="G101" s="855">
        <f t="shared" si="8"/>
        <v>500</v>
      </c>
      <c r="H101" s="879">
        <f t="shared" si="9"/>
        <v>0</v>
      </c>
      <c r="I101" s="879">
        <f t="shared" si="10"/>
        <v>0</v>
      </c>
      <c r="J101" s="993"/>
      <c r="K101" s="878">
        <f t="shared" si="11"/>
        <v>0</v>
      </c>
      <c r="L101" s="878">
        <f t="shared" si="12"/>
        <v>0</v>
      </c>
    </row>
    <row r="102" spans="1:12">
      <c r="D102" s="552"/>
      <c r="E102" s="553"/>
      <c r="F102" s="553"/>
      <c r="G102" s="855"/>
      <c r="H102" s="879"/>
      <c r="I102" s="879"/>
      <c r="J102" s="993"/>
      <c r="K102" s="878"/>
      <c r="L102" s="878"/>
    </row>
    <row r="103" spans="1:12">
      <c r="A103" s="551" t="s">
        <v>22</v>
      </c>
      <c r="B103" s="562" t="s">
        <v>3473</v>
      </c>
      <c r="C103" s="563" t="s">
        <v>4</v>
      </c>
      <c r="D103" s="552">
        <v>550</v>
      </c>
      <c r="E103" s="1486"/>
      <c r="F103" s="553">
        <f t="shared" si="7"/>
        <v>0</v>
      </c>
      <c r="G103" s="855">
        <f t="shared" si="8"/>
        <v>550</v>
      </c>
      <c r="H103" s="879">
        <f t="shared" si="9"/>
        <v>0</v>
      </c>
      <c r="I103" s="879">
        <f t="shared" si="10"/>
        <v>0</v>
      </c>
      <c r="J103" s="993"/>
      <c r="K103" s="878">
        <f t="shared" si="11"/>
        <v>0</v>
      </c>
      <c r="L103" s="878">
        <f t="shared" si="12"/>
        <v>0</v>
      </c>
    </row>
    <row r="104" spans="1:12">
      <c r="D104" s="552"/>
      <c r="E104" s="553"/>
      <c r="F104" s="553"/>
      <c r="G104" s="855"/>
      <c r="H104" s="879"/>
      <c r="I104" s="879"/>
      <c r="J104" s="993"/>
      <c r="K104" s="878"/>
      <c r="L104" s="878"/>
    </row>
    <row r="105" spans="1:12" ht="51">
      <c r="A105" s="551" t="s">
        <v>23</v>
      </c>
      <c r="B105" s="562" t="s">
        <v>3474</v>
      </c>
      <c r="D105" s="552"/>
      <c r="E105" s="594"/>
      <c r="F105" s="553"/>
      <c r="G105" s="855"/>
      <c r="H105" s="879"/>
      <c r="I105" s="879"/>
      <c r="J105" s="993"/>
      <c r="K105" s="878"/>
      <c r="L105" s="878"/>
    </row>
    <row r="106" spans="1:12">
      <c r="B106" s="562" t="s">
        <v>3475</v>
      </c>
      <c r="C106" s="563" t="s">
        <v>0</v>
      </c>
      <c r="D106" s="552">
        <v>565</v>
      </c>
      <c r="E106" s="1486"/>
      <c r="F106" s="553">
        <f>D106*E106</f>
        <v>0</v>
      </c>
      <c r="G106" s="855">
        <f t="shared" si="8"/>
        <v>565</v>
      </c>
      <c r="H106" s="879">
        <f t="shared" si="9"/>
        <v>0</v>
      </c>
      <c r="I106" s="879">
        <f t="shared" si="10"/>
        <v>0</v>
      </c>
      <c r="J106" s="993"/>
      <c r="K106" s="878">
        <f t="shared" si="11"/>
        <v>0</v>
      </c>
      <c r="L106" s="878">
        <f t="shared" si="12"/>
        <v>0</v>
      </c>
    </row>
    <row r="107" spans="1:12">
      <c r="B107" s="562" t="s">
        <v>3476</v>
      </c>
      <c r="C107" s="563" t="s">
        <v>0</v>
      </c>
      <c r="D107" s="552">
        <v>116</v>
      </c>
      <c r="E107" s="1486"/>
      <c r="F107" s="553">
        <f>D107*E107</f>
        <v>0</v>
      </c>
      <c r="G107" s="855">
        <f t="shared" si="8"/>
        <v>116</v>
      </c>
      <c r="H107" s="879">
        <f t="shared" si="9"/>
        <v>0</v>
      </c>
      <c r="I107" s="879">
        <f t="shared" si="10"/>
        <v>0</v>
      </c>
      <c r="J107" s="993"/>
      <c r="K107" s="878">
        <f t="shared" si="11"/>
        <v>0</v>
      </c>
      <c r="L107" s="878">
        <f t="shared" si="12"/>
        <v>0</v>
      </c>
    </row>
    <row r="108" spans="1:12">
      <c r="D108" s="552"/>
      <c r="E108" s="594"/>
      <c r="F108" s="553"/>
      <c r="G108" s="855"/>
      <c r="H108" s="879"/>
      <c r="I108" s="879"/>
      <c r="J108" s="993"/>
      <c r="K108" s="878"/>
      <c r="L108" s="878"/>
    </row>
    <row r="109" spans="1:12" ht="51">
      <c r="A109" s="551" t="s">
        <v>24</v>
      </c>
      <c r="B109" s="562" t="s">
        <v>3477</v>
      </c>
      <c r="D109" s="552"/>
      <c r="E109" s="594"/>
      <c r="F109" s="553"/>
      <c r="G109" s="855"/>
      <c r="H109" s="879"/>
      <c r="I109" s="879"/>
      <c r="J109" s="993"/>
      <c r="K109" s="878"/>
      <c r="L109" s="878"/>
    </row>
    <row r="110" spans="1:12">
      <c r="B110" s="562" t="s">
        <v>3475</v>
      </c>
      <c r="C110" s="563" t="s">
        <v>0</v>
      </c>
      <c r="D110" s="552">
        <v>109</v>
      </c>
      <c r="E110" s="1486"/>
      <c r="F110" s="553">
        <f>D110*E110</f>
        <v>0</v>
      </c>
      <c r="G110" s="855">
        <f t="shared" si="8"/>
        <v>109</v>
      </c>
      <c r="H110" s="879">
        <f t="shared" si="9"/>
        <v>0</v>
      </c>
      <c r="I110" s="879">
        <f t="shared" si="10"/>
        <v>0</v>
      </c>
      <c r="J110" s="993"/>
      <c r="K110" s="878">
        <f t="shared" si="11"/>
        <v>0</v>
      </c>
      <c r="L110" s="878">
        <f t="shared" si="12"/>
        <v>0</v>
      </c>
    </row>
    <row r="111" spans="1:12">
      <c r="B111" s="562" t="s">
        <v>3476</v>
      </c>
      <c r="C111" s="563" t="s">
        <v>0</v>
      </c>
      <c r="D111" s="552">
        <v>63</v>
      </c>
      <c r="E111" s="1486"/>
      <c r="F111" s="553">
        <f>D111*E111</f>
        <v>0</v>
      </c>
      <c r="G111" s="855">
        <f t="shared" si="8"/>
        <v>63</v>
      </c>
      <c r="H111" s="879">
        <f t="shared" si="9"/>
        <v>0</v>
      </c>
      <c r="I111" s="879">
        <f t="shared" si="10"/>
        <v>0</v>
      </c>
      <c r="J111" s="993"/>
      <c r="K111" s="878">
        <f t="shared" si="11"/>
        <v>0</v>
      </c>
      <c r="L111" s="878">
        <f t="shared" si="12"/>
        <v>0</v>
      </c>
    </row>
    <row r="112" spans="1:12">
      <c r="D112" s="552"/>
      <c r="E112" s="594"/>
      <c r="F112" s="553"/>
      <c r="G112" s="855"/>
      <c r="H112" s="879"/>
      <c r="I112" s="879"/>
      <c r="J112" s="993"/>
      <c r="K112" s="878"/>
      <c r="L112" s="878"/>
    </row>
    <row r="113" spans="1:12" ht="38.25">
      <c r="A113" s="551" t="s">
        <v>25</v>
      </c>
      <c r="B113" s="562" t="s">
        <v>3478</v>
      </c>
      <c r="C113" s="563" t="s">
        <v>0</v>
      </c>
      <c r="D113" s="552">
        <v>10</v>
      </c>
      <c r="E113" s="1486"/>
      <c r="F113" s="553">
        <f>D113*E113</f>
        <v>0</v>
      </c>
      <c r="G113" s="855">
        <f t="shared" si="8"/>
        <v>10</v>
      </c>
      <c r="H113" s="879">
        <f t="shared" si="9"/>
        <v>0</v>
      </c>
      <c r="I113" s="879">
        <f t="shared" si="10"/>
        <v>0</v>
      </c>
      <c r="J113" s="993"/>
      <c r="K113" s="878">
        <f t="shared" si="11"/>
        <v>0</v>
      </c>
      <c r="L113" s="878">
        <f t="shared" si="12"/>
        <v>0</v>
      </c>
    </row>
    <row r="114" spans="1:12">
      <c r="D114" s="552"/>
      <c r="E114" s="594"/>
      <c r="F114" s="553"/>
      <c r="G114" s="855"/>
      <c r="H114" s="879"/>
      <c r="I114" s="879"/>
      <c r="J114" s="993"/>
      <c r="K114" s="878"/>
      <c r="L114" s="878"/>
    </row>
    <row r="115" spans="1:12" ht="38.25">
      <c r="A115" s="551" t="s">
        <v>26</v>
      </c>
      <c r="B115" s="562" t="s">
        <v>3479</v>
      </c>
      <c r="D115" s="552"/>
      <c r="E115" s="594"/>
      <c r="F115" s="553"/>
      <c r="G115" s="855"/>
      <c r="H115" s="879"/>
      <c r="I115" s="879"/>
      <c r="J115" s="993"/>
      <c r="K115" s="878"/>
      <c r="L115" s="878"/>
    </row>
    <row r="116" spans="1:12">
      <c r="B116" s="562" t="s">
        <v>3480</v>
      </c>
      <c r="D116" s="552"/>
      <c r="E116" s="594"/>
      <c r="F116" s="553"/>
      <c r="G116" s="855"/>
      <c r="H116" s="879"/>
      <c r="I116" s="879"/>
      <c r="J116" s="993"/>
      <c r="K116" s="878"/>
      <c r="L116" s="878"/>
    </row>
    <row r="117" spans="1:12">
      <c r="B117" s="562" t="s">
        <v>3481</v>
      </c>
      <c r="C117" s="563" t="s">
        <v>0</v>
      </c>
      <c r="D117" s="552">
        <v>5</v>
      </c>
      <c r="E117" s="1486"/>
      <c r="F117" s="553">
        <f>D117*E117</f>
        <v>0</v>
      </c>
      <c r="G117" s="855">
        <f t="shared" si="8"/>
        <v>5</v>
      </c>
      <c r="H117" s="879">
        <f t="shared" si="9"/>
        <v>0</v>
      </c>
      <c r="I117" s="879">
        <f t="shared" si="10"/>
        <v>0</v>
      </c>
      <c r="J117" s="993"/>
      <c r="K117" s="878">
        <f t="shared" si="11"/>
        <v>0</v>
      </c>
      <c r="L117" s="878">
        <f t="shared" si="12"/>
        <v>0</v>
      </c>
    </row>
    <row r="118" spans="1:12">
      <c r="B118" s="562" t="s">
        <v>3482</v>
      </c>
      <c r="C118" s="563" t="s">
        <v>0</v>
      </c>
      <c r="D118" s="552">
        <v>12</v>
      </c>
      <c r="E118" s="1486"/>
      <c r="F118" s="553">
        <f>D118*E118</f>
        <v>0</v>
      </c>
      <c r="G118" s="855">
        <f t="shared" si="8"/>
        <v>12</v>
      </c>
      <c r="H118" s="879">
        <f t="shared" si="9"/>
        <v>0</v>
      </c>
      <c r="I118" s="879">
        <f t="shared" si="10"/>
        <v>0</v>
      </c>
      <c r="J118" s="993"/>
      <c r="K118" s="878">
        <f t="shared" si="11"/>
        <v>0</v>
      </c>
      <c r="L118" s="878">
        <f t="shared" si="12"/>
        <v>0</v>
      </c>
    </row>
    <row r="119" spans="1:12">
      <c r="B119" s="562" t="s">
        <v>3483</v>
      </c>
      <c r="C119" s="563" t="s">
        <v>0</v>
      </c>
      <c r="D119" s="552">
        <v>61</v>
      </c>
      <c r="E119" s="1486"/>
      <c r="F119" s="553">
        <f>D119*E119</f>
        <v>0</v>
      </c>
      <c r="G119" s="855">
        <f t="shared" si="8"/>
        <v>61</v>
      </c>
      <c r="H119" s="879">
        <f t="shared" si="9"/>
        <v>0</v>
      </c>
      <c r="I119" s="879">
        <f t="shared" si="10"/>
        <v>0</v>
      </c>
      <c r="J119" s="993"/>
      <c r="K119" s="878">
        <f t="shared" si="11"/>
        <v>0</v>
      </c>
      <c r="L119" s="878">
        <f t="shared" si="12"/>
        <v>0</v>
      </c>
    </row>
    <row r="120" spans="1:12">
      <c r="D120" s="552"/>
      <c r="E120" s="594"/>
      <c r="F120" s="553"/>
      <c r="G120" s="855"/>
      <c r="H120" s="879"/>
      <c r="I120" s="879"/>
      <c r="J120" s="993"/>
      <c r="K120" s="878"/>
      <c r="L120" s="878"/>
    </row>
    <row r="121" spans="1:12" ht="25.5">
      <c r="A121" s="551" t="s">
        <v>27</v>
      </c>
      <c r="B121" s="562" t="s">
        <v>3484</v>
      </c>
      <c r="D121" s="552"/>
      <c r="E121" s="553"/>
      <c r="F121" s="553"/>
      <c r="G121" s="855"/>
      <c r="H121" s="879"/>
      <c r="I121" s="879"/>
      <c r="J121" s="993"/>
      <c r="K121" s="878"/>
      <c r="L121" s="878"/>
    </row>
    <row r="122" spans="1:12">
      <c r="B122" s="562" t="s">
        <v>3485</v>
      </c>
      <c r="C122" s="563" t="s">
        <v>0</v>
      </c>
      <c r="D122" s="552">
        <v>5</v>
      </c>
      <c r="E122" s="1486"/>
      <c r="F122" s="553">
        <f>D122*E122</f>
        <v>0</v>
      </c>
      <c r="G122" s="855">
        <f t="shared" si="8"/>
        <v>5</v>
      </c>
      <c r="H122" s="879">
        <f t="shared" si="9"/>
        <v>0</v>
      </c>
      <c r="I122" s="879">
        <f t="shared" si="10"/>
        <v>0</v>
      </c>
      <c r="J122" s="993"/>
      <c r="K122" s="878">
        <f t="shared" si="11"/>
        <v>0</v>
      </c>
      <c r="L122" s="878">
        <f t="shared" si="12"/>
        <v>0</v>
      </c>
    </row>
    <row r="123" spans="1:12">
      <c r="B123" s="562" t="s">
        <v>3486</v>
      </c>
      <c r="C123" s="563" t="s">
        <v>0</v>
      </c>
      <c r="D123" s="552">
        <v>14</v>
      </c>
      <c r="E123" s="1486"/>
      <c r="F123" s="553">
        <f>D123*E123</f>
        <v>0</v>
      </c>
      <c r="G123" s="855">
        <f t="shared" si="8"/>
        <v>14</v>
      </c>
      <c r="H123" s="879">
        <f t="shared" si="9"/>
        <v>0</v>
      </c>
      <c r="I123" s="879">
        <f t="shared" si="10"/>
        <v>0</v>
      </c>
      <c r="J123" s="993"/>
      <c r="K123" s="878">
        <f t="shared" si="11"/>
        <v>0</v>
      </c>
      <c r="L123" s="878">
        <f t="shared" si="12"/>
        <v>0</v>
      </c>
    </row>
    <row r="124" spans="1:12">
      <c r="D124" s="552"/>
      <c r="E124" s="594"/>
      <c r="F124" s="553"/>
      <c r="G124" s="855"/>
      <c r="H124" s="879"/>
      <c r="I124" s="879"/>
      <c r="J124" s="993"/>
      <c r="K124" s="878"/>
      <c r="L124" s="878"/>
    </row>
    <row r="125" spans="1:12" ht="38.25">
      <c r="A125" s="551" t="s">
        <v>28</v>
      </c>
      <c r="B125" s="562" t="s">
        <v>3487</v>
      </c>
      <c r="D125" s="552"/>
      <c r="E125" s="553"/>
      <c r="F125" s="553"/>
      <c r="G125" s="855"/>
      <c r="H125" s="879"/>
      <c r="I125" s="879"/>
      <c r="J125" s="993"/>
      <c r="K125" s="878"/>
      <c r="L125" s="878"/>
    </row>
    <row r="126" spans="1:12">
      <c r="B126" s="562" t="s">
        <v>3488</v>
      </c>
      <c r="D126" s="552"/>
      <c r="E126" s="553"/>
      <c r="F126" s="553"/>
      <c r="G126" s="855"/>
      <c r="H126" s="879"/>
      <c r="I126" s="879"/>
      <c r="J126" s="993"/>
      <c r="K126" s="878"/>
      <c r="L126" s="878"/>
    </row>
    <row r="127" spans="1:12">
      <c r="B127" s="562" t="s">
        <v>3489</v>
      </c>
      <c r="C127" s="563" t="s">
        <v>0</v>
      </c>
      <c r="D127" s="552">
        <v>35</v>
      </c>
      <c r="E127" s="1486"/>
      <c r="F127" s="553">
        <f>D127*E127</f>
        <v>0</v>
      </c>
      <c r="G127" s="855">
        <f t="shared" si="8"/>
        <v>35</v>
      </c>
      <c r="H127" s="879">
        <f t="shared" si="9"/>
        <v>0</v>
      </c>
      <c r="I127" s="879">
        <f t="shared" si="10"/>
        <v>0</v>
      </c>
      <c r="J127" s="993"/>
      <c r="K127" s="878">
        <f t="shared" si="11"/>
        <v>0</v>
      </c>
      <c r="L127" s="878">
        <f t="shared" si="12"/>
        <v>0</v>
      </c>
    </row>
    <row r="128" spans="1:12">
      <c r="D128" s="552"/>
      <c r="E128" s="553"/>
      <c r="F128" s="553"/>
      <c r="G128" s="855"/>
      <c r="H128" s="879"/>
      <c r="I128" s="879"/>
      <c r="J128" s="993"/>
      <c r="K128" s="878"/>
      <c r="L128" s="878"/>
    </row>
    <row r="129" spans="1:12" ht="38.25">
      <c r="A129" s="551" t="s">
        <v>29</v>
      </c>
      <c r="B129" s="562" t="s">
        <v>3490</v>
      </c>
      <c r="D129" s="552"/>
      <c r="E129" s="553"/>
      <c r="F129" s="553"/>
      <c r="G129" s="855"/>
      <c r="H129" s="879"/>
      <c r="I129" s="879"/>
      <c r="J129" s="993"/>
      <c r="K129" s="878"/>
      <c r="L129" s="878"/>
    </row>
    <row r="130" spans="1:12">
      <c r="B130" s="562" t="s">
        <v>3491</v>
      </c>
      <c r="D130" s="552"/>
      <c r="E130" s="553"/>
      <c r="F130" s="553"/>
      <c r="G130" s="855"/>
      <c r="H130" s="879"/>
      <c r="I130" s="879"/>
      <c r="J130" s="993"/>
      <c r="K130" s="878"/>
      <c r="L130" s="878"/>
    </row>
    <row r="131" spans="1:12">
      <c r="B131" s="562" t="s">
        <v>3492</v>
      </c>
      <c r="C131" s="563" t="s">
        <v>0</v>
      </c>
      <c r="D131" s="552">
        <v>121</v>
      </c>
      <c r="E131" s="1486"/>
      <c r="F131" s="553">
        <f>D131*E131</f>
        <v>0</v>
      </c>
      <c r="G131" s="855">
        <f t="shared" si="8"/>
        <v>121</v>
      </c>
      <c r="H131" s="879">
        <f t="shared" si="9"/>
        <v>0</v>
      </c>
      <c r="I131" s="879">
        <f t="shared" si="10"/>
        <v>0</v>
      </c>
      <c r="J131" s="993"/>
      <c r="K131" s="878">
        <f t="shared" si="11"/>
        <v>0</v>
      </c>
      <c r="L131" s="878">
        <f t="shared" si="12"/>
        <v>0</v>
      </c>
    </row>
    <row r="132" spans="1:12">
      <c r="B132" s="562" t="s">
        <v>3493</v>
      </c>
      <c r="C132" s="563" t="s">
        <v>0</v>
      </c>
      <c r="D132" s="552">
        <v>71</v>
      </c>
      <c r="E132" s="1486"/>
      <c r="F132" s="553">
        <f>D132*E132</f>
        <v>0</v>
      </c>
      <c r="G132" s="855">
        <f t="shared" si="8"/>
        <v>71</v>
      </c>
      <c r="H132" s="879">
        <f t="shared" si="9"/>
        <v>0</v>
      </c>
      <c r="I132" s="879">
        <f t="shared" si="10"/>
        <v>0</v>
      </c>
      <c r="J132" s="993"/>
      <c r="K132" s="878">
        <f t="shared" si="11"/>
        <v>0</v>
      </c>
      <c r="L132" s="878">
        <f t="shared" si="12"/>
        <v>0</v>
      </c>
    </row>
    <row r="133" spans="1:12">
      <c r="B133" s="562" t="s">
        <v>3494</v>
      </c>
      <c r="C133" s="563" t="s">
        <v>0</v>
      </c>
      <c r="D133" s="552">
        <v>8</v>
      </c>
      <c r="E133" s="1486"/>
      <c r="F133" s="553">
        <f>D133*E133</f>
        <v>0</v>
      </c>
      <c r="G133" s="855">
        <f t="shared" si="8"/>
        <v>8</v>
      </c>
      <c r="H133" s="879">
        <f t="shared" si="9"/>
        <v>0</v>
      </c>
      <c r="I133" s="879">
        <f t="shared" si="10"/>
        <v>0</v>
      </c>
      <c r="J133" s="993"/>
      <c r="K133" s="878">
        <f t="shared" si="11"/>
        <v>0</v>
      </c>
      <c r="L133" s="878">
        <f t="shared" si="12"/>
        <v>0</v>
      </c>
    </row>
    <row r="134" spans="1:12">
      <c r="B134" s="562" t="s">
        <v>3495</v>
      </c>
      <c r="C134" s="563" t="s">
        <v>0</v>
      </c>
      <c r="D134" s="552">
        <v>129</v>
      </c>
      <c r="E134" s="1486"/>
      <c r="F134" s="553">
        <f>D134*E134</f>
        <v>0</v>
      </c>
      <c r="G134" s="855">
        <f t="shared" si="8"/>
        <v>129</v>
      </c>
      <c r="H134" s="879">
        <f t="shared" si="9"/>
        <v>0</v>
      </c>
      <c r="I134" s="879">
        <f t="shared" si="10"/>
        <v>0</v>
      </c>
      <c r="J134" s="993"/>
      <c r="K134" s="878">
        <f t="shared" si="11"/>
        <v>0</v>
      </c>
      <c r="L134" s="878">
        <f t="shared" si="12"/>
        <v>0</v>
      </c>
    </row>
    <row r="135" spans="1:12">
      <c r="B135" s="562" t="s">
        <v>3496</v>
      </c>
      <c r="C135" s="563" t="s">
        <v>0</v>
      </c>
      <c r="D135" s="552">
        <v>3</v>
      </c>
      <c r="E135" s="1486"/>
      <c r="F135" s="553">
        <f>D135*E135</f>
        <v>0</v>
      </c>
      <c r="G135" s="855">
        <f t="shared" si="8"/>
        <v>3</v>
      </c>
      <c r="H135" s="879">
        <f t="shared" si="9"/>
        <v>0</v>
      </c>
      <c r="I135" s="879">
        <f t="shared" si="10"/>
        <v>0</v>
      </c>
      <c r="J135" s="993"/>
      <c r="K135" s="878">
        <f t="shared" si="11"/>
        <v>0</v>
      </c>
      <c r="L135" s="878">
        <f t="shared" si="12"/>
        <v>0</v>
      </c>
    </row>
    <row r="136" spans="1:12">
      <c r="D136" s="552"/>
      <c r="E136" s="594"/>
      <c r="F136" s="553"/>
      <c r="G136" s="855"/>
      <c r="H136" s="879"/>
      <c r="I136" s="879"/>
      <c r="J136" s="993"/>
      <c r="K136" s="878"/>
      <c r="L136" s="878"/>
    </row>
    <row r="137" spans="1:12">
      <c r="A137" s="551" t="s">
        <v>30</v>
      </c>
      <c r="B137" s="562" t="s">
        <v>3497</v>
      </c>
      <c r="D137" s="552"/>
      <c r="E137" s="594"/>
      <c r="F137" s="553"/>
      <c r="G137" s="855"/>
      <c r="H137" s="879"/>
      <c r="I137" s="879"/>
      <c r="J137" s="993"/>
      <c r="K137" s="878"/>
      <c r="L137" s="878"/>
    </row>
    <row r="138" spans="1:12" ht="38.25">
      <c r="B138" s="562" t="s">
        <v>3498</v>
      </c>
      <c r="C138" s="563" t="s">
        <v>0</v>
      </c>
      <c r="D138" s="552">
        <v>82</v>
      </c>
      <c r="E138" s="1486"/>
      <c r="F138" s="553">
        <f>D138*E138</f>
        <v>0</v>
      </c>
      <c r="G138" s="855">
        <f t="shared" ref="G138:G200" si="13">D138-J138</f>
        <v>82</v>
      </c>
      <c r="H138" s="879">
        <f t="shared" si="9"/>
        <v>0</v>
      </c>
      <c r="I138" s="879">
        <f t="shared" si="10"/>
        <v>0</v>
      </c>
      <c r="J138" s="993"/>
      <c r="K138" s="878">
        <f t="shared" ref="K138:K200" si="14">E138</f>
        <v>0</v>
      </c>
      <c r="L138" s="878">
        <f t="shared" ref="L138:L200" si="15">J138*K138</f>
        <v>0</v>
      </c>
    </row>
    <row r="139" spans="1:12" ht="38.25">
      <c r="B139" s="562" t="s">
        <v>3499</v>
      </c>
      <c r="C139" s="563" t="s">
        <v>0</v>
      </c>
      <c r="D139" s="552">
        <v>15</v>
      </c>
      <c r="E139" s="1486"/>
      <c r="F139" s="553">
        <f>D139*E139</f>
        <v>0</v>
      </c>
      <c r="G139" s="855">
        <f t="shared" si="13"/>
        <v>15</v>
      </c>
      <c r="H139" s="879">
        <f t="shared" si="9"/>
        <v>0</v>
      </c>
      <c r="I139" s="879">
        <f t="shared" si="10"/>
        <v>0</v>
      </c>
      <c r="J139" s="993"/>
      <c r="K139" s="878">
        <f t="shared" si="14"/>
        <v>0</v>
      </c>
      <c r="L139" s="878">
        <f t="shared" si="15"/>
        <v>0</v>
      </c>
    </row>
    <row r="140" spans="1:12" ht="38.25">
      <c r="B140" s="562" t="s">
        <v>3500</v>
      </c>
      <c r="C140" s="563" t="s">
        <v>0</v>
      </c>
      <c r="D140" s="552">
        <v>41</v>
      </c>
      <c r="E140" s="1486"/>
      <c r="F140" s="553">
        <f>D140*E140</f>
        <v>0</v>
      </c>
      <c r="G140" s="855">
        <f t="shared" si="13"/>
        <v>41</v>
      </c>
      <c r="H140" s="879">
        <f t="shared" ref="H140:H198" si="16">E140</f>
        <v>0</v>
      </c>
      <c r="I140" s="879">
        <f t="shared" ref="I140:I198" si="17">G140*H140</f>
        <v>0</v>
      </c>
      <c r="J140" s="993"/>
      <c r="K140" s="878">
        <f t="shared" si="14"/>
        <v>0</v>
      </c>
      <c r="L140" s="878">
        <f t="shared" si="15"/>
        <v>0</v>
      </c>
    </row>
    <row r="141" spans="1:12">
      <c r="D141" s="552"/>
      <c r="E141" s="594"/>
      <c r="F141" s="553"/>
      <c r="G141" s="855"/>
      <c r="H141" s="879"/>
      <c r="I141" s="879"/>
      <c r="J141" s="993"/>
      <c r="K141" s="878"/>
      <c r="L141" s="878"/>
    </row>
    <row r="142" spans="1:12">
      <c r="A142" s="551" t="s">
        <v>31</v>
      </c>
      <c r="B142" s="562" t="s">
        <v>3501</v>
      </c>
      <c r="D142" s="552"/>
      <c r="E142" s="594"/>
      <c r="F142" s="553"/>
      <c r="G142" s="855"/>
      <c r="H142" s="879"/>
      <c r="I142" s="879"/>
      <c r="J142" s="993"/>
      <c r="K142" s="878"/>
      <c r="L142" s="878"/>
    </row>
    <row r="143" spans="1:12" ht="38.25">
      <c r="B143" s="562" t="s">
        <v>3502</v>
      </c>
      <c r="C143" s="563" t="s">
        <v>0</v>
      </c>
      <c r="D143" s="552">
        <v>70</v>
      </c>
      <c r="E143" s="1486"/>
      <c r="F143" s="553">
        <f>D143*E143</f>
        <v>0</v>
      </c>
      <c r="G143" s="855">
        <f t="shared" si="13"/>
        <v>35</v>
      </c>
      <c r="H143" s="879">
        <f t="shared" si="16"/>
        <v>0</v>
      </c>
      <c r="I143" s="879">
        <f t="shared" si="17"/>
        <v>0</v>
      </c>
      <c r="J143" s="993">
        <v>35</v>
      </c>
      <c r="K143" s="878">
        <f t="shared" si="14"/>
        <v>0</v>
      </c>
      <c r="L143" s="878">
        <f t="shared" si="15"/>
        <v>0</v>
      </c>
    </row>
    <row r="144" spans="1:12" ht="38.25">
      <c r="B144" s="562" t="s">
        <v>3503</v>
      </c>
      <c r="C144" s="563" t="s">
        <v>0</v>
      </c>
      <c r="D144" s="552">
        <v>39</v>
      </c>
      <c r="E144" s="1486"/>
      <c r="F144" s="553">
        <f>D144*E144</f>
        <v>0</v>
      </c>
      <c r="G144" s="855">
        <f>D144-J144</f>
        <v>19</v>
      </c>
      <c r="H144" s="879">
        <f t="shared" si="16"/>
        <v>0</v>
      </c>
      <c r="I144" s="879">
        <f t="shared" si="17"/>
        <v>0</v>
      </c>
      <c r="J144" s="993">
        <v>20</v>
      </c>
      <c r="K144" s="878">
        <f t="shared" si="14"/>
        <v>0</v>
      </c>
      <c r="L144" s="878">
        <f t="shared" si="15"/>
        <v>0</v>
      </c>
    </row>
    <row r="145" spans="1:12" ht="25.5">
      <c r="B145" s="562" t="s">
        <v>3504</v>
      </c>
      <c r="C145" s="563" t="s">
        <v>0</v>
      </c>
      <c r="D145" s="552">
        <v>44</v>
      </c>
      <c r="E145" s="1486"/>
      <c r="F145" s="553">
        <f>D145*E145</f>
        <v>0</v>
      </c>
      <c r="G145" s="855">
        <f t="shared" si="13"/>
        <v>22</v>
      </c>
      <c r="H145" s="879">
        <f t="shared" si="16"/>
        <v>0</v>
      </c>
      <c r="I145" s="879">
        <f t="shared" si="17"/>
        <v>0</v>
      </c>
      <c r="J145" s="993">
        <v>22</v>
      </c>
      <c r="K145" s="878">
        <f t="shared" si="14"/>
        <v>0</v>
      </c>
      <c r="L145" s="878">
        <f t="shared" si="15"/>
        <v>0</v>
      </c>
    </row>
    <row r="146" spans="1:12">
      <c r="A146" s="562"/>
      <c r="D146" s="552"/>
      <c r="E146" s="553"/>
      <c r="F146" s="553"/>
      <c r="G146" s="855"/>
      <c r="H146" s="879"/>
      <c r="I146" s="879"/>
      <c r="J146" s="993"/>
      <c r="K146" s="878"/>
      <c r="L146" s="878"/>
    </row>
    <row r="147" spans="1:12" ht="25.5">
      <c r="A147" s="551" t="s">
        <v>32</v>
      </c>
      <c r="B147" s="562" t="s">
        <v>3505</v>
      </c>
      <c r="D147" s="552"/>
      <c r="E147" s="553"/>
      <c r="F147" s="553"/>
      <c r="G147" s="855"/>
      <c r="H147" s="879"/>
      <c r="I147" s="879"/>
      <c r="J147" s="993"/>
      <c r="K147" s="878"/>
      <c r="L147" s="878"/>
    </row>
    <row r="148" spans="1:12">
      <c r="B148" s="562" t="s">
        <v>3506</v>
      </c>
      <c r="C148" s="563" t="s">
        <v>0</v>
      </c>
      <c r="D148" s="552">
        <v>22</v>
      </c>
      <c r="E148" s="1486"/>
      <c r="F148" s="553">
        <f>D148*E148</f>
        <v>0</v>
      </c>
      <c r="G148" s="855">
        <f t="shared" si="13"/>
        <v>22</v>
      </c>
      <c r="H148" s="879">
        <f t="shared" si="16"/>
        <v>0</v>
      </c>
      <c r="I148" s="879">
        <f t="shared" si="17"/>
        <v>0</v>
      </c>
      <c r="J148" s="993"/>
      <c r="K148" s="878">
        <f t="shared" si="14"/>
        <v>0</v>
      </c>
      <c r="L148" s="878">
        <f t="shared" si="15"/>
        <v>0</v>
      </c>
    </row>
    <row r="149" spans="1:12">
      <c r="D149" s="552"/>
      <c r="E149" s="594"/>
      <c r="F149" s="553"/>
      <c r="G149" s="855"/>
      <c r="H149" s="879"/>
      <c r="I149" s="879"/>
      <c r="J149" s="993"/>
      <c r="K149" s="878"/>
      <c r="L149" s="878"/>
    </row>
    <row r="150" spans="1:12" ht="25.5">
      <c r="A150" s="551" t="s">
        <v>33</v>
      </c>
      <c r="B150" s="562" t="s">
        <v>3507</v>
      </c>
      <c r="D150" s="552"/>
      <c r="E150" s="553"/>
      <c r="F150" s="553"/>
      <c r="G150" s="855"/>
      <c r="H150" s="879"/>
      <c r="I150" s="879"/>
      <c r="J150" s="993"/>
      <c r="K150" s="878"/>
      <c r="L150" s="878"/>
    </row>
    <row r="151" spans="1:12">
      <c r="B151" s="562" t="s">
        <v>3508</v>
      </c>
      <c r="C151" s="563" t="s">
        <v>0</v>
      </c>
      <c r="D151" s="552"/>
      <c r="E151" s="594"/>
      <c r="F151" s="553"/>
      <c r="G151" s="855"/>
      <c r="H151" s="879"/>
      <c r="I151" s="879"/>
      <c r="J151" s="993"/>
      <c r="K151" s="878"/>
      <c r="L151" s="878"/>
    </row>
    <row r="152" spans="1:12">
      <c r="B152" s="562" t="s">
        <v>3509</v>
      </c>
      <c r="C152" s="563" t="s">
        <v>0</v>
      </c>
      <c r="D152" s="552"/>
      <c r="E152" s="594"/>
      <c r="F152" s="553"/>
      <c r="G152" s="855"/>
      <c r="H152" s="879"/>
      <c r="I152" s="879"/>
      <c r="J152" s="993"/>
      <c r="K152" s="878"/>
      <c r="L152" s="878"/>
    </row>
    <row r="153" spans="1:12">
      <c r="B153" s="562" t="s">
        <v>3510</v>
      </c>
      <c r="C153" s="563" t="s">
        <v>0</v>
      </c>
      <c r="D153" s="552">
        <v>8</v>
      </c>
      <c r="E153" s="1487"/>
      <c r="F153" s="553">
        <f>D153*E153</f>
        <v>0</v>
      </c>
      <c r="G153" s="855">
        <f t="shared" si="13"/>
        <v>8</v>
      </c>
      <c r="H153" s="879">
        <f t="shared" si="16"/>
        <v>0</v>
      </c>
      <c r="I153" s="879">
        <f t="shared" si="17"/>
        <v>0</v>
      </c>
      <c r="J153" s="993"/>
      <c r="K153" s="878">
        <f t="shared" si="14"/>
        <v>0</v>
      </c>
      <c r="L153" s="878">
        <f t="shared" si="15"/>
        <v>0</v>
      </c>
    </row>
    <row r="154" spans="1:12">
      <c r="D154" s="552"/>
      <c r="E154" s="594"/>
      <c r="F154" s="553"/>
      <c r="G154" s="855"/>
      <c r="H154" s="879"/>
      <c r="I154" s="879"/>
      <c r="J154" s="993"/>
      <c r="K154" s="878"/>
      <c r="L154" s="878"/>
    </row>
    <row r="155" spans="1:12">
      <c r="A155" s="551" t="s">
        <v>3511</v>
      </c>
      <c r="B155" s="562" t="s">
        <v>3512</v>
      </c>
      <c r="C155" s="563" t="s">
        <v>0</v>
      </c>
      <c r="D155" s="552"/>
      <c r="E155" s="594"/>
      <c r="F155" s="553"/>
      <c r="G155" s="855"/>
      <c r="H155" s="879"/>
      <c r="I155" s="879"/>
      <c r="J155" s="993"/>
      <c r="K155" s="878"/>
      <c r="L155" s="878"/>
    </row>
    <row r="156" spans="1:12">
      <c r="B156" s="562" t="s">
        <v>3513</v>
      </c>
      <c r="D156" s="552"/>
      <c r="E156" s="594"/>
      <c r="F156" s="553"/>
      <c r="G156" s="855"/>
      <c r="H156" s="879"/>
      <c r="I156" s="879"/>
      <c r="J156" s="993"/>
      <c r="K156" s="878"/>
      <c r="L156" s="878"/>
    </row>
    <row r="157" spans="1:12">
      <c r="B157" s="562" t="s">
        <v>3514</v>
      </c>
      <c r="C157" s="563" t="s">
        <v>0</v>
      </c>
      <c r="D157" s="552">
        <v>2</v>
      </c>
      <c r="E157" s="594"/>
      <c r="F157" s="553"/>
      <c r="G157" s="855"/>
      <c r="H157" s="879"/>
      <c r="I157" s="879"/>
      <c r="J157" s="993"/>
      <c r="K157" s="878"/>
      <c r="L157" s="878"/>
    </row>
    <row r="158" spans="1:12">
      <c r="B158" s="562" t="s">
        <v>3515</v>
      </c>
      <c r="C158" s="563" t="s">
        <v>0</v>
      </c>
      <c r="D158" s="552"/>
      <c r="E158" s="594"/>
      <c r="F158" s="553"/>
      <c r="G158" s="855"/>
      <c r="H158" s="879"/>
      <c r="I158" s="879"/>
      <c r="J158" s="993"/>
      <c r="K158" s="878"/>
      <c r="L158" s="878"/>
    </row>
    <row r="159" spans="1:12">
      <c r="B159" s="562" t="s">
        <v>3516</v>
      </c>
      <c r="C159" s="563" t="s">
        <v>1582</v>
      </c>
      <c r="D159" s="552">
        <v>8</v>
      </c>
      <c r="E159" s="1486"/>
      <c r="F159" s="553">
        <f>D159*E159</f>
        <v>0</v>
      </c>
      <c r="G159" s="855">
        <f t="shared" si="13"/>
        <v>8</v>
      </c>
      <c r="H159" s="879">
        <f t="shared" si="16"/>
        <v>0</v>
      </c>
      <c r="I159" s="879">
        <f t="shared" si="17"/>
        <v>0</v>
      </c>
      <c r="J159" s="993"/>
      <c r="K159" s="878">
        <f t="shared" si="14"/>
        <v>0</v>
      </c>
      <c r="L159" s="878">
        <f t="shared" si="15"/>
        <v>0</v>
      </c>
    </row>
    <row r="160" spans="1:12">
      <c r="D160" s="552"/>
      <c r="E160" s="594"/>
      <c r="F160" s="553"/>
      <c r="G160" s="855"/>
      <c r="H160" s="879"/>
      <c r="I160" s="879"/>
      <c r="J160" s="993"/>
      <c r="K160" s="878"/>
      <c r="L160" s="878"/>
    </row>
    <row r="161" spans="1:12" ht="38.25">
      <c r="A161" s="551" t="s">
        <v>34</v>
      </c>
      <c r="B161" s="562" t="s">
        <v>3517</v>
      </c>
      <c r="D161" s="552"/>
      <c r="E161" s="553"/>
      <c r="F161" s="553"/>
      <c r="G161" s="855"/>
      <c r="H161" s="879"/>
      <c r="I161" s="879"/>
      <c r="J161" s="993"/>
      <c r="K161" s="878"/>
      <c r="L161" s="878"/>
    </row>
    <row r="162" spans="1:12">
      <c r="B162" s="562" t="s">
        <v>3518</v>
      </c>
      <c r="C162" s="563" t="s">
        <v>37</v>
      </c>
      <c r="D162" s="552">
        <v>17</v>
      </c>
      <c r="E162" s="1486"/>
      <c r="F162" s="553">
        <f>D162*E162</f>
        <v>0</v>
      </c>
      <c r="G162" s="855">
        <f t="shared" si="13"/>
        <v>17</v>
      </c>
      <c r="H162" s="879">
        <f t="shared" si="16"/>
        <v>0</v>
      </c>
      <c r="I162" s="879">
        <f t="shared" si="17"/>
        <v>0</v>
      </c>
      <c r="J162" s="993"/>
      <c r="K162" s="878">
        <f t="shared" si="14"/>
        <v>0</v>
      </c>
      <c r="L162" s="878">
        <f t="shared" si="15"/>
        <v>0</v>
      </c>
    </row>
    <row r="163" spans="1:12">
      <c r="B163" s="562" t="s">
        <v>3519</v>
      </c>
      <c r="C163" s="563" t="s">
        <v>37</v>
      </c>
      <c r="D163" s="552">
        <v>17</v>
      </c>
      <c r="E163" s="1486"/>
      <c r="F163" s="553">
        <f>D163*E163</f>
        <v>0</v>
      </c>
      <c r="G163" s="855">
        <f t="shared" si="13"/>
        <v>17</v>
      </c>
      <c r="H163" s="879">
        <f t="shared" si="16"/>
        <v>0</v>
      </c>
      <c r="I163" s="879">
        <f t="shared" si="17"/>
        <v>0</v>
      </c>
      <c r="J163" s="993"/>
      <c r="K163" s="878">
        <f t="shared" si="14"/>
        <v>0</v>
      </c>
      <c r="L163" s="878">
        <f t="shared" si="15"/>
        <v>0</v>
      </c>
    </row>
    <row r="164" spans="1:12">
      <c r="B164" s="590" t="s">
        <v>3520</v>
      </c>
      <c r="C164" s="563" t="s">
        <v>37</v>
      </c>
      <c r="D164" s="552">
        <v>1</v>
      </c>
      <c r="E164" s="1486"/>
      <c r="F164" s="553">
        <f>D164*E164</f>
        <v>0</v>
      </c>
      <c r="G164" s="855">
        <f t="shared" si="13"/>
        <v>1</v>
      </c>
      <c r="H164" s="879">
        <f t="shared" si="16"/>
        <v>0</v>
      </c>
      <c r="I164" s="879">
        <f t="shared" si="17"/>
        <v>0</v>
      </c>
      <c r="J164" s="993"/>
      <c r="K164" s="878">
        <f t="shared" si="14"/>
        <v>0</v>
      </c>
      <c r="L164" s="878">
        <f t="shared" si="15"/>
        <v>0</v>
      </c>
    </row>
    <row r="165" spans="1:12">
      <c r="D165" s="552"/>
      <c r="E165" s="594"/>
      <c r="F165" s="553"/>
      <c r="G165" s="855"/>
      <c r="H165" s="879"/>
      <c r="I165" s="879"/>
      <c r="J165" s="993"/>
      <c r="K165" s="878"/>
      <c r="L165" s="878"/>
    </row>
    <row r="166" spans="1:12">
      <c r="A166" s="551" t="s">
        <v>35</v>
      </c>
      <c r="B166" s="562" t="s">
        <v>3521</v>
      </c>
      <c r="D166" s="552"/>
      <c r="E166" s="594"/>
      <c r="F166" s="553"/>
      <c r="G166" s="855"/>
      <c r="H166" s="879"/>
      <c r="I166" s="879"/>
      <c r="J166" s="993"/>
      <c r="K166" s="878"/>
      <c r="L166" s="878"/>
    </row>
    <row r="167" spans="1:12">
      <c r="B167" s="562" t="s">
        <v>3522</v>
      </c>
      <c r="C167" s="563" t="s">
        <v>37</v>
      </c>
      <c r="D167" s="1469">
        <v>2</v>
      </c>
      <c r="E167" s="1486"/>
      <c r="F167" s="553">
        <f t="shared" ref="F167:F191" si="18">D167*E167</f>
        <v>0</v>
      </c>
      <c r="G167" s="855">
        <f t="shared" si="13"/>
        <v>2</v>
      </c>
      <c r="H167" s="879">
        <f t="shared" si="16"/>
        <v>0</v>
      </c>
      <c r="I167" s="879">
        <f t="shared" si="17"/>
        <v>0</v>
      </c>
      <c r="J167" s="993"/>
      <c r="K167" s="878">
        <f t="shared" si="14"/>
        <v>0</v>
      </c>
      <c r="L167" s="878">
        <f t="shared" si="15"/>
        <v>0</v>
      </c>
    </row>
    <row r="168" spans="1:12">
      <c r="B168" s="562" t="s">
        <v>3523</v>
      </c>
      <c r="C168" s="563" t="s">
        <v>37</v>
      </c>
      <c r="D168" s="1469">
        <v>26</v>
      </c>
      <c r="E168" s="1486"/>
      <c r="F168" s="553">
        <f t="shared" si="18"/>
        <v>0</v>
      </c>
      <c r="G168" s="855">
        <f t="shared" si="13"/>
        <v>26</v>
      </c>
      <c r="H168" s="879">
        <f t="shared" si="16"/>
        <v>0</v>
      </c>
      <c r="I168" s="879">
        <f t="shared" si="17"/>
        <v>0</v>
      </c>
      <c r="J168" s="993"/>
      <c r="K168" s="878">
        <f t="shared" si="14"/>
        <v>0</v>
      </c>
      <c r="L168" s="878">
        <f t="shared" si="15"/>
        <v>0</v>
      </c>
    </row>
    <row r="169" spans="1:12">
      <c r="B169" s="562" t="s">
        <v>3524</v>
      </c>
      <c r="C169" s="563" t="s">
        <v>37</v>
      </c>
      <c r="D169" s="1469">
        <v>1</v>
      </c>
      <c r="E169" s="1486"/>
      <c r="F169" s="553">
        <f t="shared" si="18"/>
        <v>0</v>
      </c>
      <c r="G169" s="855">
        <f t="shared" si="13"/>
        <v>1</v>
      </c>
      <c r="H169" s="879">
        <f t="shared" si="16"/>
        <v>0</v>
      </c>
      <c r="I169" s="879">
        <f t="shared" si="17"/>
        <v>0</v>
      </c>
      <c r="J169" s="993"/>
      <c r="K169" s="878">
        <f t="shared" si="14"/>
        <v>0</v>
      </c>
      <c r="L169" s="878">
        <f t="shared" si="15"/>
        <v>0</v>
      </c>
    </row>
    <row r="170" spans="1:12">
      <c r="B170" s="562" t="s">
        <v>3525</v>
      </c>
      <c r="C170" s="563" t="s">
        <v>37</v>
      </c>
      <c r="D170" s="1469">
        <v>1</v>
      </c>
      <c r="E170" s="1486"/>
      <c r="F170" s="553">
        <f t="shared" si="18"/>
        <v>0</v>
      </c>
      <c r="G170" s="855">
        <f t="shared" si="13"/>
        <v>1</v>
      </c>
      <c r="H170" s="879">
        <f t="shared" si="16"/>
        <v>0</v>
      </c>
      <c r="I170" s="879">
        <f t="shared" si="17"/>
        <v>0</v>
      </c>
      <c r="J170" s="993"/>
      <c r="K170" s="878">
        <f t="shared" si="14"/>
        <v>0</v>
      </c>
      <c r="L170" s="878">
        <f t="shared" si="15"/>
        <v>0</v>
      </c>
    </row>
    <row r="171" spans="1:12">
      <c r="B171" s="562" t="s">
        <v>3526</v>
      </c>
      <c r="C171" s="563" t="s">
        <v>37</v>
      </c>
      <c r="D171" s="1469">
        <v>1</v>
      </c>
      <c r="E171" s="1486"/>
      <c r="F171" s="553">
        <f t="shared" si="18"/>
        <v>0</v>
      </c>
      <c r="G171" s="855">
        <f t="shared" si="13"/>
        <v>1</v>
      </c>
      <c r="H171" s="879">
        <f t="shared" si="16"/>
        <v>0</v>
      </c>
      <c r="I171" s="879">
        <f t="shared" si="17"/>
        <v>0</v>
      </c>
      <c r="J171" s="993"/>
      <c r="K171" s="878">
        <f t="shared" si="14"/>
        <v>0</v>
      </c>
      <c r="L171" s="878">
        <f t="shared" si="15"/>
        <v>0</v>
      </c>
    </row>
    <row r="172" spans="1:12">
      <c r="B172" s="562" t="s">
        <v>3527</v>
      </c>
      <c r="C172" s="563" t="s">
        <v>37</v>
      </c>
      <c r="D172" s="1469">
        <v>1</v>
      </c>
      <c r="E172" s="1486"/>
      <c r="F172" s="553">
        <f t="shared" si="18"/>
        <v>0</v>
      </c>
      <c r="G172" s="855">
        <f t="shared" si="13"/>
        <v>1</v>
      </c>
      <c r="H172" s="879">
        <f t="shared" si="16"/>
        <v>0</v>
      </c>
      <c r="I172" s="879">
        <f t="shared" si="17"/>
        <v>0</v>
      </c>
      <c r="J172" s="993"/>
      <c r="K172" s="878">
        <f t="shared" si="14"/>
        <v>0</v>
      </c>
      <c r="L172" s="878">
        <f t="shared" si="15"/>
        <v>0</v>
      </c>
    </row>
    <row r="173" spans="1:12">
      <c r="B173" s="562" t="s">
        <v>3528</v>
      </c>
      <c r="C173" s="563" t="s">
        <v>37</v>
      </c>
      <c r="D173" s="1469">
        <v>1</v>
      </c>
      <c r="E173" s="1486"/>
      <c r="F173" s="553">
        <f t="shared" si="18"/>
        <v>0</v>
      </c>
      <c r="G173" s="855">
        <f t="shared" si="13"/>
        <v>1</v>
      </c>
      <c r="H173" s="879">
        <f t="shared" si="16"/>
        <v>0</v>
      </c>
      <c r="I173" s="879">
        <f t="shared" si="17"/>
        <v>0</v>
      </c>
      <c r="J173" s="993"/>
      <c r="K173" s="878">
        <f t="shared" si="14"/>
        <v>0</v>
      </c>
      <c r="L173" s="878">
        <f t="shared" si="15"/>
        <v>0</v>
      </c>
    </row>
    <row r="174" spans="1:12">
      <c r="B174" s="562" t="s">
        <v>3529</v>
      </c>
      <c r="C174" s="563" t="s">
        <v>37</v>
      </c>
      <c r="D174" s="1469">
        <v>8</v>
      </c>
      <c r="E174" s="1486"/>
      <c r="F174" s="553">
        <f t="shared" si="18"/>
        <v>0</v>
      </c>
      <c r="G174" s="855">
        <f t="shared" si="13"/>
        <v>8</v>
      </c>
      <c r="H174" s="879">
        <f t="shared" si="16"/>
        <v>0</v>
      </c>
      <c r="I174" s="879">
        <f t="shared" si="17"/>
        <v>0</v>
      </c>
      <c r="J174" s="993"/>
      <c r="K174" s="878">
        <f t="shared" si="14"/>
        <v>0</v>
      </c>
      <c r="L174" s="878">
        <f t="shared" si="15"/>
        <v>0</v>
      </c>
    </row>
    <row r="175" spans="1:12">
      <c r="B175" s="562" t="s">
        <v>3530</v>
      </c>
      <c r="C175" s="563" t="s">
        <v>37</v>
      </c>
      <c r="D175" s="1469">
        <v>1</v>
      </c>
      <c r="E175" s="1486"/>
      <c r="F175" s="553">
        <f t="shared" si="18"/>
        <v>0</v>
      </c>
      <c r="G175" s="855">
        <f t="shared" si="13"/>
        <v>1</v>
      </c>
      <c r="H175" s="879">
        <f t="shared" si="16"/>
        <v>0</v>
      </c>
      <c r="I175" s="879">
        <f t="shared" si="17"/>
        <v>0</v>
      </c>
      <c r="J175" s="993"/>
      <c r="K175" s="878">
        <f t="shared" si="14"/>
        <v>0</v>
      </c>
      <c r="L175" s="878">
        <f t="shared" si="15"/>
        <v>0</v>
      </c>
    </row>
    <row r="176" spans="1:12">
      <c r="B176" s="562" t="s">
        <v>3531</v>
      </c>
      <c r="C176" s="563" t="s">
        <v>37</v>
      </c>
      <c r="D176" s="1469">
        <v>33</v>
      </c>
      <c r="E176" s="1486"/>
      <c r="F176" s="553">
        <f t="shared" si="18"/>
        <v>0</v>
      </c>
      <c r="G176" s="855">
        <f t="shared" si="13"/>
        <v>33</v>
      </c>
      <c r="H176" s="879">
        <f t="shared" si="16"/>
        <v>0</v>
      </c>
      <c r="I176" s="879">
        <f t="shared" si="17"/>
        <v>0</v>
      </c>
      <c r="J176" s="993"/>
      <c r="K176" s="878">
        <f t="shared" si="14"/>
        <v>0</v>
      </c>
      <c r="L176" s="878">
        <f t="shared" si="15"/>
        <v>0</v>
      </c>
    </row>
    <row r="177" spans="2:12">
      <c r="B177" s="562" t="s">
        <v>3532</v>
      </c>
      <c r="C177" s="563" t="s">
        <v>37</v>
      </c>
      <c r="D177" s="1469">
        <v>90</v>
      </c>
      <c r="E177" s="1486"/>
      <c r="F177" s="553">
        <f t="shared" si="18"/>
        <v>0</v>
      </c>
      <c r="G177" s="855">
        <f t="shared" si="13"/>
        <v>90</v>
      </c>
      <c r="H177" s="879">
        <f t="shared" si="16"/>
        <v>0</v>
      </c>
      <c r="I177" s="879">
        <f t="shared" si="17"/>
        <v>0</v>
      </c>
      <c r="J177" s="993"/>
      <c r="K177" s="878">
        <f t="shared" si="14"/>
        <v>0</v>
      </c>
      <c r="L177" s="878">
        <f t="shared" si="15"/>
        <v>0</v>
      </c>
    </row>
    <row r="178" spans="2:12">
      <c r="B178" s="562" t="s">
        <v>3533</v>
      </c>
      <c r="C178" s="563" t="s">
        <v>37</v>
      </c>
      <c r="D178" s="1469">
        <v>3</v>
      </c>
      <c r="E178" s="1486"/>
      <c r="F178" s="553">
        <f t="shared" si="18"/>
        <v>0</v>
      </c>
      <c r="G178" s="855">
        <f t="shared" si="13"/>
        <v>3</v>
      </c>
      <c r="H178" s="879">
        <f t="shared" si="16"/>
        <v>0</v>
      </c>
      <c r="I178" s="879">
        <f t="shared" si="17"/>
        <v>0</v>
      </c>
      <c r="J178" s="993"/>
      <c r="K178" s="878">
        <f t="shared" si="14"/>
        <v>0</v>
      </c>
      <c r="L178" s="878">
        <f t="shared" si="15"/>
        <v>0</v>
      </c>
    </row>
    <row r="179" spans="2:12">
      <c r="B179" s="562" t="s">
        <v>3534</v>
      </c>
      <c r="C179" s="563" t="s">
        <v>37</v>
      </c>
      <c r="D179" s="1469">
        <v>12</v>
      </c>
      <c r="E179" s="1486"/>
      <c r="F179" s="553">
        <f t="shared" si="18"/>
        <v>0</v>
      </c>
      <c r="G179" s="855">
        <f t="shared" si="13"/>
        <v>12</v>
      </c>
      <c r="H179" s="879">
        <f t="shared" si="16"/>
        <v>0</v>
      </c>
      <c r="I179" s="879">
        <f t="shared" si="17"/>
        <v>0</v>
      </c>
      <c r="J179" s="993"/>
      <c r="K179" s="878">
        <f t="shared" si="14"/>
        <v>0</v>
      </c>
      <c r="L179" s="878">
        <f t="shared" si="15"/>
        <v>0</v>
      </c>
    </row>
    <row r="180" spans="2:12">
      <c r="B180" s="562" t="s">
        <v>3535</v>
      </c>
      <c r="C180" s="563" t="s">
        <v>37</v>
      </c>
      <c r="D180" s="1469">
        <v>1</v>
      </c>
      <c r="E180" s="1486"/>
      <c r="F180" s="553">
        <f t="shared" si="18"/>
        <v>0</v>
      </c>
      <c r="G180" s="855">
        <f t="shared" si="13"/>
        <v>1</v>
      </c>
      <c r="H180" s="879">
        <f t="shared" si="16"/>
        <v>0</v>
      </c>
      <c r="I180" s="879">
        <f t="shared" si="17"/>
        <v>0</v>
      </c>
      <c r="J180" s="993"/>
      <c r="K180" s="878">
        <f t="shared" si="14"/>
        <v>0</v>
      </c>
      <c r="L180" s="878">
        <f t="shared" si="15"/>
        <v>0</v>
      </c>
    </row>
    <row r="181" spans="2:12">
      <c r="B181" s="562" t="s">
        <v>3536</v>
      </c>
      <c r="C181" s="563" t="s">
        <v>37</v>
      </c>
      <c r="D181" s="1469">
        <v>9</v>
      </c>
      <c r="E181" s="1486"/>
      <c r="F181" s="553">
        <f t="shared" si="18"/>
        <v>0</v>
      </c>
      <c r="G181" s="855">
        <f t="shared" si="13"/>
        <v>9</v>
      </c>
      <c r="H181" s="879">
        <f t="shared" si="16"/>
        <v>0</v>
      </c>
      <c r="I181" s="879">
        <f t="shared" si="17"/>
        <v>0</v>
      </c>
      <c r="J181" s="993"/>
      <c r="K181" s="878">
        <f t="shared" si="14"/>
        <v>0</v>
      </c>
      <c r="L181" s="878">
        <f t="shared" si="15"/>
        <v>0</v>
      </c>
    </row>
    <row r="182" spans="2:12">
      <c r="B182" s="562" t="s">
        <v>3537</v>
      </c>
      <c r="C182" s="563" t="s">
        <v>37</v>
      </c>
      <c r="D182" s="1469">
        <v>6</v>
      </c>
      <c r="E182" s="1486"/>
      <c r="F182" s="553">
        <f t="shared" si="18"/>
        <v>0</v>
      </c>
      <c r="G182" s="855">
        <f t="shared" si="13"/>
        <v>6</v>
      </c>
      <c r="H182" s="879">
        <f t="shared" si="16"/>
        <v>0</v>
      </c>
      <c r="I182" s="879">
        <f t="shared" si="17"/>
        <v>0</v>
      </c>
      <c r="J182" s="993"/>
      <c r="K182" s="878">
        <f t="shared" si="14"/>
        <v>0</v>
      </c>
      <c r="L182" s="878">
        <f t="shared" si="15"/>
        <v>0</v>
      </c>
    </row>
    <row r="183" spans="2:12">
      <c r="B183" s="562" t="s">
        <v>3538</v>
      </c>
      <c r="C183" s="563" t="s">
        <v>37</v>
      </c>
      <c r="D183" s="1469">
        <v>7</v>
      </c>
      <c r="E183" s="1486"/>
      <c r="F183" s="553">
        <f t="shared" si="18"/>
        <v>0</v>
      </c>
      <c r="G183" s="855">
        <f t="shared" si="13"/>
        <v>7</v>
      </c>
      <c r="H183" s="879">
        <f t="shared" si="16"/>
        <v>0</v>
      </c>
      <c r="I183" s="879">
        <f t="shared" si="17"/>
        <v>0</v>
      </c>
      <c r="J183" s="993"/>
      <c r="K183" s="878">
        <f t="shared" si="14"/>
        <v>0</v>
      </c>
      <c r="L183" s="878">
        <f t="shared" si="15"/>
        <v>0</v>
      </c>
    </row>
    <row r="184" spans="2:12">
      <c r="B184" s="562" t="s">
        <v>3539</v>
      </c>
      <c r="C184" s="563" t="s">
        <v>37</v>
      </c>
      <c r="D184" s="1469">
        <v>1</v>
      </c>
      <c r="E184" s="1486"/>
      <c r="F184" s="553">
        <f t="shared" si="18"/>
        <v>0</v>
      </c>
      <c r="G184" s="855">
        <f t="shared" si="13"/>
        <v>1</v>
      </c>
      <c r="H184" s="879">
        <f t="shared" si="16"/>
        <v>0</v>
      </c>
      <c r="I184" s="879">
        <f t="shared" si="17"/>
        <v>0</v>
      </c>
      <c r="J184" s="993"/>
      <c r="K184" s="878">
        <f t="shared" si="14"/>
        <v>0</v>
      </c>
      <c r="L184" s="878">
        <f t="shared" si="15"/>
        <v>0</v>
      </c>
    </row>
    <row r="185" spans="2:12">
      <c r="B185" s="562" t="s">
        <v>3540</v>
      </c>
      <c r="C185" s="563" t="s">
        <v>37</v>
      </c>
      <c r="D185" s="1469">
        <v>2</v>
      </c>
      <c r="E185" s="1486"/>
      <c r="F185" s="553">
        <f t="shared" si="18"/>
        <v>0</v>
      </c>
      <c r="G185" s="855">
        <f t="shared" si="13"/>
        <v>2</v>
      </c>
      <c r="H185" s="879">
        <f t="shared" si="16"/>
        <v>0</v>
      </c>
      <c r="I185" s="879">
        <f t="shared" si="17"/>
        <v>0</v>
      </c>
      <c r="J185" s="993"/>
      <c r="K185" s="878">
        <f t="shared" si="14"/>
        <v>0</v>
      </c>
      <c r="L185" s="878">
        <f t="shared" si="15"/>
        <v>0</v>
      </c>
    </row>
    <row r="186" spans="2:12">
      <c r="B186" s="562" t="s">
        <v>3541</v>
      </c>
      <c r="C186" s="563" t="s">
        <v>37</v>
      </c>
      <c r="D186" s="1469">
        <v>3</v>
      </c>
      <c r="E186" s="1486"/>
      <c r="F186" s="553">
        <f t="shared" si="18"/>
        <v>0</v>
      </c>
      <c r="G186" s="855">
        <f t="shared" si="13"/>
        <v>3</v>
      </c>
      <c r="H186" s="879">
        <f t="shared" si="16"/>
        <v>0</v>
      </c>
      <c r="I186" s="879">
        <f t="shared" si="17"/>
        <v>0</v>
      </c>
      <c r="J186" s="993"/>
      <c r="K186" s="878">
        <f t="shared" si="14"/>
        <v>0</v>
      </c>
      <c r="L186" s="878">
        <f t="shared" si="15"/>
        <v>0</v>
      </c>
    </row>
    <row r="187" spans="2:12">
      <c r="B187" s="562" t="s">
        <v>3542</v>
      </c>
      <c r="C187" s="563" t="s">
        <v>37</v>
      </c>
      <c r="D187" s="1469">
        <v>1</v>
      </c>
      <c r="E187" s="1486"/>
      <c r="F187" s="553">
        <f t="shared" si="18"/>
        <v>0</v>
      </c>
      <c r="G187" s="855">
        <f t="shared" si="13"/>
        <v>1</v>
      </c>
      <c r="H187" s="879">
        <f t="shared" si="16"/>
        <v>0</v>
      </c>
      <c r="I187" s="879">
        <f t="shared" si="17"/>
        <v>0</v>
      </c>
      <c r="J187" s="993"/>
      <c r="K187" s="878">
        <f t="shared" si="14"/>
        <v>0</v>
      </c>
      <c r="L187" s="878">
        <f t="shared" si="15"/>
        <v>0</v>
      </c>
    </row>
    <row r="188" spans="2:12">
      <c r="B188" s="562" t="s">
        <v>3543</v>
      </c>
      <c r="C188" s="563" t="s">
        <v>37</v>
      </c>
      <c r="D188" s="1469">
        <v>1</v>
      </c>
      <c r="E188" s="1486"/>
      <c r="F188" s="553">
        <f t="shared" si="18"/>
        <v>0</v>
      </c>
      <c r="G188" s="855">
        <f t="shared" si="13"/>
        <v>1</v>
      </c>
      <c r="H188" s="879">
        <f t="shared" si="16"/>
        <v>0</v>
      </c>
      <c r="I188" s="879">
        <f t="shared" si="17"/>
        <v>0</v>
      </c>
      <c r="J188" s="993"/>
      <c r="K188" s="878">
        <f t="shared" si="14"/>
        <v>0</v>
      </c>
      <c r="L188" s="878">
        <f t="shared" si="15"/>
        <v>0</v>
      </c>
    </row>
    <row r="189" spans="2:12">
      <c r="B189" s="562" t="s">
        <v>3544</v>
      </c>
      <c r="C189" s="563" t="s">
        <v>37</v>
      </c>
      <c r="D189" s="1469">
        <v>13</v>
      </c>
      <c r="E189" s="1486"/>
      <c r="F189" s="553">
        <f t="shared" si="18"/>
        <v>0</v>
      </c>
      <c r="G189" s="855">
        <f t="shared" si="13"/>
        <v>13</v>
      </c>
      <c r="H189" s="879">
        <f t="shared" si="16"/>
        <v>0</v>
      </c>
      <c r="I189" s="879">
        <f t="shared" si="17"/>
        <v>0</v>
      </c>
      <c r="J189" s="993"/>
      <c r="K189" s="878">
        <f t="shared" si="14"/>
        <v>0</v>
      </c>
      <c r="L189" s="878">
        <f t="shared" si="15"/>
        <v>0</v>
      </c>
    </row>
    <row r="190" spans="2:12">
      <c r="B190" s="562" t="s">
        <v>3545</v>
      </c>
      <c r="C190" s="563" t="s">
        <v>37</v>
      </c>
      <c r="D190" s="1469">
        <v>46</v>
      </c>
      <c r="E190" s="1486"/>
      <c r="F190" s="553">
        <f t="shared" si="18"/>
        <v>0</v>
      </c>
      <c r="G190" s="855">
        <f>D190-J190</f>
        <v>46</v>
      </c>
      <c r="H190" s="879">
        <f>E190</f>
        <v>0</v>
      </c>
      <c r="I190" s="879">
        <f>G190*H190</f>
        <v>0</v>
      </c>
      <c r="J190" s="993"/>
      <c r="K190" s="878">
        <f>E190</f>
        <v>0</v>
      </c>
      <c r="L190" s="878">
        <f>J190*K190</f>
        <v>0</v>
      </c>
    </row>
    <row r="191" spans="2:12">
      <c r="B191" s="562" t="s">
        <v>3546</v>
      </c>
      <c r="C191" s="563" t="s">
        <v>37</v>
      </c>
      <c r="D191" s="552">
        <v>40</v>
      </c>
      <c r="E191" s="1486"/>
      <c r="F191" s="553">
        <f t="shared" si="18"/>
        <v>0</v>
      </c>
      <c r="G191" s="855">
        <f t="shared" si="13"/>
        <v>40</v>
      </c>
      <c r="H191" s="879">
        <f t="shared" si="16"/>
        <v>0</v>
      </c>
      <c r="I191" s="879">
        <f t="shared" si="17"/>
        <v>0</v>
      </c>
      <c r="J191" s="993"/>
      <c r="K191" s="878">
        <f t="shared" si="14"/>
        <v>0</v>
      </c>
      <c r="L191" s="878">
        <f t="shared" si="15"/>
        <v>0</v>
      </c>
    </row>
    <row r="192" spans="2:12">
      <c r="D192" s="552"/>
      <c r="E192" s="594"/>
      <c r="F192" s="553"/>
      <c r="G192" s="855"/>
      <c r="H192" s="879"/>
      <c r="I192" s="879"/>
      <c r="J192" s="993"/>
      <c r="K192" s="878"/>
      <c r="L192" s="878"/>
    </row>
    <row r="193" spans="1:12">
      <c r="A193" s="551" t="s">
        <v>36</v>
      </c>
      <c r="B193" s="562" t="s">
        <v>3547</v>
      </c>
      <c r="D193" s="552"/>
      <c r="E193" s="594"/>
      <c r="F193" s="553"/>
      <c r="G193" s="855"/>
      <c r="H193" s="879"/>
      <c r="I193" s="879"/>
      <c r="J193" s="993"/>
      <c r="K193" s="878"/>
      <c r="L193" s="878"/>
    </row>
    <row r="194" spans="1:12">
      <c r="A194" s="554"/>
      <c r="B194" s="562" t="s">
        <v>3548</v>
      </c>
      <c r="C194" s="612" t="s">
        <v>0</v>
      </c>
      <c r="D194" s="1470">
        <v>1</v>
      </c>
      <c r="E194" s="1487"/>
      <c r="F194" s="553">
        <f>D194*E194</f>
        <v>0</v>
      </c>
      <c r="G194" s="855">
        <f t="shared" si="13"/>
        <v>1</v>
      </c>
      <c r="H194" s="879">
        <f t="shared" si="16"/>
        <v>0</v>
      </c>
      <c r="I194" s="879">
        <f t="shared" si="17"/>
        <v>0</v>
      </c>
      <c r="J194" s="993"/>
      <c r="K194" s="878">
        <f t="shared" si="14"/>
        <v>0</v>
      </c>
      <c r="L194" s="878">
        <f t="shared" si="15"/>
        <v>0</v>
      </c>
    </row>
    <row r="195" spans="1:12">
      <c r="A195" s="554"/>
      <c r="B195" s="562" t="s">
        <v>3549</v>
      </c>
      <c r="C195" s="612" t="s">
        <v>0</v>
      </c>
      <c r="D195" s="1470">
        <v>1</v>
      </c>
      <c r="E195" s="1487"/>
      <c r="F195" s="553">
        <f>D195*E195</f>
        <v>0</v>
      </c>
      <c r="G195" s="855">
        <f t="shared" si="13"/>
        <v>1</v>
      </c>
      <c r="H195" s="879">
        <f t="shared" si="16"/>
        <v>0</v>
      </c>
      <c r="I195" s="879">
        <f t="shared" si="17"/>
        <v>0</v>
      </c>
      <c r="J195" s="993"/>
      <c r="K195" s="878">
        <f t="shared" si="14"/>
        <v>0</v>
      </c>
      <c r="L195" s="878">
        <f t="shared" si="15"/>
        <v>0</v>
      </c>
    </row>
    <row r="196" spans="1:12">
      <c r="A196" s="554"/>
      <c r="B196" s="562" t="s">
        <v>3550</v>
      </c>
      <c r="C196" s="612" t="s">
        <v>37</v>
      </c>
      <c r="D196" s="1470">
        <v>1</v>
      </c>
      <c r="E196" s="1487"/>
      <c r="F196" s="553">
        <f>D196*E196</f>
        <v>0</v>
      </c>
      <c r="G196" s="855">
        <f t="shared" si="13"/>
        <v>1</v>
      </c>
      <c r="H196" s="879">
        <f t="shared" si="16"/>
        <v>0</v>
      </c>
      <c r="I196" s="879">
        <f t="shared" si="17"/>
        <v>0</v>
      </c>
      <c r="J196" s="993"/>
      <c r="K196" s="878">
        <f t="shared" si="14"/>
        <v>0</v>
      </c>
      <c r="L196" s="878">
        <f t="shared" si="15"/>
        <v>0</v>
      </c>
    </row>
    <row r="197" spans="1:12">
      <c r="C197" s="562"/>
      <c r="D197" s="1471"/>
      <c r="E197" s="553"/>
      <c r="F197" s="553"/>
      <c r="G197" s="855">
        <v>0</v>
      </c>
      <c r="H197" s="879"/>
      <c r="I197" s="879"/>
      <c r="J197" s="993"/>
      <c r="K197" s="878"/>
      <c r="L197" s="878"/>
    </row>
    <row r="198" spans="1:12" ht="38.25">
      <c r="A198" s="551" t="s">
        <v>1635</v>
      </c>
      <c r="B198" s="562" t="s">
        <v>3551</v>
      </c>
      <c r="C198" s="563" t="s">
        <v>37</v>
      </c>
      <c r="D198" s="552">
        <v>150</v>
      </c>
      <c r="E198" s="1486"/>
      <c r="F198" s="553">
        <f>D198*E198</f>
        <v>0</v>
      </c>
      <c r="G198" s="855">
        <f t="shared" si="13"/>
        <v>150</v>
      </c>
      <c r="H198" s="879">
        <f t="shared" si="16"/>
        <v>0</v>
      </c>
      <c r="I198" s="879">
        <f t="shared" si="17"/>
        <v>0</v>
      </c>
      <c r="J198" s="993"/>
      <c r="K198" s="878">
        <f t="shared" si="14"/>
        <v>0</v>
      </c>
      <c r="L198" s="878">
        <f t="shared" si="15"/>
        <v>0</v>
      </c>
    </row>
    <row r="199" spans="1:12">
      <c r="C199" s="562"/>
      <c r="D199" s="1471"/>
      <c r="E199" s="553"/>
      <c r="F199" s="553"/>
      <c r="G199" s="855">
        <v>0</v>
      </c>
      <c r="H199" s="879"/>
      <c r="I199" s="879"/>
      <c r="J199" s="993"/>
      <c r="K199" s="878"/>
      <c r="L199" s="878"/>
    </row>
    <row r="200" spans="1:12" ht="63.75">
      <c r="A200" s="551" t="s">
        <v>1636</v>
      </c>
      <c r="B200" s="562" t="s">
        <v>3552</v>
      </c>
      <c r="C200" s="563" t="s">
        <v>37</v>
      </c>
      <c r="D200" s="552">
        <v>250</v>
      </c>
      <c r="E200" s="1486"/>
      <c r="F200" s="553">
        <f>D200*E200</f>
        <v>0</v>
      </c>
      <c r="G200" s="855">
        <f t="shared" si="13"/>
        <v>250</v>
      </c>
      <c r="H200" s="879">
        <f>E200</f>
        <v>0</v>
      </c>
      <c r="I200" s="879">
        <f>G200*H200</f>
        <v>0</v>
      </c>
      <c r="J200" s="993"/>
      <c r="K200" s="878">
        <f t="shared" si="14"/>
        <v>0</v>
      </c>
      <c r="L200" s="878">
        <f t="shared" si="15"/>
        <v>0</v>
      </c>
    </row>
    <row r="201" spans="1:12">
      <c r="D201" s="552"/>
      <c r="E201" s="594"/>
      <c r="F201" s="553">
        <f>D201*E201</f>
        <v>0</v>
      </c>
      <c r="G201" s="855">
        <f>D201-J201</f>
        <v>0</v>
      </c>
      <c r="H201" s="879">
        <f>E201</f>
        <v>0</v>
      </c>
      <c r="I201" s="879">
        <f>G201*H201</f>
        <v>0</v>
      </c>
      <c r="J201" s="993"/>
      <c r="K201" s="878">
        <f>E201</f>
        <v>0</v>
      </c>
      <c r="L201" s="878">
        <f>J201*K201</f>
        <v>0</v>
      </c>
    </row>
    <row r="202" spans="1:12">
      <c r="A202" s="551" t="s">
        <v>1637</v>
      </c>
      <c r="B202" s="994" t="s">
        <v>3553</v>
      </c>
      <c r="C202" s="620"/>
      <c r="D202" s="552"/>
      <c r="E202" s="594"/>
      <c r="F202" s="553"/>
      <c r="G202" s="855"/>
      <c r="H202" s="879"/>
      <c r="I202" s="879"/>
      <c r="J202" s="993"/>
      <c r="K202" s="878"/>
      <c r="L202" s="878"/>
    </row>
    <row r="203" spans="1:12" ht="38.25">
      <c r="B203" s="920" t="s">
        <v>3554</v>
      </c>
      <c r="C203" s="554" t="s">
        <v>1</v>
      </c>
      <c r="D203" s="552">
        <v>40</v>
      </c>
      <c r="E203" s="594"/>
      <c r="F203" s="553"/>
      <c r="G203" s="855"/>
      <c r="H203" s="879"/>
      <c r="I203" s="879"/>
      <c r="J203" s="993"/>
      <c r="K203" s="878"/>
      <c r="L203" s="878"/>
    </row>
    <row r="204" spans="1:12">
      <c r="B204" s="620" t="s">
        <v>3555</v>
      </c>
      <c r="C204" s="554" t="s">
        <v>0</v>
      </c>
      <c r="D204" s="552">
        <v>6</v>
      </c>
      <c r="E204" s="594"/>
      <c r="F204" s="553"/>
      <c r="G204" s="855"/>
      <c r="H204" s="879"/>
      <c r="I204" s="879"/>
      <c r="J204" s="993"/>
      <c r="K204" s="878"/>
      <c r="L204" s="878"/>
    </row>
    <row r="205" spans="1:12" ht="38.25">
      <c r="B205" s="596" t="s">
        <v>3556</v>
      </c>
      <c r="C205" s="554" t="s">
        <v>0</v>
      </c>
      <c r="D205" s="552">
        <v>1</v>
      </c>
      <c r="E205" s="594"/>
      <c r="F205" s="553"/>
      <c r="G205" s="855"/>
      <c r="H205" s="879"/>
      <c r="I205" s="879"/>
      <c r="J205" s="993"/>
      <c r="K205" s="878"/>
      <c r="L205" s="878"/>
    </row>
    <row r="206" spans="1:12">
      <c r="B206" s="620" t="s">
        <v>3557</v>
      </c>
      <c r="C206" s="554" t="s">
        <v>0</v>
      </c>
      <c r="D206" s="552">
        <v>1</v>
      </c>
      <c r="E206" s="594"/>
      <c r="F206" s="553"/>
      <c r="G206" s="855"/>
      <c r="H206" s="879"/>
      <c r="I206" s="879"/>
      <c r="J206" s="993"/>
      <c r="K206" s="878"/>
      <c r="L206" s="878"/>
    </row>
    <row r="207" spans="1:12" ht="25.5">
      <c r="B207" s="596" t="s">
        <v>3558</v>
      </c>
      <c r="C207" s="554" t="s">
        <v>0</v>
      </c>
      <c r="D207" s="552">
        <v>1</v>
      </c>
      <c r="E207" s="594"/>
      <c r="F207" s="553"/>
      <c r="G207" s="855"/>
      <c r="H207" s="879"/>
      <c r="I207" s="879"/>
      <c r="J207" s="993"/>
      <c r="K207" s="878"/>
      <c r="L207" s="878"/>
    </row>
    <row r="208" spans="1:12">
      <c r="B208" s="620" t="s">
        <v>3559</v>
      </c>
      <c r="C208" s="554" t="s">
        <v>0</v>
      </c>
      <c r="D208" s="552">
        <v>1</v>
      </c>
      <c r="E208" s="594"/>
      <c r="F208" s="553"/>
      <c r="G208" s="855"/>
      <c r="H208" s="879"/>
      <c r="I208" s="879"/>
      <c r="J208" s="993"/>
      <c r="K208" s="878"/>
      <c r="L208" s="878"/>
    </row>
    <row r="209" spans="1:12">
      <c r="B209" s="620" t="s">
        <v>3560</v>
      </c>
      <c r="C209" s="554" t="s">
        <v>0</v>
      </c>
      <c r="D209" s="552">
        <v>1</v>
      </c>
      <c r="E209" s="594"/>
      <c r="F209" s="553"/>
      <c r="G209" s="855"/>
      <c r="H209" s="879"/>
      <c r="I209" s="879"/>
      <c r="J209" s="993"/>
      <c r="K209" s="878"/>
      <c r="L209" s="878"/>
    </row>
    <row r="210" spans="1:12" ht="25.5">
      <c r="B210" s="596" t="s">
        <v>3561</v>
      </c>
      <c r="C210" s="554" t="s">
        <v>37</v>
      </c>
      <c r="D210" s="552">
        <v>1</v>
      </c>
      <c r="E210" s="594"/>
      <c r="F210" s="553">
        <f>D210*E210</f>
        <v>0</v>
      </c>
      <c r="G210" s="855"/>
      <c r="H210" s="879">
        <f>E210</f>
        <v>0</v>
      </c>
      <c r="I210" s="879">
        <f>G210*H210</f>
        <v>0</v>
      </c>
      <c r="J210" s="993"/>
      <c r="K210" s="878">
        <f>E210</f>
        <v>0</v>
      </c>
      <c r="L210" s="878">
        <f>J210*K210</f>
        <v>0</v>
      </c>
    </row>
    <row r="211" spans="1:12">
      <c r="B211" s="596" t="s">
        <v>3553</v>
      </c>
      <c r="C211" s="554" t="s">
        <v>3562</v>
      </c>
      <c r="D211" s="552">
        <v>1</v>
      </c>
      <c r="E211" s="1486"/>
      <c r="F211" s="553">
        <f>D211*E211</f>
        <v>0</v>
      </c>
      <c r="G211" s="855">
        <f>D211-J211</f>
        <v>1</v>
      </c>
      <c r="H211" s="879">
        <f>E211</f>
        <v>0</v>
      </c>
      <c r="I211" s="879">
        <f>G211*H211</f>
        <v>0</v>
      </c>
      <c r="J211" s="993"/>
      <c r="K211" s="878">
        <f>E211</f>
        <v>0</v>
      </c>
      <c r="L211" s="878">
        <f>J211*K211</f>
        <v>0</v>
      </c>
    </row>
    <row r="212" spans="1:12">
      <c r="D212" s="552"/>
      <c r="E212" s="594"/>
      <c r="F212" s="553">
        <f>D212*E212</f>
        <v>0</v>
      </c>
      <c r="G212" s="855">
        <f>D212-J212</f>
        <v>0</v>
      </c>
      <c r="H212" s="879">
        <f>E212</f>
        <v>0</v>
      </c>
      <c r="I212" s="879">
        <f>G212*H212</f>
        <v>0</v>
      </c>
      <c r="J212" s="993"/>
      <c r="K212" s="878">
        <f>E212</f>
        <v>0</v>
      </c>
      <c r="L212" s="878">
        <f>J212*K212</f>
        <v>0</v>
      </c>
    </row>
    <row r="213" spans="1:12">
      <c r="A213" s="551" t="s">
        <v>1638</v>
      </c>
      <c r="B213" s="994" t="s">
        <v>3563</v>
      </c>
      <c r="D213" s="552"/>
      <c r="E213" s="594"/>
      <c r="F213" s="553"/>
      <c r="G213" s="855"/>
      <c r="H213" s="879"/>
      <c r="I213" s="879"/>
      <c r="J213" s="993"/>
      <c r="K213" s="878"/>
      <c r="L213" s="878"/>
    </row>
    <row r="214" spans="1:12" ht="38.25">
      <c r="B214" s="920" t="s">
        <v>3554</v>
      </c>
      <c r="C214" s="554" t="s">
        <v>1</v>
      </c>
      <c r="D214" s="552">
        <v>16</v>
      </c>
      <c r="E214" s="594"/>
      <c r="F214" s="553"/>
      <c r="G214" s="855"/>
      <c r="H214" s="879"/>
      <c r="I214" s="879"/>
      <c r="J214" s="993"/>
      <c r="K214" s="878"/>
      <c r="L214" s="878"/>
    </row>
    <row r="215" spans="1:12">
      <c r="B215" s="620" t="s">
        <v>3555</v>
      </c>
      <c r="C215" s="554" t="s">
        <v>0</v>
      </c>
      <c r="D215" s="552">
        <v>6</v>
      </c>
      <c r="E215" s="594"/>
      <c r="F215" s="553"/>
      <c r="G215" s="855"/>
      <c r="H215" s="879"/>
      <c r="I215" s="879"/>
      <c r="J215" s="993"/>
      <c r="K215" s="878"/>
      <c r="L215" s="878"/>
    </row>
    <row r="216" spans="1:12" ht="38.25">
      <c r="B216" s="596" t="s">
        <v>3556</v>
      </c>
      <c r="C216" s="554" t="s">
        <v>0</v>
      </c>
      <c r="D216" s="552">
        <v>1</v>
      </c>
      <c r="E216" s="594"/>
      <c r="F216" s="553"/>
      <c r="G216" s="855"/>
      <c r="H216" s="879"/>
      <c r="I216" s="879"/>
      <c r="J216" s="993"/>
      <c r="K216" s="878"/>
      <c r="L216" s="878"/>
    </row>
    <row r="217" spans="1:12">
      <c r="B217" s="620" t="s">
        <v>3557</v>
      </c>
      <c r="C217" s="554" t="s">
        <v>0</v>
      </c>
      <c r="D217" s="552">
        <v>1</v>
      </c>
      <c r="E217" s="594"/>
      <c r="F217" s="553"/>
      <c r="G217" s="855"/>
      <c r="H217" s="879"/>
      <c r="I217" s="879"/>
      <c r="J217" s="993"/>
      <c r="K217" s="878"/>
      <c r="L217" s="878"/>
    </row>
    <row r="218" spans="1:12" ht="25.5">
      <c r="B218" s="596" t="s">
        <v>3558</v>
      </c>
      <c r="C218" s="554" t="s">
        <v>0</v>
      </c>
      <c r="D218" s="552">
        <v>1</v>
      </c>
      <c r="E218" s="594"/>
      <c r="F218" s="553"/>
      <c r="G218" s="855"/>
      <c r="H218" s="879"/>
      <c r="I218" s="879"/>
      <c r="J218" s="993"/>
      <c r="K218" s="878"/>
      <c r="L218" s="878"/>
    </row>
    <row r="219" spans="1:12">
      <c r="B219" s="620" t="s">
        <v>3559</v>
      </c>
      <c r="C219" s="554" t="s">
        <v>0</v>
      </c>
      <c r="D219" s="552">
        <v>1</v>
      </c>
      <c r="E219" s="594"/>
      <c r="F219" s="553"/>
      <c r="G219" s="855"/>
      <c r="H219" s="879"/>
      <c r="I219" s="879"/>
      <c r="J219" s="993"/>
      <c r="K219" s="878"/>
      <c r="L219" s="878"/>
    </row>
    <row r="220" spans="1:12">
      <c r="B220" s="620" t="s">
        <v>3560</v>
      </c>
      <c r="C220" s="554" t="s">
        <v>0</v>
      </c>
      <c r="D220" s="552">
        <v>1</v>
      </c>
      <c r="E220" s="594"/>
      <c r="F220" s="553"/>
      <c r="G220" s="855"/>
      <c r="H220" s="879"/>
      <c r="I220" s="879"/>
      <c r="J220" s="993"/>
      <c r="K220" s="878"/>
      <c r="L220" s="878"/>
    </row>
    <row r="221" spans="1:12" ht="25.5">
      <c r="B221" s="596" t="s">
        <v>3561</v>
      </c>
      <c r="C221" s="554" t="s">
        <v>37</v>
      </c>
      <c r="D221" s="552">
        <v>1</v>
      </c>
      <c r="E221" s="594"/>
      <c r="F221" s="553"/>
      <c r="G221" s="855"/>
      <c r="H221" s="879"/>
      <c r="I221" s="879"/>
      <c r="J221" s="993"/>
      <c r="K221" s="878"/>
      <c r="L221" s="878"/>
    </row>
    <row r="222" spans="1:12">
      <c r="B222" s="596" t="s">
        <v>3563</v>
      </c>
      <c r="C222" s="554" t="s">
        <v>3562</v>
      </c>
      <c r="D222" s="552">
        <v>1</v>
      </c>
      <c r="E222" s="1486"/>
      <c r="F222" s="553">
        <f t="shared" ref="F222:F230" si="19">D222*E222</f>
        <v>0</v>
      </c>
      <c r="G222" s="855">
        <f t="shared" ref="G222:G230" si="20">D222-J222</f>
        <v>1</v>
      </c>
      <c r="H222" s="879">
        <f t="shared" ref="H222:H230" si="21">E222</f>
        <v>0</v>
      </c>
      <c r="I222" s="879">
        <f t="shared" ref="I222:I230" si="22">G222*H222</f>
        <v>0</v>
      </c>
      <c r="J222" s="993"/>
      <c r="K222" s="878">
        <f t="shared" ref="K222:K230" si="23">E222</f>
        <v>0</v>
      </c>
      <c r="L222" s="878">
        <f t="shared" ref="L222:L230" si="24">J222*K222</f>
        <v>0</v>
      </c>
    </row>
    <row r="223" spans="1:12">
      <c r="D223" s="552"/>
      <c r="E223" s="594"/>
      <c r="F223" s="553">
        <f t="shared" si="19"/>
        <v>0</v>
      </c>
      <c r="G223" s="855">
        <f t="shared" si="20"/>
        <v>0</v>
      </c>
      <c r="H223" s="879">
        <f t="shared" si="21"/>
        <v>0</v>
      </c>
      <c r="I223" s="879">
        <f t="shared" si="22"/>
        <v>0</v>
      </c>
      <c r="J223" s="993"/>
      <c r="K223" s="878">
        <f t="shared" si="23"/>
        <v>0</v>
      </c>
      <c r="L223" s="878">
        <f t="shared" si="24"/>
        <v>0</v>
      </c>
    </row>
    <row r="224" spans="1:12" ht="25.5">
      <c r="A224" s="551" t="s">
        <v>1639</v>
      </c>
      <c r="B224" s="562" t="s">
        <v>3564</v>
      </c>
      <c r="C224" s="563" t="s">
        <v>0</v>
      </c>
      <c r="D224" s="552">
        <v>2</v>
      </c>
      <c r="E224" s="1486"/>
      <c r="F224" s="553">
        <f t="shared" si="19"/>
        <v>0</v>
      </c>
      <c r="G224" s="855">
        <f t="shared" si="20"/>
        <v>2</v>
      </c>
      <c r="H224" s="879">
        <f t="shared" si="21"/>
        <v>0</v>
      </c>
      <c r="I224" s="879">
        <f t="shared" si="22"/>
        <v>0</v>
      </c>
      <c r="J224" s="993"/>
      <c r="K224" s="878">
        <f t="shared" si="23"/>
        <v>0</v>
      </c>
      <c r="L224" s="878">
        <f t="shared" si="24"/>
        <v>0</v>
      </c>
    </row>
    <row r="225" spans="1:12">
      <c r="D225" s="552"/>
      <c r="E225" s="594"/>
      <c r="F225" s="553">
        <f t="shared" si="19"/>
        <v>0</v>
      </c>
      <c r="G225" s="855">
        <f t="shared" si="20"/>
        <v>0</v>
      </c>
      <c r="H225" s="879">
        <f t="shared" si="21"/>
        <v>0</v>
      </c>
      <c r="I225" s="879">
        <f t="shared" si="22"/>
        <v>0</v>
      </c>
      <c r="J225" s="993"/>
      <c r="K225" s="878">
        <f t="shared" si="23"/>
        <v>0</v>
      </c>
      <c r="L225" s="878">
        <f t="shared" si="24"/>
        <v>0</v>
      </c>
    </row>
    <row r="226" spans="1:12" ht="38.25">
      <c r="A226" s="551" t="s">
        <v>1640</v>
      </c>
      <c r="B226" s="562" t="s">
        <v>3565</v>
      </c>
      <c r="D226" s="552"/>
      <c r="E226" s="594"/>
      <c r="F226" s="553">
        <f t="shared" si="19"/>
        <v>0</v>
      </c>
      <c r="G226" s="855">
        <f t="shared" si="20"/>
        <v>0</v>
      </c>
      <c r="H226" s="879">
        <f t="shared" si="21"/>
        <v>0</v>
      </c>
      <c r="I226" s="879">
        <f t="shared" si="22"/>
        <v>0</v>
      </c>
      <c r="J226" s="993"/>
      <c r="K226" s="878">
        <f t="shared" si="23"/>
        <v>0</v>
      </c>
      <c r="L226" s="878">
        <f t="shared" si="24"/>
        <v>0</v>
      </c>
    </row>
    <row r="227" spans="1:12">
      <c r="B227" s="562" t="s">
        <v>3566</v>
      </c>
      <c r="C227" s="563" t="s">
        <v>0</v>
      </c>
      <c r="D227" s="552">
        <v>43</v>
      </c>
      <c r="E227" s="1486"/>
      <c r="F227" s="553">
        <f t="shared" si="19"/>
        <v>0</v>
      </c>
      <c r="G227" s="855">
        <f t="shared" si="20"/>
        <v>43</v>
      </c>
      <c r="H227" s="879">
        <f t="shared" si="21"/>
        <v>0</v>
      </c>
      <c r="I227" s="879">
        <f t="shared" si="22"/>
        <v>0</v>
      </c>
      <c r="J227" s="993"/>
      <c r="K227" s="878">
        <f t="shared" si="23"/>
        <v>0</v>
      </c>
      <c r="L227" s="878">
        <f t="shared" si="24"/>
        <v>0</v>
      </c>
    </row>
    <row r="228" spans="1:12">
      <c r="B228" s="562" t="s">
        <v>3567</v>
      </c>
      <c r="C228" s="563" t="s">
        <v>0</v>
      </c>
      <c r="D228" s="552">
        <v>6</v>
      </c>
      <c r="E228" s="1486"/>
      <c r="F228" s="553">
        <f t="shared" si="19"/>
        <v>0</v>
      </c>
      <c r="G228" s="855">
        <f t="shared" si="20"/>
        <v>6</v>
      </c>
      <c r="H228" s="879">
        <f t="shared" si="21"/>
        <v>0</v>
      </c>
      <c r="I228" s="879">
        <f t="shared" si="22"/>
        <v>0</v>
      </c>
      <c r="J228" s="993"/>
      <c r="K228" s="878">
        <f t="shared" si="23"/>
        <v>0</v>
      </c>
      <c r="L228" s="878">
        <f t="shared" si="24"/>
        <v>0</v>
      </c>
    </row>
    <row r="229" spans="1:12">
      <c r="D229" s="552"/>
      <c r="E229" s="594"/>
      <c r="F229" s="553">
        <f t="shared" si="19"/>
        <v>0</v>
      </c>
      <c r="G229" s="855">
        <f t="shared" si="20"/>
        <v>0</v>
      </c>
      <c r="H229" s="879">
        <f t="shared" si="21"/>
        <v>0</v>
      </c>
      <c r="I229" s="879">
        <f t="shared" si="22"/>
        <v>0</v>
      </c>
      <c r="J229" s="993"/>
      <c r="K229" s="878">
        <f t="shared" si="23"/>
        <v>0</v>
      </c>
      <c r="L229" s="878">
        <f t="shared" si="24"/>
        <v>0</v>
      </c>
    </row>
    <row r="230" spans="1:12">
      <c r="A230" s="551" t="s">
        <v>1641</v>
      </c>
      <c r="B230" s="562" t="s">
        <v>3568</v>
      </c>
      <c r="C230" s="563" t="s">
        <v>0</v>
      </c>
      <c r="D230" s="552">
        <v>35</v>
      </c>
      <c r="E230" s="1486"/>
      <c r="F230" s="553">
        <f t="shared" si="19"/>
        <v>0</v>
      </c>
      <c r="G230" s="855">
        <f t="shared" si="20"/>
        <v>35</v>
      </c>
      <c r="H230" s="879">
        <f t="shared" si="21"/>
        <v>0</v>
      </c>
      <c r="I230" s="879">
        <f t="shared" si="22"/>
        <v>0</v>
      </c>
      <c r="J230" s="993"/>
      <c r="K230" s="878">
        <f t="shared" si="23"/>
        <v>0</v>
      </c>
      <c r="L230" s="878">
        <f t="shared" si="24"/>
        <v>0</v>
      </c>
    </row>
    <row r="231" spans="1:12">
      <c r="D231" s="552"/>
      <c r="E231" s="594"/>
      <c r="F231" s="553"/>
      <c r="G231" s="855"/>
      <c r="H231" s="879"/>
      <c r="I231" s="879"/>
      <c r="J231" s="993"/>
      <c r="K231" s="878"/>
      <c r="L231" s="878"/>
    </row>
    <row r="232" spans="1:12" ht="25.5">
      <c r="A232" s="551" t="s">
        <v>1642</v>
      </c>
      <c r="B232" s="562" t="s">
        <v>3569</v>
      </c>
      <c r="C232" s="563" t="s">
        <v>37</v>
      </c>
      <c r="D232" s="552">
        <v>1</v>
      </c>
      <c r="E232" s="1486"/>
      <c r="F232" s="553">
        <f>D232*E232</f>
        <v>0</v>
      </c>
      <c r="G232" s="855">
        <f>D232-J232</f>
        <v>1</v>
      </c>
      <c r="H232" s="879">
        <f>E232</f>
        <v>0</v>
      </c>
      <c r="I232" s="879">
        <f>G232*H232</f>
        <v>0</v>
      </c>
      <c r="J232" s="993"/>
      <c r="K232" s="878">
        <f>E232</f>
        <v>0</v>
      </c>
      <c r="L232" s="878">
        <f>J232*K232</f>
        <v>0</v>
      </c>
    </row>
    <row r="233" spans="1:12">
      <c r="A233" s="562"/>
      <c r="D233" s="552"/>
      <c r="E233" s="594"/>
      <c r="F233" s="553"/>
      <c r="G233" s="855"/>
      <c r="H233" s="879"/>
      <c r="I233" s="879"/>
      <c r="J233" s="993"/>
      <c r="K233" s="878"/>
      <c r="L233" s="878"/>
    </row>
    <row r="234" spans="1:12">
      <c r="A234" s="551" t="s">
        <v>1643</v>
      </c>
      <c r="B234" s="562" t="s">
        <v>3388</v>
      </c>
      <c r="C234" s="563" t="s">
        <v>37</v>
      </c>
      <c r="D234" s="552">
        <v>1</v>
      </c>
      <c r="E234" s="1488"/>
      <c r="F234" s="592">
        <f>D234*E234</f>
        <v>0</v>
      </c>
      <c r="G234" s="855">
        <f>D234-J234</f>
        <v>1</v>
      </c>
      <c r="H234" s="879">
        <f>E234</f>
        <v>0</v>
      </c>
      <c r="I234" s="879">
        <f>G234*H234</f>
        <v>0</v>
      </c>
      <c r="J234" s="993"/>
      <c r="K234" s="878">
        <f>E234</f>
        <v>0</v>
      </c>
      <c r="L234" s="878">
        <f>J234*K234</f>
        <v>0</v>
      </c>
    </row>
    <row r="235" spans="1:12">
      <c r="A235" s="562"/>
      <c r="D235" s="552"/>
      <c r="E235" s="553"/>
      <c r="F235" s="553"/>
      <c r="G235" s="855"/>
      <c r="H235" s="879"/>
      <c r="I235" s="879"/>
      <c r="J235" s="995"/>
      <c r="K235" s="878"/>
      <c r="L235" s="878"/>
    </row>
    <row r="236" spans="1:12">
      <c r="A236" s="865" t="s">
        <v>1778</v>
      </c>
      <c r="B236" s="865" t="s">
        <v>3570</v>
      </c>
      <c r="C236" s="866"/>
      <c r="D236" s="1472"/>
      <c r="E236" s="1473" t="s">
        <v>3370</v>
      </c>
      <c r="F236" s="1473">
        <f>SUM(F11:F235)</f>
        <v>0</v>
      </c>
      <c r="G236" s="868"/>
      <c r="H236" s="945"/>
      <c r="I236" s="996">
        <f>SUM(I13:I235)</f>
        <v>0</v>
      </c>
      <c r="J236" s="871"/>
      <c r="K236" s="997"/>
      <c r="L236" s="997">
        <f>SUM(L13:L235)</f>
        <v>0</v>
      </c>
    </row>
    <row r="237" spans="1:12">
      <c r="B237" s="571"/>
      <c r="G237" s="593"/>
      <c r="H237" s="594"/>
    </row>
    <row r="238" spans="1:12">
      <c r="B238" s="571"/>
      <c r="E238" s="607"/>
      <c r="F238" s="547"/>
      <c r="G238" s="546"/>
      <c r="H238" s="547"/>
      <c r="K238" s="998"/>
    </row>
    <row r="239" spans="1:12">
      <c r="B239" s="571"/>
      <c r="E239" s="607"/>
      <c r="F239" s="547"/>
      <c r="G239" s="546"/>
      <c r="H239" s="547"/>
      <c r="K239" s="998"/>
    </row>
    <row r="240" spans="1:12" s="571" customFormat="1">
      <c r="A240" s="551"/>
      <c r="C240" s="563"/>
      <c r="D240" s="563"/>
      <c r="E240" s="607"/>
      <c r="F240" s="547"/>
      <c r="G240" s="546"/>
      <c r="H240" s="547"/>
    </row>
    <row r="241" spans="1:8" s="571" customFormat="1">
      <c r="A241" s="551"/>
      <c r="B241" s="562"/>
      <c r="C241" s="563"/>
      <c r="D241" s="563"/>
      <c r="E241" s="562"/>
      <c r="F241" s="562"/>
      <c r="G241" s="588"/>
      <c r="H241" s="587"/>
    </row>
    <row r="242" spans="1:8" s="571" customFormat="1">
      <c r="A242" s="551"/>
      <c r="B242" s="562"/>
      <c r="C242" s="563"/>
      <c r="D242" s="563"/>
      <c r="E242" s="562"/>
      <c r="F242" s="562"/>
      <c r="G242" s="588"/>
      <c r="H242" s="587"/>
    </row>
    <row r="243" spans="1:8" s="571" customFormat="1">
      <c r="A243" s="551"/>
      <c r="B243" s="562"/>
      <c r="C243" s="563"/>
      <c r="D243" s="563"/>
      <c r="E243" s="562"/>
      <c r="F243" s="562"/>
      <c r="G243" s="588"/>
      <c r="H243" s="587"/>
    </row>
    <row r="244" spans="1:8" s="571" customFormat="1">
      <c r="A244" s="551"/>
      <c r="B244" s="562"/>
      <c r="C244" s="563"/>
      <c r="D244" s="563"/>
      <c r="E244" s="562"/>
      <c r="F244" s="562"/>
      <c r="G244" s="588"/>
      <c r="H244" s="587"/>
    </row>
  </sheetData>
  <sheetProtection algorithmName="SHA-512" hashValue="K9txeTAuddPc6gBergZQJ/x2nsNyFifAVY3YlcRXZfivl0+jooKuv+ku7i4PrptTT4dTmL1reonemcBu2n6dBg==" saltValue="x/oHR97/neTIy+B7h1iIzA==" spinCount="100000" sheet="1" objects="1" scenarios="1"/>
  <mergeCells count="3">
    <mergeCell ref="D1:F1"/>
    <mergeCell ref="G1:I1"/>
    <mergeCell ref="J1:L1"/>
  </mergeCells>
  <pageMargins left="0.6692913385826772" right="0.15748031496062992" top="0.50416666666666665" bottom="0.52708333333333335" header="0.51181102362204722" footer="0.31496062992125984"/>
  <pageSetup paperSize="9" scale="58" orientation="portrait" blackAndWhite="1" r:id="rId1"/>
  <headerFooter alignWithMargins="0">
    <oddFooter>&amp;L&amp;"Arial,Običajno"&amp;9&amp;F&amp;R&amp;"Arial,Običajno"&amp;9&amp;A:&amp;P/&amp;N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P261"/>
  <sheetViews>
    <sheetView showZeros="0" topLeftCell="A197" zoomScale="115" zoomScaleNormal="115" workbookViewId="0">
      <selection sqref="A1:XFD1048576"/>
    </sheetView>
  </sheetViews>
  <sheetFormatPr defaultColWidth="9.140625" defaultRowHeight="12.75"/>
  <cols>
    <col min="1" max="1" width="5.85546875" style="551" bestFit="1" customWidth="1"/>
    <col min="2" max="2" width="7.140625" style="551" bestFit="1" customWidth="1"/>
    <col min="3" max="3" width="56.7109375" style="562" customWidth="1"/>
    <col min="4" max="4" width="6.5703125" style="563" customWidth="1"/>
    <col min="5" max="5" width="11.7109375" style="563" customWidth="1"/>
    <col min="6" max="6" width="10.5703125" style="553" customWidth="1"/>
    <col min="7" max="7" width="14.28515625" style="587" bestFit="1" customWidth="1"/>
    <col min="8" max="8" width="11.7109375" style="588" customWidth="1"/>
    <col min="9" max="9" width="10.5703125" style="587" customWidth="1"/>
    <col min="10" max="10" width="14.28515625" style="587" bestFit="1" customWidth="1"/>
    <col min="11" max="11" width="11.7109375" style="589" customWidth="1"/>
    <col min="12" max="12" width="10.5703125" style="987" customWidth="1"/>
    <col min="13" max="13" width="16.5703125" style="587" customWidth="1"/>
    <col min="14" max="16384" width="9.140625" style="589"/>
  </cols>
  <sheetData>
    <row r="1" spans="1:16" s="548" customFormat="1">
      <c r="A1" s="840" t="s">
        <v>3405</v>
      </c>
      <c r="B1" s="842"/>
      <c r="C1" s="841" t="s">
        <v>2465</v>
      </c>
      <c r="D1" s="842"/>
      <c r="E1" s="1544" t="s">
        <v>3366</v>
      </c>
      <c r="F1" s="1544"/>
      <c r="G1" s="1544"/>
      <c r="H1" s="1545" t="s">
        <v>1880</v>
      </c>
      <c r="I1" s="1545"/>
      <c r="J1" s="1546"/>
      <c r="K1" s="1547" t="s">
        <v>1881</v>
      </c>
      <c r="L1" s="1548"/>
      <c r="M1" s="1549"/>
    </row>
    <row r="2" spans="1:16" s="548" customFormat="1" ht="25.5">
      <c r="A2" s="843"/>
      <c r="B2" s="956"/>
      <c r="C2" s="844"/>
      <c r="D2" s="957" t="s">
        <v>986</v>
      </c>
      <c r="E2" s="1467" t="s">
        <v>78</v>
      </c>
      <c r="F2" s="1468" t="s">
        <v>2428</v>
      </c>
      <c r="G2" s="1467" t="s">
        <v>984</v>
      </c>
      <c r="H2" s="846" t="s">
        <v>78</v>
      </c>
      <c r="I2" s="847" t="s">
        <v>2428</v>
      </c>
      <c r="J2" s="874" t="s">
        <v>984</v>
      </c>
      <c r="K2" s="848" t="s">
        <v>78</v>
      </c>
      <c r="L2" s="849" t="s">
        <v>2428</v>
      </c>
      <c r="M2" s="850" t="s">
        <v>984</v>
      </c>
    </row>
    <row r="3" spans="1:16" s="548" customFormat="1">
      <c r="A3" s="551" t="s">
        <v>2471</v>
      </c>
      <c r="B3" s="551"/>
      <c r="C3" s="571" t="s">
        <v>3571</v>
      </c>
      <c r="D3" s="563"/>
      <c r="E3" s="563"/>
      <c r="F3" s="540"/>
      <c r="G3" s="587"/>
      <c r="H3" s="859"/>
      <c r="I3" s="855"/>
      <c r="J3" s="855"/>
      <c r="K3" s="860"/>
      <c r="L3" s="857"/>
      <c r="M3" s="857"/>
    </row>
    <row r="4" spans="1:16" s="548" customFormat="1">
      <c r="D4" s="967"/>
      <c r="E4" s="563"/>
      <c r="F4" s="540"/>
      <c r="G4" s="587"/>
      <c r="H4" s="859"/>
      <c r="I4" s="855"/>
      <c r="J4" s="855"/>
      <c r="K4" s="860"/>
      <c r="L4" s="857"/>
      <c r="M4" s="857"/>
    </row>
    <row r="5" spans="1:16" s="620" customFormat="1">
      <c r="A5" s="968" t="s">
        <v>3572</v>
      </c>
      <c r="B5" s="968"/>
      <c r="C5" s="969" t="s">
        <v>3573</v>
      </c>
      <c r="D5" s="612"/>
      <c r="E5" s="563"/>
      <c r="F5" s="540"/>
      <c r="G5" s="587"/>
      <c r="H5" s="960"/>
      <c r="I5" s="961"/>
      <c r="J5" s="961"/>
      <c r="K5" s="860"/>
      <c r="L5" s="857"/>
      <c r="M5" s="857"/>
    </row>
    <row r="6" spans="1:16" s="971" customFormat="1">
      <c r="A6" s="970"/>
      <c r="B6" s="970"/>
      <c r="C6" s="631"/>
      <c r="D6" s="636"/>
      <c r="E6" s="563"/>
      <c r="F6" s="540"/>
      <c r="G6" s="587"/>
      <c r="H6" s="859"/>
      <c r="I6" s="855"/>
      <c r="J6" s="855"/>
      <c r="K6" s="860"/>
      <c r="L6" s="857"/>
      <c r="M6" s="857"/>
      <c r="P6" s="620"/>
    </row>
    <row r="7" spans="1:16" s="971" customFormat="1" ht="63.75">
      <c r="A7" s="972" t="s">
        <v>7</v>
      </c>
      <c r="B7" s="551"/>
      <c r="C7" s="590" t="s">
        <v>3574</v>
      </c>
      <c r="D7" s="563"/>
      <c r="E7" s="563"/>
      <c r="F7" s="540"/>
      <c r="G7" s="587"/>
      <c r="H7" s="859"/>
      <c r="I7" s="855"/>
      <c r="J7" s="855"/>
      <c r="K7" s="860"/>
      <c r="L7" s="857"/>
      <c r="M7" s="857"/>
    </row>
    <row r="8" spans="1:16" s="971" customFormat="1" ht="204">
      <c r="A8" s="972"/>
      <c r="B8" s="551"/>
      <c r="C8" s="590" t="s">
        <v>3575</v>
      </c>
      <c r="D8" s="563" t="s">
        <v>0</v>
      </c>
      <c r="E8" s="563">
        <v>478</v>
      </c>
      <c r="F8" s="1489"/>
      <c r="G8" s="587">
        <f t="shared" ref="G8:G70" si="0">E8*F8</f>
        <v>0</v>
      </c>
      <c r="H8" s="859">
        <f>E8-K8</f>
        <v>47</v>
      </c>
      <c r="I8" s="855">
        <f t="shared" ref="I8:I70" si="1">F8</f>
        <v>0</v>
      </c>
      <c r="J8" s="855">
        <f t="shared" ref="J8:J70" si="2">H8*I8</f>
        <v>0</v>
      </c>
      <c r="K8" s="860">
        <v>431</v>
      </c>
      <c r="L8" s="857">
        <f t="shared" ref="L8:L70" si="3">F8</f>
        <v>0</v>
      </c>
      <c r="M8" s="857">
        <f t="shared" ref="M8:M70" si="4">K8*L8</f>
        <v>0</v>
      </c>
    </row>
    <row r="9" spans="1:16" s="971" customFormat="1">
      <c r="A9" s="972"/>
      <c r="B9" s="551"/>
      <c r="C9" s="538"/>
      <c r="D9" s="563"/>
      <c r="E9" s="563"/>
      <c r="F9" s="540"/>
      <c r="G9" s="587"/>
      <c r="H9" s="859"/>
      <c r="I9" s="855"/>
      <c r="J9" s="855"/>
      <c r="K9" s="860"/>
      <c r="L9" s="857"/>
      <c r="M9" s="857"/>
    </row>
    <row r="10" spans="1:16" s="971" customFormat="1" ht="76.5">
      <c r="A10" s="972" t="s">
        <v>8</v>
      </c>
      <c r="B10" s="551"/>
      <c r="C10" s="973" t="s">
        <v>3576</v>
      </c>
      <c r="D10" s="563"/>
      <c r="E10" s="563"/>
      <c r="F10" s="540"/>
      <c r="G10" s="587"/>
      <c r="H10" s="859"/>
      <c r="I10" s="855"/>
      <c r="J10" s="855"/>
      <c r="K10" s="860"/>
      <c r="L10" s="857"/>
      <c r="M10" s="857"/>
    </row>
    <row r="11" spans="1:16" s="971" customFormat="1" ht="191.25">
      <c r="A11" s="974"/>
      <c r="B11" s="551"/>
      <c r="C11" s="538" t="s">
        <v>3577</v>
      </c>
      <c r="D11" s="563" t="s">
        <v>0</v>
      </c>
      <c r="E11" s="563">
        <v>45</v>
      </c>
      <c r="F11" s="1489"/>
      <c r="G11" s="587">
        <f t="shared" si="0"/>
        <v>0</v>
      </c>
      <c r="H11" s="859">
        <f t="shared" ref="H11:H70" si="5">E11-K11</f>
        <v>14</v>
      </c>
      <c r="I11" s="855">
        <f t="shared" si="1"/>
        <v>0</v>
      </c>
      <c r="J11" s="855">
        <f t="shared" si="2"/>
        <v>0</v>
      </c>
      <c r="K11" s="860">
        <v>31</v>
      </c>
      <c r="L11" s="857">
        <f t="shared" si="3"/>
        <v>0</v>
      </c>
      <c r="M11" s="857">
        <f t="shared" si="4"/>
        <v>0</v>
      </c>
    </row>
    <row r="12" spans="1:16" s="971" customFormat="1">
      <c r="A12" s="972"/>
      <c r="B12" s="551"/>
      <c r="C12" s="538"/>
      <c r="D12" s="563"/>
      <c r="E12" s="563"/>
      <c r="F12" s="540"/>
      <c r="G12" s="587"/>
      <c r="H12" s="859"/>
      <c r="I12" s="855"/>
      <c r="J12" s="855"/>
      <c r="K12" s="860"/>
      <c r="L12" s="857"/>
      <c r="M12" s="857"/>
    </row>
    <row r="13" spans="1:16" s="971" customFormat="1" ht="38.25">
      <c r="A13" s="972" t="s">
        <v>9</v>
      </c>
      <c r="B13" s="551"/>
      <c r="C13" s="590" t="s">
        <v>3578</v>
      </c>
      <c r="D13" s="563"/>
      <c r="E13" s="563"/>
      <c r="F13" s="540"/>
      <c r="G13" s="587"/>
      <c r="H13" s="859"/>
      <c r="I13" s="855"/>
      <c r="J13" s="855"/>
      <c r="K13" s="860"/>
      <c r="L13" s="857"/>
      <c r="M13" s="857"/>
    </row>
    <row r="14" spans="1:16" s="971" customFormat="1" ht="204">
      <c r="A14" s="972"/>
      <c r="B14" s="551"/>
      <c r="C14" s="590" t="s">
        <v>3579</v>
      </c>
      <c r="D14" s="563" t="s">
        <v>0</v>
      </c>
      <c r="E14" s="563">
        <v>82</v>
      </c>
      <c r="F14" s="1489"/>
      <c r="G14" s="587">
        <f t="shared" si="0"/>
        <v>0</v>
      </c>
      <c r="H14" s="859">
        <f t="shared" si="5"/>
        <v>0</v>
      </c>
      <c r="I14" s="855">
        <f t="shared" si="1"/>
        <v>0</v>
      </c>
      <c r="J14" s="855">
        <f t="shared" si="2"/>
        <v>0</v>
      </c>
      <c r="K14" s="860">
        <v>82</v>
      </c>
      <c r="L14" s="857">
        <f t="shared" si="3"/>
        <v>0</v>
      </c>
      <c r="M14" s="857">
        <f t="shared" si="4"/>
        <v>0</v>
      </c>
    </row>
    <row r="15" spans="1:16" s="971" customFormat="1">
      <c r="A15" s="972"/>
      <c r="B15" s="551"/>
      <c r="C15" s="538"/>
      <c r="D15" s="563"/>
      <c r="E15" s="563"/>
      <c r="F15" s="540"/>
      <c r="G15" s="587"/>
      <c r="H15" s="859"/>
      <c r="I15" s="855"/>
      <c r="J15" s="855"/>
      <c r="K15" s="860"/>
      <c r="L15" s="857"/>
      <c r="M15" s="857"/>
    </row>
    <row r="16" spans="1:16" s="971" customFormat="1" ht="38.25">
      <c r="A16" s="972" t="s">
        <v>10</v>
      </c>
      <c r="B16" s="551"/>
      <c r="C16" s="590" t="s">
        <v>3580</v>
      </c>
      <c r="D16" s="563"/>
      <c r="E16" s="563"/>
      <c r="F16" s="540"/>
      <c r="G16" s="587"/>
      <c r="H16" s="859"/>
      <c r="I16" s="855"/>
      <c r="J16" s="855"/>
      <c r="K16" s="860"/>
      <c r="L16" s="857"/>
      <c r="M16" s="857"/>
    </row>
    <row r="17" spans="1:13" s="971" customFormat="1" ht="191.25">
      <c r="A17" s="974"/>
      <c r="B17" s="551"/>
      <c r="C17" s="590" t="s">
        <v>3581</v>
      </c>
      <c r="D17" s="563" t="s">
        <v>0</v>
      </c>
      <c r="E17" s="563">
        <v>107</v>
      </c>
      <c r="F17" s="1489"/>
      <c r="G17" s="587">
        <f t="shared" si="0"/>
        <v>0</v>
      </c>
      <c r="H17" s="859">
        <f t="shared" si="5"/>
        <v>26</v>
      </c>
      <c r="I17" s="855">
        <f t="shared" si="1"/>
        <v>0</v>
      </c>
      <c r="J17" s="855">
        <f t="shared" si="2"/>
        <v>0</v>
      </c>
      <c r="K17" s="860">
        <v>81</v>
      </c>
      <c r="L17" s="857">
        <f t="shared" si="3"/>
        <v>0</v>
      </c>
      <c r="M17" s="857">
        <f t="shared" si="4"/>
        <v>0</v>
      </c>
    </row>
    <row r="18" spans="1:13" s="971" customFormat="1">
      <c r="A18" s="974"/>
      <c r="B18" s="551"/>
      <c r="C18" s="590"/>
      <c r="D18" s="563"/>
      <c r="E18" s="563"/>
      <c r="F18" s="540"/>
      <c r="G18" s="587"/>
      <c r="H18" s="859"/>
      <c r="I18" s="855"/>
      <c r="J18" s="855"/>
      <c r="K18" s="860"/>
      <c r="L18" s="857"/>
      <c r="M18" s="857"/>
    </row>
    <row r="19" spans="1:13" s="971" customFormat="1" ht="51">
      <c r="A19" s="972" t="s">
        <v>11</v>
      </c>
      <c r="B19" s="551"/>
      <c r="C19" s="590" t="s">
        <v>3582</v>
      </c>
      <c r="D19" s="563"/>
      <c r="E19" s="563"/>
      <c r="F19" s="540"/>
      <c r="G19" s="587"/>
      <c r="H19" s="859"/>
      <c r="I19" s="855"/>
      <c r="J19" s="855"/>
      <c r="K19" s="860"/>
      <c r="L19" s="857"/>
      <c r="M19" s="857"/>
    </row>
    <row r="20" spans="1:13" s="971" customFormat="1" ht="204">
      <c r="A20" s="972"/>
      <c r="B20" s="551"/>
      <c r="C20" s="590" t="s">
        <v>3583</v>
      </c>
      <c r="D20" s="563" t="s">
        <v>0</v>
      </c>
      <c r="E20" s="563">
        <v>69</v>
      </c>
      <c r="F20" s="1489"/>
      <c r="G20" s="587">
        <f t="shared" si="0"/>
        <v>0</v>
      </c>
      <c r="H20" s="859">
        <f t="shared" si="5"/>
        <v>4</v>
      </c>
      <c r="I20" s="855">
        <f t="shared" si="1"/>
        <v>0</v>
      </c>
      <c r="J20" s="855">
        <f t="shared" si="2"/>
        <v>0</v>
      </c>
      <c r="K20" s="860">
        <v>65</v>
      </c>
      <c r="L20" s="857">
        <f t="shared" si="3"/>
        <v>0</v>
      </c>
      <c r="M20" s="857">
        <f t="shared" si="4"/>
        <v>0</v>
      </c>
    </row>
    <row r="21" spans="1:13" s="971" customFormat="1">
      <c r="A21" s="974"/>
      <c r="B21" s="551"/>
      <c r="C21" s="590"/>
      <c r="D21" s="563"/>
      <c r="E21" s="563"/>
      <c r="F21" s="540"/>
      <c r="G21" s="587"/>
      <c r="H21" s="859"/>
      <c r="I21" s="855"/>
      <c r="J21" s="855"/>
      <c r="K21" s="860"/>
      <c r="L21" s="857"/>
      <c r="M21" s="857"/>
    </row>
    <row r="22" spans="1:13" s="971" customFormat="1" ht="63.75">
      <c r="A22" s="972" t="s">
        <v>84</v>
      </c>
      <c r="B22" s="551"/>
      <c r="C22" s="590" t="s">
        <v>3584</v>
      </c>
      <c r="D22" s="563"/>
      <c r="E22" s="563"/>
      <c r="F22" s="540"/>
      <c r="G22" s="587"/>
      <c r="H22" s="859"/>
      <c r="I22" s="855"/>
      <c r="J22" s="855"/>
      <c r="K22" s="860"/>
      <c r="L22" s="857"/>
      <c r="M22" s="857"/>
    </row>
    <row r="23" spans="1:13" s="971" customFormat="1" ht="204">
      <c r="A23" s="972"/>
      <c r="B23" s="551"/>
      <c r="C23" s="590" t="s">
        <v>3585</v>
      </c>
      <c r="D23" s="563" t="s">
        <v>0</v>
      </c>
      <c r="E23" s="563">
        <v>154</v>
      </c>
      <c r="F23" s="1489"/>
      <c r="G23" s="587">
        <f t="shared" si="0"/>
        <v>0</v>
      </c>
      <c r="H23" s="859">
        <f t="shared" si="5"/>
        <v>53</v>
      </c>
      <c r="I23" s="855">
        <f t="shared" si="1"/>
        <v>0</v>
      </c>
      <c r="J23" s="855">
        <f t="shared" si="2"/>
        <v>0</v>
      </c>
      <c r="K23" s="860">
        <v>101</v>
      </c>
      <c r="L23" s="857">
        <f t="shared" si="3"/>
        <v>0</v>
      </c>
      <c r="M23" s="857">
        <f t="shared" si="4"/>
        <v>0</v>
      </c>
    </row>
    <row r="24" spans="1:13" s="971" customFormat="1">
      <c r="A24" s="972"/>
      <c r="B24" s="551"/>
      <c r="C24" s="590"/>
      <c r="D24" s="563"/>
      <c r="E24" s="563"/>
      <c r="F24" s="1489"/>
      <c r="G24" s="587">
        <f t="shared" si="0"/>
        <v>0</v>
      </c>
      <c r="H24" s="859">
        <f t="shared" si="5"/>
        <v>0</v>
      </c>
      <c r="I24" s="855">
        <f t="shared" si="1"/>
        <v>0</v>
      </c>
      <c r="J24" s="855">
        <f t="shared" si="2"/>
        <v>0</v>
      </c>
      <c r="K24" s="860"/>
      <c r="L24" s="857">
        <f t="shared" si="3"/>
        <v>0</v>
      </c>
      <c r="M24" s="857">
        <f t="shared" si="4"/>
        <v>0</v>
      </c>
    </row>
    <row r="25" spans="1:13" s="971" customFormat="1" ht="63.75">
      <c r="A25" s="972" t="s">
        <v>12</v>
      </c>
      <c r="B25" s="551"/>
      <c r="C25" s="590" t="s">
        <v>3586</v>
      </c>
      <c r="D25" s="563"/>
      <c r="E25" s="563"/>
      <c r="F25" s="1489"/>
      <c r="G25" s="587">
        <f t="shared" si="0"/>
        <v>0</v>
      </c>
      <c r="H25" s="859">
        <f t="shared" si="5"/>
        <v>0</v>
      </c>
      <c r="I25" s="855">
        <f t="shared" si="1"/>
        <v>0</v>
      </c>
      <c r="J25" s="855">
        <f t="shared" si="2"/>
        <v>0</v>
      </c>
      <c r="K25" s="860"/>
      <c r="L25" s="857">
        <f t="shared" si="3"/>
        <v>0</v>
      </c>
      <c r="M25" s="857">
        <f t="shared" si="4"/>
        <v>0</v>
      </c>
    </row>
    <row r="26" spans="1:13" s="971" customFormat="1" ht="204">
      <c r="A26" s="975"/>
      <c r="B26" s="551"/>
      <c r="C26" s="590" t="s">
        <v>3587</v>
      </c>
      <c r="D26" s="563" t="s">
        <v>0</v>
      </c>
      <c r="E26" s="563">
        <v>20</v>
      </c>
      <c r="F26" s="1489"/>
      <c r="G26" s="587">
        <f t="shared" si="0"/>
        <v>0</v>
      </c>
      <c r="H26" s="859">
        <f t="shared" si="5"/>
        <v>0</v>
      </c>
      <c r="I26" s="855">
        <f t="shared" si="1"/>
        <v>0</v>
      </c>
      <c r="J26" s="855">
        <f t="shared" si="2"/>
        <v>0</v>
      </c>
      <c r="K26" s="860">
        <v>20</v>
      </c>
      <c r="L26" s="857">
        <f t="shared" si="3"/>
        <v>0</v>
      </c>
      <c r="M26" s="857">
        <f t="shared" si="4"/>
        <v>0</v>
      </c>
    </row>
    <row r="27" spans="1:13" s="971" customFormat="1">
      <c r="A27" s="976"/>
      <c r="B27" s="551"/>
      <c r="C27" s="590"/>
      <c r="D27" s="563"/>
      <c r="E27" s="563"/>
      <c r="F27" s="1489"/>
      <c r="G27" s="587">
        <f t="shared" si="0"/>
        <v>0</v>
      </c>
      <c r="H27" s="859">
        <f t="shared" si="5"/>
        <v>0</v>
      </c>
      <c r="I27" s="855">
        <f t="shared" si="1"/>
        <v>0</v>
      </c>
      <c r="J27" s="855">
        <f t="shared" si="2"/>
        <v>0</v>
      </c>
      <c r="K27" s="860"/>
      <c r="L27" s="857">
        <f t="shared" si="3"/>
        <v>0</v>
      </c>
      <c r="M27" s="857">
        <f t="shared" si="4"/>
        <v>0</v>
      </c>
    </row>
    <row r="28" spans="1:13" s="971" customFormat="1">
      <c r="A28" s="972" t="s">
        <v>13</v>
      </c>
      <c r="B28" s="551"/>
      <c r="C28" s="590" t="s">
        <v>3588</v>
      </c>
      <c r="D28" s="563" t="s">
        <v>37</v>
      </c>
      <c r="E28" s="563">
        <v>40</v>
      </c>
      <c r="F28" s="1489"/>
      <c r="G28" s="587">
        <f t="shared" si="0"/>
        <v>0</v>
      </c>
      <c r="H28" s="859">
        <f t="shared" si="5"/>
        <v>0</v>
      </c>
      <c r="I28" s="855">
        <f t="shared" si="1"/>
        <v>0</v>
      </c>
      <c r="J28" s="855">
        <f t="shared" si="2"/>
        <v>0</v>
      </c>
      <c r="K28" s="860">
        <v>40</v>
      </c>
      <c r="L28" s="857">
        <f t="shared" si="3"/>
        <v>0</v>
      </c>
      <c r="M28" s="857">
        <f t="shared" si="4"/>
        <v>0</v>
      </c>
    </row>
    <row r="29" spans="1:13" s="971" customFormat="1">
      <c r="A29" s="974"/>
      <c r="B29" s="551"/>
      <c r="C29" s="590"/>
      <c r="D29" s="563"/>
      <c r="E29" s="563"/>
      <c r="F29" s="1489"/>
      <c r="G29" s="587">
        <f t="shared" si="0"/>
        <v>0</v>
      </c>
      <c r="H29" s="859">
        <f t="shared" si="5"/>
        <v>0</v>
      </c>
      <c r="I29" s="855">
        <f t="shared" si="1"/>
        <v>0</v>
      </c>
      <c r="J29" s="855">
        <f t="shared" si="2"/>
        <v>0</v>
      </c>
      <c r="K29" s="860"/>
      <c r="L29" s="857">
        <f t="shared" si="3"/>
        <v>0</v>
      </c>
      <c r="M29" s="857">
        <f t="shared" si="4"/>
        <v>0</v>
      </c>
    </row>
    <row r="30" spans="1:13" s="971" customFormat="1" ht="63.75">
      <c r="A30" s="972" t="s">
        <v>14</v>
      </c>
      <c r="B30" s="551"/>
      <c r="C30" s="590" t="s">
        <v>3589</v>
      </c>
      <c r="D30" s="563"/>
      <c r="E30" s="563"/>
      <c r="F30" s="1489"/>
      <c r="G30" s="587">
        <f t="shared" si="0"/>
        <v>0</v>
      </c>
      <c r="H30" s="859">
        <f t="shared" si="5"/>
        <v>0</v>
      </c>
      <c r="I30" s="855">
        <f t="shared" si="1"/>
        <v>0</v>
      </c>
      <c r="J30" s="855">
        <f t="shared" si="2"/>
        <v>0</v>
      </c>
      <c r="K30" s="860"/>
      <c r="L30" s="857">
        <f t="shared" si="3"/>
        <v>0</v>
      </c>
      <c r="M30" s="857">
        <f t="shared" si="4"/>
        <v>0</v>
      </c>
    </row>
    <row r="31" spans="1:13" s="971" customFormat="1" ht="204">
      <c r="A31" s="972"/>
      <c r="B31" s="551"/>
      <c r="C31" s="590" t="s">
        <v>3590</v>
      </c>
      <c r="D31" s="563" t="s">
        <v>0</v>
      </c>
      <c r="E31" s="563">
        <v>22</v>
      </c>
      <c r="F31" s="1489"/>
      <c r="G31" s="587">
        <f t="shared" si="0"/>
        <v>0</v>
      </c>
      <c r="H31" s="859">
        <f t="shared" si="5"/>
        <v>0</v>
      </c>
      <c r="I31" s="855">
        <f t="shared" si="1"/>
        <v>0</v>
      </c>
      <c r="J31" s="855">
        <f t="shared" si="2"/>
        <v>0</v>
      </c>
      <c r="K31" s="860">
        <v>22</v>
      </c>
      <c r="L31" s="857">
        <f t="shared" si="3"/>
        <v>0</v>
      </c>
      <c r="M31" s="857">
        <f t="shared" si="4"/>
        <v>0</v>
      </c>
    </row>
    <row r="32" spans="1:13" s="971" customFormat="1">
      <c r="A32" s="974"/>
      <c r="B32" s="551"/>
      <c r="C32" s="590"/>
      <c r="D32" s="563"/>
      <c r="E32" s="563"/>
      <c r="F32" s="1489"/>
      <c r="G32" s="587">
        <f t="shared" si="0"/>
        <v>0</v>
      </c>
      <c r="H32" s="859">
        <f t="shared" si="5"/>
        <v>0</v>
      </c>
      <c r="I32" s="855">
        <f t="shared" si="1"/>
        <v>0</v>
      </c>
      <c r="J32" s="855">
        <f t="shared" si="2"/>
        <v>0</v>
      </c>
      <c r="K32" s="860"/>
      <c r="L32" s="857">
        <f t="shared" si="3"/>
        <v>0</v>
      </c>
      <c r="M32" s="857">
        <f t="shared" si="4"/>
        <v>0</v>
      </c>
    </row>
    <row r="33" spans="1:13" s="971" customFormat="1">
      <c r="A33" s="974"/>
      <c r="B33" s="551"/>
      <c r="C33" s="590"/>
      <c r="D33" s="563"/>
      <c r="E33" s="563"/>
      <c r="F33" s="1489"/>
      <c r="G33" s="587">
        <f t="shared" si="0"/>
        <v>0</v>
      </c>
      <c r="H33" s="859">
        <f t="shared" si="5"/>
        <v>0</v>
      </c>
      <c r="I33" s="855">
        <f t="shared" si="1"/>
        <v>0</v>
      </c>
      <c r="J33" s="855">
        <f t="shared" si="2"/>
        <v>0</v>
      </c>
      <c r="K33" s="860"/>
      <c r="L33" s="857">
        <f t="shared" si="3"/>
        <v>0</v>
      </c>
      <c r="M33" s="857">
        <f t="shared" si="4"/>
        <v>0</v>
      </c>
    </row>
    <row r="34" spans="1:13" s="971" customFormat="1" ht="38.25">
      <c r="A34" s="972" t="s">
        <v>15</v>
      </c>
      <c r="B34" s="551"/>
      <c r="C34" s="590" t="s">
        <v>3591</v>
      </c>
      <c r="D34" s="563"/>
      <c r="E34" s="563"/>
      <c r="F34" s="1489"/>
      <c r="G34" s="587">
        <f t="shared" si="0"/>
        <v>0</v>
      </c>
      <c r="H34" s="859">
        <f t="shared" si="5"/>
        <v>0</v>
      </c>
      <c r="I34" s="855">
        <f t="shared" si="1"/>
        <v>0</v>
      </c>
      <c r="J34" s="855">
        <f t="shared" si="2"/>
        <v>0</v>
      </c>
      <c r="K34" s="860"/>
      <c r="L34" s="857">
        <f t="shared" si="3"/>
        <v>0</v>
      </c>
      <c r="M34" s="857">
        <f t="shared" si="4"/>
        <v>0</v>
      </c>
    </row>
    <row r="35" spans="1:13" s="971" customFormat="1" ht="191.25">
      <c r="A35" s="974"/>
      <c r="B35" s="551"/>
      <c r="C35" s="590" t="s">
        <v>3592</v>
      </c>
      <c r="D35" s="563" t="s">
        <v>0</v>
      </c>
      <c r="E35" s="563">
        <v>45</v>
      </c>
      <c r="F35" s="1489"/>
      <c r="G35" s="587">
        <f t="shared" si="0"/>
        <v>0</v>
      </c>
      <c r="H35" s="859">
        <f t="shared" si="5"/>
        <v>45</v>
      </c>
      <c r="I35" s="855">
        <f t="shared" si="1"/>
        <v>0</v>
      </c>
      <c r="J35" s="855">
        <f t="shared" si="2"/>
        <v>0</v>
      </c>
      <c r="K35" s="860">
        <v>0</v>
      </c>
      <c r="L35" s="857">
        <f t="shared" si="3"/>
        <v>0</v>
      </c>
      <c r="M35" s="857">
        <f t="shared" si="4"/>
        <v>0</v>
      </c>
    </row>
    <row r="36" spans="1:13" s="971" customFormat="1">
      <c r="A36" s="974"/>
      <c r="B36" s="551"/>
      <c r="C36" s="590"/>
      <c r="D36" s="563"/>
      <c r="E36" s="563"/>
      <c r="F36" s="1489"/>
      <c r="G36" s="587">
        <f t="shared" si="0"/>
        <v>0</v>
      </c>
      <c r="H36" s="859">
        <f t="shared" si="5"/>
        <v>0</v>
      </c>
      <c r="I36" s="855">
        <f t="shared" si="1"/>
        <v>0</v>
      </c>
      <c r="J36" s="855">
        <f t="shared" si="2"/>
        <v>0</v>
      </c>
      <c r="K36" s="860"/>
      <c r="L36" s="857">
        <f t="shared" si="3"/>
        <v>0</v>
      </c>
      <c r="M36" s="857">
        <f t="shared" si="4"/>
        <v>0</v>
      </c>
    </row>
    <row r="37" spans="1:13" s="971" customFormat="1" ht="76.5">
      <c r="A37" s="972" t="s">
        <v>16</v>
      </c>
      <c r="B37" s="551"/>
      <c r="C37" s="977" t="s">
        <v>3593</v>
      </c>
      <c r="D37" s="563"/>
      <c r="E37" s="563"/>
      <c r="F37" s="1489"/>
      <c r="G37" s="587">
        <f t="shared" si="0"/>
        <v>0</v>
      </c>
      <c r="H37" s="859">
        <f t="shared" si="5"/>
        <v>0</v>
      </c>
      <c r="I37" s="855">
        <f t="shared" si="1"/>
        <v>0</v>
      </c>
      <c r="J37" s="855">
        <f t="shared" si="2"/>
        <v>0</v>
      </c>
      <c r="K37" s="860"/>
      <c r="L37" s="857">
        <f t="shared" si="3"/>
        <v>0</v>
      </c>
      <c r="M37" s="857">
        <f t="shared" si="4"/>
        <v>0</v>
      </c>
    </row>
    <row r="38" spans="1:13" s="971" customFormat="1" ht="216.75">
      <c r="A38" s="972"/>
      <c r="B38" s="551"/>
      <c r="C38" s="590" t="s">
        <v>3594</v>
      </c>
      <c r="D38" s="563" t="s">
        <v>3595</v>
      </c>
      <c r="E38" s="563">
        <v>1</v>
      </c>
      <c r="F38" s="1489"/>
      <c r="G38" s="587">
        <f t="shared" si="0"/>
        <v>0</v>
      </c>
      <c r="H38" s="859">
        <f t="shared" si="5"/>
        <v>0</v>
      </c>
      <c r="I38" s="855">
        <f t="shared" si="1"/>
        <v>0</v>
      </c>
      <c r="J38" s="855">
        <f t="shared" si="2"/>
        <v>0</v>
      </c>
      <c r="K38" s="860">
        <v>1</v>
      </c>
      <c r="L38" s="857">
        <f t="shared" si="3"/>
        <v>0</v>
      </c>
      <c r="M38" s="857">
        <f t="shared" si="4"/>
        <v>0</v>
      </c>
    </row>
    <row r="39" spans="1:13" s="971" customFormat="1">
      <c r="A39" s="974"/>
      <c r="B39" s="551"/>
      <c r="C39" s="590"/>
      <c r="D39" s="563"/>
      <c r="E39" s="563"/>
      <c r="F39" s="1489"/>
      <c r="G39" s="587">
        <f t="shared" si="0"/>
        <v>0</v>
      </c>
      <c r="H39" s="859">
        <f t="shared" si="5"/>
        <v>0</v>
      </c>
      <c r="I39" s="855">
        <f t="shared" si="1"/>
        <v>0</v>
      </c>
      <c r="J39" s="855">
        <f t="shared" si="2"/>
        <v>0</v>
      </c>
      <c r="K39" s="860"/>
      <c r="L39" s="857">
        <f t="shared" si="3"/>
        <v>0</v>
      </c>
      <c r="M39" s="857">
        <f t="shared" si="4"/>
        <v>0</v>
      </c>
    </row>
    <row r="40" spans="1:13" s="971" customFormat="1" ht="63.75">
      <c r="A40" s="972" t="s">
        <v>83</v>
      </c>
      <c r="B40" s="551"/>
      <c r="C40" s="590" t="s">
        <v>3596</v>
      </c>
      <c r="D40" s="563"/>
      <c r="E40" s="563"/>
      <c r="F40" s="1489"/>
      <c r="G40" s="587">
        <f t="shared" si="0"/>
        <v>0</v>
      </c>
      <c r="H40" s="859">
        <f t="shared" si="5"/>
        <v>0</v>
      </c>
      <c r="I40" s="855">
        <f t="shared" si="1"/>
        <v>0</v>
      </c>
      <c r="J40" s="855">
        <f t="shared" si="2"/>
        <v>0</v>
      </c>
      <c r="K40" s="860"/>
      <c r="L40" s="857">
        <f t="shared" si="3"/>
        <v>0</v>
      </c>
      <c r="M40" s="857">
        <f t="shared" si="4"/>
        <v>0</v>
      </c>
    </row>
    <row r="41" spans="1:13" s="971" customFormat="1" ht="204">
      <c r="A41" s="972"/>
      <c r="B41" s="551"/>
      <c r="C41" s="590" t="s">
        <v>3597</v>
      </c>
      <c r="D41" s="563" t="s">
        <v>0</v>
      </c>
      <c r="E41" s="563">
        <v>7</v>
      </c>
      <c r="F41" s="1489"/>
      <c r="G41" s="587">
        <f t="shared" si="0"/>
        <v>0</v>
      </c>
      <c r="H41" s="859">
        <f t="shared" si="5"/>
        <v>7</v>
      </c>
      <c r="I41" s="855">
        <f t="shared" si="1"/>
        <v>0</v>
      </c>
      <c r="J41" s="855">
        <f t="shared" si="2"/>
        <v>0</v>
      </c>
      <c r="K41" s="860"/>
      <c r="L41" s="857">
        <f t="shared" si="3"/>
        <v>0</v>
      </c>
      <c r="M41" s="857">
        <f t="shared" si="4"/>
        <v>0</v>
      </c>
    </row>
    <row r="42" spans="1:13" s="971" customFormat="1">
      <c r="A42" s="974"/>
      <c r="B42" s="551"/>
      <c r="C42" s="974"/>
      <c r="D42" s="563"/>
      <c r="E42" s="563"/>
      <c r="F42" s="1489"/>
      <c r="G42" s="587">
        <f t="shared" si="0"/>
        <v>0</v>
      </c>
      <c r="H42" s="859">
        <f t="shared" si="5"/>
        <v>0</v>
      </c>
      <c r="I42" s="855">
        <f t="shared" si="1"/>
        <v>0</v>
      </c>
      <c r="J42" s="855">
        <f t="shared" si="2"/>
        <v>0</v>
      </c>
      <c r="K42" s="860"/>
      <c r="L42" s="857">
        <f t="shared" si="3"/>
        <v>0</v>
      </c>
      <c r="M42" s="857">
        <f t="shared" si="4"/>
        <v>0</v>
      </c>
    </row>
    <row r="43" spans="1:13" s="971" customFormat="1" ht="63.75">
      <c r="A43" s="972" t="s">
        <v>82</v>
      </c>
      <c r="B43" s="551"/>
      <c r="C43" s="590" t="s">
        <v>3598</v>
      </c>
      <c r="D43" s="563"/>
      <c r="E43" s="563"/>
      <c r="F43" s="1489"/>
      <c r="G43" s="587">
        <f t="shared" si="0"/>
        <v>0</v>
      </c>
      <c r="H43" s="859">
        <f t="shared" si="5"/>
        <v>0</v>
      </c>
      <c r="I43" s="855">
        <f t="shared" si="1"/>
        <v>0</v>
      </c>
      <c r="J43" s="855">
        <f t="shared" si="2"/>
        <v>0</v>
      </c>
      <c r="K43" s="860"/>
      <c r="L43" s="857">
        <f t="shared" si="3"/>
        <v>0</v>
      </c>
      <c r="M43" s="857">
        <f t="shared" si="4"/>
        <v>0</v>
      </c>
    </row>
    <row r="44" spans="1:13" s="971" customFormat="1" ht="204">
      <c r="A44" s="972"/>
      <c r="B44" s="551"/>
      <c r="C44" s="590" t="s">
        <v>3599</v>
      </c>
      <c r="D44" s="563" t="s">
        <v>0</v>
      </c>
      <c r="E44" s="563">
        <v>2</v>
      </c>
      <c r="F44" s="1489"/>
      <c r="G44" s="587">
        <f t="shared" si="0"/>
        <v>0</v>
      </c>
      <c r="H44" s="859">
        <f t="shared" si="5"/>
        <v>2</v>
      </c>
      <c r="I44" s="855">
        <f t="shared" si="1"/>
        <v>0</v>
      </c>
      <c r="J44" s="855">
        <f t="shared" si="2"/>
        <v>0</v>
      </c>
      <c r="K44" s="860"/>
      <c r="L44" s="857">
        <f t="shared" si="3"/>
        <v>0</v>
      </c>
      <c r="M44" s="857">
        <f t="shared" si="4"/>
        <v>0</v>
      </c>
    </row>
    <row r="45" spans="1:13" s="971" customFormat="1">
      <c r="A45" s="972"/>
      <c r="B45" s="551"/>
      <c r="C45" s="590"/>
      <c r="D45" s="563"/>
      <c r="E45" s="563"/>
      <c r="F45" s="1489"/>
      <c r="G45" s="587">
        <f t="shared" si="0"/>
        <v>0</v>
      </c>
      <c r="H45" s="859">
        <f t="shared" si="5"/>
        <v>0</v>
      </c>
      <c r="I45" s="855">
        <f t="shared" si="1"/>
        <v>0</v>
      </c>
      <c r="J45" s="855">
        <f t="shared" si="2"/>
        <v>0</v>
      </c>
      <c r="K45" s="860"/>
      <c r="L45" s="857">
        <f t="shared" si="3"/>
        <v>0</v>
      </c>
      <c r="M45" s="857">
        <f t="shared" si="4"/>
        <v>0</v>
      </c>
    </row>
    <row r="46" spans="1:13" s="971" customFormat="1" ht="63.75">
      <c r="A46" s="972" t="s">
        <v>17</v>
      </c>
      <c r="B46" s="551"/>
      <c r="C46" s="590" t="s">
        <v>3600</v>
      </c>
      <c r="D46" s="563"/>
      <c r="E46" s="563"/>
      <c r="F46" s="1489"/>
      <c r="G46" s="587">
        <f t="shared" si="0"/>
        <v>0</v>
      </c>
      <c r="H46" s="859">
        <f t="shared" si="5"/>
        <v>0</v>
      </c>
      <c r="I46" s="855">
        <f t="shared" si="1"/>
        <v>0</v>
      </c>
      <c r="J46" s="855">
        <f t="shared" si="2"/>
        <v>0</v>
      </c>
      <c r="K46" s="860"/>
      <c r="L46" s="857">
        <f t="shared" si="3"/>
        <v>0</v>
      </c>
      <c r="M46" s="857">
        <f t="shared" si="4"/>
        <v>0</v>
      </c>
    </row>
    <row r="47" spans="1:13" s="971" customFormat="1" ht="204">
      <c r="A47" s="972"/>
      <c r="B47" s="551"/>
      <c r="C47" s="590" t="s">
        <v>3601</v>
      </c>
      <c r="D47" s="563" t="s">
        <v>0</v>
      </c>
      <c r="E47" s="563">
        <v>8</v>
      </c>
      <c r="F47" s="1489"/>
      <c r="G47" s="587">
        <f t="shared" si="0"/>
        <v>0</v>
      </c>
      <c r="H47" s="859">
        <f t="shared" si="5"/>
        <v>8</v>
      </c>
      <c r="I47" s="855">
        <f t="shared" si="1"/>
        <v>0</v>
      </c>
      <c r="J47" s="855">
        <f t="shared" si="2"/>
        <v>0</v>
      </c>
      <c r="K47" s="860"/>
      <c r="L47" s="857">
        <f t="shared" si="3"/>
        <v>0</v>
      </c>
      <c r="M47" s="857">
        <f t="shared" si="4"/>
        <v>0</v>
      </c>
    </row>
    <row r="48" spans="1:13" s="971" customFormat="1">
      <c r="A48" s="974"/>
      <c r="B48" s="551"/>
      <c r="C48" s="538"/>
      <c r="D48" s="563"/>
      <c r="E48" s="563"/>
      <c r="F48" s="1489"/>
      <c r="G48" s="587">
        <f t="shared" si="0"/>
        <v>0</v>
      </c>
      <c r="H48" s="859">
        <f t="shared" si="5"/>
        <v>0</v>
      </c>
      <c r="I48" s="855">
        <f t="shared" si="1"/>
        <v>0</v>
      </c>
      <c r="J48" s="855">
        <f t="shared" si="2"/>
        <v>0</v>
      </c>
      <c r="K48" s="860"/>
      <c r="L48" s="857">
        <f t="shared" si="3"/>
        <v>0</v>
      </c>
      <c r="M48" s="857">
        <f t="shared" si="4"/>
        <v>0</v>
      </c>
    </row>
    <row r="49" spans="1:13" s="971" customFormat="1" ht="38.25">
      <c r="A49" s="972" t="s">
        <v>18</v>
      </c>
      <c r="B49" s="551"/>
      <c r="C49" s="590" t="s">
        <v>3602</v>
      </c>
      <c r="D49" s="563"/>
      <c r="E49" s="563"/>
      <c r="F49" s="1489"/>
      <c r="G49" s="587">
        <f t="shared" si="0"/>
        <v>0</v>
      </c>
      <c r="H49" s="859">
        <f t="shared" si="5"/>
        <v>0</v>
      </c>
      <c r="I49" s="855">
        <f t="shared" si="1"/>
        <v>0</v>
      </c>
      <c r="J49" s="855">
        <f t="shared" si="2"/>
        <v>0</v>
      </c>
      <c r="K49" s="860"/>
      <c r="L49" s="857">
        <f t="shared" si="3"/>
        <v>0</v>
      </c>
      <c r="M49" s="857">
        <f t="shared" si="4"/>
        <v>0</v>
      </c>
    </row>
    <row r="50" spans="1:13" s="971" customFormat="1" ht="204">
      <c r="A50" s="972"/>
      <c r="B50" s="551"/>
      <c r="C50" s="590" t="s">
        <v>3603</v>
      </c>
      <c r="D50" s="563" t="s">
        <v>0</v>
      </c>
      <c r="E50" s="563">
        <v>55</v>
      </c>
      <c r="F50" s="1489"/>
      <c r="G50" s="587">
        <f t="shared" si="0"/>
        <v>0</v>
      </c>
      <c r="H50" s="859">
        <f t="shared" si="5"/>
        <v>55</v>
      </c>
      <c r="I50" s="855">
        <f t="shared" si="1"/>
        <v>0</v>
      </c>
      <c r="J50" s="855">
        <f t="shared" si="2"/>
        <v>0</v>
      </c>
      <c r="K50" s="860"/>
      <c r="L50" s="857">
        <f t="shared" si="3"/>
        <v>0</v>
      </c>
      <c r="M50" s="857">
        <f t="shared" si="4"/>
        <v>0</v>
      </c>
    </row>
    <row r="51" spans="1:13" s="971" customFormat="1">
      <c r="A51" s="972"/>
      <c r="B51" s="551"/>
      <c r="C51" s="590"/>
      <c r="D51" s="563"/>
      <c r="E51" s="563"/>
      <c r="F51" s="1489"/>
      <c r="G51" s="587">
        <f t="shared" si="0"/>
        <v>0</v>
      </c>
      <c r="H51" s="859">
        <f t="shared" si="5"/>
        <v>0</v>
      </c>
      <c r="I51" s="855">
        <f t="shared" si="1"/>
        <v>0</v>
      </c>
      <c r="J51" s="855">
        <f t="shared" si="2"/>
        <v>0</v>
      </c>
      <c r="K51" s="860"/>
      <c r="L51" s="857">
        <f t="shared" si="3"/>
        <v>0</v>
      </c>
      <c r="M51" s="857">
        <f t="shared" si="4"/>
        <v>0</v>
      </c>
    </row>
    <row r="52" spans="1:13" s="971" customFormat="1" ht="63.75">
      <c r="A52" s="972" t="s">
        <v>19</v>
      </c>
      <c r="B52" s="551"/>
      <c r="C52" s="590" t="s">
        <v>3604</v>
      </c>
      <c r="D52" s="563"/>
      <c r="E52" s="563"/>
      <c r="F52" s="1489"/>
      <c r="G52" s="587">
        <f t="shared" si="0"/>
        <v>0</v>
      </c>
      <c r="H52" s="859">
        <f t="shared" si="5"/>
        <v>0</v>
      </c>
      <c r="I52" s="855">
        <f t="shared" si="1"/>
        <v>0</v>
      </c>
      <c r="J52" s="855">
        <f t="shared" si="2"/>
        <v>0</v>
      </c>
      <c r="K52" s="860"/>
      <c r="L52" s="857">
        <f t="shared" si="3"/>
        <v>0</v>
      </c>
      <c r="M52" s="857">
        <f t="shared" si="4"/>
        <v>0</v>
      </c>
    </row>
    <row r="53" spans="1:13" s="971" customFormat="1" ht="204">
      <c r="A53" s="974"/>
      <c r="B53" s="551"/>
      <c r="C53" s="590" t="s">
        <v>3605</v>
      </c>
      <c r="D53" s="563" t="s">
        <v>0</v>
      </c>
      <c r="E53" s="563">
        <v>19</v>
      </c>
      <c r="F53" s="1489"/>
      <c r="G53" s="587">
        <f t="shared" si="0"/>
        <v>0</v>
      </c>
      <c r="H53" s="859">
        <f t="shared" si="5"/>
        <v>0</v>
      </c>
      <c r="I53" s="855">
        <f t="shared" si="1"/>
        <v>0</v>
      </c>
      <c r="J53" s="855">
        <f t="shared" si="2"/>
        <v>0</v>
      </c>
      <c r="K53" s="860">
        <v>19</v>
      </c>
      <c r="L53" s="857">
        <f t="shared" si="3"/>
        <v>0</v>
      </c>
      <c r="M53" s="857">
        <f t="shared" si="4"/>
        <v>0</v>
      </c>
    </row>
    <row r="54" spans="1:13" s="971" customFormat="1">
      <c r="A54" s="972"/>
      <c r="B54" s="551"/>
      <c r="C54" s="590"/>
      <c r="D54" s="563"/>
      <c r="E54" s="563"/>
      <c r="F54" s="540"/>
      <c r="G54" s="587"/>
      <c r="H54" s="859"/>
      <c r="I54" s="855"/>
      <c r="J54" s="855"/>
      <c r="K54" s="860"/>
      <c r="L54" s="857"/>
      <c r="M54" s="857"/>
    </row>
    <row r="55" spans="1:13" s="971" customFormat="1" ht="51">
      <c r="A55" s="972" t="s">
        <v>20</v>
      </c>
      <c r="B55" s="551"/>
      <c r="C55" s="590" t="s">
        <v>3606</v>
      </c>
      <c r="D55" s="563"/>
      <c r="E55" s="563"/>
      <c r="F55" s="540"/>
      <c r="G55" s="587"/>
      <c r="H55" s="859"/>
      <c r="I55" s="855"/>
      <c r="J55" s="855"/>
      <c r="K55" s="860"/>
      <c r="L55" s="857"/>
      <c r="M55" s="857"/>
    </row>
    <row r="56" spans="1:13" s="971" customFormat="1" ht="204">
      <c r="A56" s="972"/>
      <c r="B56" s="551"/>
      <c r="C56" s="590" t="s">
        <v>3607</v>
      </c>
      <c r="D56" s="563" t="s">
        <v>0</v>
      </c>
      <c r="E56" s="563">
        <v>23</v>
      </c>
      <c r="F56" s="1489"/>
      <c r="G56" s="587">
        <f t="shared" si="0"/>
        <v>0</v>
      </c>
      <c r="H56" s="859">
        <f t="shared" si="5"/>
        <v>0</v>
      </c>
      <c r="I56" s="855">
        <f t="shared" si="1"/>
        <v>0</v>
      </c>
      <c r="J56" s="855">
        <f t="shared" si="2"/>
        <v>0</v>
      </c>
      <c r="K56" s="860">
        <v>23</v>
      </c>
      <c r="L56" s="857">
        <f t="shared" si="3"/>
        <v>0</v>
      </c>
      <c r="M56" s="857">
        <f t="shared" si="4"/>
        <v>0</v>
      </c>
    </row>
    <row r="57" spans="1:13" s="971" customFormat="1">
      <c r="A57" s="974"/>
      <c r="B57" s="551"/>
      <c r="C57" s="538"/>
      <c r="D57" s="563"/>
      <c r="E57" s="563"/>
      <c r="F57" s="540"/>
      <c r="G57" s="587"/>
      <c r="H57" s="859"/>
      <c r="I57" s="855"/>
      <c r="J57" s="855"/>
      <c r="K57" s="860"/>
      <c r="L57" s="857"/>
      <c r="M57" s="857"/>
    </row>
    <row r="58" spans="1:13" s="971" customFormat="1" ht="63.75">
      <c r="A58" s="972" t="s">
        <v>959</v>
      </c>
      <c r="B58" s="551"/>
      <c r="C58" s="590" t="s">
        <v>3608</v>
      </c>
      <c r="D58" s="563"/>
      <c r="E58" s="563"/>
      <c r="F58" s="540"/>
      <c r="G58" s="587"/>
      <c r="H58" s="859"/>
      <c r="I58" s="855"/>
      <c r="J58" s="855"/>
      <c r="K58" s="860"/>
      <c r="L58" s="857"/>
      <c r="M58" s="857"/>
    </row>
    <row r="59" spans="1:13" s="971" customFormat="1" ht="204">
      <c r="A59" s="975"/>
      <c r="B59" s="551"/>
      <c r="C59" s="590" t="s">
        <v>3609</v>
      </c>
      <c r="D59" s="563" t="s">
        <v>0</v>
      </c>
      <c r="E59" s="563">
        <v>8</v>
      </c>
      <c r="F59" s="1489"/>
      <c r="G59" s="587">
        <f t="shared" si="0"/>
        <v>0</v>
      </c>
      <c r="H59" s="859">
        <f t="shared" si="5"/>
        <v>0</v>
      </c>
      <c r="I59" s="855">
        <f t="shared" si="1"/>
        <v>0</v>
      </c>
      <c r="J59" s="855">
        <f t="shared" si="2"/>
        <v>0</v>
      </c>
      <c r="K59" s="860">
        <v>8</v>
      </c>
      <c r="L59" s="857">
        <f t="shared" si="3"/>
        <v>0</v>
      </c>
      <c r="M59" s="857">
        <f t="shared" si="4"/>
        <v>0</v>
      </c>
    </row>
    <row r="60" spans="1:13" s="971" customFormat="1">
      <c r="A60" s="975"/>
      <c r="B60" s="551"/>
      <c r="C60" s="978"/>
      <c r="D60" s="563"/>
      <c r="E60" s="563"/>
      <c r="F60" s="540"/>
      <c r="G60" s="587"/>
      <c r="H60" s="859"/>
      <c r="I60" s="855"/>
      <c r="J60" s="855"/>
      <c r="K60" s="860"/>
      <c r="L60" s="857"/>
      <c r="M60" s="857"/>
    </row>
    <row r="61" spans="1:13" s="971" customFormat="1" ht="51">
      <c r="A61" s="972" t="s">
        <v>21</v>
      </c>
      <c r="B61" s="551"/>
      <c r="C61" s="590" t="s">
        <v>3610</v>
      </c>
      <c r="D61" s="563"/>
      <c r="E61" s="563"/>
      <c r="F61" s="540"/>
      <c r="G61" s="587"/>
      <c r="H61" s="859"/>
      <c r="I61" s="855"/>
      <c r="J61" s="855"/>
      <c r="K61" s="860"/>
      <c r="L61" s="857"/>
      <c r="M61" s="857"/>
    </row>
    <row r="62" spans="1:13" s="971" customFormat="1" ht="191.25">
      <c r="A62" s="972"/>
      <c r="B62" s="551"/>
      <c r="C62" s="590" t="s">
        <v>3611</v>
      </c>
      <c r="D62" s="563" t="s">
        <v>0</v>
      </c>
      <c r="E62" s="563">
        <v>21</v>
      </c>
      <c r="F62" s="1489"/>
      <c r="G62" s="587">
        <f t="shared" si="0"/>
        <v>0</v>
      </c>
      <c r="H62" s="859">
        <f t="shared" si="5"/>
        <v>21</v>
      </c>
      <c r="I62" s="855">
        <f t="shared" si="1"/>
        <v>0</v>
      </c>
      <c r="J62" s="855">
        <f t="shared" si="2"/>
        <v>0</v>
      </c>
      <c r="K62" s="860"/>
      <c r="L62" s="857">
        <f t="shared" si="3"/>
        <v>0</v>
      </c>
      <c r="M62" s="857">
        <f t="shared" si="4"/>
        <v>0</v>
      </c>
    </row>
    <row r="63" spans="1:13" s="971" customFormat="1">
      <c r="A63" s="972"/>
      <c r="B63" s="551"/>
      <c r="C63" s="538"/>
      <c r="D63" s="563"/>
      <c r="E63" s="563"/>
      <c r="F63" s="1489"/>
      <c r="G63" s="587">
        <f t="shared" si="0"/>
        <v>0</v>
      </c>
      <c r="H63" s="859">
        <f t="shared" si="5"/>
        <v>0</v>
      </c>
      <c r="I63" s="855">
        <f t="shared" si="1"/>
        <v>0</v>
      </c>
      <c r="J63" s="855">
        <f t="shared" si="2"/>
        <v>0</v>
      </c>
      <c r="K63" s="860"/>
      <c r="L63" s="857">
        <f t="shared" si="3"/>
        <v>0</v>
      </c>
      <c r="M63" s="857">
        <f t="shared" si="4"/>
        <v>0</v>
      </c>
    </row>
    <row r="64" spans="1:13" s="971" customFormat="1" ht="63.75">
      <c r="A64" s="972" t="s">
        <v>22</v>
      </c>
      <c r="B64" s="551"/>
      <c r="C64" s="590" t="s">
        <v>3612</v>
      </c>
      <c r="D64" s="563"/>
      <c r="E64" s="563"/>
      <c r="F64" s="1489"/>
      <c r="G64" s="587">
        <f t="shared" si="0"/>
        <v>0</v>
      </c>
      <c r="H64" s="859">
        <f t="shared" si="5"/>
        <v>0</v>
      </c>
      <c r="I64" s="855">
        <f t="shared" si="1"/>
        <v>0</v>
      </c>
      <c r="J64" s="855">
        <f t="shared" si="2"/>
        <v>0</v>
      </c>
      <c r="K64" s="860"/>
      <c r="L64" s="857">
        <f t="shared" si="3"/>
        <v>0</v>
      </c>
      <c r="M64" s="857">
        <f t="shared" si="4"/>
        <v>0</v>
      </c>
    </row>
    <row r="65" spans="1:13" s="971" customFormat="1" ht="204">
      <c r="A65" s="972"/>
      <c r="B65" s="551"/>
      <c r="C65" s="590" t="s">
        <v>3613</v>
      </c>
      <c r="D65" s="563" t="s">
        <v>0</v>
      </c>
      <c r="E65" s="563">
        <v>8</v>
      </c>
      <c r="F65" s="1489"/>
      <c r="G65" s="587">
        <f t="shared" si="0"/>
        <v>0</v>
      </c>
      <c r="H65" s="859">
        <f t="shared" si="5"/>
        <v>8</v>
      </c>
      <c r="I65" s="855">
        <f t="shared" si="1"/>
        <v>0</v>
      </c>
      <c r="J65" s="855">
        <f t="shared" si="2"/>
        <v>0</v>
      </c>
      <c r="K65" s="860"/>
      <c r="L65" s="857">
        <f t="shared" si="3"/>
        <v>0</v>
      </c>
      <c r="M65" s="857">
        <f t="shared" si="4"/>
        <v>0</v>
      </c>
    </row>
    <row r="66" spans="1:13" s="971" customFormat="1">
      <c r="A66" s="972"/>
      <c r="B66" s="551"/>
      <c r="C66" s="538"/>
      <c r="D66" s="563"/>
      <c r="E66" s="563"/>
      <c r="F66" s="1489"/>
      <c r="G66" s="587">
        <f t="shared" si="0"/>
        <v>0</v>
      </c>
      <c r="H66" s="859">
        <f t="shared" si="5"/>
        <v>0</v>
      </c>
      <c r="I66" s="855">
        <f t="shared" si="1"/>
        <v>0</v>
      </c>
      <c r="J66" s="855">
        <f t="shared" si="2"/>
        <v>0</v>
      </c>
      <c r="K66" s="860"/>
      <c r="L66" s="857">
        <f t="shared" si="3"/>
        <v>0</v>
      </c>
      <c r="M66" s="857">
        <f t="shared" si="4"/>
        <v>0</v>
      </c>
    </row>
    <row r="67" spans="1:13" s="971" customFormat="1" ht="63.75">
      <c r="A67" s="972" t="s">
        <v>23</v>
      </c>
      <c r="B67" s="551"/>
      <c r="C67" s="590" t="s">
        <v>3614</v>
      </c>
      <c r="D67" s="563"/>
      <c r="E67" s="563"/>
      <c r="F67" s="1489"/>
      <c r="G67" s="587">
        <f t="shared" si="0"/>
        <v>0</v>
      </c>
      <c r="H67" s="859">
        <f t="shared" si="5"/>
        <v>0</v>
      </c>
      <c r="I67" s="855">
        <f t="shared" si="1"/>
        <v>0</v>
      </c>
      <c r="J67" s="855">
        <f t="shared" si="2"/>
        <v>0</v>
      </c>
      <c r="K67" s="860"/>
      <c r="L67" s="857">
        <f t="shared" si="3"/>
        <v>0</v>
      </c>
      <c r="M67" s="857">
        <f t="shared" si="4"/>
        <v>0</v>
      </c>
    </row>
    <row r="68" spans="1:13" s="971" customFormat="1" ht="204">
      <c r="A68" s="972"/>
      <c r="B68" s="551"/>
      <c r="C68" s="590" t="s">
        <v>3615</v>
      </c>
      <c r="D68" s="563" t="s">
        <v>0</v>
      </c>
      <c r="E68" s="563">
        <v>17</v>
      </c>
      <c r="F68" s="1489"/>
      <c r="G68" s="587">
        <f t="shared" si="0"/>
        <v>0</v>
      </c>
      <c r="H68" s="859">
        <f t="shared" si="5"/>
        <v>17</v>
      </c>
      <c r="I68" s="855">
        <f t="shared" si="1"/>
        <v>0</v>
      </c>
      <c r="J68" s="855">
        <f t="shared" si="2"/>
        <v>0</v>
      </c>
      <c r="K68" s="860"/>
      <c r="L68" s="857">
        <f t="shared" si="3"/>
        <v>0</v>
      </c>
      <c r="M68" s="857">
        <f t="shared" si="4"/>
        <v>0</v>
      </c>
    </row>
    <row r="69" spans="1:13" s="971" customFormat="1">
      <c r="A69" s="974"/>
      <c r="B69" s="551"/>
      <c r="C69" s="538"/>
      <c r="D69" s="563"/>
      <c r="E69" s="563"/>
      <c r="F69" s="1489"/>
      <c r="G69" s="587">
        <f t="shared" si="0"/>
        <v>0</v>
      </c>
      <c r="H69" s="859">
        <f t="shared" si="5"/>
        <v>0</v>
      </c>
      <c r="I69" s="855">
        <f t="shared" si="1"/>
        <v>0</v>
      </c>
      <c r="J69" s="855">
        <f t="shared" si="2"/>
        <v>0</v>
      </c>
      <c r="K69" s="860"/>
      <c r="L69" s="857">
        <f t="shared" si="3"/>
        <v>0</v>
      </c>
      <c r="M69" s="857">
        <f t="shared" si="4"/>
        <v>0</v>
      </c>
    </row>
    <row r="70" spans="1:13" s="971" customFormat="1" ht="51">
      <c r="A70" s="972" t="s">
        <v>24</v>
      </c>
      <c r="B70" s="551"/>
      <c r="C70" s="590" t="s">
        <v>3616</v>
      </c>
      <c r="D70" s="563"/>
      <c r="E70" s="563"/>
      <c r="F70" s="1489"/>
      <c r="G70" s="587">
        <f t="shared" si="0"/>
        <v>0</v>
      </c>
      <c r="H70" s="859">
        <f t="shared" si="5"/>
        <v>0</v>
      </c>
      <c r="I70" s="855">
        <f t="shared" si="1"/>
        <v>0</v>
      </c>
      <c r="J70" s="855">
        <f t="shared" si="2"/>
        <v>0</v>
      </c>
      <c r="K70" s="860"/>
      <c r="L70" s="857">
        <f t="shared" si="3"/>
        <v>0</v>
      </c>
      <c r="M70" s="857">
        <f t="shared" si="4"/>
        <v>0</v>
      </c>
    </row>
    <row r="71" spans="1:13" s="971" customFormat="1" ht="204">
      <c r="A71" s="972"/>
      <c r="B71" s="551"/>
      <c r="C71" s="590" t="s">
        <v>3617</v>
      </c>
      <c r="D71" s="563" t="s">
        <v>0</v>
      </c>
      <c r="E71" s="563">
        <v>23</v>
      </c>
      <c r="F71" s="1489"/>
      <c r="G71" s="587">
        <f t="shared" ref="G71:G130" si="6">E71*F71</f>
        <v>0</v>
      </c>
      <c r="H71" s="859">
        <f t="shared" ref="H71:H130" si="7">E71-K71</f>
        <v>21</v>
      </c>
      <c r="I71" s="855">
        <f t="shared" ref="I71:I130" si="8">F71</f>
        <v>0</v>
      </c>
      <c r="J71" s="855">
        <f t="shared" ref="J71:J130" si="9">H71*I71</f>
        <v>0</v>
      </c>
      <c r="K71" s="860">
        <v>2</v>
      </c>
      <c r="L71" s="857">
        <f t="shared" ref="L71:L130" si="10">F71</f>
        <v>0</v>
      </c>
      <c r="M71" s="857">
        <f t="shared" ref="M71:M132" si="11">K71*L71</f>
        <v>0</v>
      </c>
    </row>
    <row r="72" spans="1:13" s="971" customFormat="1">
      <c r="A72" s="974"/>
      <c r="B72" s="551"/>
      <c r="C72" s="590"/>
      <c r="D72" s="563"/>
      <c r="E72" s="563"/>
      <c r="F72" s="540"/>
      <c r="G72" s="587"/>
      <c r="H72" s="859"/>
      <c r="I72" s="855"/>
      <c r="J72" s="855"/>
      <c r="K72" s="860"/>
      <c r="L72" s="857"/>
      <c r="M72" s="857"/>
    </row>
    <row r="73" spans="1:13" s="971" customFormat="1" ht="51">
      <c r="A73" s="972" t="s">
        <v>25</v>
      </c>
      <c r="B73" s="551"/>
      <c r="C73" s="590" t="s">
        <v>3618</v>
      </c>
      <c r="D73" s="563"/>
      <c r="E73" s="563"/>
      <c r="F73" s="540"/>
      <c r="G73" s="587"/>
      <c r="H73" s="859"/>
      <c r="I73" s="855"/>
      <c r="J73" s="855"/>
      <c r="K73" s="860"/>
      <c r="L73" s="857"/>
      <c r="M73" s="857"/>
    </row>
    <row r="74" spans="1:13" s="971" customFormat="1" ht="204">
      <c r="A74" s="972"/>
      <c r="B74" s="551"/>
      <c r="C74" s="590" t="s">
        <v>3619</v>
      </c>
      <c r="D74" s="563" t="s">
        <v>0</v>
      </c>
      <c r="E74" s="563">
        <v>4</v>
      </c>
      <c r="F74" s="1489"/>
      <c r="G74" s="587">
        <f t="shared" si="6"/>
        <v>0</v>
      </c>
      <c r="H74" s="859">
        <f t="shared" si="7"/>
        <v>4</v>
      </c>
      <c r="I74" s="855">
        <f t="shared" si="8"/>
        <v>0</v>
      </c>
      <c r="J74" s="855">
        <f t="shared" si="9"/>
        <v>0</v>
      </c>
      <c r="K74" s="860"/>
      <c r="L74" s="857">
        <f t="shared" si="10"/>
        <v>0</v>
      </c>
      <c r="M74" s="857">
        <f t="shared" si="11"/>
        <v>0</v>
      </c>
    </row>
    <row r="75" spans="1:13" s="971" customFormat="1">
      <c r="A75" s="972"/>
      <c r="B75" s="551"/>
      <c r="C75" s="590"/>
      <c r="D75" s="563"/>
      <c r="E75" s="563"/>
      <c r="F75" s="540"/>
      <c r="G75" s="587"/>
      <c r="H75" s="859"/>
      <c r="I75" s="855"/>
      <c r="J75" s="855"/>
      <c r="K75" s="860"/>
      <c r="L75" s="857"/>
      <c r="M75" s="857"/>
    </row>
    <row r="76" spans="1:13" s="971" customFormat="1" ht="51">
      <c r="A76" s="972" t="s">
        <v>26</v>
      </c>
      <c r="B76" s="551"/>
      <c r="C76" s="590" t="s">
        <v>3620</v>
      </c>
      <c r="D76" s="563"/>
      <c r="E76" s="563"/>
      <c r="F76" s="540"/>
      <c r="G76" s="587"/>
      <c r="H76" s="859"/>
      <c r="I76" s="855"/>
      <c r="J76" s="855"/>
      <c r="K76" s="860"/>
      <c r="L76" s="857"/>
      <c r="M76" s="857"/>
    </row>
    <row r="77" spans="1:13" s="971" customFormat="1" ht="204">
      <c r="A77" s="972"/>
      <c r="B77" s="551"/>
      <c r="C77" s="590" t="s">
        <v>3621</v>
      </c>
      <c r="D77" s="563" t="s">
        <v>0</v>
      </c>
      <c r="E77" s="563">
        <v>96</v>
      </c>
      <c r="F77" s="1489"/>
      <c r="G77" s="587">
        <f t="shared" si="6"/>
        <v>0</v>
      </c>
      <c r="H77" s="859">
        <f t="shared" si="7"/>
        <v>96</v>
      </c>
      <c r="I77" s="855">
        <f t="shared" si="8"/>
        <v>0</v>
      </c>
      <c r="J77" s="855">
        <f t="shared" si="9"/>
        <v>0</v>
      </c>
      <c r="K77" s="860"/>
      <c r="L77" s="857">
        <f t="shared" si="10"/>
        <v>0</v>
      </c>
      <c r="M77" s="857">
        <f t="shared" si="11"/>
        <v>0</v>
      </c>
    </row>
    <row r="78" spans="1:13" s="971" customFormat="1">
      <c r="A78" s="975"/>
      <c r="B78" s="551"/>
      <c r="C78" s="978"/>
      <c r="D78" s="563"/>
      <c r="E78" s="563"/>
      <c r="F78" s="540"/>
      <c r="G78" s="587"/>
      <c r="H78" s="859"/>
      <c r="I78" s="855"/>
      <c r="J78" s="855"/>
      <c r="K78" s="860"/>
      <c r="L78" s="857"/>
      <c r="M78" s="857"/>
    </row>
    <row r="79" spans="1:13" s="971" customFormat="1" ht="63.75">
      <c r="A79" s="972" t="s">
        <v>27</v>
      </c>
      <c r="B79" s="551"/>
      <c r="C79" s="590" t="s">
        <v>3622</v>
      </c>
      <c r="D79" s="563"/>
      <c r="E79" s="563"/>
      <c r="F79" s="540"/>
      <c r="G79" s="587"/>
      <c r="H79" s="859"/>
      <c r="I79" s="855"/>
      <c r="J79" s="855"/>
      <c r="K79" s="860"/>
      <c r="L79" s="857"/>
      <c r="M79" s="857"/>
    </row>
    <row r="80" spans="1:13" s="971" customFormat="1" ht="204">
      <c r="A80" s="972"/>
      <c r="B80" s="551"/>
      <c r="C80" s="590" t="s">
        <v>3623</v>
      </c>
      <c r="D80" s="563" t="s">
        <v>0</v>
      </c>
      <c r="E80" s="563">
        <v>24</v>
      </c>
      <c r="F80" s="1489"/>
      <c r="G80" s="587">
        <f t="shared" si="6"/>
        <v>0</v>
      </c>
      <c r="H80" s="859">
        <f t="shared" si="7"/>
        <v>0</v>
      </c>
      <c r="I80" s="855">
        <f t="shared" si="8"/>
        <v>0</v>
      </c>
      <c r="J80" s="855">
        <f t="shared" si="9"/>
        <v>0</v>
      </c>
      <c r="K80" s="860">
        <v>24</v>
      </c>
      <c r="L80" s="857">
        <f t="shared" si="10"/>
        <v>0</v>
      </c>
      <c r="M80" s="857">
        <f t="shared" si="11"/>
        <v>0</v>
      </c>
    </row>
    <row r="81" spans="1:13" s="971" customFormat="1">
      <c r="A81" s="972"/>
      <c r="B81" s="551"/>
      <c r="C81" s="590"/>
      <c r="D81" s="563"/>
      <c r="E81" s="563"/>
      <c r="F81" s="1489"/>
      <c r="G81" s="587">
        <f t="shared" si="6"/>
        <v>0</v>
      </c>
      <c r="H81" s="859">
        <f t="shared" si="7"/>
        <v>0</v>
      </c>
      <c r="I81" s="855">
        <f t="shared" si="8"/>
        <v>0</v>
      </c>
      <c r="J81" s="855">
        <f t="shared" si="9"/>
        <v>0</v>
      </c>
      <c r="K81" s="860"/>
      <c r="L81" s="857">
        <f t="shared" si="10"/>
        <v>0</v>
      </c>
      <c r="M81" s="857">
        <f t="shared" si="11"/>
        <v>0</v>
      </c>
    </row>
    <row r="82" spans="1:13" s="971" customFormat="1" ht="38.25">
      <c r="A82" s="972" t="s">
        <v>28</v>
      </c>
      <c r="B82" s="551"/>
      <c r="C82" s="590" t="s">
        <v>3624</v>
      </c>
      <c r="D82" s="563"/>
      <c r="E82" s="563"/>
      <c r="F82" s="1489"/>
      <c r="G82" s="587">
        <f t="shared" si="6"/>
        <v>0</v>
      </c>
      <c r="H82" s="859">
        <f t="shared" si="7"/>
        <v>0</v>
      </c>
      <c r="I82" s="855">
        <f t="shared" si="8"/>
        <v>0</v>
      </c>
      <c r="J82" s="855">
        <f t="shared" si="9"/>
        <v>0</v>
      </c>
      <c r="K82" s="860"/>
      <c r="L82" s="857">
        <f t="shared" si="10"/>
        <v>0</v>
      </c>
      <c r="M82" s="857">
        <f t="shared" si="11"/>
        <v>0</v>
      </c>
    </row>
    <row r="83" spans="1:13" s="971" customFormat="1" ht="204">
      <c r="A83" s="972"/>
      <c r="B83" s="551"/>
      <c r="C83" s="590" t="s">
        <v>3625</v>
      </c>
      <c r="D83" s="563" t="s">
        <v>0</v>
      </c>
      <c r="E83" s="563">
        <v>52</v>
      </c>
      <c r="F83" s="1489"/>
      <c r="G83" s="587">
        <f t="shared" si="6"/>
        <v>0</v>
      </c>
      <c r="H83" s="859">
        <f t="shared" si="7"/>
        <v>0</v>
      </c>
      <c r="I83" s="855">
        <f t="shared" si="8"/>
        <v>0</v>
      </c>
      <c r="J83" s="855">
        <f t="shared" si="9"/>
        <v>0</v>
      </c>
      <c r="K83" s="860">
        <v>52</v>
      </c>
      <c r="L83" s="857">
        <f t="shared" si="10"/>
        <v>0</v>
      </c>
      <c r="M83" s="857">
        <f t="shared" si="11"/>
        <v>0</v>
      </c>
    </row>
    <row r="84" spans="1:13" s="971" customFormat="1">
      <c r="A84" s="972"/>
      <c r="B84" s="551"/>
      <c r="C84" s="590"/>
      <c r="D84" s="563"/>
      <c r="E84" s="563"/>
      <c r="F84" s="540"/>
      <c r="G84" s="587"/>
      <c r="H84" s="859"/>
      <c r="I84" s="855"/>
      <c r="J84" s="855"/>
      <c r="K84" s="860"/>
      <c r="L84" s="857"/>
      <c r="M84" s="857"/>
    </row>
    <row r="85" spans="1:13" s="971" customFormat="1" ht="38.25">
      <c r="A85" s="972" t="s">
        <v>29</v>
      </c>
      <c r="B85" s="551"/>
      <c r="C85" s="590" t="s">
        <v>3626</v>
      </c>
      <c r="D85" s="563"/>
      <c r="E85" s="563"/>
      <c r="F85" s="540"/>
      <c r="G85" s="587"/>
      <c r="H85" s="859"/>
      <c r="I85" s="855"/>
      <c r="J85" s="855"/>
      <c r="K85" s="860"/>
      <c r="L85" s="857"/>
      <c r="M85" s="857"/>
    </row>
    <row r="86" spans="1:13" s="971" customFormat="1" ht="204">
      <c r="A86" s="972"/>
      <c r="B86" s="551"/>
      <c r="C86" s="590" t="s">
        <v>3627</v>
      </c>
      <c r="D86" s="563" t="s">
        <v>0</v>
      </c>
      <c r="E86" s="563">
        <v>14</v>
      </c>
      <c r="F86" s="1489"/>
      <c r="G86" s="587">
        <f t="shared" si="6"/>
        <v>0</v>
      </c>
      <c r="H86" s="859">
        <f t="shared" si="7"/>
        <v>14</v>
      </c>
      <c r="I86" s="855">
        <f t="shared" si="8"/>
        <v>0</v>
      </c>
      <c r="J86" s="855">
        <f t="shared" si="9"/>
        <v>0</v>
      </c>
      <c r="K86" s="860"/>
      <c r="L86" s="857">
        <f t="shared" si="10"/>
        <v>0</v>
      </c>
      <c r="M86" s="857">
        <f t="shared" si="11"/>
        <v>0</v>
      </c>
    </row>
    <row r="87" spans="1:13" s="971" customFormat="1">
      <c r="A87" s="972"/>
      <c r="B87" s="551"/>
      <c r="C87" s="590"/>
      <c r="D87" s="563"/>
      <c r="E87" s="563"/>
      <c r="F87" s="540"/>
      <c r="G87" s="587"/>
      <c r="H87" s="859"/>
      <c r="I87" s="855"/>
      <c r="J87" s="855"/>
      <c r="K87" s="860"/>
      <c r="L87" s="857"/>
      <c r="M87" s="857"/>
    </row>
    <row r="88" spans="1:13" s="971" customFormat="1" ht="51">
      <c r="A88" s="972" t="s">
        <v>30</v>
      </c>
      <c r="B88" s="551"/>
      <c r="C88" s="590" t="s">
        <v>3628</v>
      </c>
      <c r="D88" s="563"/>
      <c r="E88" s="563"/>
      <c r="F88" s="540"/>
      <c r="G88" s="587"/>
      <c r="H88" s="859"/>
      <c r="I88" s="855"/>
      <c r="J88" s="855"/>
      <c r="K88" s="860"/>
      <c r="L88" s="857"/>
      <c r="M88" s="857"/>
    </row>
    <row r="89" spans="1:13" s="971" customFormat="1" ht="204">
      <c r="A89" s="974"/>
      <c r="B89" s="551"/>
      <c r="C89" s="590" t="s">
        <v>3629</v>
      </c>
      <c r="D89" s="563" t="s">
        <v>0</v>
      </c>
      <c r="E89" s="563">
        <v>5</v>
      </c>
      <c r="F89" s="1489"/>
      <c r="G89" s="587">
        <f t="shared" si="6"/>
        <v>0</v>
      </c>
      <c r="H89" s="859">
        <f t="shared" si="7"/>
        <v>5</v>
      </c>
      <c r="I89" s="855">
        <f t="shared" si="8"/>
        <v>0</v>
      </c>
      <c r="J89" s="855">
        <f t="shared" si="9"/>
        <v>0</v>
      </c>
      <c r="K89" s="860"/>
      <c r="L89" s="857">
        <f t="shared" si="10"/>
        <v>0</v>
      </c>
      <c r="M89" s="857">
        <f t="shared" si="11"/>
        <v>0</v>
      </c>
    </row>
    <row r="90" spans="1:13" s="971" customFormat="1">
      <c r="A90" s="972"/>
      <c r="B90" s="551"/>
      <c r="C90" s="590"/>
      <c r="D90" s="563"/>
      <c r="E90" s="563"/>
      <c r="F90" s="540"/>
      <c r="G90" s="587"/>
      <c r="H90" s="859"/>
      <c r="I90" s="855"/>
      <c r="J90" s="855"/>
      <c r="K90" s="860"/>
      <c r="L90" s="857"/>
      <c r="M90" s="857"/>
    </row>
    <row r="91" spans="1:13" s="971" customFormat="1" ht="76.5">
      <c r="A91" s="972" t="s">
        <v>31</v>
      </c>
      <c r="B91" s="551"/>
      <c r="C91" s="538" t="s">
        <v>3630</v>
      </c>
      <c r="D91" s="563"/>
      <c r="E91" s="563"/>
      <c r="F91" s="540"/>
      <c r="G91" s="587"/>
      <c r="H91" s="859"/>
      <c r="I91" s="855"/>
      <c r="J91" s="855"/>
      <c r="K91" s="860"/>
      <c r="L91" s="857"/>
      <c r="M91" s="857"/>
    </row>
    <row r="92" spans="1:13" s="971" customFormat="1" ht="191.25">
      <c r="A92" s="974"/>
      <c r="B92" s="551"/>
      <c r="C92" s="538" t="s">
        <v>3631</v>
      </c>
      <c r="D92" s="563" t="s">
        <v>0</v>
      </c>
      <c r="E92" s="563">
        <v>3</v>
      </c>
      <c r="F92" s="1489"/>
      <c r="G92" s="587">
        <f t="shared" si="6"/>
        <v>0</v>
      </c>
      <c r="H92" s="859">
        <f t="shared" si="7"/>
        <v>0</v>
      </c>
      <c r="I92" s="855">
        <f t="shared" si="8"/>
        <v>0</v>
      </c>
      <c r="J92" s="855">
        <f t="shared" si="9"/>
        <v>0</v>
      </c>
      <c r="K92" s="860">
        <v>3</v>
      </c>
      <c r="L92" s="857">
        <f t="shared" si="10"/>
        <v>0</v>
      </c>
      <c r="M92" s="857">
        <f t="shared" si="11"/>
        <v>0</v>
      </c>
    </row>
    <row r="93" spans="1:13" s="971" customFormat="1">
      <c r="A93" s="974"/>
      <c r="B93" s="551"/>
      <c r="C93" s="538"/>
      <c r="D93" s="563"/>
      <c r="E93" s="563"/>
      <c r="F93" s="540"/>
      <c r="G93" s="587"/>
      <c r="H93" s="859"/>
      <c r="I93" s="855"/>
      <c r="J93" s="855"/>
      <c r="K93" s="860"/>
      <c r="L93" s="857"/>
      <c r="M93" s="857"/>
    </row>
    <row r="94" spans="1:13" s="971" customFormat="1" ht="63.75">
      <c r="A94" s="972" t="s">
        <v>32</v>
      </c>
      <c r="B94" s="551"/>
      <c r="C94" s="590" t="s">
        <v>3632</v>
      </c>
      <c r="D94" s="563"/>
      <c r="E94" s="563"/>
      <c r="F94" s="540"/>
      <c r="G94" s="587"/>
      <c r="H94" s="859"/>
      <c r="I94" s="855"/>
      <c r="J94" s="855"/>
      <c r="K94" s="860"/>
      <c r="L94" s="857"/>
      <c r="M94" s="857"/>
    </row>
    <row r="95" spans="1:13" s="971" customFormat="1" ht="191.25">
      <c r="A95" s="972"/>
      <c r="B95" s="551"/>
      <c r="C95" s="590" t="s">
        <v>3633</v>
      </c>
      <c r="D95" s="563" t="s">
        <v>0</v>
      </c>
      <c r="E95" s="563">
        <v>40</v>
      </c>
      <c r="F95" s="1489"/>
      <c r="G95" s="587">
        <f t="shared" si="6"/>
        <v>0</v>
      </c>
      <c r="H95" s="859">
        <f t="shared" si="7"/>
        <v>0</v>
      </c>
      <c r="I95" s="855">
        <f t="shared" si="8"/>
        <v>0</v>
      </c>
      <c r="J95" s="855">
        <f t="shared" si="9"/>
        <v>0</v>
      </c>
      <c r="K95" s="860">
        <v>40</v>
      </c>
      <c r="L95" s="857">
        <f t="shared" si="10"/>
        <v>0</v>
      </c>
      <c r="M95" s="857">
        <f t="shared" si="11"/>
        <v>0</v>
      </c>
    </row>
    <row r="96" spans="1:13" s="971" customFormat="1">
      <c r="A96" s="974"/>
      <c r="B96" s="551"/>
      <c r="C96" s="538"/>
      <c r="D96" s="563"/>
      <c r="E96" s="563"/>
      <c r="F96" s="540"/>
      <c r="G96" s="587"/>
      <c r="H96" s="859"/>
      <c r="I96" s="855"/>
      <c r="J96" s="855"/>
      <c r="K96" s="860"/>
      <c r="L96" s="857"/>
      <c r="M96" s="857"/>
    </row>
    <row r="97" spans="1:13" s="971" customFormat="1" ht="51">
      <c r="A97" s="972" t="s">
        <v>33</v>
      </c>
      <c r="B97" s="551"/>
      <c r="C97" s="590" t="s">
        <v>3634</v>
      </c>
      <c r="D97" s="563"/>
      <c r="E97" s="563"/>
      <c r="F97" s="540"/>
      <c r="G97" s="587"/>
      <c r="H97" s="859"/>
      <c r="I97" s="855"/>
      <c r="J97" s="855"/>
      <c r="K97" s="860"/>
      <c r="L97" s="857"/>
      <c r="M97" s="857"/>
    </row>
    <row r="98" spans="1:13" s="971" customFormat="1" ht="204">
      <c r="A98" s="972"/>
      <c r="B98" s="551"/>
      <c r="C98" s="590" t="s">
        <v>3635</v>
      </c>
      <c r="D98" s="563" t="s">
        <v>0</v>
      </c>
      <c r="E98" s="563">
        <v>2</v>
      </c>
      <c r="F98" s="1489"/>
      <c r="G98" s="587">
        <f t="shared" si="6"/>
        <v>0</v>
      </c>
      <c r="H98" s="859">
        <f t="shared" si="7"/>
        <v>0</v>
      </c>
      <c r="I98" s="855">
        <f t="shared" si="8"/>
        <v>0</v>
      </c>
      <c r="J98" s="855">
        <f t="shared" si="9"/>
        <v>0</v>
      </c>
      <c r="K98" s="860">
        <v>2</v>
      </c>
      <c r="L98" s="857">
        <f t="shared" si="10"/>
        <v>0</v>
      </c>
      <c r="M98" s="857">
        <f t="shared" si="11"/>
        <v>0</v>
      </c>
    </row>
    <row r="99" spans="1:13" s="971" customFormat="1">
      <c r="A99" s="974"/>
      <c r="B99" s="551"/>
      <c r="C99" s="538"/>
      <c r="D99" s="563"/>
      <c r="E99" s="563"/>
      <c r="F99" s="540"/>
      <c r="G99" s="587"/>
      <c r="H99" s="859"/>
      <c r="I99" s="855"/>
      <c r="J99" s="855"/>
      <c r="K99" s="860"/>
      <c r="L99" s="857"/>
      <c r="M99" s="857"/>
    </row>
    <row r="100" spans="1:13" s="971" customFormat="1" ht="51">
      <c r="A100" s="972" t="s">
        <v>34</v>
      </c>
      <c r="B100" s="551"/>
      <c r="C100" s="538" t="s">
        <v>3636</v>
      </c>
      <c r="D100" s="563"/>
      <c r="E100" s="563"/>
      <c r="F100" s="540"/>
      <c r="G100" s="587"/>
      <c r="H100" s="859"/>
      <c r="I100" s="855"/>
      <c r="J100" s="855"/>
      <c r="K100" s="860"/>
      <c r="L100" s="857"/>
      <c r="M100" s="857"/>
    </row>
    <row r="101" spans="1:13" s="971" customFormat="1" ht="191.25">
      <c r="A101" s="974"/>
      <c r="B101" s="551"/>
      <c r="C101" s="538" t="s">
        <v>3637</v>
      </c>
      <c r="D101" s="563" t="s">
        <v>0</v>
      </c>
      <c r="E101" s="563">
        <v>9</v>
      </c>
      <c r="F101" s="1489"/>
      <c r="G101" s="587">
        <f t="shared" si="6"/>
        <v>0</v>
      </c>
      <c r="H101" s="859">
        <f t="shared" si="7"/>
        <v>1</v>
      </c>
      <c r="I101" s="855">
        <f t="shared" si="8"/>
        <v>0</v>
      </c>
      <c r="J101" s="855">
        <f t="shared" si="9"/>
        <v>0</v>
      </c>
      <c r="K101" s="860">
        <v>8</v>
      </c>
      <c r="L101" s="857">
        <f t="shared" si="10"/>
        <v>0</v>
      </c>
      <c r="M101" s="857">
        <f t="shared" si="11"/>
        <v>0</v>
      </c>
    </row>
    <row r="102" spans="1:13" s="971" customFormat="1">
      <c r="A102" s="974"/>
      <c r="B102" s="551"/>
      <c r="C102" s="538"/>
      <c r="D102" s="563"/>
      <c r="E102" s="563"/>
      <c r="F102" s="540"/>
      <c r="G102" s="587"/>
      <c r="H102" s="859"/>
      <c r="I102" s="855"/>
      <c r="J102" s="855"/>
      <c r="K102" s="860"/>
      <c r="L102" s="857"/>
      <c r="M102" s="857"/>
    </row>
    <row r="103" spans="1:13" s="971" customFormat="1" ht="63.75">
      <c r="A103" s="972" t="s">
        <v>35</v>
      </c>
      <c r="B103" s="551"/>
      <c r="C103" s="590" t="s">
        <v>3638</v>
      </c>
      <c r="D103" s="563"/>
      <c r="E103" s="563"/>
      <c r="F103" s="540"/>
      <c r="G103" s="587"/>
      <c r="H103" s="859"/>
      <c r="I103" s="855"/>
      <c r="J103" s="855"/>
      <c r="K103" s="860"/>
      <c r="L103" s="857"/>
      <c r="M103" s="857"/>
    </row>
    <row r="104" spans="1:13" s="971" customFormat="1" ht="191.25">
      <c r="A104" s="974"/>
      <c r="B104" s="551"/>
      <c r="C104" s="590" t="s">
        <v>3639</v>
      </c>
      <c r="D104" s="563" t="s">
        <v>0</v>
      </c>
      <c r="E104" s="563">
        <v>8</v>
      </c>
      <c r="F104" s="1489"/>
      <c r="G104" s="587">
        <f t="shared" si="6"/>
        <v>0</v>
      </c>
      <c r="H104" s="859">
        <f t="shared" si="7"/>
        <v>0</v>
      </c>
      <c r="I104" s="855">
        <f t="shared" si="8"/>
        <v>0</v>
      </c>
      <c r="J104" s="855">
        <f t="shared" si="9"/>
        <v>0</v>
      </c>
      <c r="K104" s="860">
        <v>8</v>
      </c>
      <c r="L104" s="857">
        <f t="shared" si="10"/>
        <v>0</v>
      </c>
      <c r="M104" s="857">
        <f t="shared" si="11"/>
        <v>0</v>
      </c>
    </row>
    <row r="105" spans="1:13" s="971" customFormat="1">
      <c r="A105" s="974"/>
      <c r="B105" s="551"/>
      <c r="C105" s="590"/>
      <c r="D105" s="563"/>
      <c r="E105" s="563"/>
      <c r="F105" s="540"/>
      <c r="G105" s="587"/>
      <c r="H105" s="859"/>
      <c r="I105" s="855"/>
      <c r="J105" s="855"/>
      <c r="K105" s="860"/>
      <c r="L105" s="857"/>
      <c r="M105" s="857"/>
    </row>
    <row r="106" spans="1:13" s="979" customFormat="1" ht="63.75">
      <c r="A106" s="972" t="s">
        <v>36</v>
      </c>
      <c r="B106" s="551"/>
      <c r="C106" s="977" t="s">
        <v>3640</v>
      </c>
      <c r="D106" s="563"/>
      <c r="E106" s="563"/>
      <c r="F106" s="540"/>
      <c r="G106" s="587"/>
      <c r="H106" s="859"/>
      <c r="I106" s="855"/>
      <c r="J106" s="855"/>
      <c r="K106" s="860"/>
      <c r="L106" s="857"/>
      <c r="M106" s="857"/>
    </row>
    <row r="107" spans="1:13" s="979" customFormat="1" ht="204">
      <c r="A107" s="972"/>
      <c r="B107" s="551"/>
      <c r="C107" s="590" t="s">
        <v>3641</v>
      </c>
      <c r="D107" s="563" t="s">
        <v>0</v>
      </c>
      <c r="E107" s="563">
        <v>8</v>
      </c>
      <c r="F107" s="1489"/>
      <c r="G107" s="587">
        <f t="shared" si="6"/>
        <v>0</v>
      </c>
      <c r="H107" s="859">
        <f t="shared" si="7"/>
        <v>0</v>
      </c>
      <c r="I107" s="855">
        <f t="shared" si="8"/>
        <v>0</v>
      </c>
      <c r="J107" s="855">
        <f t="shared" si="9"/>
        <v>0</v>
      </c>
      <c r="K107" s="860">
        <v>8</v>
      </c>
      <c r="L107" s="857">
        <f t="shared" si="10"/>
        <v>0</v>
      </c>
      <c r="M107" s="857">
        <f t="shared" si="11"/>
        <v>0</v>
      </c>
    </row>
    <row r="108" spans="1:13" s="979" customFormat="1">
      <c r="A108" s="972"/>
      <c r="B108" s="551"/>
      <c r="C108" s="590"/>
      <c r="D108" s="563"/>
      <c r="E108" s="563"/>
      <c r="F108" s="540"/>
      <c r="G108" s="587"/>
      <c r="H108" s="859"/>
      <c r="I108" s="855"/>
      <c r="J108" s="855"/>
      <c r="K108" s="860"/>
      <c r="L108" s="857"/>
      <c r="M108" s="857"/>
    </row>
    <row r="109" spans="1:13" s="979" customFormat="1" ht="63.75">
      <c r="A109" s="972" t="s">
        <v>1635</v>
      </c>
      <c r="B109" s="551"/>
      <c r="C109" s="590" t="s">
        <v>3642</v>
      </c>
      <c r="D109" s="980" t="s">
        <v>37</v>
      </c>
      <c r="E109" s="980">
        <v>1</v>
      </c>
      <c r="F109" s="1490"/>
      <c r="G109" s="1474">
        <f t="shared" ref="G109" si="12">E109*F109</f>
        <v>0</v>
      </c>
      <c r="H109" s="981">
        <f t="shared" ref="H109" si="13">E109-K109</f>
        <v>0</v>
      </c>
      <c r="I109" s="982">
        <f t="shared" ref="I109" si="14">F109</f>
        <v>0</v>
      </c>
      <c r="J109" s="982">
        <f t="shared" ref="J109" si="15">H109*I109</f>
        <v>0</v>
      </c>
      <c r="K109" s="1558">
        <v>1</v>
      </c>
      <c r="L109" s="983">
        <f t="shared" ref="L109" si="16">F109</f>
        <v>0</v>
      </c>
      <c r="M109" s="983">
        <f t="shared" ref="M109" si="17">K109*L109</f>
        <v>0</v>
      </c>
    </row>
    <row r="110" spans="1:13" s="979" customFormat="1">
      <c r="A110" s="972"/>
      <c r="B110" s="551"/>
      <c r="C110" s="590"/>
      <c r="D110" s="563"/>
      <c r="E110" s="563"/>
      <c r="F110" s="540"/>
      <c r="G110" s="587"/>
      <c r="H110" s="859"/>
      <c r="I110" s="855"/>
      <c r="J110" s="855"/>
      <c r="K110" s="860"/>
      <c r="L110" s="857"/>
      <c r="M110" s="857"/>
    </row>
    <row r="111" spans="1:13" s="979" customFormat="1" ht="63.75">
      <c r="A111" s="972" t="s">
        <v>1636</v>
      </c>
      <c r="B111" s="551"/>
      <c r="C111" s="590" t="s">
        <v>3643</v>
      </c>
      <c r="D111" s="563"/>
      <c r="E111" s="563"/>
      <c r="F111" s="540"/>
      <c r="G111" s="587"/>
      <c r="H111" s="859"/>
      <c r="I111" s="855"/>
      <c r="J111" s="855"/>
      <c r="K111" s="860"/>
      <c r="L111" s="857"/>
      <c r="M111" s="857"/>
    </row>
    <row r="112" spans="1:13" s="979" customFormat="1" ht="204">
      <c r="B112" s="551"/>
      <c r="C112" s="590" t="s">
        <v>3641</v>
      </c>
      <c r="D112" s="563" t="s">
        <v>0</v>
      </c>
      <c r="E112" s="563">
        <v>8</v>
      </c>
      <c r="F112" s="1489"/>
      <c r="G112" s="587">
        <f t="shared" ref="G112" si="18">E112*F112</f>
        <v>0</v>
      </c>
      <c r="H112" s="859">
        <f t="shared" ref="H112" si="19">E112-K112</f>
        <v>2</v>
      </c>
      <c r="I112" s="855">
        <f t="shared" ref="I112" si="20">F112</f>
        <v>0</v>
      </c>
      <c r="J112" s="855">
        <f t="shared" ref="J112" si="21">H112*I112</f>
        <v>0</v>
      </c>
      <c r="K112" s="860">
        <v>6</v>
      </c>
      <c r="L112" s="857">
        <f t="shared" ref="L112" si="22">F112</f>
        <v>0</v>
      </c>
      <c r="M112" s="857">
        <f t="shared" ref="M112" si="23">K112*L112</f>
        <v>0</v>
      </c>
    </row>
    <row r="113" spans="1:13" s="979" customFormat="1">
      <c r="A113" s="975"/>
      <c r="B113" s="551"/>
      <c r="C113" s="978"/>
      <c r="D113" s="563"/>
      <c r="E113" s="563"/>
      <c r="F113" s="540"/>
      <c r="G113" s="587"/>
      <c r="H113" s="859"/>
      <c r="I113" s="855"/>
      <c r="J113" s="855"/>
      <c r="K113" s="860"/>
      <c r="L113" s="857"/>
      <c r="M113" s="857"/>
    </row>
    <row r="114" spans="1:13" s="979" customFormat="1" ht="63.75">
      <c r="A114" s="972" t="s">
        <v>1637</v>
      </c>
      <c r="B114" s="551"/>
      <c r="C114" s="590" t="s">
        <v>3644</v>
      </c>
      <c r="D114" s="563" t="s">
        <v>37</v>
      </c>
      <c r="E114" s="563">
        <v>1</v>
      </c>
      <c r="F114" s="1489"/>
      <c r="G114" s="587">
        <f t="shared" si="6"/>
        <v>0</v>
      </c>
      <c r="H114" s="859">
        <f t="shared" si="7"/>
        <v>0</v>
      </c>
      <c r="I114" s="855">
        <f t="shared" si="8"/>
        <v>0</v>
      </c>
      <c r="J114" s="855">
        <f t="shared" si="9"/>
        <v>0</v>
      </c>
      <c r="K114" s="860">
        <v>1</v>
      </c>
      <c r="L114" s="857">
        <f t="shared" si="10"/>
        <v>0</v>
      </c>
      <c r="M114" s="857">
        <f t="shared" si="11"/>
        <v>0</v>
      </c>
    </row>
    <row r="115" spans="1:13" s="979" customFormat="1">
      <c r="A115" s="972"/>
      <c r="B115" s="551"/>
      <c r="C115" s="590"/>
      <c r="D115" s="563"/>
      <c r="E115" s="563"/>
      <c r="F115" s="540"/>
      <c r="G115" s="587"/>
      <c r="H115" s="859"/>
      <c r="I115" s="855"/>
      <c r="J115" s="855"/>
      <c r="K115" s="860"/>
      <c r="L115" s="857"/>
      <c r="M115" s="857"/>
    </row>
    <row r="116" spans="1:13" s="979" customFormat="1">
      <c r="A116" s="972"/>
      <c r="B116" s="551"/>
      <c r="C116" s="600" t="s">
        <v>3645</v>
      </c>
      <c r="D116" s="563"/>
      <c r="E116" s="563"/>
      <c r="F116" s="540"/>
      <c r="G116" s="587"/>
      <c r="H116" s="859"/>
      <c r="I116" s="855"/>
      <c r="J116" s="855"/>
      <c r="K116" s="860"/>
      <c r="L116" s="857"/>
      <c r="M116" s="857"/>
    </row>
    <row r="117" spans="1:13" s="979" customFormat="1">
      <c r="A117" s="974"/>
      <c r="B117" s="551"/>
      <c r="C117" s="590"/>
      <c r="D117" s="563"/>
      <c r="E117" s="563"/>
      <c r="F117" s="540"/>
      <c r="G117" s="587"/>
      <c r="H117" s="859"/>
      <c r="I117" s="855"/>
      <c r="J117" s="855"/>
      <c r="K117" s="860"/>
      <c r="L117" s="857"/>
      <c r="M117" s="857"/>
    </row>
    <row r="118" spans="1:13" s="979" customFormat="1">
      <c r="A118" s="972" t="s">
        <v>1638</v>
      </c>
      <c r="B118" s="551"/>
      <c r="C118" s="590" t="s">
        <v>3646</v>
      </c>
      <c r="D118" s="563"/>
      <c r="E118" s="563"/>
      <c r="F118" s="540"/>
      <c r="G118" s="587"/>
      <c r="H118" s="859"/>
      <c r="I118" s="855"/>
      <c r="J118" s="855"/>
      <c r="K118" s="860"/>
      <c r="L118" s="857"/>
      <c r="M118" s="857"/>
    </row>
    <row r="119" spans="1:13" s="979" customFormat="1" ht="63.75">
      <c r="A119" s="974"/>
      <c r="B119" s="551"/>
      <c r="C119" s="590" t="s">
        <v>3647</v>
      </c>
      <c r="D119" s="563" t="s">
        <v>0</v>
      </c>
      <c r="E119" s="563">
        <v>39</v>
      </c>
      <c r="F119" s="1489"/>
      <c r="G119" s="587">
        <f t="shared" si="6"/>
        <v>0</v>
      </c>
      <c r="H119" s="859">
        <f t="shared" si="7"/>
        <v>3</v>
      </c>
      <c r="I119" s="855">
        <f t="shared" si="8"/>
        <v>0</v>
      </c>
      <c r="J119" s="855">
        <f t="shared" si="9"/>
        <v>0</v>
      </c>
      <c r="K119" s="860">
        <v>36</v>
      </c>
      <c r="L119" s="857">
        <f t="shared" si="10"/>
        <v>0</v>
      </c>
      <c r="M119" s="857">
        <f t="shared" si="11"/>
        <v>0</v>
      </c>
    </row>
    <row r="120" spans="1:13" s="979" customFormat="1">
      <c r="A120" s="974"/>
      <c r="B120" s="551"/>
      <c r="C120" s="590"/>
      <c r="D120" s="563"/>
      <c r="E120" s="563"/>
      <c r="F120" s="540"/>
      <c r="G120" s="587"/>
      <c r="H120" s="859"/>
      <c r="I120" s="855"/>
      <c r="J120" s="855"/>
      <c r="K120" s="860"/>
      <c r="L120" s="857"/>
      <c r="M120" s="857"/>
    </row>
    <row r="121" spans="1:13" s="979" customFormat="1">
      <c r="A121" s="972" t="s">
        <v>1639</v>
      </c>
      <c r="B121" s="551"/>
      <c r="C121" s="590" t="s">
        <v>3648</v>
      </c>
      <c r="D121" s="563"/>
      <c r="E121" s="563"/>
      <c r="F121" s="540"/>
      <c r="G121" s="587"/>
      <c r="H121" s="859"/>
      <c r="I121" s="855"/>
      <c r="J121" s="855"/>
      <c r="K121" s="860"/>
      <c r="L121" s="857"/>
      <c r="M121" s="857"/>
    </row>
    <row r="122" spans="1:13" s="979" customFormat="1">
      <c r="A122" s="974"/>
      <c r="B122" s="551"/>
      <c r="C122" s="590" t="s">
        <v>3649</v>
      </c>
      <c r="D122" s="563" t="s">
        <v>0</v>
      </c>
      <c r="E122" s="563">
        <v>2</v>
      </c>
      <c r="F122" s="1489"/>
      <c r="G122" s="587">
        <f t="shared" si="6"/>
        <v>0</v>
      </c>
      <c r="H122" s="859">
        <f t="shared" si="7"/>
        <v>2</v>
      </c>
      <c r="I122" s="855">
        <f t="shared" si="8"/>
        <v>0</v>
      </c>
      <c r="J122" s="855">
        <f t="shared" si="9"/>
        <v>0</v>
      </c>
      <c r="K122" s="860"/>
      <c r="L122" s="857">
        <f t="shared" si="10"/>
        <v>0</v>
      </c>
      <c r="M122" s="857">
        <f t="shared" si="11"/>
        <v>0</v>
      </c>
    </row>
    <row r="123" spans="1:13" s="979" customFormat="1">
      <c r="A123" s="972"/>
      <c r="B123" s="551"/>
      <c r="C123" s="974"/>
      <c r="D123" s="563"/>
      <c r="E123" s="563"/>
      <c r="F123" s="540"/>
      <c r="G123" s="587"/>
      <c r="H123" s="859"/>
      <c r="I123" s="855"/>
      <c r="J123" s="855"/>
      <c r="K123" s="860"/>
      <c r="L123" s="857"/>
      <c r="M123" s="857"/>
    </row>
    <row r="124" spans="1:13" s="979" customFormat="1" ht="204">
      <c r="A124" s="972" t="s">
        <v>1640</v>
      </c>
      <c r="B124" s="551"/>
      <c r="C124" s="974" t="s">
        <v>3650</v>
      </c>
      <c r="D124" s="563" t="s">
        <v>0</v>
      </c>
      <c r="E124" s="563">
        <v>1</v>
      </c>
      <c r="F124" s="1489"/>
      <c r="G124" s="587">
        <f t="shared" si="6"/>
        <v>0</v>
      </c>
      <c r="H124" s="859">
        <f t="shared" si="7"/>
        <v>0</v>
      </c>
      <c r="I124" s="855">
        <f t="shared" si="8"/>
        <v>0</v>
      </c>
      <c r="J124" s="855">
        <f t="shared" si="9"/>
        <v>0</v>
      </c>
      <c r="K124" s="860">
        <v>1</v>
      </c>
      <c r="L124" s="857">
        <f t="shared" si="10"/>
        <v>0</v>
      </c>
      <c r="M124" s="857">
        <f t="shared" si="11"/>
        <v>0</v>
      </c>
    </row>
    <row r="125" spans="1:13" s="979" customFormat="1">
      <c r="A125" s="972"/>
      <c r="B125" s="551"/>
      <c r="C125" s="974"/>
      <c r="D125" s="563"/>
      <c r="E125" s="563"/>
      <c r="F125" s="540"/>
      <c r="G125" s="587"/>
      <c r="H125" s="859"/>
      <c r="I125" s="855"/>
      <c r="J125" s="855"/>
      <c r="K125" s="860"/>
      <c r="L125" s="857"/>
      <c r="M125" s="857"/>
    </row>
    <row r="126" spans="1:13" s="979" customFormat="1" ht="51">
      <c r="A126" s="972" t="s">
        <v>1641</v>
      </c>
      <c r="B126" s="551"/>
      <c r="C126" s="974" t="s">
        <v>3651</v>
      </c>
      <c r="D126" s="563" t="s">
        <v>0</v>
      </c>
      <c r="E126" s="563">
        <v>2</v>
      </c>
      <c r="F126" s="1489"/>
      <c r="G126" s="587">
        <f t="shared" si="6"/>
        <v>0</v>
      </c>
      <c r="H126" s="859">
        <f t="shared" si="7"/>
        <v>1</v>
      </c>
      <c r="I126" s="855">
        <f t="shared" si="8"/>
        <v>0</v>
      </c>
      <c r="J126" s="855">
        <f t="shared" si="9"/>
        <v>0</v>
      </c>
      <c r="K126" s="860">
        <v>1</v>
      </c>
      <c r="L126" s="857">
        <f t="shared" si="10"/>
        <v>0</v>
      </c>
      <c r="M126" s="857">
        <f t="shared" si="11"/>
        <v>0</v>
      </c>
    </row>
    <row r="127" spans="1:13" s="979" customFormat="1">
      <c r="A127" s="972"/>
      <c r="B127" s="551"/>
      <c r="C127" s="974"/>
      <c r="D127" s="563"/>
      <c r="E127" s="563"/>
      <c r="F127" s="540"/>
      <c r="G127" s="587"/>
      <c r="H127" s="859"/>
      <c r="I127" s="855"/>
      <c r="J127" s="855"/>
      <c r="K127" s="860"/>
      <c r="L127" s="857"/>
      <c r="M127" s="857"/>
    </row>
    <row r="128" spans="1:13" s="979" customFormat="1" ht="38.25">
      <c r="A128" s="972" t="s">
        <v>1642</v>
      </c>
      <c r="B128" s="551"/>
      <c r="C128" s="974" t="s">
        <v>3652</v>
      </c>
      <c r="D128" s="563" t="s">
        <v>0</v>
      </c>
      <c r="E128" s="563">
        <v>2</v>
      </c>
      <c r="F128" s="1489"/>
      <c r="G128" s="587">
        <f t="shared" si="6"/>
        <v>0</v>
      </c>
      <c r="H128" s="859">
        <f t="shared" si="7"/>
        <v>2</v>
      </c>
      <c r="I128" s="855">
        <f t="shared" si="8"/>
        <v>0</v>
      </c>
      <c r="J128" s="855">
        <f t="shared" si="9"/>
        <v>0</v>
      </c>
      <c r="K128" s="860">
        <v>0</v>
      </c>
      <c r="L128" s="857">
        <f t="shared" si="10"/>
        <v>0</v>
      </c>
      <c r="M128" s="857">
        <f t="shared" si="11"/>
        <v>0</v>
      </c>
    </row>
    <row r="129" spans="1:13" s="979" customFormat="1">
      <c r="A129" s="972"/>
      <c r="B129" s="551"/>
      <c r="C129" s="974"/>
      <c r="D129" s="563"/>
      <c r="E129" s="563"/>
      <c r="F129" s="540"/>
      <c r="G129" s="587"/>
      <c r="H129" s="859"/>
      <c r="I129" s="855"/>
      <c r="J129" s="855"/>
      <c r="K129" s="860"/>
      <c r="L129" s="857"/>
      <c r="M129" s="857"/>
    </row>
    <row r="130" spans="1:13" s="979" customFormat="1">
      <c r="A130" s="972" t="s">
        <v>1643</v>
      </c>
      <c r="B130" s="551"/>
      <c r="C130" s="974" t="s">
        <v>3653</v>
      </c>
      <c r="D130" s="563" t="s">
        <v>37</v>
      </c>
      <c r="E130" s="563">
        <v>39</v>
      </c>
      <c r="F130" s="1489"/>
      <c r="G130" s="587">
        <f t="shared" si="6"/>
        <v>0</v>
      </c>
      <c r="H130" s="859">
        <f t="shared" si="7"/>
        <v>3</v>
      </c>
      <c r="I130" s="855">
        <f t="shared" si="8"/>
        <v>0</v>
      </c>
      <c r="J130" s="855">
        <f t="shared" si="9"/>
        <v>0</v>
      </c>
      <c r="K130" s="860">
        <v>36</v>
      </c>
      <c r="L130" s="857">
        <f t="shared" si="10"/>
        <v>0</v>
      </c>
      <c r="M130" s="857">
        <f t="shared" si="11"/>
        <v>0</v>
      </c>
    </row>
    <row r="131" spans="1:13" s="979" customFormat="1">
      <c r="A131" s="972"/>
      <c r="B131" s="551"/>
      <c r="C131" s="974"/>
      <c r="D131" s="563"/>
      <c r="E131" s="563"/>
      <c r="F131" s="540"/>
      <c r="G131" s="587"/>
      <c r="H131" s="859"/>
      <c r="I131" s="855"/>
      <c r="J131" s="855"/>
      <c r="K131" s="860"/>
      <c r="L131" s="857"/>
      <c r="M131" s="857"/>
    </row>
    <row r="132" spans="1:13" s="979" customFormat="1" ht="38.25">
      <c r="A132" s="972" t="s">
        <v>1644</v>
      </c>
      <c r="B132" s="551"/>
      <c r="C132" s="974" t="s">
        <v>3654</v>
      </c>
      <c r="D132" s="563" t="s">
        <v>37</v>
      </c>
      <c r="E132" s="563">
        <v>1</v>
      </c>
      <c r="F132" s="1489"/>
      <c r="G132" s="587">
        <f>E132*F132</f>
        <v>0</v>
      </c>
      <c r="H132" s="859">
        <f>E132-K132</f>
        <v>1</v>
      </c>
      <c r="I132" s="855">
        <f>F132</f>
        <v>0</v>
      </c>
      <c r="J132" s="855">
        <f>H132*I132</f>
        <v>0</v>
      </c>
      <c r="K132" s="860">
        <v>0</v>
      </c>
      <c r="L132" s="857">
        <f>F132</f>
        <v>0</v>
      </c>
      <c r="M132" s="857">
        <f t="shared" si="11"/>
        <v>0</v>
      </c>
    </row>
    <row r="133" spans="1:13" s="979" customFormat="1">
      <c r="A133" s="551"/>
      <c r="B133" s="551"/>
      <c r="C133" s="562"/>
      <c r="D133" s="563"/>
      <c r="E133" s="563"/>
      <c r="F133" s="540"/>
      <c r="G133" s="587"/>
      <c r="H133" s="859"/>
      <c r="I133" s="855"/>
      <c r="J133" s="855"/>
      <c r="K133" s="860"/>
      <c r="L133" s="857"/>
      <c r="M133" s="857"/>
    </row>
    <row r="134" spans="1:13" s="984" customFormat="1">
      <c r="A134" s="551"/>
      <c r="B134" s="551"/>
      <c r="C134" s="571" t="s">
        <v>3655</v>
      </c>
      <c r="D134" s="563"/>
      <c r="E134" s="563"/>
      <c r="F134" s="540"/>
      <c r="G134" s="587"/>
      <c r="H134" s="859"/>
      <c r="I134" s="855"/>
      <c r="J134" s="855"/>
      <c r="K134" s="860"/>
      <c r="L134" s="857"/>
      <c r="M134" s="857"/>
    </row>
    <row r="135" spans="1:13" s="984" customFormat="1" ht="127.5">
      <c r="A135" s="551" t="s">
        <v>7</v>
      </c>
      <c r="B135" s="551" t="s">
        <v>3656</v>
      </c>
      <c r="C135" s="562" t="s">
        <v>3657</v>
      </c>
      <c r="D135" s="563" t="s">
        <v>0</v>
      </c>
      <c r="E135" s="563">
        <v>11</v>
      </c>
      <c r="F135" s="1489"/>
      <c r="G135" s="587">
        <f>E135*F135</f>
        <v>0</v>
      </c>
      <c r="H135" s="859">
        <f>E135-K135</f>
        <v>11</v>
      </c>
      <c r="I135" s="855">
        <f>F135</f>
        <v>0</v>
      </c>
      <c r="J135" s="855">
        <f>H135*I135</f>
        <v>0</v>
      </c>
      <c r="K135" s="860"/>
      <c r="L135" s="857">
        <f>F135</f>
        <v>0</v>
      </c>
      <c r="M135" s="857">
        <f>K135*L135</f>
        <v>0</v>
      </c>
    </row>
    <row r="136" spans="1:13" s="984" customFormat="1">
      <c r="A136" s="551"/>
      <c r="B136" s="551"/>
      <c r="C136" s="562"/>
      <c r="D136" s="563"/>
      <c r="E136" s="563"/>
      <c r="F136" s="540"/>
      <c r="G136" s="587"/>
      <c r="H136" s="859"/>
      <c r="I136" s="855"/>
      <c r="J136" s="855"/>
      <c r="K136" s="860"/>
      <c r="L136" s="857"/>
      <c r="M136" s="857"/>
    </row>
    <row r="137" spans="1:13" s="984" customFormat="1" ht="127.5">
      <c r="A137" s="551" t="s">
        <v>8</v>
      </c>
      <c r="B137" s="551" t="s">
        <v>3658</v>
      </c>
      <c r="C137" s="562" t="s">
        <v>3657</v>
      </c>
      <c r="D137" s="563" t="s">
        <v>0</v>
      </c>
      <c r="E137" s="563">
        <v>80</v>
      </c>
      <c r="F137" s="1489"/>
      <c r="G137" s="587">
        <f>E137*F137</f>
        <v>0</v>
      </c>
      <c r="H137" s="859">
        <f>E137-K137</f>
        <v>80</v>
      </c>
      <c r="I137" s="855">
        <f>F137</f>
        <v>0</v>
      </c>
      <c r="J137" s="855">
        <f>H137*I137</f>
        <v>0</v>
      </c>
      <c r="K137" s="860"/>
      <c r="L137" s="857">
        <f>F137</f>
        <v>0</v>
      </c>
      <c r="M137" s="857">
        <f>K137*L137</f>
        <v>0</v>
      </c>
    </row>
    <row r="138" spans="1:13" s="984" customFormat="1">
      <c r="A138" s="551"/>
      <c r="B138" s="551"/>
      <c r="C138" s="562"/>
      <c r="D138" s="563"/>
      <c r="E138" s="563"/>
      <c r="F138" s="540"/>
      <c r="G138" s="587"/>
      <c r="H138" s="859"/>
      <c r="I138" s="855"/>
      <c r="J138" s="855"/>
      <c r="K138" s="860"/>
      <c r="L138" s="857"/>
      <c r="M138" s="857"/>
    </row>
    <row r="139" spans="1:13" s="984" customFormat="1" ht="38.25">
      <c r="A139" s="551" t="s">
        <v>9</v>
      </c>
      <c r="B139" s="551"/>
      <c r="C139" s="562" t="s">
        <v>3659</v>
      </c>
      <c r="D139" s="563" t="s">
        <v>0</v>
      </c>
      <c r="E139" s="563">
        <v>80</v>
      </c>
      <c r="F139" s="1489"/>
      <c r="G139" s="587">
        <f>E139*F139</f>
        <v>0</v>
      </c>
      <c r="H139" s="859">
        <f>E139-K139</f>
        <v>80</v>
      </c>
      <c r="I139" s="855">
        <f>F139</f>
        <v>0</v>
      </c>
      <c r="J139" s="855">
        <f>H139*I139</f>
        <v>0</v>
      </c>
      <c r="K139" s="860"/>
      <c r="L139" s="857">
        <f>F139</f>
        <v>0</v>
      </c>
      <c r="M139" s="857">
        <f>K139*L139</f>
        <v>0</v>
      </c>
    </row>
    <row r="140" spans="1:13" s="984" customFormat="1">
      <c r="A140" s="551"/>
      <c r="B140" s="551"/>
      <c r="C140" s="562"/>
      <c r="D140" s="563"/>
      <c r="E140" s="563"/>
      <c r="F140" s="540"/>
      <c r="G140" s="587"/>
      <c r="H140" s="859"/>
      <c r="I140" s="855"/>
      <c r="J140" s="855"/>
      <c r="K140" s="860"/>
      <c r="L140" s="857"/>
      <c r="M140" s="857"/>
    </row>
    <row r="141" spans="1:13" s="984" customFormat="1" ht="127.5">
      <c r="A141" s="551" t="s">
        <v>10</v>
      </c>
      <c r="B141" s="551" t="s">
        <v>3660</v>
      </c>
      <c r="C141" s="562" t="s">
        <v>3661</v>
      </c>
      <c r="D141" s="563" t="s">
        <v>0</v>
      </c>
      <c r="E141" s="563">
        <v>11</v>
      </c>
      <c r="F141" s="1489"/>
      <c r="G141" s="587">
        <f>E141*F141</f>
        <v>0</v>
      </c>
      <c r="H141" s="859">
        <f>E141-K141</f>
        <v>11</v>
      </c>
      <c r="I141" s="855">
        <f>F141</f>
        <v>0</v>
      </c>
      <c r="J141" s="855">
        <f>H141*I141</f>
        <v>0</v>
      </c>
      <c r="K141" s="860"/>
      <c r="L141" s="857">
        <f>F141</f>
        <v>0</v>
      </c>
      <c r="M141" s="857">
        <f>K141*L141</f>
        <v>0</v>
      </c>
    </row>
    <row r="142" spans="1:13" s="984" customFormat="1">
      <c r="A142" s="551"/>
      <c r="B142" s="551"/>
      <c r="C142" s="562"/>
      <c r="D142" s="563"/>
      <c r="E142" s="563"/>
      <c r="F142" s="540"/>
      <c r="G142" s="587"/>
      <c r="H142" s="859"/>
      <c r="I142" s="855"/>
      <c r="J142" s="855"/>
      <c r="K142" s="860"/>
      <c r="L142" s="857"/>
      <c r="M142" s="857"/>
    </row>
    <row r="143" spans="1:13" s="984" customFormat="1" ht="76.5">
      <c r="A143" s="551" t="s">
        <v>11</v>
      </c>
      <c r="B143" s="585" t="s">
        <v>3662</v>
      </c>
      <c r="C143" s="562" t="s">
        <v>3663</v>
      </c>
      <c r="D143" s="563" t="s">
        <v>0</v>
      </c>
      <c r="E143" s="563">
        <v>44</v>
      </c>
      <c r="F143" s="1489"/>
      <c r="G143" s="587">
        <f>E143*F143</f>
        <v>0</v>
      </c>
      <c r="H143" s="859">
        <f>E143-K143</f>
        <v>44</v>
      </c>
      <c r="I143" s="855">
        <f>F143</f>
        <v>0</v>
      </c>
      <c r="J143" s="855">
        <f>H143*I143</f>
        <v>0</v>
      </c>
      <c r="K143" s="860"/>
      <c r="L143" s="857">
        <f>F143</f>
        <v>0</v>
      </c>
      <c r="M143" s="857">
        <f>K143*L143</f>
        <v>0</v>
      </c>
    </row>
    <row r="144" spans="1:13" s="984" customFormat="1">
      <c r="A144" s="551"/>
      <c r="B144" s="585"/>
      <c r="C144" s="562"/>
      <c r="D144" s="563"/>
      <c r="E144" s="563"/>
      <c r="F144" s="540"/>
      <c r="G144" s="587"/>
      <c r="H144" s="859"/>
      <c r="I144" s="855"/>
      <c r="J144" s="855"/>
      <c r="K144" s="860"/>
      <c r="L144" s="857"/>
      <c r="M144" s="857"/>
    </row>
    <row r="145" spans="1:13" s="984" customFormat="1" ht="76.5">
      <c r="A145" s="551" t="s">
        <v>84</v>
      </c>
      <c r="B145" s="554" t="s">
        <v>3664</v>
      </c>
      <c r="C145" s="562" t="s">
        <v>3665</v>
      </c>
      <c r="D145" s="563" t="s">
        <v>0</v>
      </c>
      <c r="E145" s="563">
        <v>101</v>
      </c>
      <c r="F145" s="1489"/>
      <c r="G145" s="587">
        <f>E145*F145</f>
        <v>0</v>
      </c>
      <c r="H145" s="859">
        <f>E145-K145</f>
        <v>101</v>
      </c>
      <c r="I145" s="855">
        <f>F145</f>
        <v>0</v>
      </c>
      <c r="J145" s="855">
        <f>H145*I145</f>
        <v>0</v>
      </c>
      <c r="K145" s="860"/>
      <c r="L145" s="857">
        <f>F145</f>
        <v>0</v>
      </c>
      <c r="M145" s="857">
        <f>K145*L145</f>
        <v>0</v>
      </c>
    </row>
    <row r="146" spans="1:13" s="984" customFormat="1">
      <c r="A146" s="551"/>
      <c r="B146" s="554"/>
      <c r="C146" s="562"/>
      <c r="D146" s="563"/>
      <c r="E146" s="563"/>
      <c r="F146" s="540"/>
      <c r="G146" s="587"/>
      <c r="H146" s="859"/>
      <c r="I146" s="855"/>
      <c r="J146" s="855"/>
      <c r="K146" s="860"/>
      <c r="L146" s="857"/>
      <c r="M146" s="857"/>
    </row>
    <row r="147" spans="1:13" s="984" customFormat="1" ht="89.25">
      <c r="A147" s="551" t="s">
        <v>12</v>
      </c>
      <c r="B147" s="585" t="s">
        <v>3666</v>
      </c>
      <c r="C147" s="562" t="s">
        <v>3667</v>
      </c>
      <c r="D147" s="563" t="s">
        <v>0</v>
      </c>
      <c r="E147" s="563">
        <v>31</v>
      </c>
      <c r="F147" s="1489"/>
      <c r="G147" s="587">
        <f>E147*F147</f>
        <v>0</v>
      </c>
      <c r="H147" s="859">
        <f>E147-K147</f>
        <v>31</v>
      </c>
      <c r="I147" s="855">
        <f>F147</f>
        <v>0</v>
      </c>
      <c r="J147" s="855">
        <f>H147*I147</f>
        <v>0</v>
      </c>
      <c r="K147" s="860"/>
      <c r="L147" s="857">
        <f>F147</f>
        <v>0</v>
      </c>
      <c r="M147" s="857">
        <f>K147*L147</f>
        <v>0</v>
      </c>
    </row>
    <row r="148" spans="1:13" s="984" customFormat="1">
      <c r="A148" s="551"/>
      <c r="B148" s="585"/>
      <c r="C148" s="562"/>
      <c r="D148" s="563"/>
      <c r="E148" s="563"/>
      <c r="F148" s="540"/>
      <c r="G148" s="587"/>
      <c r="H148" s="859"/>
      <c r="I148" s="855"/>
      <c r="J148" s="855"/>
      <c r="K148" s="860"/>
      <c r="L148" s="857"/>
      <c r="M148" s="857"/>
    </row>
    <row r="149" spans="1:13" s="984" customFormat="1" ht="89.25">
      <c r="A149" s="551" t="s">
        <v>13</v>
      </c>
      <c r="B149" s="554" t="s">
        <v>3668</v>
      </c>
      <c r="C149" s="562" t="s">
        <v>3669</v>
      </c>
      <c r="D149" s="563" t="s">
        <v>0</v>
      </c>
      <c r="E149" s="563">
        <v>44</v>
      </c>
      <c r="F149" s="1489"/>
      <c r="G149" s="587">
        <f>E149*F149</f>
        <v>0</v>
      </c>
      <c r="H149" s="859">
        <f>E149-K149</f>
        <v>44</v>
      </c>
      <c r="I149" s="855">
        <f>F149</f>
        <v>0</v>
      </c>
      <c r="J149" s="855">
        <f>H149*I149</f>
        <v>0</v>
      </c>
      <c r="K149" s="860"/>
      <c r="L149" s="857">
        <f>F149</f>
        <v>0</v>
      </c>
      <c r="M149" s="857">
        <f>K149*L149</f>
        <v>0</v>
      </c>
    </row>
    <row r="150" spans="1:13" s="984" customFormat="1">
      <c r="A150" s="551"/>
      <c r="B150" s="554"/>
      <c r="C150" s="562"/>
      <c r="D150" s="612"/>
      <c r="E150" s="563"/>
      <c r="F150" s="540"/>
      <c r="G150" s="587"/>
      <c r="H150" s="859"/>
      <c r="I150" s="855"/>
      <c r="J150" s="855"/>
      <c r="K150" s="860"/>
      <c r="L150" s="857"/>
      <c r="M150" s="857"/>
    </row>
    <row r="151" spans="1:13" s="984" customFormat="1" ht="127.5">
      <c r="A151" s="551" t="s">
        <v>14</v>
      </c>
      <c r="B151" s="585" t="s">
        <v>3670</v>
      </c>
      <c r="C151" s="562" t="s">
        <v>3671</v>
      </c>
      <c r="D151" s="563" t="s">
        <v>0</v>
      </c>
      <c r="E151" s="563">
        <v>8</v>
      </c>
      <c r="F151" s="1489"/>
      <c r="G151" s="587">
        <f>E151*F151</f>
        <v>0</v>
      </c>
      <c r="H151" s="859">
        <f>E151-K151</f>
        <v>8</v>
      </c>
      <c r="I151" s="855">
        <f>F151</f>
        <v>0</v>
      </c>
      <c r="J151" s="855">
        <f>H151*I151</f>
        <v>0</v>
      </c>
      <c r="K151" s="860"/>
      <c r="L151" s="857">
        <f>F151</f>
        <v>0</v>
      </c>
      <c r="M151" s="857">
        <f>K151*L151</f>
        <v>0</v>
      </c>
    </row>
    <row r="152" spans="1:13" s="984" customFormat="1">
      <c r="A152" s="551"/>
      <c r="B152" s="585"/>
      <c r="C152" s="562"/>
      <c r="D152" s="563"/>
      <c r="E152" s="563"/>
      <c r="F152" s="540"/>
      <c r="G152" s="587"/>
      <c r="H152" s="859"/>
      <c r="I152" s="855"/>
      <c r="J152" s="855"/>
      <c r="K152" s="860"/>
      <c r="L152" s="857"/>
      <c r="M152" s="857"/>
    </row>
    <row r="153" spans="1:13" s="984" customFormat="1" ht="25.5">
      <c r="A153" s="551" t="s">
        <v>15</v>
      </c>
      <c r="B153" s="554"/>
      <c r="C153" s="562" t="s">
        <v>3672</v>
      </c>
      <c r="D153" s="563" t="s">
        <v>0</v>
      </c>
      <c r="E153" s="563">
        <v>8</v>
      </c>
      <c r="F153" s="1489"/>
      <c r="G153" s="587">
        <f>E153*F153</f>
        <v>0</v>
      </c>
      <c r="H153" s="859">
        <f>E153-K153</f>
        <v>8</v>
      </c>
      <c r="I153" s="855">
        <f>F153</f>
        <v>0</v>
      </c>
      <c r="J153" s="855">
        <f>H153*I153</f>
        <v>0</v>
      </c>
      <c r="K153" s="860"/>
      <c r="L153" s="857">
        <f>F153</f>
        <v>0</v>
      </c>
      <c r="M153" s="857">
        <f>K153*L153</f>
        <v>0</v>
      </c>
    </row>
    <row r="154" spans="1:13" s="984" customFormat="1">
      <c r="A154" s="551"/>
      <c r="B154" s="554"/>
      <c r="C154" s="562"/>
      <c r="D154" s="612"/>
      <c r="E154" s="563"/>
      <c r="F154" s="540"/>
      <c r="G154" s="587"/>
      <c r="H154" s="859"/>
      <c r="I154" s="855"/>
      <c r="J154" s="855"/>
      <c r="K154" s="860"/>
      <c r="L154" s="857"/>
      <c r="M154" s="857"/>
    </row>
    <row r="155" spans="1:13" s="984" customFormat="1" ht="127.5">
      <c r="A155" s="551" t="s">
        <v>16</v>
      </c>
      <c r="B155" s="585" t="s">
        <v>3673</v>
      </c>
      <c r="C155" s="562" t="s">
        <v>3671</v>
      </c>
      <c r="D155" s="563" t="s">
        <v>0</v>
      </c>
      <c r="E155" s="563">
        <v>6</v>
      </c>
      <c r="F155" s="1489"/>
      <c r="G155" s="587">
        <f>E155*F155</f>
        <v>0</v>
      </c>
      <c r="H155" s="859">
        <f>E155-K155</f>
        <v>6</v>
      </c>
      <c r="I155" s="855">
        <f>F155</f>
        <v>0</v>
      </c>
      <c r="J155" s="855">
        <f>H155*I155</f>
        <v>0</v>
      </c>
      <c r="K155" s="860"/>
      <c r="L155" s="857">
        <f>F155</f>
        <v>0</v>
      </c>
      <c r="M155" s="857">
        <f>K155*L155</f>
        <v>0</v>
      </c>
    </row>
    <row r="156" spans="1:13" s="984" customFormat="1">
      <c r="A156" s="551"/>
      <c r="B156" s="585"/>
      <c r="C156" s="562"/>
      <c r="D156" s="563"/>
      <c r="E156" s="563"/>
      <c r="F156" s="540"/>
      <c r="G156" s="587"/>
      <c r="H156" s="859"/>
      <c r="I156" s="855"/>
      <c r="J156" s="855"/>
      <c r="K156" s="860"/>
      <c r="L156" s="857"/>
      <c r="M156" s="857"/>
    </row>
    <row r="157" spans="1:13" s="984" customFormat="1" ht="25.5">
      <c r="A157" s="551" t="s">
        <v>83</v>
      </c>
      <c r="B157" s="590"/>
      <c r="C157" s="562" t="s">
        <v>3674</v>
      </c>
      <c r="D157" s="563" t="s">
        <v>0</v>
      </c>
      <c r="E157" s="563">
        <v>6</v>
      </c>
      <c r="F157" s="1489"/>
      <c r="G157" s="587">
        <f>E157*F157</f>
        <v>0</v>
      </c>
      <c r="H157" s="859">
        <f>E157-K157</f>
        <v>6</v>
      </c>
      <c r="I157" s="855">
        <f>F157</f>
        <v>0</v>
      </c>
      <c r="J157" s="855">
        <f>H157*I157</f>
        <v>0</v>
      </c>
      <c r="K157" s="860"/>
      <c r="L157" s="857">
        <f>F157</f>
        <v>0</v>
      </c>
      <c r="M157" s="857">
        <f>K157*L157</f>
        <v>0</v>
      </c>
    </row>
    <row r="158" spans="1:13" s="984" customFormat="1">
      <c r="A158" s="551"/>
      <c r="B158" s="590"/>
      <c r="C158" s="562"/>
      <c r="D158" s="563"/>
      <c r="E158" s="563"/>
      <c r="F158" s="540"/>
      <c r="G158" s="587"/>
      <c r="H158" s="859"/>
      <c r="I158" s="855"/>
      <c r="J158" s="855"/>
      <c r="K158" s="860"/>
      <c r="L158" s="857"/>
      <c r="M158" s="857"/>
    </row>
    <row r="159" spans="1:13" s="984" customFormat="1" ht="127.5">
      <c r="A159" s="551" t="s">
        <v>82</v>
      </c>
      <c r="B159" s="585" t="s">
        <v>3675</v>
      </c>
      <c r="C159" s="562" t="s">
        <v>3671</v>
      </c>
      <c r="D159" s="563" t="s">
        <v>0</v>
      </c>
      <c r="E159" s="563">
        <v>21</v>
      </c>
      <c r="F159" s="1489"/>
      <c r="G159" s="587">
        <f>E159*F159</f>
        <v>0</v>
      </c>
      <c r="H159" s="859">
        <f>E159-K159</f>
        <v>21</v>
      </c>
      <c r="I159" s="855">
        <f>F159</f>
        <v>0</v>
      </c>
      <c r="J159" s="855">
        <f>H159*I159</f>
        <v>0</v>
      </c>
      <c r="K159" s="860"/>
      <c r="L159" s="857">
        <f>F159</f>
        <v>0</v>
      </c>
      <c r="M159" s="857">
        <f>K159*L159</f>
        <v>0</v>
      </c>
    </row>
    <row r="160" spans="1:13" s="984" customFormat="1">
      <c r="A160" s="551"/>
      <c r="B160" s="585"/>
      <c r="C160" s="562"/>
      <c r="D160" s="563"/>
      <c r="E160" s="563"/>
      <c r="F160" s="540"/>
      <c r="G160" s="587"/>
      <c r="H160" s="859"/>
      <c r="I160" s="855"/>
      <c r="J160" s="855"/>
      <c r="K160" s="860"/>
      <c r="L160" s="857"/>
      <c r="M160" s="857"/>
    </row>
    <row r="161" spans="1:13" s="984" customFormat="1" ht="25.5">
      <c r="A161" s="551" t="s">
        <v>17</v>
      </c>
      <c r="B161" s="554"/>
      <c r="C161" s="562" t="s">
        <v>3676</v>
      </c>
      <c r="D161" s="563" t="s">
        <v>0</v>
      </c>
      <c r="E161" s="563">
        <v>21</v>
      </c>
      <c r="F161" s="1489"/>
      <c r="G161" s="587">
        <f>E161*F161</f>
        <v>0</v>
      </c>
      <c r="H161" s="859">
        <f>E161-K161</f>
        <v>21</v>
      </c>
      <c r="I161" s="855">
        <f>F161</f>
        <v>0</v>
      </c>
      <c r="J161" s="855">
        <f>H161*I161</f>
        <v>0</v>
      </c>
      <c r="K161" s="860"/>
      <c r="L161" s="857">
        <f>F161</f>
        <v>0</v>
      </c>
      <c r="M161" s="857">
        <f>K161*L161</f>
        <v>0</v>
      </c>
    </row>
    <row r="162" spans="1:13" s="984" customFormat="1">
      <c r="A162" s="551"/>
      <c r="B162" s="554"/>
      <c r="C162" s="562"/>
      <c r="D162" s="563"/>
      <c r="E162" s="563"/>
      <c r="F162" s="540"/>
      <c r="G162" s="587"/>
      <c r="H162" s="859"/>
      <c r="I162" s="855"/>
      <c r="J162" s="855"/>
      <c r="K162" s="860"/>
      <c r="L162" s="857"/>
      <c r="M162" s="857"/>
    </row>
    <row r="163" spans="1:13" s="984" customFormat="1" ht="127.5">
      <c r="A163" s="551" t="s">
        <v>18</v>
      </c>
      <c r="B163" s="585" t="s">
        <v>3677</v>
      </c>
      <c r="C163" s="562" t="s">
        <v>3671</v>
      </c>
      <c r="D163" s="563" t="s">
        <v>0</v>
      </c>
      <c r="E163" s="563">
        <v>3</v>
      </c>
      <c r="F163" s="1489"/>
      <c r="G163" s="587">
        <f>E163*F163</f>
        <v>0</v>
      </c>
      <c r="H163" s="859">
        <f>E163-K163</f>
        <v>3</v>
      </c>
      <c r="I163" s="855">
        <f>F163</f>
        <v>0</v>
      </c>
      <c r="J163" s="855">
        <f>H163*I163</f>
        <v>0</v>
      </c>
      <c r="K163" s="860"/>
      <c r="L163" s="857">
        <f>F163</f>
        <v>0</v>
      </c>
      <c r="M163" s="857">
        <f>K163*L163</f>
        <v>0</v>
      </c>
    </row>
    <row r="164" spans="1:13" s="984" customFormat="1">
      <c r="A164" s="551"/>
      <c r="B164" s="585"/>
      <c r="C164" s="562"/>
      <c r="D164" s="563"/>
      <c r="E164" s="563"/>
      <c r="F164" s="540"/>
      <c r="G164" s="587"/>
      <c r="H164" s="859"/>
      <c r="I164" s="855"/>
      <c r="J164" s="855"/>
      <c r="K164" s="860"/>
      <c r="L164" s="857"/>
      <c r="M164" s="857"/>
    </row>
    <row r="165" spans="1:13" s="984" customFormat="1" ht="38.25">
      <c r="A165" s="551" t="s">
        <v>19</v>
      </c>
      <c r="B165" s="585"/>
      <c r="C165" s="562" t="s">
        <v>3678</v>
      </c>
      <c r="D165" s="563" t="s">
        <v>0</v>
      </c>
      <c r="E165" s="563">
        <v>3</v>
      </c>
      <c r="F165" s="1489"/>
      <c r="G165" s="587">
        <f>E165*F165</f>
        <v>0</v>
      </c>
      <c r="H165" s="859">
        <f>E165-K165</f>
        <v>3</v>
      </c>
      <c r="I165" s="855">
        <f>F165</f>
        <v>0</v>
      </c>
      <c r="J165" s="855">
        <f>H165*I165</f>
        <v>0</v>
      </c>
      <c r="K165" s="860"/>
      <c r="L165" s="857">
        <f>F165</f>
        <v>0</v>
      </c>
      <c r="M165" s="857">
        <f>K165*L165</f>
        <v>0</v>
      </c>
    </row>
    <row r="166" spans="1:13" s="984" customFormat="1">
      <c r="A166" s="551"/>
      <c r="B166" s="585"/>
      <c r="C166" s="562"/>
      <c r="D166" s="636"/>
      <c r="E166" s="563"/>
      <c r="F166" s="540"/>
      <c r="G166" s="587"/>
      <c r="H166" s="859"/>
      <c r="I166" s="855"/>
      <c r="J166" s="855"/>
      <c r="K166" s="860"/>
      <c r="L166" s="857"/>
      <c r="M166" s="857"/>
    </row>
    <row r="167" spans="1:13" s="984" customFormat="1" ht="127.5">
      <c r="A167" s="551" t="s">
        <v>20</v>
      </c>
      <c r="B167" s="585" t="s">
        <v>3679</v>
      </c>
      <c r="C167" s="562" t="s">
        <v>3671</v>
      </c>
      <c r="D167" s="563" t="s">
        <v>0</v>
      </c>
      <c r="E167" s="563">
        <v>10</v>
      </c>
      <c r="F167" s="1489"/>
      <c r="G167" s="587">
        <f>E167*F167</f>
        <v>0</v>
      </c>
      <c r="H167" s="859">
        <f t="shared" ref="H167:H229" si="24">E167-K167</f>
        <v>10</v>
      </c>
      <c r="I167" s="855">
        <f t="shared" ref="I167:I229" si="25">F167</f>
        <v>0</v>
      </c>
      <c r="J167" s="855">
        <f t="shared" ref="J167:J229" si="26">H167*I167</f>
        <v>0</v>
      </c>
      <c r="K167" s="860"/>
      <c r="L167" s="857">
        <f t="shared" ref="L167:L229" si="27">F167</f>
        <v>0</v>
      </c>
      <c r="M167" s="857">
        <f t="shared" ref="M167:M229" si="28">K167*L167</f>
        <v>0</v>
      </c>
    </row>
    <row r="168" spans="1:13" s="984" customFormat="1">
      <c r="A168" s="551"/>
      <c r="B168" s="585"/>
      <c r="C168" s="562"/>
      <c r="D168" s="563"/>
      <c r="E168" s="563"/>
      <c r="F168" s="540"/>
      <c r="G168" s="587"/>
      <c r="H168" s="859"/>
      <c r="I168" s="855"/>
      <c r="J168" s="855"/>
      <c r="K168" s="860"/>
      <c r="L168" s="857"/>
      <c r="M168" s="857"/>
    </row>
    <row r="169" spans="1:13" s="984" customFormat="1" ht="38.25">
      <c r="A169" s="551" t="s">
        <v>959</v>
      </c>
      <c r="B169" s="585"/>
      <c r="C169" s="562" t="s">
        <v>3678</v>
      </c>
      <c r="D169" s="563" t="s">
        <v>0</v>
      </c>
      <c r="E169" s="563">
        <v>10</v>
      </c>
      <c r="F169" s="1489"/>
      <c r="G169" s="587">
        <f>E169*F169</f>
        <v>0</v>
      </c>
      <c r="H169" s="859">
        <f t="shared" si="24"/>
        <v>10</v>
      </c>
      <c r="I169" s="855">
        <f t="shared" si="25"/>
        <v>0</v>
      </c>
      <c r="J169" s="855">
        <f t="shared" si="26"/>
        <v>0</v>
      </c>
      <c r="K169" s="860"/>
      <c r="L169" s="857">
        <f t="shared" si="27"/>
        <v>0</v>
      </c>
      <c r="M169" s="857">
        <f t="shared" si="28"/>
        <v>0</v>
      </c>
    </row>
    <row r="170" spans="1:13" s="984" customFormat="1">
      <c r="A170" s="551"/>
      <c r="B170" s="585"/>
      <c r="C170" s="562"/>
      <c r="D170" s="563"/>
      <c r="E170" s="563"/>
      <c r="F170" s="540"/>
      <c r="G170" s="587"/>
      <c r="H170" s="859"/>
      <c r="I170" s="855"/>
      <c r="J170" s="855"/>
      <c r="K170" s="860"/>
      <c r="L170" s="857"/>
      <c r="M170" s="857"/>
    </row>
    <row r="171" spans="1:13" s="984" customFormat="1" ht="38.25">
      <c r="A171" s="551" t="s">
        <v>21</v>
      </c>
      <c r="B171" s="554"/>
      <c r="C171" s="562" t="s">
        <v>3659</v>
      </c>
      <c r="D171" s="563" t="s">
        <v>0</v>
      </c>
      <c r="E171" s="563">
        <v>10</v>
      </c>
      <c r="F171" s="1489"/>
      <c r="G171" s="587">
        <f>E171*F171</f>
        <v>0</v>
      </c>
      <c r="H171" s="859">
        <f t="shared" si="24"/>
        <v>10</v>
      </c>
      <c r="I171" s="855">
        <f t="shared" si="25"/>
        <v>0</v>
      </c>
      <c r="J171" s="855">
        <f t="shared" si="26"/>
        <v>0</v>
      </c>
      <c r="K171" s="860"/>
      <c r="L171" s="857">
        <f t="shared" si="27"/>
        <v>0</v>
      </c>
      <c r="M171" s="857">
        <f t="shared" si="28"/>
        <v>0</v>
      </c>
    </row>
    <row r="172" spans="1:13" s="984" customFormat="1">
      <c r="A172" s="551"/>
      <c r="B172" s="554"/>
      <c r="C172" s="562"/>
      <c r="D172" s="563"/>
      <c r="E172" s="563"/>
      <c r="F172" s="540"/>
      <c r="G172" s="587"/>
      <c r="H172" s="859"/>
      <c r="I172" s="855"/>
      <c r="J172" s="855"/>
      <c r="K172" s="860"/>
      <c r="L172" s="857"/>
      <c r="M172" s="857"/>
    </row>
    <row r="173" spans="1:13" s="984" customFormat="1" ht="127.5">
      <c r="A173" s="551" t="s">
        <v>22</v>
      </c>
      <c r="B173" s="585" t="s">
        <v>3680</v>
      </c>
      <c r="C173" s="562" t="s">
        <v>3661</v>
      </c>
      <c r="D173" s="563" t="s">
        <v>0</v>
      </c>
      <c r="E173" s="563">
        <v>4</v>
      </c>
      <c r="F173" s="1489"/>
      <c r="G173" s="587">
        <f>E173*F173</f>
        <v>0</v>
      </c>
      <c r="H173" s="859">
        <f t="shared" si="24"/>
        <v>4</v>
      </c>
      <c r="I173" s="855">
        <f t="shared" si="25"/>
        <v>0</v>
      </c>
      <c r="J173" s="855">
        <f t="shared" si="26"/>
        <v>0</v>
      </c>
      <c r="K173" s="860"/>
      <c r="L173" s="857">
        <f t="shared" si="27"/>
        <v>0</v>
      </c>
      <c r="M173" s="857">
        <f t="shared" si="28"/>
        <v>0</v>
      </c>
    </row>
    <row r="174" spans="1:13" s="984" customFormat="1">
      <c r="A174" s="551"/>
      <c r="B174" s="585"/>
      <c r="C174" s="562"/>
      <c r="D174" s="563"/>
      <c r="E174" s="563"/>
      <c r="F174" s="540"/>
      <c r="G174" s="587"/>
      <c r="H174" s="859"/>
      <c r="I174" s="855"/>
      <c r="J174" s="855"/>
      <c r="K174" s="860"/>
      <c r="L174" s="857"/>
      <c r="M174" s="857"/>
    </row>
    <row r="175" spans="1:13" s="984" customFormat="1" ht="25.5">
      <c r="A175" s="551" t="s">
        <v>23</v>
      </c>
      <c r="B175" s="554"/>
      <c r="C175" s="562" t="s">
        <v>3676</v>
      </c>
      <c r="D175" s="563" t="s">
        <v>0</v>
      </c>
      <c r="E175" s="563">
        <v>4</v>
      </c>
      <c r="F175" s="1489"/>
      <c r="G175" s="587">
        <f>E175*F175</f>
        <v>0</v>
      </c>
      <c r="H175" s="859">
        <f t="shared" si="24"/>
        <v>4</v>
      </c>
      <c r="I175" s="855">
        <f t="shared" si="25"/>
        <v>0</v>
      </c>
      <c r="J175" s="855">
        <f t="shared" si="26"/>
        <v>0</v>
      </c>
      <c r="K175" s="860"/>
      <c r="L175" s="857">
        <f t="shared" si="27"/>
        <v>0</v>
      </c>
      <c r="M175" s="857">
        <f t="shared" si="28"/>
        <v>0</v>
      </c>
    </row>
    <row r="176" spans="1:13" s="984" customFormat="1">
      <c r="A176" s="551"/>
      <c r="B176" s="554"/>
      <c r="C176" s="562"/>
      <c r="D176" s="563"/>
      <c r="E176" s="563"/>
      <c r="F176" s="540"/>
      <c r="G176" s="587"/>
      <c r="H176" s="859"/>
      <c r="I176" s="855"/>
      <c r="J176" s="855"/>
      <c r="K176" s="860"/>
      <c r="L176" s="857"/>
      <c r="M176" s="857"/>
    </row>
    <row r="177" spans="1:13" s="984" customFormat="1" ht="127.5">
      <c r="A177" s="551" t="s">
        <v>24</v>
      </c>
      <c r="B177" s="585" t="s">
        <v>3681</v>
      </c>
      <c r="C177" s="562" t="s">
        <v>3682</v>
      </c>
      <c r="D177" s="563" t="s">
        <v>0</v>
      </c>
      <c r="E177" s="563">
        <v>12</v>
      </c>
      <c r="F177" s="1489"/>
      <c r="G177" s="587">
        <f>E177*F177</f>
        <v>0</v>
      </c>
      <c r="H177" s="859">
        <f t="shared" si="24"/>
        <v>12</v>
      </c>
      <c r="I177" s="855">
        <f t="shared" si="25"/>
        <v>0</v>
      </c>
      <c r="J177" s="855">
        <f t="shared" si="26"/>
        <v>0</v>
      </c>
      <c r="K177" s="860"/>
      <c r="L177" s="857">
        <f t="shared" si="27"/>
        <v>0</v>
      </c>
      <c r="M177" s="857">
        <f t="shared" si="28"/>
        <v>0</v>
      </c>
    </row>
    <row r="178" spans="1:13" s="984" customFormat="1">
      <c r="A178" s="551"/>
      <c r="B178" s="585"/>
      <c r="C178" s="562"/>
      <c r="D178" s="563"/>
      <c r="E178" s="563"/>
      <c r="F178" s="540"/>
      <c r="G178" s="587"/>
      <c r="H178" s="859"/>
      <c r="I178" s="855"/>
      <c r="J178" s="855"/>
      <c r="K178" s="860"/>
      <c r="L178" s="857"/>
      <c r="M178" s="857"/>
    </row>
    <row r="179" spans="1:13" s="984" customFormat="1" ht="127.5">
      <c r="A179" s="551" t="s">
        <v>25</v>
      </c>
      <c r="B179" s="554" t="s">
        <v>3683</v>
      </c>
      <c r="C179" s="562" t="s">
        <v>3684</v>
      </c>
      <c r="D179" s="563" t="s">
        <v>0</v>
      </c>
      <c r="E179" s="563">
        <v>3</v>
      </c>
      <c r="F179" s="1489"/>
      <c r="G179" s="587">
        <f>E179*F179</f>
        <v>0</v>
      </c>
      <c r="H179" s="859">
        <f t="shared" si="24"/>
        <v>3</v>
      </c>
      <c r="I179" s="855">
        <f t="shared" si="25"/>
        <v>0</v>
      </c>
      <c r="J179" s="855">
        <f t="shared" si="26"/>
        <v>0</v>
      </c>
      <c r="K179" s="860"/>
      <c r="L179" s="857">
        <f t="shared" si="27"/>
        <v>0</v>
      </c>
      <c r="M179" s="857">
        <f t="shared" si="28"/>
        <v>0</v>
      </c>
    </row>
    <row r="180" spans="1:13" s="984" customFormat="1">
      <c r="A180" s="551"/>
      <c r="B180" s="554"/>
      <c r="C180" s="562"/>
      <c r="D180" s="563"/>
      <c r="E180" s="563"/>
      <c r="F180" s="540"/>
      <c r="G180" s="587"/>
      <c r="H180" s="859"/>
      <c r="I180" s="855"/>
      <c r="J180" s="855"/>
      <c r="K180" s="860"/>
      <c r="L180" s="857"/>
      <c r="M180" s="857"/>
    </row>
    <row r="181" spans="1:13" s="984" customFormat="1" ht="127.5">
      <c r="A181" s="551" t="s">
        <v>26</v>
      </c>
      <c r="B181" s="585" t="s">
        <v>3685</v>
      </c>
      <c r="C181" s="562" t="s">
        <v>3682</v>
      </c>
      <c r="D181" s="563" t="s">
        <v>0</v>
      </c>
      <c r="E181" s="563">
        <v>21</v>
      </c>
      <c r="F181" s="1489"/>
      <c r="G181" s="587">
        <f>E181*F181</f>
        <v>0</v>
      </c>
      <c r="H181" s="859">
        <f t="shared" si="24"/>
        <v>21</v>
      </c>
      <c r="I181" s="855">
        <f t="shared" si="25"/>
        <v>0</v>
      </c>
      <c r="J181" s="855">
        <f t="shared" si="26"/>
        <v>0</v>
      </c>
      <c r="K181" s="860"/>
      <c r="L181" s="857">
        <f t="shared" si="27"/>
        <v>0</v>
      </c>
      <c r="M181" s="857">
        <f t="shared" si="28"/>
        <v>0</v>
      </c>
    </row>
    <row r="182" spans="1:13" s="984" customFormat="1">
      <c r="A182" s="551"/>
      <c r="B182" s="585"/>
      <c r="C182" s="562"/>
      <c r="D182" s="563"/>
      <c r="E182" s="563"/>
      <c r="F182" s="540"/>
      <c r="G182" s="587"/>
      <c r="H182" s="859"/>
      <c r="I182" s="855"/>
      <c r="J182" s="855"/>
      <c r="K182" s="860"/>
      <c r="L182" s="857"/>
      <c r="M182" s="857"/>
    </row>
    <row r="183" spans="1:13" s="984" customFormat="1" ht="38.25">
      <c r="A183" s="551" t="s">
        <v>27</v>
      </c>
      <c r="B183" s="554"/>
      <c r="C183" s="562" t="s">
        <v>3659</v>
      </c>
      <c r="D183" s="563" t="s">
        <v>0</v>
      </c>
      <c r="E183" s="563">
        <v>21</v>
      </c>
      <c r="F183" s="1489"/>
      <c r="G183" s="587">
        <f>E183*F183</f>
        <v>0</v>
      </c>
      <c r="H183" s="859">
        <f t="shared" si="24"/>
        <v>21</v>
      </c>
      <c r="I183" s="855">
        <f t="shared" si="25"/>
        <v>0</v>
      </c>
      <c r="J183" s="855">
        <f t="shared" si="26"/>
        <v>0</v>
      </c>
      <c r="K183" s="860"/>
      <c r="L183" s="857">
        <f t="shared" si="27"/>
        <v>0</v>
      </c>
      <c r="M183" s="857">
        <f t="shared" si="28"/>
        <v>0</v>
      </c>
    </row>
    <row r="184" spans="1:13" s="984" customFormat="1">
      <c r="A184" s="551"/>
      <c r="B184" s="554"/>
      <c r="C184" s="562"/>
      <c r="D184" s="563"/>
      <c r="E184" s="563"/>
      <c r="F184" s="540"/>
      <c r="G184" s="587"/>
      <c r="H184" s="859"/>
      <c r="I184" s="855"/>
      <c r="J184" s="855"/>
      <c r="K184" s="860"/>
      <c r="L184" s="857"/>
      <c r="M184" s="857"/>
    </row>
    <row r="185" spans="1:13" s="984" customFormat="1" ht="127.5">
      <c r="A185" s="551" t="s">
        <v>28</v>
      </c>
      <c r="B185" s="585" t="s">
        <v>3686</v>
      </c>
      <c r="C185" s="562" t="s">
        <v>3684</v>
      </c>
      <c r="D185" s="563" t="s">
        <v>0</v>
      </c>
      <c r="E185" s="563">
        <v>10</v>
      </c>
      <c r="F185" s="1489"/>
      <c r="G185" s="587">
        <f>E185*F185</f>
        <v>0</v>
      </c>
      <c r="H185" s="859">
        <f t="shared" si="24"/>
        <v>10</v>
      </c>
      <c r="I185" s="855">
        <f t="shared" si="25"/>
        <v>0</v>
      </c>
      <c r="J185" s="855">
        <f t="shared" si="26"/>
        <v>0</v>
      </c>
      <c r="K185" s="860"/>
      <c r="L185" s="857">
        <f t="shared" si="27"/>
        <v>0</v>
      </c>
      <c r="M185" s="857">
        <f t="shared" si="28"/>
        <v>0</v>
      </c>
    </row>
    <row r="186" spans="1:13" s="984" customFormat="1">
      <c r="A186" s="551"/>
      <c r="B186" s="585"/>
      <c r="C186" s="562"/>
      <c r="D186" s="563"/>
      <c r="E186" s="563"/>
      <c r="F186" s="540"/>
      <c r="G186" s="587"/>
      <c r="H186" s="859"/>
      <c r="I186" s="855"/>
      <c r="J186" s="855"/>
      <c r="K186" s="860"/>
      <c r="L186" s="857"/>
      <c r="M186" s="857"/>
    </row>
    <row r="187" spans="1:13" s="984" customFormat="1" ht="25.5">
      <c r="A187" s="551" t="s">
        <v>29</v>
      </c>
      <c r="B187" s="554"/>
      <c r="C187" s="562" t="s">
        <v>3687</v>
      </c>
      <c r="D187" s="563" t="s">
        <v>0</v>
      </c>
      <c r="E187" s="563">
        <v>10</v>
      </c>
      <c r="F187" s="1489"/>
      <c r="G187" s="587">
        <f>E187*F187</f>
        <v>0</v>
      </c>
      <c r="H187" s="859">
        <f t="shared" si="24"/>
        <v>10</v>
      </c>
      <c r="I187" s="855">
        <f t="shared" si="25"/>
        <v>0</v>
      </c>
      <c r="J187" s="855">
        <f t="shared" si="26"/>
        <v>0</v>
      </c>
      <c r="K187" s="860"/>
      <c r="L187" s="857">
        <f t="shared" si="27"/>
        <v>0</v>
      </c>
      <c r="M187" s="857">
        <f t="shared" si="28"/>
        <v>0</v>
      </c>
    </row>
    <row r="188" spans="1:13" s="984" customFormat="1">
      <c r="A188" s="551"/>
      <c r="B188" s="554"/>
      <c r="C188" s="562"/>
      <c r="D188" s="563"/>
      <c r="E188" s="563"/>
      <c r="F188" s="540"/>
      <c r="G188" s="587"/>
      <c r="H188" s="859"/>
      <c r="I188" s="855"/>
      <c r="J188" s="855"/>
      <c r="K188" s="860"/>
      <c r="L188" s="857"/>
      <c r="M188" s="857"/>
    </row>
    <row r="189" spans="1:13" s="984" customFormat="1" ht="140.25">
      <c r="A189" s="551" t="s">
        <v>30</v>
      </c>
      <c r="B189" s="585" t="s">
        <v>3688</v>
      </c>
      <c r="C189" s="562" t="s">
        <v>3689</v>
      </c>
      <c r="D189" s="563" t="s">
        <v>0</v>
      </c>
      <c r="E189" s="563">
        <v>5</v>
      </c>
      <c r="F189" s="1489"/>
      <c r="G189" s="587">
        <f>E189*F189</f>
        <v>0</v>
      </c>
      <c r="H189" s="859">
        <f t="shared" si="24"/>
        <v>5</v>
      </c>
      <c r="I189" s="855">
        <f t="shared" si="25"/>
        <v>0</v>
      </c>
      <c r="J189" s="855">
        <f t="shared" si="26"/>
        <v>0</v>
      </c>
      <c r="K189" s="860"/>
      <c r="L189" s="857">
        <f t="shared" si="27"/>
        <v>0</v>
      </c>
      <c r="M189" s="857">
        <f t="shared" si="28"/>
        <v>0</v>
      </c>
    </row>
    <row r="190" spans="1:13" s="984" customFormat="1">
      <c r="A190" s="551"/>
      <c r="B190" s="585"/>
      <c r="C190" s="562"/>
      <c r="D190" s="563"/>
      <c r="E190" s="563"/>
      <c r="F190" s="540"/>
      <c r="G190" s="587"/>
      <c r="H190" s="859"/>
      <c r="I190" s="855"/>
      <c r="J190" s="855"/>
      <c r="K190" s="860"/>
      <c r="L190" s="857"/>
      <c r="M190" s="857"/>
    </row>
    <row r="191" spans="1:13" s="984" customFormat="1" ht="25.5">
      <c r="A191" s="551" t="s">
        <v>31</v>
      </c>
      <c r="B191" s="554"/>
      <c r="C191" s="562" t="s">
        <v>3687</v>
      </c>
      <c r="D191" s="563" t="s">
        <v>0</v>
      </c>
      <c r="E191" s="563">
        <v>5</v>
      </c>
      <c r="F191" s="1489"/>
      <c r="G191" s="587">
        <f>E191*F191</f>
        <v>0</v>
      </c>
      <c r="H191" s="859">
        <f t="shared" si="24"/>
        <v>5</v>
      </c>
      <c r="I191" s="855">
        <f t="shared" si="25"/>
        <v>0</v>
      </c>
      <c r="J191" s="855">
        <f t="shared" si="26"/>
        <v>0</v>
      </c>
      <c r="K191" s="860"/>
      <c r="L191" s="857">
        <f t="shared" si="27"/>
        <v>0</v>
      </c>
      <c r="M191" s="857">
        <f t="shared" si="28"/>
        <v>0</v>
      </c>
    </row>
    <row r="192" spans="1:13" s="984" customFormat="1">
      <c r="A192" s="551"/>
      <c r="B192" s="554"/>
      <c r="C192" s="562"/>
      <c r="D192" s="563"/>
      <c r="E192" s="563"/>
      <c r="F192" s="540"/>
      <c r="G192" s="587"/>
      <c r="H192" s="859"/>
      <c r="I192" s="855"/>
      <c r="J192" s="855"/>
      <c r="K192" s="860"/>
      <c r="L192" s="857"/>
      <c r="M192" s="857"/>
    </row>
    <row r="193" spans="1:13" s="984" customFormat="1" ht="127.5">
      <c r="A193" s="551" t="s">
        <v>32</v>
      </c>
      <c r="B193" s="585" t="s">
        <v>3690</v>
      </c>
      <c r="C193" s="562" t="s">
        <v>3661</v>
      </c>
      <c r="D193" s="563" t="s">
        <v>0</v>
      </c>
      <c r="E193" s="563">
        <v>1</v>
      </c>
      <c r="F193" s="1489"/>
      <c r="G193" s="587">
        <f>E193*F193</f>
        <v>0</v>
      </c>
      <c r="H193" s="859">
        <f t="shared" si="24"/>
        <v>1</v>
      </c>
      <c r="I193" s="855">
        <f t="shared" si="25"/>
        <v>0</v>
      </c>
      <c r="J193" s="855">
        <f t="shared" si="26"/>
        <v>0</v>
      </c>
      <c r="K193" s="860"/>
      <c r="L193" s="857">
        <f t="shared" si="27"/>
        <v>0</v>
      </c>
      <c r="M193" s="857">
        <f t="shared" si="28"/>
        <v>0</v>
      </c>
    </row>
    <row r="194" spans="1:13" s="984" customFormat="1">
      <c r="A194" s="551"/>
      <c r="B194" s="585"/>
      <c r="C194" s="562"/>
      <c r="D194" s="563"/>
      <c r="E194" s="563"/>
      <c r="F194" s="540"/>
      <c r="G194" s="587"/>
      <c r="H194" s="859"/>
      <c r="I194" s="855"/>
      <c r="J194" s="855"/>
      <c r="K194" s="860"/>
      <c r="L194" s="857"/>
      <c r="M194" s="857"/>
    </row>
    <row r="195" spans="1:13" s="984" customFormat="1" ht="25.5">
      <c r="A195" s="551" t="s">
        <v>33</v>
      </c>
      <c r="B195" s="554"/>
      <c r="C195" s="562" t="s">
        <v>3676</v>
      </c>
      <c r="D195" s="563" t="s">
        <v>0</v>
      </c>
      <c r="E195" s="563">
        <v>1</v>
      </c>
      <c r="F195" s="1489"/>
      <c r="G195" s="587">
        <f>E195*F195</f>
        <v>0</v>
      </c>
      <c r="H195" s="859">
        <f t="shared" si="24"/>
        <v>1</v>
      </c>
      <c r="I195" s="855">
        <f t="shared" si="25"/>
        <v>0</v>
      </c>
      <c r="J195" s="855">
        <f t="shared" si="26"/>
        <v>0</v>
      </c>
      <c r="K195" s="860"/>
      <c r="L195" s="857">
        <f t="shared" si="27"/>
        <v>0</v>
      </c>
      <c r="M195" s="857">
        <f t="shared" si="28"/>
        <v>0</v>
      </c>
    </row>
    <row r="196" spans="1:13" s="984" customFormat="1">
      <c r="A196" s="551"/>
      <c r="B196" s="554"/>
      <c r="C196" s="562"/>
      <c r="D196" s="563"/>
      <c r="E196" s="563"/>
      <c r="F196" s="540"/>
      <c r="G196" s="587"/>
      <c r="H196" s="859"/>
      <c r="I196" s="855"/>
      <c r="J196" s="855"/>
      <c r="K196" s="860"/>
      <c r="L196" s="857"/>
      <c r="M196" s="857"/>
    </row>
    <row r="197" spans="1:13" s="984" customFormat="1" ht="25.5">
      <c r="A197" s="551" t="s">
        <v>34</v>
      </c>
      <c r="B197" s="585"/>
      <c r="C197" s="562" t="s">
        <v>3691</v>
      </c>
      <c r="D197" s="563" t="s">
        <v>0</v>
      </c>
      <c r="E197" s="563">
        <v>1</v>
      </c>
      <c r="F197" s="1489"/>
      <c r="G197" s="587">
        <f>E197*F197</f>
        <v>0</v>
      </c>
      <c r="H197" s="859">
        <f t="shared" si="24"/>
        <v>1</v>
      </c>
      <c r="I197" s="855">
        <f t="shared" si="25"/>
        <v>0</v>
      </c>
      <c r="J197" s="855">
        <f t="shared" si="26"/>
        <v>0</v>
      </c>
      <c r="K197" s="860"/>
      <c r="L197" s="857">
        <f t="shared" si="27"/>
        <v>0</v>
      </c>
      <c r="M197" s="857">
        <f t="shared" si="28"/>
        <v>0</v>
      </c>
    </row>
    <row r="198" spans="1:13" s="984" customFormat="1">
      <c r="A198" s="551"/>
      <c r="B198" s="585"/>
      <c r="C198" s="562"/>
      <c r="D198" s="563"/>
      <c r="E198" s="563"/>
      <c r="F198" s="540"/>
      <c r="G198" s="587"/>
      <c r="H198" s="859"/>
      <c r="I198" s="855"/>
      <c r="J198" s="855"/>
      <c r="K198" s="860"/>
      <c r="L198" s="857"/>
      <c r="M198" s="857"/>
    </row>
    <row r="199" spans="1:13" s="984" customFormat="1" ht="127.5">
      <c r="A199" s="551" t="s">
        <v>35</v>
      </c>
      <c r="B199" s="585" t="s">
        <v>3692</v>
      </c>
      <c r="C199" s="562" t="s">
        <v>3661</v>
      </c>
      <c r="D199" s="563" t="s">
        <v>0</v>
      </c>
      <c r="E199" s="563">
        <v>1</v>
      </c>
      <c r="F199" s="1489"/>
      <c r="G199" s="587">
        <f>E199*F199</f>
        <v>0</v>
      </c>
      <c r="H199" s="859">
        <f t="shared" si="24"/>
        <v>1</v>
      </c>
      <c r="I199" s="855">
        <f t="shared" si="25"/>
        <v>0</v>
      </c>
      <c r="J199" s="855">
        <f t="shared" si="26"/>
        <v>0</v>
      </c>
      <c r="K199" s="860"/>
      <c r="L199" s="857">
        <f t="shared" si="27"/>
        <v>0</v>
      </c>
      <c r="M199" s="857">
        <f t="shared" si="28"/>
        <v>0</v>
      </c>
    </row>
    <row r="200" spans="1:13" s="984" customFormat="1">
      <c r="A200" s="551"/>
      <c r="B200" s="585"/>
      <c r="C200" s="562"/>
      <c r="D200" s="636"/>
      <c r="E200" s="563"/>
      <c r="F200" s="540"/>
      <c r="G200" s="587"/>
      <c r="H200" s="859"/>
      <c r="I200" s="855"/>
      <c r="J200" s="855"/>
      <c r="K200" s="860"/>
      <c r="L200" s="857"/>
      <c r="M200" s="857"/>
    </row>
    <row r="201" spans="1:13" s="984" customFormat="1" ht="25.5">
      <c r="A201" s="551" t="s">
        <v>36</v>
      </c>
      <c r="B201" s="585"/>
      <c r="C201" s="562" t="s">
        <v>3687</v>
      </c>
      <c r="D201" s="563" t="s">
        <v>0</v>
      </c>
      <c r="E201" s="563">
        <v>1</v>
      </c>
      <c r="F201" s="1489"/>
      <c r="G201" s="587">
        <f>E201*F201</f>
        <v>0</v>
      </c>
      <c r="H201" s="859">
        <f t="shared" si="24"/>
        <v>1</v>
      </c>
      <c r="I201" s="855">
        <f t="shared" si="25"/>
        <v>0</v>
      </c>
      <c r="J201" s="855">
        <f t="shared" si="26"/>
        <v>0</v>
      </c>
      <c r="K201" s="860"/>
      <c r="L201" s="857">
        <f t="shared" si="27"/>
        <v>0</v>
      </c>
      <c r="M201" s="857">
        <f t="shared" si="28"/>
        <v>0</v>
      </c>
    </row>
    <row r="202" spans="1:13" s="984" customFormat="1">
      <c r="A202" s="551"/>
      <c r="B202" s="585"/>
      <c r="C202" s="562"/>
      <c r="D202" s="563"/>
      <c r="E202" s="563"/>
      <c r="F202" s="540"/>
      <c r="G202" s="587"/>
      <c r="H202" s="859"/>
      <c r="I202" s="855"/>
      <c r="J202" s="855"/>
      <c r="K202" s="860"/>
      <c r="L202" s="857"/>
      <c r="M202" s="857"/>
    </row>
    <row r="203" spans="1:13" s="984" customFormat="1" ht="127.5">
      <c r="A203" s="551" t="s">
        <v>1635</v>
      </c>
      <c r="B203" s="585" t="s">
        <v>3693</v>
      </c>
      <c r="C203" s="562" t="s">
        <v>3671</v>
      </c>
      <c r="D203" s="563" t="s">
        <v>0</v>
      </c>
      <c r="E203" s="563">
        <v>1</v>
      </c>
      <c r="F203" s="1489"/>
      <c r="G203" s="587">
        <f>E203*F203</f>
        <v>0</v>
      </c>
      <c r="H203" s="859">
        <f t="shared" si="24"/>
        <v>1</v>
      </c>
      <c r="I203" s="855">
        <f t="shared" si="25"/>
        <v>0</v>
      </c>
      <c r="J203" s="855">
        <f t="shared" si="26"/>
        <v>0</v>
      </c>
      <c r="K203" s="860"/>
      <c r="L203" s="857">
        <f t="shared" si="27"/>
        <v>0</v>
      </c>
      <c r="M203" s="857">
        <f t="shared" si="28"/>
        <v>0</v>
      </c>
    </row>
    <row r="204" spans="1:13" s="984" customFormat="1">
      <c r="A204" s="551"/>
      <c r="B204" s="585"/>
      <c r="C204" s="562"/>
      <c r="D204" s="636"/>
      <c r="E204" s="563"/>
      <c r="F204" s="540"/>
      <c r="G204" s="587"/>
      <c r="H204" s="859"/>
      <c r="I204" s="855"/>
      <c r="J204" s="855"/>
      <c r="K204" s="860"/>
      <c r="L204" s="857"/>
      <c r="M204" s="857"/>
    </row>
    <row r="205" spans="1:13" s="984" customFormat="1" ht="25.5">
      <c r="A205" s="551" t="s">
        <v>1636</v>
      </c>
      <c r="B205" s="585"/>
      <c r="C205" s="562" t="s">
        <v>3694</v>
      </c>
      <c r="D205" s="563" t="s">
        <v>0</v>
      </c>
      <c r="E205" s="563">
        <v>1</v>
      </c>
      <c r="F205" s="1489"/>
      <c r="G205" s="587">
        <f>E205*F205</f>
        <v>0</v>
      </c>
      <c r="H205" s="859">
        <f t="shared" si="24"/>
        <v>1</v>
      </c>
      <c r="I205" s="855">
        <f t="shared" si="25"/>
        <v>0</v>
      </c>
      <c r="J205" s="855">
        <f t="shared" si="26"/>
        <v>0</v>
      </c>
      <c r="K205" s="860"/>
      <c r="L205" s="857">
        <f t="shared" si="27"/>
        <v>0</v>
      </c>
      <c r="M205" s="857">
        <f t="shared" si="28"/>
        <v>0</v>
      </c>
    </row>
    <row r="206" spans="1:13" s="984" customFormat="1">
      <c r="A206" s="551"/>
      <c r="B206" s="585"/>
      <c r="C206" s="562"/>
      <c r="D206" s="563"/>
      <c r="E206" s="563"/>
      <c r="F206" s="540"/>
      <c r="G206" s="587"/>
      <c r="H206" s="859"/>
      <c r="I206" s="855"/>
      <c r="J206" s="855"/>
      <c r="K206" s="860"/>
      <c r="L206" s="857"/>
      <c r="M206" s="857"/>
    </row>
    <row r="207" spans="1:13" s="984" customFormat="1" ht="63.75">
      <c r="A207" s="551" t="s">
        <v>1637</v>
      </c>
      <c r="B207" s="585" t="s">
        <v>3695</v>
      </c>
      <c r="C207" s="562" t="s">
        <v>3696</v>
      </c>
      <c r="D207" s="563" t="s">
        <v>0</v>
      </c>
      <c r="E207" s="563">
        <v>11</v>
      </c>
      <c r="F207" s="1489"/>
      <c r="G207" s="587">
        <f>E207*F207</f>
        <v>0</v>
      </c>
      <c r="H207" s="859">
        <f t="shared" si="24"/>
        <v>11</v>
      </c>
      <c r="I207" s="855">
        <f t="shared" si="25"/>
        <v>0</v>
      </c>
      <c r="J207" s="855">
        <f t="shared" si="26"/>
        <v>0</v>
      </c>
      <c r="K207" s="860"/>
      <c r="L207" s="857">
        <f t="shared" si="27"/>
        <v>0</v>
      </c>
      <c r="M207" s="857">
        <f t="shared" si="28"/>
        <v>0</v>
      </c>
    </row>
    <row r="208" spans="1:13" s="984" customFormat="1">
      <c r="A208" s="551"/>
      <c r="B208" s="585"/>
      <c r="C208" s="562"/>
      <c r="D208" s="563"/>
      <c r="E208" s="563"/>
      <c r="F208" s="540"/>
      <c r="G208" s="587"/>
      <c r="H208" s="859"/>
      <c r="I208" s="855"/>
      <c r="J208" s="855"/>
      <c r="K208" s="860"/>
      <c r="L208" s="857"/>
      <c r="M208" s="857"/>
    </row>
    <row r="209" spans="1:13" s="984" customFormat="1" ht="25.5">
      <c r="A209" s="551" t="s">
        <v>1638</v>
      </c>
      <c r="B209" s="585"/>
      <c r="C209" s="562" t="s">
        <v>3697</v>
      </c>
      <c r="D209" s="563" t="s">
        <v>0</v>
      </c>
      <c r="E209" s="563">
        <v>11</v>
      </c>
      <c r="F209" s="1489"/>
      <c r="G209" s="587">
        <f>E209*F209</f>
        <v>0</v>
      </c>
      <c r="H209" s="859">
        <f t="shared" si="24"/>
        <v>11</v>
      </c>
      <c r="I209" s="855">
        <f t="shared" si="25"/>
        <v>0</v>
      </c>
      <c r="J209" s="855">
        <f t="shared" si="26"/>
        <v>0</v>
      </c>
      <c r="K209" s="860"/>
      <c r="L209" s="857">
        <f t="shared" si="27"/>
        <v>0</v>
      </c>
      <c r="M209" s="857">
        <f t="shared" si="28"/>
        <v>0</v>
      </c>
    </row>
    <row r="210" spans="1:13" s="984" customFormat="1">
      <c r="A210" s="551"/>
      <c r="B210" s="585"/>
      <c r="C210" s="562"/>
      <c r="D210" s="636"/>
      <c r="E210" s="563"/>
      <c r="F210" s="540"/>
      <c r="G210" s="587"/>
      <c r="H210" s="859"/>
      <c r="I210" s="855"/>
      <c r="J210" s="855"/>
      <c r="K210" s="860"/>
      <c r="L210" s="857"/>
      <c r="M210" s="857"/>
    </row>
    <row r="211" spans="1:13" s="984" customFormat="1" ht="63.75">
      <c r="A211" s="551" t="s">
        <v>1639</v>
      </c>
      <c r="B211" s="585" t="s">
        <v>3698</v>
      </c>
      <c r="C211" s="562" t="s">
        <v>3699</v>
      </c>
      <c r="D211" s="563" t="s">
        <v>0</v>
      </c>
      <c r="E211" s="563">
        <v>12</v>
      </c>
      <c r="F211" s="1489"/>
      <c r="G211" s="587">
        <f>E211*F211</f>
        <v>0</v>
      </c>
      <c r="H211" s="859">
        <f t="shared" si="24"/>
        <v>12</v>
      </c>
      <c r="I211" s="855">
        <f t="shared" si="25"/>
        <v>0</v>
      </c>
      <c r="J211" s="855">
        <f t="shared" si="26"/>
        <v>0</v>
      </c>
      <c r="K211" s="860"/>
      <c r="L211" s="857">
        <f t="shared" si="27"/>
        <v>0</v>
      </c>
      <c r="M211" s="857">
        <f t="shared" si="28"/>
        <v>0</v>
      </c>
    </row>
    <row r="212" spans="1:13" s="984" customFormat="1">
      <c r="A212" s="551"/>
      <c r="B212" s="585"/>
      <c r="C212" s="562"/>
      <c r="D212" s="563"/>
      <c r="E212" s="563"/>
      <c r="F212" s="540"/>
      <c r="G212" s="587"/>
      <c r="H212" s="859"/>
      <c r="I212" s="855"/>
      <c r="J212" s="855"/>
      <c r="K212" s="860"/>
      <c r="L212" s="857"/>
      <c r="M212" s="857"/>
    </row>
    <row r="213" spans="1:13" s="984" customFormat="1" ht="25.5">
      <c r="A213" s="551" t="s">
        <v>1640</v>
      </c>
      <c r="B213" s="585"/>
      <c r="C213" s="562" t="s">
        <v>3697</v>
      </c>
      <c r="D213" s="563" t="s">
        <v>0</v>
      </c>
      <c r="E213" s="563">
        <v>12</v>
      </c>
      <c r="F213" s="1489"/>
      <c r="G213" s="587">
        <f>E213*F213</f>
        <v>0</v>
      </c>
      <c r="H213" s="859">
        <f t="shared" si="24"/>
        <v>12</v>
      </c>
      <c r="I213" s="855">
        <f t="shared" si="25"/>
        <v>0</v>
      </c>
      <c r="J213" s="855">
        <f t="shared" si="26"/>
        <v>0</v>
      </c>
      <c r="K213" s="860"/>
      <c r="L213" s="857">
        <f t="shared" si="27"/>
        <v>0</v>
      </c>
      <c r="M213" s="857">
        <f t="shared" si="28"/>
        <v>0</v>
      </c>
    </row>
    <row r="214" spans="1:13" s="984" customFormat="1">
      <c r="A214" s="551"/>
      <c r="B214" s="585"/>
      <c r="C214" s="562"/>
      <c r="D214" s="636"/>
      <c r="E214" s="563"/>
      <c r="F214" s="540"/>
      <c r="G214" s="587"/>
      <c r="H214" s="859"/>
      <c r="I214" s="855"/>
      <c r="J214" s="855"/>
      <c r="K214" s="860"/>
      <c r="L214" s="857"/>
      <c r="M214" s="857"/>
    </row>
    <row r="215" spans="1:13" s="984" customFormat="1" ht="127.5">
      <c r="A215" s="551" t="s">
        <v>1641</v>
      </c>
      <c r="B215" s="585" t="s">
        <v>3700</v>
      </c>
      <c r="C215" s="562" t="s">
        <v>3661</v>
      </c>
      <c r="D215" s="563" t="s">
        <v>0</v>
      </c>
      <c r="E215" s="563">
        <v>2</v>
      </c>
      <c r="F215" s="1489"/>
      <c r="G215" s="587">
        <f>E215*F215</f>
        <v>0</v>
      </c>
      <c r="H215" s="859">
        <f t="shared" si="24"/>
        <v>2</v>
      </c>
      <c r="I215" s="855">
        <f t="shared" si="25"/>
        <v>0</v>
      </c>
      <c r="J215" s="855">
        <f t="shared" si="26"/>
        <v>0</v>
      </c>
      <c r="K215" s="860"/>
      <c r="L215" s="857">
        <f t="shared" si="27"/>
        <v>0</v>
      </c>
      <c r="M215" s="857">
        <f t="shared" si="28"/>
        <v>0</v>
      </c>
    </row>
    <row r="216" spans="1:13" s="984" customFormat="1">
      <c r="A216" s="551"/>
      <c r="B216" s="585"/>
      <c r="C216" s="562"/>
      <c r="D216" s="563"/>
      <c r="E216" s="563"/>
      <c r="F216" s="540"/>
      <c r="G216" s="587"/>
      <c r="H216" s="859"/>
      <c r="I216" s="855"/>
      <c r="J216" s="855"/>
      <c r="K216" s="860"/>
      <c r="L216" s="857"/>
      <c r="M216" s="857"/>
    </row>
    <row r="217" spans="1:13" s="984" customFormat="1" ht="25.5">
      <c r="A217" s="551" t="s">
        <v>1642</v>
      </c>
      <c r="B217" s="585"/>
      <c r="C217" s="562" t="s">
        <v>3672</v>
      </c>
      <c r="D217" s="563" t="s">
        <v>0</v>
      </c>
      <c r="E217" s="563">
        <v>2</v>
      </c>
      <c r="F217" s="1489"/>
      <c r="G217" s="587">
        <f>E217*F217</f>
        <v>0</v>
      </c>
      <c r="H217" s="859">
        <f t="shared" si="24"/>
        <v>2</v>
      </c>
      <c r="I217" s="855">
        <f t="shared" si="25"/>
        <v>0</v>
      </c>
      <c r="J217" s="855">
        <f t="shared" si="26"/>
        <v>0</v>
      </c>
      <c r="K217" s="860"/>
      <c r="L217" s="857">
        <f t="shared" si="27"/>
        <v>0</v>
      </c>
      <c r="M217" s="857">
        <f t="shared" si="28"/>
        <v>0</v>
      </c>
    </row>
    <row r="218" spans="1:13" s="984" customFormat="1">
      <c r="A218" s="551"/>
      <c r="B218" s="585"/>
      <c r="C218" s="562"/>
      <c r="D218" s="636"/>
      <c r="E218" s="563"/>
      <c r="F218" s="540"/>
      <c r="G218" s="587"/>
      <c r="H218" s="859"/>
      <c r="I218" s="855"/>
      <c r="J218" s="855"/>
      <c r="K218" s="860"/>
      <c r="L218" s="857"/>
      <c r="M218" s="857"/>
    </row>
    <row r="219" spans="1:13" s="984" customFormat="1" ht="25.5">
      <c r="A219" s="551" t="s">
        <v>1643</v>
      </c>
      <c r="B219" s="585"/>
      <c r="C219" s="562" t="s">
        <v>3687</v>
      </c>
      <c r="D219" s="563" t="s">
        <v>0</v>
      </c>
      <c r="E219" s="563">
        <v>2</v>
      </c>
      <c r="F219" s="1489"/>
      <c r="G219" s="587">
        <f>E219*F219</f>
        <v>0</v>
      </c>
      <c r="H219" s="859">
        <f t="shared" si="24"/>
        <v>2</v>
      </c>
      <c r="I219" s="855">
        <f t="shared" si="25"/>
        <v>0</v>
      </c>
      <c r="J219" s="855">
        <f t="shared" si="26"/>
        <v>0</v>
      </c>
      <c r="K219" s="860"/>
      <c r="L219" s="857">
        <f t="shared" si="27"/>
        <v>0</v>
      </c>
      <c r="M219" s="857">
        <f t="shared" si="28"/>
        <v>0</v>
      </c>
    </row>
    <row r="220" spans="1:13" s="984" customFormat="1">
      <c r="A220" s="551"/>
      <c r="B220" s="585"/>
      <c r="C220" s="562"/>
      <c r="D220" s="563"/>
      <c r="E220" s="563"/>
      <c r="F220" s="540"/>
      <c r="G220" s="587"/>
      <c r="H220" s="859"/>
      <c r="I220" s="855"/>
      <c r="J220" s="855"/>
      <c r="K220" s="860"/>
      <c r="L220" s="857"/>
      <c r="M220" s="857"/>
    </row>
    <row r="221" spans="1:13" s="984" customFormat="1" ht="127.5">
      <c r="A221" s="551" t="s">
        <v>1644</v>
      </c>
      <c r="B221" s="585" t="s">
        <v>3701</v>
      </c>
      <c r="C221" s="562" t="s">
        <v>3661</v>
      </c>
      <c r="D221" s="563" t="s">
        <v>0</v>
      </c>
      <c r="E221" s="563">
        <v>1</v>
      </c>
      <c r="F221" s="1489"/>
      <c r="G221" s="587">
        <f>E221*F221</f>
        <v>0</v>
      </c>
      <c r="H221" s="859">
        <f t="shared" si="24"/>
        <v>1</v>
      </c>
      <c r="I221" s="855">
        <f t="shared" si="25"/>
        <v>0</v>
      </c>
      <c r="J221" s="855">
        <f t="shared" si="26"/>
        <v>0</v>
      </c>
      <c r="K221" s="860"/>
      <c r="L221" s="857">
        <f t="shared" si="27"/>
        <v>0</v>
      </c>
      <c r="M221" s="857">
        <f t="shared" si="28"/>
        <v>0</v>
      </c>
    </row>
    <row r="222" spans="1:13" s="984" customFormat="1">
      <c r="A222" s="551"/>
      <c r="B222" s="585"/>
      <c r="C222" s="562"/>
      <c r="D222" s="636"/>
      <c r="E222" s="563"/>
      <c r="F222" s="540"/>
      <c r="G222" s="587"/>
      <c r="H222" s="859"/>
      <c r="I222" s="855"/>
      <c r="J222" s="855"/>
      <c r="K222" s="860"/>
      <c r="L222" s="857"/>
      <c r="M222" s="857"/>
    </row>
    <row r="223" spans="1:13" s="984" customFormat="1" ht="25.5">
      <c r="A223" s="551" t="s">
        <v>1645</v>
      </c>
      <c r="B223" s="585"/>
      <c r="C223" s="562" t="s">
        <v>3674</v>
      </c>
      <c r="D223" s="563" t="s">
        <v>0</v>
      </c>
      <c r="E223" s="563">
        <v>1</v>
      </c>
      <c r="F223" s="1489"/>
      <c r="G223" s="587">
        <f>E223*F223</f>
        <v>0</v>
      </c>
      <c r="H223" s="859">
        <f t="shared" si="24"/>
        <v>1</v>
      </c>
      <c r="I223" s="855">
        <f t="shared" si="25"/>
        <v>0</v>
      </c>
      <c r="J223" s="855">
        <f t="shared" si="26"/>
        <v>0</v>
      </c>
      <c r="K223" s="860"/>
      <c r="L223" s="857">
        <f t="shared" si="27"/>
        <v>0</v>
      </c>
      <c r="M223" s="857">
        <f t="shared" si="28"/>
        <v>0</v>
      </c>
    </row>
    <row r="224" spans="1:13" s="984" customFormat="1">
      <c r="A224" s="551"/>
      <c r="B224" s="585"/>
      <c r="C224" s="562"/>
      <c r="D224" s="563"/>
      <c r="E224" s="563"/>
      <c r="F224" s="540"/>
      <c r="G224" s="587"/>
      <c r="H224" s="859"/>
      <c r="I224" s="855"/>
      <c r="J224" s="855"/>
      <c r="K224" s="860"/>
      <c r="L224" s="857"/>
      <c r="M224" s="857"/>
    </row>
    <row r="225" spans="1:13" s="984" customFormat="1" ht="25.5">
      <c r="A225" s="551" t="s">
        <v>3702</v>
      </c>
      <c r="B225" s="585"/>
      <c r="C225" s="562" t="s">
        <v>3687</v>
      </c>
      <c r="D225" s="563" t="s">
        <v>0</v>
      </c>
      <c r="E225" s="563">
        <v>1</v>
      </c>
      <c r="F225" s="1489"/>
      <c r="G225" s="587">
        <f>E225*F225</f>
        <v>0</v>
      </c>
      <c r="H225" s="859">
        <f t="shared" si="24"/>
        <v>1</v>
      </c>
      <c r="I225" s="855">
        <f t="shared" si="25"/>
        <v>0</v>
      </c>
      <c r="J225" s="855">
        <f t="shared" si="26"/>
        <v>0</v>
      </c>
      <c r="K225" s="860"/>
      <c r="L225" s="857">
        <f t="shared" si="27"/>
        <v>0</v>
      </c>
      <c r="M225" s="857">
        <f t="shared" si="28"/>
        <v>0</v>
      </c>
    </row>
    <row r="226" spans="1:13" s="984" customFormat="1">
      <c r="A226" s="551"/>
      <c r="B226" s="585"/>
      <c r="C226" s="562"/>
      <c r="D226" s="636"/>
      <c r="E226" s="563"/>
      <c r="F226" s="540"/>
      <c r="G226" s="587"/>
      <c r="H226" s="859"/>
      <c r="I226" s="855"/>
      <c r="J226" s="855"/>
      <c r="K226" s="860"/>
      <c r="L226" s="857"/>
      <c r="M226" s="857"/>
    </row>
    <row r="227" spans="1:13" s="984" customFormat="1" ht="25.5">
      <c r="A227" s="551" t="s">
        <v>3703</v>
      </c>
      <c r="B227" s="585" t="s">
        <v>3704</v>
      </c>
      <c r="C227" s="562" t="s">
        <v>3705</v>
      </c>
      <c r="D227" s="563" t="s">
        <v>0</v>
      </c>
      <c r="E227" s="563">
        <v>132</v>
      </c>
      <c r="F227" s="1489"/>
      <c r="G227" s="587">
        <f>E227*F227</f>
        <v>0</v>
      </c>
      <c r="H227" s="859">
        <f t="shared" si="24"/>
        <v>132</v>
      </c>
      <c r="I227" s="855">
        <f t="shared" si="25"/>
        <v>0</v>
      </c>
      <c r="J227" s="855">
        <f t="shared" si="26"/>
        <v>0</v>
      </c>
      <c r="K227" s="860"/>
      <c r="L227" s="857">
        <f t="shared" si="27"/>
        <v>0</v>
      </c>
      <c r="M227" s="857">
        <f t="shared" si="28"/>
        <v>0</v>
      </c>
    </row>
    <row r="228" spans="1:13" s="984" customFormat="1">
      <c r="A228" s="551"/>
      <c r="B228" s="585"/>
      <c r="C228" s="562"/>
      <c r="D228" s="563"/>
      <c r="E228" s="563"/>
      <c r="F228" s="540"/>
      <c r="G228" s="587"/>
      <c r="H228" s="859"/>
      <c r="I228" s="855"/>
      <c r="J228" s="855"/>
      <c r="K228" s="860"/>
      <c r="L228" s="857"/>
      <c r="M228" s="857"/>
    </row>
    <row r="229" spans="1:13" s="984" customFormat="1" ht="38.25">
      <c r="A229" s="551" t="s">
        <v>3706</v>
      </c>
      <c r="B229" s="585" t="s">
        <v>3707</v>
      </c>
      <c r="C229" s="562" t="s">
        <v>3708</v>
      </c>
      <c r="D229" s="563" t="s">
        <v>0</v>
      </c>
      <c r="E229" s="563">
        <v>10</v>
      </c>
      <c r="F229" s="1489"/>
      <c r="G229" s="587">
        <f>E229*F229</f>
        <v>0</v>
      </c>
      <c r="H229" s="859">
        <f t="shared" si="24"/>
        <v>10</v>
      </c>
      <c r="I229" s="855">
        <f t="shared" si="25"/>
        <v>0</v>
      </c>
      <c r="J229" s="855">
        <f t="shared" si="26"/>
        <v>0</v>
      </c>
      <c r="K229" s="860"/>
      <c r="L229" s="857">
        <f t="shared" si="27"/>
        <v>0</v>
      </c>
      <c r="M229" s="857">
        <f t="shared" si="28"/>
        <v>0</v>
      </c>
    </row>
    <row r="230" spans="1:13" s="984" customFormat="1">
      <c r="A230" s="551"/>
      <c r="B230" s="585"/>
      <c r="C230" s="562"/>
      <c r="D230" s="636"/>
      <c r="E230" s="563"/>
      <c r="F230" s="540"/>
      <c r="G230" s="587"/>
      <c r="H230" s="859"/>
      <c r="I230" s="855"/>
      <c r="J230" s="855"/>
      <c r="K230" s="860"/>
      <c r="L230" s="857"/>
      <c r="M230" s="857"/>
    </row>
    <row r="231" spans="1:13" s="984" customFormat="1" ht="25.5">
      <c r="A231" s="551" t="s">
        <v>3709</v>
      </c>
      <c r="B231" s="585" t="s">
        <v>3710</v>
      </c>
      <c r="C231" s="562" t="s">
        <v>3711</v>
      </c>
      <c r="D231" s="563" t="s">
        <v>0</v>
      </c>
      <c r="E231" s="563">
        <v>4</v>
      </c>
      <c r="F231" s="1489"/>
      <c r="G231" s="587">
        <f>E231*F231</f>
        <v>0</v>
      </c>
      <c r="H231" s="859">
        <f t="shared" ref="H231:H239" si="29">E231-K231</f>
        <v>4</v>
      </c>
      <c r="I231" s="855">
        <f t="shared" ref="I231:I239" si="30">F231</f>
        <v>0</v>
      </c>
      <c r="J231" s="855">
        <f t="shared" ref="J231:J239" si="31">H231*I231</f>
        <v>0</v>
      </c>
      <c r="K231" s="860"/>
      <c r="L231" s="857">
        <f t="shared" ref="L231:L239" si="32">F231</f>
        <v>0</v>
      </c>
      <c r="M231" s="857">
        <f t="shared" ref="M231:M239" si="33">K231*L231</f>
        <v>0</v>
      </c>
    </row>
    <row r="232" spans="1:13" s="984" customFormat="1">
      <c r="A232" s="551"/>
      <c r="B232" s="585"/>
      <c r="C232" s="562"/>
      <c r="D232" s="563"/>
      <c r="E232" s="563"/>
      <c r="F232" s="540"/>
      <c r="G232" s="587"/>
      <c r="H232" s="859"/>
      <c r="I232" s="855"/>
      <c r="J232" s="855"/>
      <c r="K232" s="860"/>
      <c r="L232" s="857"/>
      <c r="M232" s="857"/>
    </row>
    <row r="233" spans="1:13" s="984" customFormat="1" ht="102">
      <c r="A233" s="551" t="s">
        <v>3712</v>
      </c>
      <c r="B233" s="585">
        <v>1</v>
      </c>
      <c r="C233" s="562" t="s">
        <v>3713</v>
      </c>
      <c r="D233" s="563" t="s">
        <v>0</v>
      </c>
      <c r="E233" s="563">
        <v>1</v>
      </c>
      <c r="F233" s="1489"/>
      <c r="G233" s="587">
        <f>E233*F233</f>
        <v>0</v>
      </c>
      <c r="H233" s="859">
        <f t="shared" si="29"/>
        <v>1</v>
      </c>
      <c r="I233" s="855">
        <f t="shared" si="30"/>
        <v>0</v>
      </c>
      <c r="J233" s="855">
        <f t="shared" si="31"/>
        <v>0</v>
      </c>
      <c r="K233" s="860"/>
      <c r="L233" s="857">
        <f t="shared" si="32"/>
        <v>0</v>
      </c>
      <c r="M233" s="857">
        <f t="shared" si="33"/>
        <v>0</v>
      </c>
    </row>
    <row r="234" spans="1:13" s="984" customFormat="1">
      <c r="A234" s="551"/>
      <c r="B234" s="585"/>
      <c r="C234" s="562"/>
      <c r="D234" s="636"/>
      <c r="E234" s="563"/>
      <c r="F234" s="540"/>
      <c r="G234" s="587"/>
      <c r="H234" s="859"/>
      <c r="I234" s="855"/>
      <c r="J234" s="855"/>
      <c r="K234" s="860"/>
      <c r="L234" s="857"/>
      <c r="M234" s="857"/>
    </row>
    <row r="235" spans="1:13" s="984" customFormat="1">
      <c r="A235" s="551" t="s">
        <v>3714</v>
      </c>
      <c r="B235" s="585">
        <v>2</v>
      </c>
      <c r="C235" s="562" t="s">
        <v>3715</v>
      </c>
      <c r="D235" s="563" t="s">
        <v>0</v>
      </c>
      <c r="E235" s="563">
        <v>1</v>
      </c>
      <c r="F235" s="1489"/>
      <c r="G235" s="587">
        <f>E235*F235</f>
        <v>0</v>
      </c>
      <c r="H235" s="859">
        <f t="shared" si="29"/>
        <v>1</v>
      </c>
      <c r="I235" s="855">
        <f t="shared" si="30"/>
        <v>0</v>
      </c>
      <c r="J235" s="855">
        <f t="shared" si="31"/>
        <v>0</v>
      </c>
      <c r="K235" s="860"/>
      <c r="L235" s="857">
        <f t="shared" si="32"/>
        <v>0</v>
      </c>
      <c r="M235" s="857">
        <f t="shared" si="33"/>
        <v>0</v>
      </c>
    </row>
    <row r="236" spans="1:13" s="984" customFormat="1">
      <c r="A236" s="551"/>
      <c r="B236" s="585"/>
      <c r="C236" s="562"/>
      <c r="D236" s="636"/>
      <c r="E236" s="563"/>
      <c r="F236" s="540"/>
      <c r="G236" s="587"/>
      <c r="H236" s="859"/>
      <c r="I236" s="855"/>
      <c r="J236" s="855"/>
      <c r="K236" s="860"/>
      <c r="L236" s="857"/>
      <c r="M236" s="857"/>
    </row>
    <row r="237" spans="1:13" s="984" customFormat="1">
      <c r="A237" s="551" t="s">
        <v>3716</v>
      </c>
      <c r="B237" s="585">
        <v>3</v>
      </c>
      <c r="C237" s="562" t="s">
        <v>3717</v>
      </c>
      <c r="D237" s="563" t="s">
        <v>0</v>
      </c>
      <c r="E237" s="563">
        <v>1</v>
      </c>
      <c r="F237" s="1489"/>
      <c r="G237" s="587">
        <f>E237*F237</f>
        <v>0</v>
      </c>
      <c r="H237" s="859">
        <f t="shared" si="29"/>
        <v>1</v>
      </c>
      <c r="I237" s="855">
        <f t="shared" si="30"/>
        <v>0</v>
      </c>
      <c r="J237" s="855">
        <f t="shared" si="31"/>
        <v>0</v>
      </c>
      <c r="K237" s="860"/>
      <c r="L237" s="857">
        <f t="shared" si="32"/>
        <v>0</v>
      </c>
      <c r="M237" s="857">
        <f t="shared" si="33"/>
        <v>0</v>
      </c>
    </row>
    <row r="238" spans="1:13" s="984" customFormat="1">
      <c r="A238" s="551"/>
      <c r="B238" s="585"/>
      <c r="C238" s="562"/>
      <c r="D238" s="636"/>
      <c r="E238" s="563"/>
      <c r="F238" s="540"/>
      <c r="G238" s="587"/>
      <c r="H238" s="859"/>
      <c r="I238" s="855"/>
      <c r="J238" s="855"/>
      <c r="K238" s="860"/>
      <c r="L238" s="857"/>
      <c r="M238" s="857"/>
    </row>
    <row r="239" spans="1:13" s="984" customFormat="1">
      <c r="A239" s="551" t="s">
        <v>3718</v>
      </c>
      <c r="B239" s="585">
        <v>4</v>
      </c>
      <c r="C239" s="562" t="s">
        <v>3719</v>
      </c>
      <c r="D239" s="563" t="s">
        <v>0</v>
      </c>
      <c r="E239" s="563">
        <v>1</v>
      </c>
      <c r="F239" s="1489"/>
      <c r="G239" s="587">
        <f>E239*F239</f>
        <v>0</v>
      </c>
      <c r="H239" s="859">
        <f t="shared" si="29"/>
        <v>1</v>
      </c>
      <c r="I239" s="855">
        <f t="shared" si="30"/>
        <v>0</v>
      </c>
      <c r="J239" s="855">
        <f t="shared" si="31"/>
        <v>0</v>
      </c>
      <c r="K239" s="860"/>
      <c r="L239" s="857">
        <f t="shared" si="32"/>
        <v>0</v>
      </c>
      <c r="M239" s="857">
        <f t="shared" si="33"/>
        <v>0</v>
      </c>
    </row>
    <row r="240" spans="1:13" s="984" customFormat="1">
      <c r="A240" s="551"/>
      <c r="B240" s="551"/>
      <c r="C240" s="631"/>
      <c r="D240" s="636"/>
      <c r="E240" s="563"/>
      <c r="F240" s="540"/>
      <c r="G240" s="587"/>
      <c r="H240" s="859"/>
      <c r="I240" s="855"/>
      <c r="J240" s="855"/>
      <c r="K240" s="860"/>
      <c r="L240" s="857"/>
      <c r="M240" s="857"/>
    </row>
    <row r="241" spans="1:13">
      <c r="A241" s="921" t="s">
        <v>2471</v>
      </c>
      <c r="B241" s="962"/>
      <c r="C241" s="899" t="s">
        <v>3720</v>
      </c>
      <c r="D241" s="894"/>
      <c r="E241" s="894"/>
      <c r="F241" s="1475"/>
      <c r="G241" s="1476">
        <f>SUM(G6:G240)</f>
        <v>0</v>
      </c>
      <c r="H241" s="985"/>
      <c r="I241" s="964"/>
      <c r="J241" s="964">
        <f>SUM(J7:J240)</f>
        <v>0</v>
      </c>
      <c r="K241" s="986"/>
      <c r="L241" s="965"/>
      <c r="M241" s="966">
        <f>SUM(M7:M240)</f>
        <v>0</v>
      </c>
    </row>
    <row r="242" spans="1:13">
      <c r="C242" s="571"/>
      <c r="G242" s="607"/>
    </row>
    <row r="243" spans="1:13">
      <c r="C243" s="571"/>
      <c r="G243" s="607"/>
    </row>
    <row r="244" spans="1:13">
      <c r="C244" s="571"/>
      <c r="G244" s="607"/>
    </row>
    <row r="245" spans="1:13">
      <c r="C245" s="571"/>
      <c r="G245" s="607"/>
    </row>
    <row r="246" spans="1:13">
      <c r="C246" s="571"/>
      <c r="G246" s="607"/>
    </row>
    <row r="247" spans="1:13">
      <c r="C247" s="571"/>
      <c r="G247" s="607"/>
    </row>
    <row r="248" spans="1:13">
      <c r="C248" s="571"/>
      <c r="G248" s="607"/>
    </row>
    <row r="249" spans="1:13">
      <c r="C249" s="571"/>
      <c r="G249" s="607"/>
    </row>
    <row r="250" spans="1:13">
      <c r="C250" s="571"/>
      <c r="G250" s="607"/>
    </row>
    <row r="251" spans="1:13">
      <c r="C251" s="571"/>
      <c r="G251" s="607"/>
    </row>
    <row r="252" spans="1:13">
      <c r="C252" s="571"/>
      <c r="G252" s="607"/>
    </row>
    <row r="253" spans="1:13">
      <c r="C253" s="571"/>
      <c r="G253" s="607"/>
    </row>
    <row r="254" spans="1:13">
      <c r="C254" s="571"/>
      <c r="G254" s="607"/>
    </row>
    <row r="255" spans="1:13">
      <c r="C255" s="571"/>
      <c r="G255" s="607"/>
    </row>
    <row r="256" spans="1:13">
      <c r="C256" s="571"/>
      <c r="G256" s="607"/>
    </row>
    <row r="257" spans="3:7">
      <c r="C257" s="571"/>
      <c r="G257" s="607"/>
    </row>
    <row r="258" spans="3:7">
      <c r="C258" s="571"/>
      <c r="G258" s="607"/>
    </row>
    <row r="259" spans="3:7">
      <c r="C259" s="571"/>
      <c r="G259" s="607"/>
    </row>
    <row r="260" spans="3:7">
      <c r="C260" s="571"/>
      <c r="G260" s="607"/>
    </row>
    <row r="261" spans="3:7">
      <c r="C261" s="571"/>
      <c r="G261" s="607"/>
    </row>
  </sheetData>
  <sheetProtection algorithmName="SHA-512" hashValue="3vJ+yto8oC3pMhkhL1szIojzFs4mbmxvcPB+1h7uBo5U0OhOZ7VRQkPg9o7WOMM1+nSKMp132qgwg4dIjrRdcA==" saltValue="QI9JjCnqhPo+rne22VHgEg==" spinCount="100000" sheet="1" objects="1" scenarios="1"/>
  <mergeCells count="3">
    <mergeCell ref="E1:G1"/>
    <mergeCell ref="H1:J1"/>
    <mergeCell ref="K1:M1"/>
  </mergeCells>
  <pageMargins left="0.6692913385826772" right="0.15748031496062992" top="0.50416666666666665" bottom="0.52708333333333335" header="0.51181102362204722" footer="0.31496062992125984"/>
  <pageSetup paperSize="9" scale="55" orientation="portrait" blackAndWhite="1" r:id="rId1"/>
  <headerFooter alignWithMargins="0">
    <oddFooter>&amp;L&amp;"Arial,Običajno"&amp;9&amp;F&amp;R&amp;"Arial,Običajno"&amp;9&amp;A:&amp;P/&amp;N</oddFooter>
  </headerFooter>
  <rowBreaks count="2" manualBreakCount="2">
    <brk id="13" max="12" man="1"/>
    <brk id="23" max="12"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M88"/>
  <sheetViews>
    <sheetView showZeros="0" workbookViewId="0">
      <selection activeCell="B2" sqref="A1:XFD1048576"/>
    </sheetView>
  </sheetViews>
  <sheetFormatPr defaultColWidth="9.140625" defaultRowHeight="12.75"/>
  <cols>
    <col min="1" max="1" width="3.140625" style="551" bestFit="1" customWidth="1"/>
    <col min="2" max="2" width="4.7109375" style="551" customWidth="1"/>
    <col min="3" max="3" width="56.7109375" style="562" customWidth="1"/>
    <col min="4" max="4" width="7.42578125" style="585" customWidth="1"/>
    <col min="5" max="5" width="11.7109375" style="563" customWidth="1"/>
    <col min="6" max="6" width="10.5703125" style="563" customWidth="1"/>
    <col min="7" max="7" width="12.42578125" style="562" customWidth="1"/>
    <col min="8" max="8" width="11.7109375" style="588" customWidth="1"/>
    <col min="9" max="9" width="10.5703125" style="587" customWidth="1"/>
    <col min="10" max="10" width="12.85546875" style="562" bestFit="1" customWidth="1"/>
    <col min="11" max="11" width="11.7109375" style="562" customWidth="1"/>
    <col min="12" max="12" width="10.5703125" style="562" customWidth="1"/>
    <col min="13" max="13" width="15" style="562" customWidth="1"/>
    <col min="14" max="16384" width="9.140625" style="562"/>
  </cols>
  <sheetData>
    <row r="1" spans="1:13" s="571" customFormat="1">
      <c r="A1" s="840" t="s">
        <v>3405</v>
      </c>
      <c r="B1" s="842"/>
      <c r="C1" s="841" t="s">
        <v>2465</v>
      </c>
      <c r="D1" s="842"/>
      <c r="E1" s="1544" t="s">
        <v>3366</v>
      </c>
      <c r="F1" s="1544"/>
      <c r="G1" s="1544"/>
      <c r="H1" s="1545" t="s">
        <v>1880</v>
      </c>
      <c r="I1" s="1545"/>
      <c r="J1" s="1546"/>
      <c r="K1" s="1547" t="s">
        <v>1881</v>
      </c>
      <c r="L1" s="1548"/>
      <c r="M1" s="1549"/>
    </row>
    <row r="2" spans="1:13" s="571" customFormat="1" ht="25.5">
      <c r="A2" s="843"/>
      <c r="B2" s="956"/>
      <c r="C2" s="844"/>
      <c r="D2" s="957" t="s">
        <v>986</v>
      </c>
      <c r="E2" s="1467" t="s">
        <v>78</v>
      </c>
      <c r="F2" s="1468" t="s">
        <v>2428</v>
      </c>
      <c r="G2" s="1467" t="s">
        <v>984</v>
      </c>
      <c r="H2" s="846" t="s">
        <v>78</v>
      </c>
      <c r="I2" s="847" t="s">
        <v>2428</v>
      </c>
      <c r="J2" s="874" t="s">
        <v>984</v>
      </c>
      <c r="K2" s="848" t="s">
        <v>78</v>
      </c>
      <c r="L2" s="849" t="s">
        <v>2428</v>
      </c>
      <c r="M2" s="850" t="s">
        <v>984</v>
      </c>
    </row>
    <row r="3" spans="1:13" s="571" customFormat="1">
      <c r="A3" s="551" t="s">
        <v>3721</v>
      </c>
      <c r="B3" s="551"/>
      <c r="C3" s="571" t="s">
        <v>3722</v>
      </c>
      <c r="D3" s="958"/>
      <c r="E3" s="563"/>
      <c r="F3" s="749"/>
      <c r="G3" s="553"/>
      <c r="H3" s="859"/>
      <c r="I3" s="902"/>
      <c r="J3" s="902"/>
      <c r="K3" s="860"/>
      <c r="L3" s="857"/>
      <c r="M3" s="857"/>
    </row>
    <row r="4" spans="1:13">
      <c r="C4" s="571"/>
      <c r="D4" s="958"/>
      <c r="F4" s="749"/>
      <c r="G4" s="553"/>
      <c r="H4" s="859"/>
      <c r="I4" s="855"/>
      <c r="J4" s="855"/>
      <c r="K4" s="860"/>
      <c r="L4" s="857"/>
      <c r="M4" s="857"/>
    </row>
    <row r="5" spans="1:13">
      <c r="C5" s="571"/>
      <c r="D5" s="958"/>
      <c r="F5" s="749"/>
      <c r="G5" s="553"/>
      <c r="H5" s="859"/>
      <c r="I5" s="855"/>
      <c r="J5" s="855"/>
      <c r="K5" s="860"/>
      <c r="L5" s="857"/>
      <c r="M5" s="857"/>
    </row>
    <row r="6" spans="1:13" ht="63.75">
      <c r="A6" s="551" t="s">
        <v>7</v>
      </c>
      <c r="C6" s="959" t="s">
        <v>3723</v>
      </c>
      <c r="D6" s="585" t="s">
        <v>0</v>
      </c>
      <c r="E6" s="563">
        <v>1</v>
      </c>
      <c r="F6" s="1491"/>
      <c r="G6" s="553">
        <f>E6*F6</f>
        <v>0</v>
      </c>
      <c r="H6" s="960">
        <f>E6-K6</f>
        <v>1</v>
      </c>
      <c r="I6" s="961">
        <f>F6</f>
        <v>0</v>
      </c>
      <c r="J6" s="961">
        <f>H6*I6</f>
        <v>0</v>
      </c>
      <c r="K6" s="860"/>
      <c r="L6" s="857">
        <f>I6</f>
        <v>0</v>
      </c>
      <c r="M6" s="857">
        <f>K6*L6</f>
        <v>0</v>
      </c>
    </row>
    <row r="7" spans="1:13">
      <c r="C7" s="571"/>
      <c r="D7" s="958"/>
      <c r="F7" s="749"/>
      <c r="G7" s="553"/>
      <c r="H7" s="859"/>
      <c r="I7" s="855"/>
      <c r="J7" s="855"/>
      <c r="K7" s="860"/>
      <c r="L7" s="857"/>
      <c r="M7" s="857"/>
    </row>
    <row r="8" spans="1:13" ht="76.5">
      <c r="A8" s="551" t="s">
        <v>8</v>
      </c>
      <c r="C8" s="562" t="s">
        <v>3724</v>
      </c>
      <c r="D8" s="585" t="s">
        <v>0</v>
      </c>
      <c r="E8" s="563">
        <v>1</v>
      </c>
      <c r="F8" s="1491"/>
      <c r="G8" s="553">
        <f>E8*F8</f>
        <v>0</v>
      </c>
      <c r="H8" s="859">
        <f>E8-K8</f>
        <v>1</v>
      </c>
      <c r="I8" s="855">
        <f>F8</f>
        <v>0</v>
      </c>
      <c r="J8" s="855">
        <f>H8*I8</f>
        <v>0</v>
      </c>
      <c r="K8" s="860"/>
      <c r="L8" s="857">
        <f>I8</f>
        <v>0</v>
      </c>
      <c r="M8" s="857">
        <f>K8*L8</f>
        <v>0</v>
      </c>
    </row>
    <row r="9" spans="1:13">
      <c r="C9" s="571"/>
      <c r="F9" s="749"/>
      <c r="G9" s="553"/>
      <c r="H9" s="859"/>
      <c r="I9" s="855"/>
      <c r="J9" s="855"/>
      <c r="K9" s="860"/>
      <c r="L9" s="857"/>
      <c r="M9" s="857"/>
    </row>
    <row r="10" spans="1:13" ht="51">
      <c r="A10" s="551" t="s">
        <v>9</v>
      </c>
      <c r="C10" s="562" t="s">
        <v>3725</v>
      </c>
      <c r="D10" s="585" t="s">
        <v>0</v>
      </c>
      <c r="E10" s="563">
        <v>1</v>
      </c>
      <c r="F10" s="1491"/>
      <c r="G10" s="553">
        <f>E10*F10</f>
        <v>0</v>
      </c>
      <c r="H10" s="859">
        <f>E10-K10</f>
        <v>1</v>
      </c>
      <c r="I10" s="855">
        <f>F10</f>
        <v>0</v>
      </c>
      <c r="J10" s="855">
        <f>H10*I10</f>
        <v>0</v>
      </c>
      <c r="K10" s="860"/>
      <c r="L10" s="857">
        <f>I10</f>
        <v>0</v>
      </c>
      <c r="M10" s="857">
        <f>K10*L10</f>
        <v>0</v>
      </c>
    </row>
    <row r="11" spans="1:13">
      <c r="F11" s="749"/>
      <c r="G11" s="553"/>
      <c r="H11" s="859"/>
      <c r="I11" s="855"/>
      <c r="J11" s="855"/>
      <c r="K11" s="860"/>
      <c r="L11" s="857"/>
      <c r="M11" s="857"/>
    </row>
    <row r="12" spans="1:13">
      <c r="F12" s="749"/>
      <c r="G12" s="553"/>
      <c r="H12" s="859"/>
      <c r="I12" s="855"/>
      <c r="J12" s="855"/>
      <c r="K12" s="860"/>
      <c r="L12" s="857"/>
      <c r="M12" s="857"/>
    </row>
    <row r="13" spans="1:13">
      <c r="C13" s="631"/>
      <c r="D13" s="635"/>
      <c r="F13" s="749"/>
      <c r="G13" s="553"/>
      <c r="H13" s="859"/>
      <c r="I13" s="855"/>
      <c r="J13" s="855"/>
      <c r="K13" s="860"/>
      <c r="L13" s="857"/>
      <c r="M13" s="857"/>
    </row>
    <row r="14" spans="1:13">
      <c r="A14" s="921" t="s">
        <v>3721</v>
      </c>
      <c r="B14" s="962"/>
      <c r="C14" s="899" t="s">
        <v>3726</v>
      </c>
      <c r="D14" s="963"/>
      <c r="E14" s="1475"/>
      <c r="F14" s="1477"/>
      <c r="G14" s="1477">
        <f>SUM(G3:G12)</f>
        <v>0</v>
      </c>
      <c r="H14" s="913"/>
      <c r="I14" s="964"/>
      <c r="J14" s="964">
        <f>SUM(J3:J13)</f>
        <v>0</v>
      </c>
      <c r="K14" s="914"/>
      <c r="L14" s="965"/>
      <c r="M14" s="966">
        <f>SUM(M3:M13)</f>
        <v>0</v>
      </c>
    </row>
    <row r="15" spans="1:13">
      <c r="C15" s="571"/>
      <c r="D15" s="958"/>
      <c r="G15" s="607"/>
    </row>
    <row r="27" spans="5:5">
      <c r="E27" s="563">
        <v>5</v>
      </c>
    </row>
    <row r="81" spans="5:5">
      <c r="E81" s="563">
        <v>7</v>
      </c>
    </row>
    <row r="86" spans="5:5">
      <c r="E86" s="563">
        <v>6</v>
      </c>
    </row>
    <row r="88" spans="5:5">
      <c r="E88" s="563">
        <v>12</v>
      </c>
    </row>
  </sheetData>
  <sheetProtection algorithmName="SHA-512" hashValue="PfNN9zmI8fFbGGG7pd86d3jusS4xknSSjDt7yMfQyG0ovMS9tYaLmt4WVr/TvmBDHyssH/cYKdW0R/j77Cwydg==" saltValue="JUr2iaZGYAanZ3rYyBal7g==" spinCount="100000" sheet="1" objects="1" scenarios="1"/>
  <mergeCells count="3">
    <mergeCell ref="E1:G1"/>
    <mergeCell ref="H1:J1"/>
    <mergeCell ref="K1:M1"/>
  </mergeCells>
  <pageMargins left="0.6692913385826772" right="0.15748031496062992" top="0.50416666666666665" bottom="0.52708333333333335" header="0.51181102362204722" footer="0.31496062992125984"/>
  <pageSetup paperSize="9" scale="55" orientation="portrait" blackAndWhite="1" r:id="rId1"/>
  <headerFooter alignWithMargins="0">
    <oddFooter>&amp;L&amp;"Arial,Običajno"&amp;9&amp;F&amp;R&amp;"Arial,Običajno"&amp;9&amp;A:&amp;P/&amp;N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Q379"/>
  <sheetViews>
    <sheetView showZeros="0" topLeftCell="A386" workbookViewId="0">
      <selection activeCell="E2" sqref="A1:XFD1048576"/>
    </sheetView>
  </sheetViews>
  <sheetFormatPr defaultColWidth="9.140625" defaultRowHeight="12.75"/>
  <cols>
    <col min="1" max="1" width="4.5703125" style="551" customWidth="1"/>
    <col min="2" max="2" width="56.7109375" style="562" customWidth="1"/>
    <col min="3" max="3" width="7.42578125" style="563" customWidth="1"/>
    <col min="4" max="4" width="8.85546875" style="563" customWidth="1"/>
    <col min="5" max="5" width="11.7109375" style="562" customWidth="1"/>
    <col min="6" max="6" width="12.85546875" style="562" bestFit="1" customWidth="1"/>
    <col min="7" max="7" width="8.85546875" style="588" customWidth="1"/>
    <col min="8" max="8" width="11.7109375" style="587" customWidth="1"/>
    <col min="9" max="9" width="12.85546875" style="562" bestFit="1" customWidth="1"/>
    <col min="10" max="10" width="10.42578125" style="562" customWidth="1"/>
    <col min="11" max="11" width="11.7109375" style="562" customWidth="1"/>
    <col min="12" max="12" width="14.85546875" style="562" customWidth="1"/>
    <col min="13" max="13" width="9.140625" style="562"/>
    <col min="14" max="14" width="79.28515625" style="562" customWidth="1"/>
    <col min="15" max="16384" width="9.140625" style="562"/>
  </cols>
  <sheetData>
    <row r="1" spans="1:17" s="571" customFormat="1">
      <c r="A1" s="840" t="s">
        <v>3405</v>
      </c>
      <c r="B1" s="841" t="s">
        <v>2465</v>
      </c>
      <c r="C1" s="865"/>
      <c r="D1" s="1544" t="s">
        <v>3366</v>
      </c>
      <c r="E1" s="1544"/>
      <c r="F1" s="1544"/>
      <c r="G1" s="1545" t="s">
        <v>1880</v>
      </c>
      <c r="H1" s="1545"/>
      <c r="I1" s="1546"/>
      <c r="J1" s="1547" t="s">
        <v>1881</v>
      </c>
      <c r="K1" s="1548"/>
      <c r="L1" s="1549"/>
    </row>
    <row r="2" spans="1:17" s="571" customFormat="1">
      <c r="A2" s="843"/>
      <c r="B2" s="844"/>
      <c r="C2" s="944" t="s">
        <v>986</v>
      </c>
      <c r="D2" s="1467" t="s">
        <v>78</v>
      </c>
      <c r="E2" s="1468" t="s">
        <v>2428</v>
      </c>
      <c r="F2" s="1467" t="s">
        <v>984</v>
      </c>
      <c r="G2" s="846" t="s">
        <v>78</v>
      </c>
      <c r="H2" s="847" t="s">
        <v>2428</v>
      </c>
      <c r="I2" s="874" t="s">
        <v>984</v>
      </c>
      <c r="J2" s="848" t="s">
        <v>78</v>
      </c>
      <c r="K2" s="849" t="s">
        <v>2428</v>
      </c>
      <c r="L2" s="850" t="s">
        <v>984</v>
      </c>
    </row>
    <row r="3" spans="1:17">
      <c r="A3" s="565"/>
      <c r="B3" s="571"/>
      <c r="E3" s="749"/>
      <c r="F3" s="553"/>
      <c r="G3" s="859"/>
      <c r="H3" s="879"/>
      <c r="I3" s="945"/>
      <c r="J3" s="946"/>
      <c r="K3" s="878"/>
      <c r="L3" s="878"/>
    </row>
    <row r="4" spans="1:17">
      <c r="A4" s="565" t="s">
        <v>3727</v>
      </c>
      <c r="B4" s="571" t="s">
        <v>3728</v>
      </c>
      <c r="E4" s="749"/>
      <c r="F4" s="553"/>
      <c r="G4" s="859"/>
      <c r="H4" s="879"/>
      <c r="I4" s="879"/>
      <c r="J4" s="947"/>
      <c r="K4" s="878"/>
      <c r="L4" s="878"/>
    </row>
    <row r="5" spans="1:17">
      <c r="B5" s="562" t="s">
        <v>3729</v>
      </c>
      <c r="E5" s="749"/>
      <c r="F5" s="553"/>
      <c r="G5" s="859"/>
      <c r="H5" s="879"/>
      <c r="I5" s="879"/>
      <c r="J5" s="906"/>
      <c r="K5" s="878"/>
      <c r="L5" s="878"/>
    </row>
    <row r="6" spans="1:17">
      <c r="B6" s="562" t="s">
        <v>3730</v>
      </c>
      <c r="E6" s="749"/>
      <c r="F6" s="553"/>
      <c r="G6" s="859"/>
      <c r="H6" s="879"/>
      <c r="I6" s="879"/>
      <c r="J6" s="860"/>
      <c r="K6" s="878"/>
      <c r="L6" s="878"/>
    </row>
    <row r="7" spans="1:17" s="571" customFormat="1">
      <c r="A7" s="551"/>
      <c r="B7" s="562" t="s">
        <v>3731</v>
      </c>
      <c r="C7" s="563"/>
      <c r="D7" s="563"/>
      <c r="E7" s="749"/>
      <c r="F7" s="553"/>
      <c r="G7" s="859"/>
      <c r="H7" s="879"/>
      <c r="I7" s="879"/>
      <c r="J7" s="860"/>
      <c r="K7" s="878"/>
      <c r="L7" s="878"/>
    </row>
    <row r="8" spans="1:17" s="571" customFormat="1">
      <c r="A8" s="551"/>
      <c r="B8" s="562" t="s">
        <v>3732</v>
      </c>
      <c r="C8" s="563"/>
      <c r="D8" s="563"/>
      <c r="E8" s="749"/>
      <c r="F8" s="553"/>
      <c r="G8" s="859"/>
      <c r="H8" s="879"/>
      <c r="I8" s="879"/>
      <c r="J8" s="860"/>
      <c r="K8" s="878"/>
      <c r="L8" s="878"/>
    </row>
    <row r="9" spans="1:17" ht="25.5">
      <c r="B9" s="562" t="s">
        <v>3733</v>
      </c>
      <c r="E9" s="749"/>
      <c r="F9" s="553"/>
      <c r="G9" s="859"/>
      <c r="H9" s="879"/>
      <c r="I9" s="879"/>
      <c r="J9" s="860"/>
      <c r="K9" s="878"/>
      <c r="L9" s="878"/>
    </row>
    <row r="10" spans="1:17" s="588" customFormat="1">
      <c r="A10" s="551"/>
      <c r="B10" s="619" t="s">
        <v>3734</v>
      </c>
      <c r="C10" s="563"/>
      <c r="D10" s="563"/>
      <c r="E10" s="749"/>
      <c r="F10" s="553"/>
      <c r="G10" s="859"/>
      <c r="H10" s="879"/>
      <c r="I10" s="879"/>
      <c r="J10" s="860"/>
      <c r="K10" s="878"/>
      <c r="L10" s="878"/>
      <c r="M10" s="562"/>
      <c r="N10" s="562"/>
      <c r="O10" s="562"/>
      <c r="P10" s="562"/>
      <c r="Q10" s="562"/>
    </row>
    <row r="11" spans="1:17" s="588" customFormat="1">
      <c r="A11" s="551"/>
      <c r="B11" s="619" t="s">
        <v>3735</v>
      </c>
      <c r="C11" s="563"/>
      <c r="D11" s="563"/>
      <c r="E11" s="749"/>
      <c r="F11" s="553"/>
      <c r="G11" s="859"/>
      <c r="H11" s="879"/>
      <c r="I11" s="879"/>
      <c r="J11" s="860"/>
      <c r="K11" s="878"/>
      <c r="L11" s="878"/>
      <c r="M11" s="562"/>
      <c r="N11" s="562"/>
      <c r="O11" s="562"/>
      <c r="P11" s="562"/>
      <c r="Q11" s="562"/>
    </row>
    <row r="12" spans="1:17" s="588" customFormat="1">
      <c r="A12" s="551"/>
      <c r="B12" s="619" t="s">
        <v>3736</v>
      </c>
      <c r="C12" s="563"/>
      <c r="D12" s="563"/>
      <c r="E12" s="749"/>
      <c r="F12" s="553"/>
      <c r="G12" s="859"/>
      <c r="H12" s="879"/>
      <c r="I12" s="879"/>
      <c r="J12" s="860"/>
      <c r="K12" s="878"/>
      <c r="L12" s="878"/>
      <c r="M12" s="562"/>
      <c r="N12" s="562"/>
      <c r="O12" s="562"/>
      <c r="P12" s="562"/>
      <c r="Q12" s="562"/>
    </row>
    <row r="13" spans="1:17" s="588" customFormat="1">
      <c r="A13" s="551"/>
      <c r="B13" s="619" t="s">
        <v>3737</v>
      </c>
      <c r="C13" s="563"/>
      <c r="D13" s="563"/>
      <c r="E13" s="749"/>
      <c r="F13" s="553"/>
      <c r="G13" s="859"/>
      <c r="H13" s="879"/>
      <c r="I13" s="879"/>
      <c r="J13" s="860"/>
      <c r="K13" s="878"/>
      <c r="L13" s="878"/>
      <c r="M13" s="562"/>
      <c r="N13" s="562"/>
      <c r="O13" s="562"/>
      <c r="P13" s="562"/>
      <c r="Q13" s="562"/>
    </row>
    <row r="14" spans="1:17" s="588" customFormat="1">
      <c r="A14" s="551"/>
      <c r="B14" s="619" t="s">
        <v>3738</v>
      </c>
      <c r="C14" s="563"/>
      <c r="D14" s="563"/>
      <c r="E14" s="749"/>
      <c r="F14" s="553"/>
      <c r="G14" s="859"/>
      <c r="H14" s="879"/>
      <c r="I14" s="879"/>
      <c r="J14" s="860"/>
      <c r="K14" s="878"/>
      <c r="L14" s="878"/>
      <c r="M14" s="562"/>
      <c r="N14" s="562"/>
      <c r="O14" s="562"/>
      <c r="P14" s="562"/>
      <c r="Q14" s="562"/>
    </row>
    <row r="15" spans="1:17" s="588" customFormat="1">
      <c r="A15" s="551"/>
      <c r="B15" s="619" t="s">
        <v>3739</v>
      </c>
      <c r="C15" s="563"/>
      <c r="D15" s="563"/>
      <c r="E15" s="749"/>
      <c r="F15" s="553"/>
      <c r="G15" s="859"/>
      <c r="H15" s="879"/>
      <c r="I15" s="879"/>
      <c r="J15" s="860"/>
      <c r="K15" s="878"/>
      <c r="L15" s="878"/>
      <c r="M15" s="562"/>
      <c r="N15" s="562"/>
      <c r="O15" s="562"/>
      <c r="P15" s="562"/>
      <c r="Q15" s="562"/>
    </row>
    <row r="16" spans="1:17" s="588" customFormat="1">
      <c r="A16" s="551"/>
      <c r="B16" s="619" t="s">
        <v>3740</v>
      </c>
      <c r="C16" s="563"/>
      <c r="D16" s="563"/>
      <c r="E16" s="749"/>
      <c r="F16" s="553"/>
      <c r="G16" s="859"/>
      <c r="H16" s="879"/>
      <c r="I16" s="879"/>
      <c r="J16" s="860"/>
      <c r="K16" s="878"/>
      <c r="L16" s="878"/>
      <c r="M16" s="562"/>
      <c r="N16" s="562"/>
      <c r="O16" s="562"/>
      <c r="P16" s="562"/>
      <c r="Q16" s="562"/>
    </row>
    <row r="17" spans="1:17" s="588" customFormat="1">
      <c r="A17" s="551"/>
      <c r="B17" s="619" t="s">
        <v>3741</v>
      </c>
      <c r="C17" s="563"/>
      <c r="D17" s="563"/>
      <c r="E17" s="749"/>
      <c r="F17" s="553"/>
      <c r="G17" s="859"/>
      <c r="H17" s="879"/>
      <c r="I17" s="879"/>
      <c r="J17" s="860"/>
      <c r="K17" s="878"/>
      <c r="L17" s="878"/>
      <c r="M17" s="562"/>
      <c r="N17" s="562"/>
      <c r="O17" s="562"/>
      <c r="P17" s="562"/>
      <c r="Q17" s="562"/>
    </row>
    <row r="18" spans="1:17" s="588" customFormat="1">
      <c r="A18" s="551"/>
      <c r="B18" s="619" t="s">
        <v>3742</v>
      </c>
      <c r="C18" s="563"/>
      <c r="D18" s="563"/>
      <c r="E18" s="749"/>
      <c r="F18" s="553"/>
      <c r="G18" s="859"/>
      <c r="H18" s="879"/>
      <c r="I18" s="879"/>
      <c r="J18" s="860"/>
      <c r="K18" s="878"/>
      <c r="L18" s="878"/>
      <c r="M18" s="562"/>
      <c r="N18" s="562"/>
      <c r="O18" s="562"/>
      <c r="P18" s="562"/>
      <c r="Q18" s="562"/>
    </row>
    <row r="19" spans="1:17" s="588" customFormat="1">
      <c r="A19" s="551"/>
      <c r="B19" s="619" t="s">
        <v>3743</v>
      </c>
      <c r="C19" s="563"/>
      <c r="D19" s="563"/>
      <c r="E19" s="749"/>
      <c r="F19" s="553"/>
      <c r="G19" s="859"/>
      <c r="H19" s="879"/>
      <c r="I19" s="879"/>
      <c r="J19" s="860"/>
      <c r="K19" s="878"/>
      <c r="L19" s="878"/>
      <c r="M19" s="562"/>
      <c r="N19" s="562"/>
      <c r="O19" s="562"/>
      <c r="P19" s="562"/>
      <c r="Q19" s="562"/>
    </row>
    <row r="20" spans="1:17" s="588" customFormat="1">
      <c r="A20" s="551"/>
      <c r="B20" s="562" t="s">
        <v>3744</v>
      </c>
      <c r="C20" s="563"/>
      <c r="D20" s="563"/>
      <c r="E20" s="749"/>
      <c r="F20" s="553"/>
      <c r="G20" s="859"/>
      <c r="H20" s="879"/>
      <c r="I20" s="879"/>
      <c r="J20" s="860"/>
      <c r="K20" s="878"/>
      <c r="L20" s="878"/>
      <c r="M20" s="562"/>
      <c r="N20" s="562"/>
      <c r="O20" s="562"/>
      <c r="P20" s="562"/>
      <c r="Q20" s="562"/>
    </row>
    <row r="21" spans="1:17" s="588" customFormat="1">
      <c r="A21" s="551"/>
      <c r="B21" s="619" t="s">
        <v>3745</v>
      </c>
      <c r="C21" s="563"/>
      <c r="D21" s="563"/>
      <c r="E21" s="749"/>
      <c r="F21" s="553"/>
      <c r="G21" s="859"/>
      <c r="H21" s="879"/>
      <c r="I21" s="879"/>
      <c r="J21" s="860"/>
      <c r="K21" s="878"/>
      <c r="L21" s="878"/>
      <c r="M21" s="562"/>
      <c r="N21" s="562"/>
      <c r="O21" s="562"/>
      <c r="P21" s="562"/>
      <c r="Q21" s="562"/>
    </row>
    <row r="22" spans="1:17" s="588" customFormat="1">
      <c r="A22" s="551"/>
      <c r="B22" s="619" t="s">
        <v>3746</v>
      </c>
      <c r="C22" s="563"/>
      <c r="D22" s="563"/>
      <c r="E22" s="749"/>
      <c r="F22" s="553"/>
      <c r="G22" s="859"/>
      <c r="H22" s="879"/>
      <c r="I22" s="879"/>
      <c r="J22" s="860"/>
      <c r="K22" s="878"/>
      <c r="L22" s="878"/>
      <c r="M22" s="562"/>
      <c r="N22" s="562"/>
      <c r="O22" s="562"/>
      <c r="P22" s="562"/>
      <c r="Q22" s="562"/>
    </row>
    <row r="23" spans="1:17" s="588" customFormat="1">
      <c r="A23" s="551"/>
      <c r="B23" s="619" t="s">
        <v>3747</v>
      </c>
      <c r="C23" s="563"/>
      <c r="D23" s="563"/>
      <c r="E23" s="749"/>
      <c r="F23" s="553"/>
      <c r="G23" s="859"/>
      <c r="H23" s="879"/>
      <c r="I23" s="879"/>
      <c r="J23" s="860"/>
      <c r="K23" s="878"/>
      <c r="L23" s="878"/>
      <c r="M23" s="562"/>
      <c r="N23" s="562"/>
      <c r="O23" s="562"/>
      <c r="P23" s="562"/>
      <c r="Q23" s="562"/>
    </row>
    <row r="24" spans="1:17" s="588" customFormat="1">
      <c r="A24" s="551"/>
      <c r="B24" s="619" t="s">
        <v>3748</v>
      </c>
      <c r="C24" s="563"/>
      <c r="D24" s="563"/>
      <c r="E24" s="749"/>
      <c r="F24" s="553"/>
      <c r="G24" s="859"/>
      <c r="H24" s="879"/>
      <c r="I24" s="879"/>
      <c r="J24" s="860"/>
      <c r="K24" s="878"/>
      <c r="L24" s="878"/>
      <c r="M24" s="562"/>
      <c r="N24" s="562"/>
      <c r="O24" s="562"/>
      <c r="P24" s="562"/>
      <c r="Q24" s="562"/>
    </row>
    <row r="25" spans="1:17" s="588" customFormat="1">
      <c r="A25" s="551"/>
      <c r="B25" s="619" t="s">
        <v>3749</v>
      </c>
      <c r="C25" s="563"/>
      <c r="D25" s="563"/>
      <c r="E25" s="749"/>
      <c r="F25" s="553"/>
      <c r="G25" s="859"/>
      <c r="H25" s="879"/>
      <c r="I25" s="879"/>
      <c r="J25" s="860"/>
      <c r="K25" s="878"/>
      <c r="L25" s="878"/>
      <c r="M25" s="562"/>
      <c r="N25" s="562"/>
      <c r="O25" s="562"/>
      <c r="P25" s="562"/>
      <c r="Q25" s="562"/>
    </row>
    <row r="26" spans="1:17">
      <c r="B26" s="619" t="s">
        <v>3750</v>
      </c>
      <c r="E26" s="749"/>
      <c r="F26" s="553"/>
      <c r="G26" s="859"/>
      <c r="H26" s="879"/>
      <c r="I26" s="879"/>
      <c r="J26" s="860"/>
      <c r="K26" s="878"/>
      <c r="L26" s="878"/>
    </row>
    <row r="27" spans="1:17">
      <c r="B27" s="619"/>
      <c r="E27" s="749"/>
      <c r="F27" s="553"/>
      <c r="G27" s="859"/>
      <c r="H27" s="879"/>
      <c r="I27" s="879"/>
      <c r="J27" s="860"/>
      <c r="K27" s="878"/>
      <c r="L27" s="878"/>
    </row>
    <row r="28" spans="1:17">
      <c r="A28" s="554" t="s">
        <v>7</v>
      </c>
      <c r="B28" s="621" t="s">
        <v>3751</v>
      </c>
      <c r="C28" s="612"/>
      <c r="E28" s="749"/>
      <c r="F28" s="553"/>
      <c r="G28" s="859"/>
      <c r="H28" s="879"/>
      <c r="I28" s="879"/>
      <c r="J28" s="860"/>
      <c r="K28" s="878"/>
      <c r="L28" s="878"/>
    </row>
    <row r="29" spans="1:17" ht="63.75">
      <c r="A29" s="554"/>
      <c r="B29" s="562" t="s">
        <v>3752</v>
      </c>
      <c r="C29" s="612"/>
      <c r="E29" s="749"/>
      <c r="F29" s="553"/>
      <c r="G29" s="859"/>
      <c r="H29" s="879"/>
      <c r="I29" s="879"/>
      <c r="J29" s="860"/>
      <c r="K29" s="878"/>
      <c r="L29" s="878"/>
    </row>
    <row r="30" spans="1:17">
      <c r="A30" s="554"/>
      <c r="B30" s="562" t="s">
        <v>3753</v>
      </c>
      <c r="C30" s="612" t="s">
        <v>0</v>
      </c>
      <c r="D30" s="563">
        <v>1</v>
      </c>
      <c r="E30" s="749"/>
      <c r="F30" s="553"/>
      <c r="G30" s="859"/>
      <c r="H30" s="879"/>
      <c r="I30" s="879"/>
      <c r="J30" s="860"/>
      <c r="K30" s="878"/>
      <c r="L30" s="878"/>
    </row>
    <row r="31" spans="1:17">
      <c r="A31" s="554"/>
      <c r="B31" s="562" t="s">
        <v>3754</v>
      </c>
      <c r="C31" s="612" t="s">
        <v>0</v>
      </c>
      <c r="D31" s="563">
        <v>26</v>
      </c>
      <c r="E31" s="749"/>
      <c r="F31" s="553"/>
      <c r="G31" s="859"/>
      <c r="H31" s="879"/>
      <c r="I31" s="879"/>
      <c r="J31" s="860"/>
      <c r="K31" s="878"/>
      <c r="L31" s="878"/>
    </row>
    <row r="32" spans="1:17">
      <c r="A32" s="554"/>
      <c r="B32" s="562" t="s">
        <v>3755</v>
      </c>
      <c r="C32" s="612" t="s">
        <v>0</v>
      </c>
      <c r="D32" s="563">
        <v>2</v>
      </c>
      <c r="E32" s="749"/>
      <c r="F32" s="553"/>
      <c r="G32" s="859"/>
      <c r="H32" s="879"/>
      <c r="I32" s="879"/>
      <c r="J32" s="860"/>
      <c r="K32" s="878"/>
      <c r="L32" s="878"/>
    </row>
    <row r="33" spans="1:12">
      <c r="A33" s="554"/>
      <c r="B33" s="562" t="s">
        <v>3756</v>
      </c>
      <c r="C33" s="612"/>
      <c r="E33" s="749"/>
      <c r="F33" s="553"/>
      <c r="G33" s="859"/>
      <c r="H33" s="879"/>
      <c r="I33" s="879"/>
      <c r="J33" s="860"/>
      <c r="K33" s="878"/>
      <c r="L33" s="878"/>
    </row>
    <row r="34" spans="1:12">
      <c r="A34" s="554"/>
      <c r="B34" s="562" t="s">
        <v>3757</v>
      </c>
      <c r="C34" s="612" t="s">
        <v>0</v>
      </c>
      <c r="D34" s="563">
        <v>1</v>
      </c>
      <c r="E34" s="749"/>
      <c r="F34" s="553"/>
      <c r="G34" s="859"/>
      <c r="H34" s="879"/>
      <c r="I34" s="879"/>
      <c r="J34" s="860"/>
      <c r="K34" s="878"/>
      <c r="L34" s="878"/>
    </row>
    <row r="35" spans="1:12">
      <c r="A35" s="554"/>
      <c r="B35" s="562" t="s">
        <v>3758</v>
      </c>
      <c r="C35" s="612" t="s">
        <v>0</v>
      </c>
      <c r="D35" s="563">
        <v>1</v>
      </c>
      <c r="E35" s="749"/>
      <c r="F35" s="553"/>
      <c r="G35" s="859"/>
      <c r="H35" s="879"/>
      <c r="I35" s="879"/>
      <c r="J35" s="860"/>
      <c r="K35" s="878"/>
      <c r="L35" s="878"/>
    </row>
    <row r="36" spans="1:12">
      <c r="A36" s="554"/>
      <c r="B36" s="562" t="s">
        <v>3759</v>
      </c>
      <c r="C36" s="612" t="s">
        <v>0</v>
      </c>
      <c r="D36" s="563">
        <v>1</v>
      </c>
      <c r="E36" s="749"/>
      <c r="F36" s="553"/>
      <c r="G36" s="859"/>
      <c r="H36" s="879"/>
      <c r="I36" s="879"/>
      <c r="J36" s="860"/>
      <c r="K36" s="878"/>
      <c r="L36" s="878"/>
    </row>
    <row r="37" spans="1:12">
      <c r="A37" s="554"/>
      <c r="B37" s="562" t="s">
        <v>3760</v>
      </c>
      <c r="C37" s="612" t="s">
        <v>0</v>
      </c>
      <c r="D37" s="563">
        <v>2</v>
      </c>
      <c r="E37" s="749"/>
      <c r="F37" s="553"/>
      <c r="G37" s="859"/>
      <c r="H37" s="879"/>
      <c r="I37" s="879"/>
      <c r="J37" s="860"/>
      <c r="K37" s="878"/>
      <c r="L37" s="878"/>
    </row>
    <row r="38" spans="1:12">
      <c r="A38" s="562"/>
      <c r="B38" s="562" t="s">
        <v>3761</v>
      </c>
      <c r="C38" s="612" t="s">
        <v>0</v>
      </c>
      <c r="D38" s="563">
        <v>1</v>
      </c>
      <c r="E38" s="749"/>
      <c r="F38" s="553"/>
      <c r="G38" s="859"/>
      <c r="H38" s="879"/>
      <c r="I38" s="879"/>
      <c r="J38" s="860"/>
      <c r="K38" s="878"/>
      <c r="L38" s="878"/>
    </row>
    <row r="39" spans="1:12">
      <c r="A39" s="562"/>
      <c r="B39" s="562" t="s">
        <v>3762</v>
      </c>
      <c r="C39" s="612"/>
      <c r="E39" s="749"/>
      <c r="F39" s="553"/>
      <c r="G39" s="859"/>
      <c r="H39" s="879"/>
      <c r="I39" s="879"/>
      <c r="J39" s="860"/>
      <c r="K39" s="878"/>
      <c r="L39" s="878"/>
    </row>
    <row r="40" spans="1:12">
      <c r="A40" s="554"/>
      <c r="B40" s="562" t="s">
        <v>3763</v>
      </c>
      <c r="C40" s="612" t="s">
        <v>0</v>
      </c>
      <c r="D40" s="563">
        <v>13</v>
      </c>
      <c r="E40" s="749"/>
      <c r="F40" s="553"/>
      <c r="G40" s="859"/>
      <c r="H40" s="879"/>
      <c r="I40" s="879"/>
      <c r="J40" s="860"/>
      <c r="K40" s="878"/>
      <c r="L40" s="878"/>
    </row>
    <row r="41" spans="1:12">
      <c r="A41" s="554"/>
      <c r="B41" s="562" t="s">
        <v>3764</v>
      </c>
      <c r="C41" s="612"/>
      <c r="E41" s="749"/>
      <c r="F41" s="553"/>
      <c r="G41" s="859"/>
      <c r="H41" s="879"/>
      <c r="I41" s="879"/>
      <c r="J41" s="860"/>
      <c r="K41" s="878"/>
      <c r="L41" s="878"/>
    </row>
    <row r="42" spans="1:12">
      <c r="A42" s="554"/>
      <c r="B42" s="562" t="s">
        <v>3765</v>
      </c>
      <c r="C42" s="612" t="s">
        <v>0</v>
      </c>
      <c r="D42" s="563">
        <v>1</v>
      </c>
      <c r="E42" s="749"/>
      <c r="F42" s="553"/>
      <c r="G42" s="859"/>
      <c r="H42" s="879"/>
      <c r="I42" s="879"/>
      <c r="J42" s="860"/>
      <c r="K42" s="878"/>
      <c r="L42" s="878"/>
    </row>
    <row r="43" spans="1:12">
      <c r="A43" s="554"/>
      <c r="B43" s="562" t="s">
        <v>3766</v>
      </c>
      <c r="C43" s="612" t="s">
        <v>0</v>
      </c>
      <c r="D43" s="563">
        <v>1</v>
      </c>
      <c r="E43" s="749"/>
      <c r="F43" s="553"/>
      <c r="G43" s="859"/>
      <c r="H43" s="879"/>
      <c r="I43" s="879"/>
      <c r="J43" s="860"/>
      <c r="K43" s="878"/>
      <c r="L43" s="878"/>
    </row>
    <row r="44" spans="1:12">
      <c r="A44" s="554"/>
      <c r="B44" s="619" t="s">
        <v>3767</v>
      </c>
      <c r="C44" s="563" t="s">
        <v>0</v>
      </c>
      <c r="D44" s="563">
        <v>1</v>
      </c>
      <c r="E44" s="749"/>
      <c r="F44" s="553"/>
      <c r="G44" s="859"/>
      <c r="H44" s="879"/>
      <c r="I44" s="879"/>
      <c r="J44" s="860"/>
      <c r="K44" s="878"/>
      <c r="L44" s="878"/>
    </row>
    <row r="45" spans="1:12">
      <c r="A45" s="554"/>
      <c r="B45" s="619" t="s">
        <v>3768</v>
      </c>
      <c r="C45" s="563" t="s">
        <v>0</v>
      </c>
      <c r="D45" s="563">
        <v>1</v>
      </c>
      <c r="E45" s="749"/>
      <c r="F45" s="553"/>
      <c r="G45" s="859"/>
      <c r="H45" s="879"/>
      <c r="I45" s="879"/>
      <c r="J45" s="860"/>
      <c r="K45" s="878"/>
      <c r="L45" s="878"/>
    </row>
    <row r="46" spans="1:12">
      <c r="A46" s="554"/>
      <c r="B46" s="619" t="s">
        <v>3769</v>
      </c>
      <c r="C46" s="563" t="s">
        <v>0</v>
      </c>
      <c r="D46" s="563">
        <v>1</v>
      </c>
      <c r="E46" s="749"/>
      <c r="F46" s="553"/>
      <c r="G46" s="859"/>
      <c r="H46" s="879"/>
      <c r="I46" s="879"/>
      <c r="J46" s="860"/>
      <c r="K46" s="878"/>
      <c r="L46" s="878"/>
    </row>
    <row r="47" spans="1:12">
      <c r="A47" s="554"/>
      <c r="B47" s="619" t="s">
        <v>3770</v>
      </c>
      <c r="C47" s="563" t="s">
        <v>0</v>
      </c>
      <c r="D47" s="563">
        <v>1</v>
      </c>
      <c r="E47" s="749"/>
      <c r="F47" s="553"/>
      <c r="G47" s="859"/>
      <c r="H47" s="879"/>
      <c r="I47" s="879"/>
      <c r="J47" s="860"/>
      <c r="K47" s="878"/>
      <c r="L47" s="878"/>
    </row>
    <row r="48" spans="1:12">
      <c r="A48" s="554"/>
      <c r="B48" s="619" t="s">
        <v>3771</v>
      </c>
      <c r="C48" s="563" t="s">
        <v>0</v>
      </c>
      <c r="D48" s="563">
        <v>3</v>
      </c>
      <c r="E48" s="749"/>
      <c r="F48" s="553"/>
      <c r="G48" s="859"/>
      <c r="H48" s="879"/>
      <c r="I48" s="879"/>
      <c r="J48" s="860"/>
      <c r="K48" s="878"/>
      <c r="L48" s="878"/>
    </row>
    <row r="49" spans="1:12">
      <c r="A49" s="554"/>
      <c r="B49" s="620" t="s">
        <v>3772</v>
      </c>
      <c r="C49" s="612" t="s">
        <v>0</v>
      </c>
      <c r="D49" s="563">
        <v>3</v>
      </c>
      <c r="E49" s="749"/>
      <c r="F49" s="553"/>
      <c r="G49" s="859"/>
      <c r="H49" s="879"/>
      <c r="I49" s="879"/>
      <c r="J49" s="860"/>
      <c r="K49" s="878"/>
      <c r="L49" s="878"/>
    </row>
    <row r="50" spans="1:12">
      <c r="A50" s="554"/>
      <c r="B50" s="620" t="s">
        <v>3773</v>
      </c>
      <c r="C50" s="612" t="s">
        <v>0</v>
      </c>
      <c r="D50" s="563">
        <v>1</v>
      </c>
      <c r="E50" s="749"/>
      <c r="F50" s="553"/>
      <c r="G50" s="859"/>
      <c r="H50" s="879"/>
      <c r="I50" s="879"/>
      <c r="J50" s="860"/>
      <c r="K50" s="878"/>
      <c r="L50" s="878"/>
    </row>
    <row r="51" spans="1:12">
      <c r="A51" s="554"/>
      <c r="B51" s="620" t="s">
        <v>3774</v>
      </c>
      <c r="C51" s="612" t="s">
        <v>0</v>
      </c>
      <c r="D51" s="563">
        <v>1</v>
      </c>
      <c r="E51" s="749"/>
      <c r="F51" s="553"/>
      <c r="G51" s="859"/>
      <c r="H51" s="879"/>
      <c r="I51" s="879"/>
      <c r="J51" s="860"/>
      <c r="K51" s="878"/>
      <c r="L51" s="878"/>
    </row>
    <row r="52" spans="1:12">
      <c r="A52" s="554"/>
      <c r="B52" s="620" t="s">
        <v>3775</v>
      </c>
      <c r="C52" s="612" t="s">
        <v>0</v>
      </c>
      <c r="D52" s="563">
        <v>1</v>
      </c>
      <c r="E52" s="749"/>
      <c r="F52" s="553"/>
      <c r="G52" s="859"/>
      <c r="H52" s="879"/>
      <c r="I52" s="879"/>
      <c r="J52" s="860"/>
      <c r="K52" s="878"/>
      <c r="L52" s="878"/>
    </row>
    <row r="53" spans="1:12" ht="25.5">
      <c r="A53" s="554"/>
      <c r="B53" s="562" t="s">
        <v>3776</v>
      </c>
      <c r="C53" s="612" t="s">
        <v>37</v>
      </c>
      <c r="D53" s="563">
        <v>1</v>
      </c>
      <c r="E53" s="749"/>
      <c r="F53" s="553"/>
      <c r="G53" s="859"/>
      <c r="H53" s="879"/>
      <c r="I53" s="879"/>
      <c r="J53" s="860"/>
      <c r="K53" s="878"/>
      <c r="L53" s="878"/>
    </row>
    <row r="54" spans="1:12">
      <c r="A54" s="948"/>
      <c r="B54" s="949" t="s">
        <v>3777</v>
      </c>
      <c r="C54" s="950" t="s">
        <v>1582</v>
      </c>
      <c r="D54" s="563">
        <v>1</v>
      </c>
      <c r="E54" s="1491"/>
      <c r="F54" s="553">
        <f>D54*E54</f>
        <v>0</v>
      </c>
      <c r="G54" s="917">
        <f>D54-J54</f>
        <v>1</v>
      </c>
      <c r="H54" s="879">
        <f>E54</f>
        <v>0</v>
      </c>
      <c r="I54" s="879">
        <f>G54*H54</f>
        <v>0</v>
      </c>
      <c r="J54" s="857">
        <f>D54*J$4</f>
        <v>0</v>
      </c>
      <c r="K54" s="878">
        <f>E54</f>
        <v>0</v>
      </c>
      <c r="L54" s="878">
        <f>J54*K54</f>
        <v>0</v>
      </c>
    </row>
    <row r="55" spans="1:12">
      <c r="A55" s="554"/>
      <c r="B55" s="620"/>
      <c r="C55" s="612"/>
      <c r="E55" s="749"/>
      <c r="F55" s="553"/>
      <c r="G55" s="859"/>
      <c r="H55" s="879"/>
      <c r="I55" s="879"/>
      <c r="J55" s="860"/>
      <c r="K55" s="878"/>
      <c r="L55" s="878"/>
    </row>
    <row r="56" spans="1:12">
      <c r="A56" s="554" t="s">
        <v>8</v>
      </c>
      <c r="B56" s="621" t="s">
        <v>3778</v>
      </c>
      <c r="C56" s="612"/>
      <c r="E56" s="749"/>
      <c r="F56" s="553"/>
      <c r="G56" s="859"/>
      <c r="H56" s="879"/>
      <c r="I56" s="879"/>
      <c r="J56" s="860"/>
      <c r="K56" s="878"/>
      <c r="L56" s="878"/>
    </row>
    <row r="57" spans="1:12" ht="63.75">
      <c r="A57" s="554"/>
      <c r="B57" s="562" t="s">
        <v>3779</v>
      </c>
      <c r="C57" s="612"/>
      <c r="E57" s="749"/>
      <c r="F57" s="553"/>
      <c r="G57" s="859"/>
      <c r="H57" s="879"/>
      <c r="I57" s="879"/>
      <c r="J57" s="860"/>
      <c r="K57" s="878"/>
      <c r="L57" s="878"/>
    </row>
    <row r="58" spans="1:12">
      <c r="A58" s="554"/>
      <c r="B58" s="562" t="s">
        <v>3780</v>
      </c>
      <c r="C58" s="612" t="s">
        <v>0</v>
      </c>
      <c r="D58" s="563">
        <v>1</v>
      </c>
      <c r="E58" s="749"/>
      <c r="F58" s="553"/>
      <c r="G58" s="859"/>
      <c r="H58" s="879"/>
      <c r="I58" s="879"/>
      <c r="J58" s="860"/>
      <c r="K58" s="878"/>
      <c r="L58" s="878"/>
    </row>
    <row r="59" spans="1:12">
      <c r="A59" s="554"/>
      <c r="B59" s="562" t="s">
        <v>3781</v>
      </c>
      <c r="C59" s="612" t="s">
        <v>0</v>
      </c>
      <c r="D59" s="563">
        <v>2</v>
      </c>
      <c r="E59" s="749"/>
      <c r="F59" s="553"/>
      <c r="G59" s="859"/>
      <c r="H59" s="879"/>
      <c r="I59" s="879"/>
      <c r="J59" s="860"/>
      <c r="K59" s="878"/>
      <c r="L59" s="878"/>
    </row>
    <row r="60" spans="1:12">
      <c r="A60" s="554"/>
      <c r="B60" s="619" t="s">
        <v>3782</v>
      </c>
      <c r="C60" s="563" t="s">
        <v>0</v>
      </c>
      <c r="D60" s="563">
        <v>1</v>
      </c>
      <c r="E60" s="749"/>
      <c r="F60" s="553"/>
      <c r="G60" s="859"/>
      <c r="H60" s="879"/>
      <c r="I60" s="879"/>
      <c r="J60" s="860"/>
      <c r="K60" s="878"/>
      <c r="L60" s="878"/>
    </row>
    <row r="61" spans="1:12">
      <c r="A61" s="554"/>
      <c r="B61" s="619" t="s">
        <v>3768</v>
      </c>
      <c r="C61" s="563" t="s">
        <v>0</v>
      </c>
      <c r="D61" s="563">
        <v>1</v>
      </c>
      <c r="E61" s="749"/>
      <c r="F61" s="553"/>
      <c r="G61" s="859"/>
      <c r="H61" s="879"/>
      <c r="I61" s="879"/>
      <c r="J61" s="860"/>
      <c r="K61" s="878"/>
      <c r="L61" s="878"/>
    </row>
    <row r="62" spans="1:12">
      <c r="A62" s="554"/>
      <c r="B62" s="619" t="s">
        <v>3783</v>
      </c>
      <c r="C62" s="563" t="s">
        <v>0</v>
      </c>
      <c r="D62" s="563">
        <v>14</v>
      </c>
      <c r="E62" s="749"/>
      <c r="F62" s="553"/>
      <c r="G62" s="859"/>
      <c r="H62" s="879"/>
      <c r="I62" s="879"/>
      <c r="J62" s="860"/>
      <c r="K62" s="878"/>
      <c r="L62" s="878"/>
    </row>
    <row r="63" spans="1:12">
      <c r="A63" s="554"/>
      <c r="B63" s="619" t="s">
        <v>3784</v>
      </c>
      <c r="C63" s="563" t="s">
        <v>0</v>
      </c>
      <c r="D63" s="563">
        <v>13</v>
      </c>
      <c r="E63" s="749"/>
      <c r="F63" s="553"/>
      <c r="G63" s="859"/>
      <c r="H63" s="879"/>
      <c r="I63" s="879"/>
      <c r="J63" s="860"/>
      <c r="K63" s="878"/>
      <c r="L63" s="878"/>
    </row>
    <row r="64" spans="1:12">
      <c r="A64" s="554"/>
      <c r="B64" s="619" t="s">
        <v>3785</v>
      </c>
      <c r="C64" s="563" t="s">
        <v>0</v>
      </c>
      <c r="D64" s="563">
        <v>35</v>
      </c>
      <c r="E64" s="749"/>
      <c r="F64" s="553"/>
      <c r="G64" s="859"/>
      <c r="H64" s="879"/>
      <c r="I64" s="879"/>
      <c r="J64" s="860"/>
      <c r="K64" s="878"/>
      <c r="L64" s="878"/>
    </row>
    <row r="65" spans="1:12">
      <c r="A65" s="554"/>
      <c r="B65" s="562" t="s">
        <v>3548</v>
      </c>
      <c r="C65" s="612" t="s">
        <v>0</v>
      </c>
      <c r="D65" s="563">
        <v>1</v>
      </c>
      <c r="E65" s="749"/>
      <c r="F65" s="553"/>
      <c r="G65" s="859"/>
      <c r="H65" s="879"/>
      <c r="I65" s="879"/>
      <c r="J65" s="860"/>
      <c r="K65" s="878"/>
      <c r="L65" s="878"/>
    </row>
    <row r="66" spans="1:12">
      <c r="A66" s="554"/>
      <c r="B66" s="562" t="s">
        <v>3786</v>
      </c>
      <c r="C66" s="612" t="s">
        <v>0</v>
      </c>
      <c r="D66" s="563">
        <v>1</v>
      </c>
      <c r="E66" s="749"/>
      <c r="F66" s="553"/>
      <c r="G66" s="859"/>
      <c r="H66" s="879"/>
      <c r="I66" s="879"/>
      <c r="J66" s="860"/>
      <c r="K66" s="878"/>
      <c r="L66" s="878"/>
    </row>
    <row r="67" spans="1:12">
      <c r="A67" s="554"/>
      <c r="B67" s="562" t="s">
        <v>3787</v>
      </c>
      <c r="C67" s="612" t="s">
        <v>0</v>
      </c>
      <c r="D67" s="563">
        <v>1</v>
      </c>
      <c r="E67" s="749"/>
      <c r="F67" s="553"/>
      <c r="G67" s="859"/>
      <c r="H67" s="879"/>
      <c r="I67" s="879"/>
      <c r="J67" s="860"/>
      <c r="K67" s="878"/>
      <c r="L67" s="878"/>
    </row>
    <row r="68" spans="1:12">
      <c r="A68" s="554"/>
      <c r="B68" s="620" t="s">
        <v>3788</v>
      </c>
      <c r="C68" s="612" t="s">
        <v>0</v>
      </c>
      <c r="D68" s="563">
        <v>3</v>
      </c>
      <c r="E68" s="749"/>
      <c r="F68" s="553"/>
      <c r="G68" s="859"/>
      <c r="H68" s="879"/>
      <c r="I68" s="879"/>
      <c r="J68" s="860"/>
      <c r="K68" s="878"/>
      <c r="L68" s="878"/>
    </row>
    <row r="69" spans="1:12">
      <c r="A69" s="554"/>
      <c r="B69" s="620" t="s">
        <v>3789</v>
      </c>
      <c r="C69" s="612" t="s">
        <v>0</v>
      </c>
      <c r="D69" s="563">
        <v>1</v>
      </c>
      <c r="E69" s="749"/>
      <c r="F69" s="553"/>
      <c r="G69" s="859"/>
      <c r="H69" s="879"/>
      <c r="I69" s="879"/>
      <c r="J69" s="860"/>
      <c r="K69" s="878"/>
      <c r="L69" s="878"/>
    </row>
    <row r="70" spans="1:12" ht="25.5">
      <c r="A70" s="554"/>
      <c r="B70" s="562" t="s">
        <v>3776</v>
      </c>
      <c r="C70" s="612" t="s">
        <v>37</v>
      </c>
      <c r="D70" s="563">
        <v>1</v>
      </c>
      <c r="E70" s="749"/>
      <c r="F70" s="553"/>
      <c r="G70" s="859"/>
      <c r="H70" s="879"/>
      <c r="I70" s="879"/>
      <c r="J70" s="860"/>
      <c r="K70" s="878"/>
      <c r="L70" s="878"/>
    </row>
    <row r="71" spans="1:12">
      <c r="A71" s="554"/>
      <c r="B71" s="619" t="s">
        <v>3790</v>
      </c>
      <c r="C71" s="562"/>
      <c r="E71" s="749"/>
      <c r="F71" s="553"/>
      <c r="G71" s="859"/>
      <c r="H71" s="879"/>
      <c r="I71" s="879"/>
      <c r="J71" s="860"/>
      <c r="K71" s="878"/>
      <c r="L71" s="878"/>
    </row>
    <row r="72" spans="1:12">
      <c r="A72" s="554"/>
      <c r="B72" s="619" t="s">
        <v>3791</v>
      </c>
      <c r="C72" s="563" t="s">
        <v>0</v>
      </c>
      <c r="D72" s="563">
        <v>1</v>
      </c>
      <c r="E72" s="749"/>
      <c r="F72" s="553"/>
      <c r="G72" s="859"/>
      <c r="H72" s="879"/>
      <c r="I72" s="879"/>
      <c r="J72" s="860"/>
      <c r="K72" s="878"/>
      <c r="L72" s="878"/>
    </row>
    <row r="73" spans="1:12">
      <c r="A73" s="948"/>
      <c r="B73" s="949" t="s">
        <v>3777</v>
      </c>
      <c r="C73" s="950" t="s">
        <v>1582</v>
      </c>
      <c r="D73" s="563">
        <v>1</v>
      </c>
      <c r="E73" s="1491"/>
      <c r="F73" s="553">
        <f>D73*E73</f>
        <v>0</v>
      </c>
      <c r="G73" s="859">
        <f>D73-J73</f>
        <v>1</v>
      </c>
      <c r="H73" s="879">
        <f>E73</f>
        <v>0</v>
      </c>
      <c r="I73" s="879">
        <f>G73*H73</f>
        <v>0</v>
      </c>
      <c r="J73" s="857">
        <f>D73*J$4</f>
        <v>0</v>
      </c>
      <c r="K73" s="878">
        <f>E73</f>
        <v>0</v>
      </c>
      <c r="L73" s="878">
        <f>J73*K73</f>
        <v>0</v>
      </c>
    </row>
    <row r="74" spans="1:12">
      <c r="A74" s="554"/>
      <c r="B74" s="620"/>
      <c r="C74" s="612"/>
      <c r="E74" s="749"/>
      <c r="F74" s="553"/>
      <c r="G74" s="859"/>
      <c r="H74" s="879"/>
      <c r="I74" s="879"/>
      <c r="J74" s="860"/>
      <c r="K74" s="878"/>
      <c r="L74" s="878"/>
    </row>
    <row r="75" spans="1:12">
      <c r="A75" s="554" t="s">
        <v>9</v>
      </c>
      <c r="B75" s="621" t="s">
        <v>3792</v>
      </c>
      <c r="C75" s="612"/>
      <c r="E75" s="749"/>
      <c r="F75" s="553"/>
      <c r="G75" s="859"/>
      <c r="H75" s="879"/>
      <c r="I75" s="879"/>
      <c r="J75" s="860"/>
      <c r="K75" s="878"/>
      <c r="L75" s="878"/>
    </row>
    <row r="76" spans="1:12" ht="51">
      <c r="A76" s="554"/>
      <c r="B76" s="562" t="s">
        <v>3793</v>
      </c>
      <c r="C76" s="612"/>
      <c r="E76" s="749"/>
      <c r="F76" s="553"/>
      <c r="G76" s="859"/>
      <c r="H76" s="879"/>
      <c r="I76" s="879"/>
      <c r="J76" s="860"/>
      <c r="K76" s="878"/>
      <c r="L76" s="878"/>
    </row>
    <row r="77" spans="1:12">
      <c r="A77" s="554"/>
      <c r="B77" s="562" t="s">
        <v>3780</v>
      </c>
      <c r="C77" s="612" t="s">
        <v>0</v>
      </c>
      <c r="D77" s="563">
        <v>1</v>
      </c>
      <c r="E77" s="749"/>
      <c r="F77" s="553"/>
      <c r="G77" s="859"/>
      <c r="H77" s="879"/>
      <c r="I77" s="879"/>
      <c r="J77" s="860"/>
      <c r="K77" s="878"/>
      <c r="L77" s="878"/>
    </row>
    <row r="78" spans="1:12">
      <c r="A78" s="554"/>
      <c r="B78" s="562" t="s">
        <v>3794</v>
      </c>
      <c r="C78" s="612" t="s">
        <v>0</v>
      </c>
      <c r="D78" s="563">
        <v>1</v>
      </c>
      <c r="E78" s="749"/>
      <c r="F78" s="553"/>
      <c r="G78" s="859"/>
      <c r="H78" s="879"/>
      <c r="I78" s="879"/>
      <c r="J78" s="860"/>
      <c r="K78" s="878"/>
      <c r="L78" s="878"/>
    </row>
    <row r="79" spans="1:12">
      <c r="A79" s="554"/>
      <c r="B79" s="619" t="s">
        <v>3795</v>
      </c>
      <c r="C79" s="563" t="s">
        <v>0</v>
      </c>
      <c r="D79" s="563">
        <v>1</v>
      </c>
      <c r="E79" s="749"/>
      <c r="F79" s="553"/>
      <c r="G79" s="859"/>
      <c r="H79" s="879"/>
      <c r="I79" s="879"/>
      <c r="J79" s="860"/>
      <c r="K79" s="878"/>
      <c r="L79" s="878"/>
    </row>
    <row r="80" spans="1:12">
      <c r="A80" s="554"/>
      <c r="B80" s="619" t="s">
        <v>3783</v>
      </c>
      <c r="C80" s="563" t="s">
        <v>0</v>
      </c>
      <c r="D80" s="563">
        <v>8</v>
      </c>
      <c r="E80" s="749"/>
      <c r="F80" s="553"/>
      <c r="G80" s="859"/>
      <c r="H80" s="879"/>
      <c r="I80" s="879"/>
      <c r="J80" s="860"/>
      <c r="K80" s="878"/>
      <c r="L80" s="878"/>
    </row>
    <row r="81" spans="1:12">
      <c r="A81" s="554"/>
      <c r="B81" s="619" t="s">
        <v>3785</v>
      </c>
      <c r="C81" s="563" t="s">
        <v>0</v>
      </c>
      <c r="D81" s="563">
        <v>8</v>
      </c>
      <c r="E81" s="1491"/>
      <c r="F81" s="553"/>
      <c r="G81" s="859"/>
      <c r="H81" s="879"/>
      <c r="I81" s="879"/>
      <c r="J81" s="860"/>
      <c r="K81" s="878"/>
      <c r="L81" s="878"/>
    </row>
    <row r="82" spans="1:12">
      <c r="A82" s="554"/>
      <c r="B82" s="619" t="s">
        <v>3796</v>
      </c>
      <c r="C82" s="563" t="s">
        <v>0</v>
      </c>
      <c r="D82" s="563">
        <v>3</v>
      </c>
      <c r="E82" s="749"/>
      <c r="F82" s="553"/>
      <c r="G82" s="859"/>
      <c r="H82" s="879"/>
      <c r="I82" s="879"/>
      <c r="J82" s="860"/>
      <c r="K82" s="878"/>
      <c r="L82" s="878"/>
    </row>
    <row r="83" spans="1:12">
      <c r="A83" s="554"/>
      <c r="B83" s="619" t="s">
        <v>3797</v>
      </c>
      <c r="C83" s="563" t="s">
        <v>0</v>
      </c>
      <c r="D83" s="563">
        <v>1</v>
      </c>
      <c r="E83" s="1491"/>
      <c r="F83" s="553"/>
      <c r="G83" s="859"/>
      <c r="H83" s="879"/>
      <c r="I83" s="879"/>
      <c r="J83" s="860"/>
      <c r="K83" s="878"/>
      <c r="L83" s="878"/>
    </row>
    <row r="84" spans="1:12">
      <c r="A84" s="554"/>
      <c r="B84" s="620" t="s">
        <v>3788</v>
      </c>
      <c r="C84" s="612" t="s">
        <v>0</v>
      </c>
      <c r="D84" s="563">
        <v>3</v>
      </c>
      <c r="E84" s="749"/>
      <c r="F84" s="553"/>
      <c r="G84" s="859"/>
      <c r="H84" s="879"/>
      <c r="I84" s="879"/>
      <c r="J84" s="860"/>
      <c r="K84" s="878"/>
      <c r="L84" s="878"/>
    </row>
    <row r="85" spans="1:12" ht="25.5">
      <c r="A85" s="554"/>
      <c r="B85" s="562" t="s">
        <v>3776</v>
      </c>
      <c r="C85" s="612" t="s">
        <v>37</v>
      </c>
      <c r="D85" s="563">
        <v>1</v>
      </c>
      <c r="E85" s="749"/>
      <c r="F85" s="553"/>
      <c r="G85" s="859"/>
      <c r="H85" s="879"/>
      <c r="I85" s="879"/>
      <c r="J85" s="860"/>
      <c r="K85" s="878"/>
      <c r="L85" s="878"/>
    </row>
    <row r="86" spans="1:12">
      <c r="A86" s="948"/>
      <c r="B86" s="949" t="s">
        <v>3777</v>
      </c>
      <c r="C86" s="950" t="s">
        <v>1582</v>
      </c>
      <c r="D86" s="563">
        <v>1</v>
      </c>
      <c r="E86" s="1491"/>
      <c r="F86" s="553">
        <f>D86*E86</f>
        <v>0</v>
      </c>
      <c r="G86" s="859">
        <f>D86-J86</f>
        <v>1</v>
      </c>
      <c r="H86" s="879">
        <f>E86</f>
        <v>0</v>
      </c>
      <c r="I86" s="879">
        <f>G86*H86</f>
        <v>0</v>
      </c>
      <c r="J86" s="857">
        <f>D86*J$4</f>
        <v>0</v>
      </c>
      <c r="K86" s="878">
        <f>E86</f>
        <v>0</v>
      </c>
      <c r="L86" s="878">
        <f>J86*K86</f>
        <v>0</v>
      </c>
    </row>
    <row r="87" spans="1:12">
      <c r="A87" s="554"/>
      <c r="C87" s="612"/>
      <c r="E87" s="749"/>
      <c r="F87" s="553"/>
      <c r="G87" s="859"/>
      <c r="H87" s="879"/>
      <c r="I87" s="879"/>
      <c r="J87" s="860"/>
      <c r="K87" s="878"/>
      <c r="L87" s="878"/>
    </row>
    <row r="88" spans="1:12">
      <c r="A88" s="554" t="s">
        <v>10</v>
      </c>
      <c r="B88" s="621" t="s">
        <v>3798</v>
      </c>
      <c r="C88" s="612"/>
      <c r="E88" s="749"/>
      <c r="F88" s="553"/>
      <c r="G88" s="859"/>
      <c r="H88" s="879"/>
      <c r="I88" s="879"/>
      <c r="J88" s="860"/>
      <c r="K88" s="878"/>
      <c r="L88" s="878"/>
    </row>
    <row r="89" spans="1:12" ht="51">
      <c r="A89" s="554"/>
      <c r="B89" s="562" t="s">
        <v>3799</v>
      </c>
      <c r="C89" s="612"/>
      <c r="E89" s="749"/>
      <c r="F89" s="553"/>
      <c r="G89" s="859"/>
      <c r="H89" s="879"/>
      <c r="I89" s="879"/>
      <c r="J89" s="860"/>
      <c r="K89" s="878"/>
      <c r="L89" s="878"/>
    </row>
    <row r="90" spans="1:12">
      <c r="A90" s="554"/>
      <c r="B90" s="562" t="s">
        <v>3780</v>
      </c>
      <c r="C90" s="612" t="s">
        <v>0</v>
      </c>
      <c r="D90" s="563">
        <v>1</v>
      </c>
      <c r="E90" s="749"/>
      <c r="F90" s="553"/>
      <c r="G90" s="859"/>
      <c r="H90" s="879"/>
      <c r="I90" s="879"/>
      <c r="J90" s="860"/>
      <c r="K90" s="878"/>
      <c r="L90" s="878"/>
    </row>
    <row r="91" spans="1:12">
      <c r="A91" s="554"/>
      <c r="B91" s="562" t="s">
        <v>3786</v>
      </c>
      <c r="C91" s="612" t="s">
        <v>0</v>
      </c>
      <c r="D91" s="563">
        <v>1</v>
      </c>
      <c r="E91" s="749"/>
      <c r="F91" s="553"/>
      <c r="G91" s="859"/>
      <c r="H91" s="879"/>
      <c r="I91" s="879"/>
      <c r="J91" s="860"/>
      <c r="K91" s="878"/>
      <c r="L91" s="878"/>
    </row>
    <row r="92" spans="1:12">
      <c r="A92" s="554"/>
      <c r="B92" s="562" t="s">
        <v>3781</v>
      </c>
      <c r="C92" s="612" t="s">
        <v>0</v>
      </c>
      <c r="D92" s="563">
        <v>1</v>
      </c>
      <c r="E92" s="749"/>
      <c r="F92" s="553"/>
      <c r="G92" s="859"/>
      <c r="H92" s="879"/>
      <c r="I92" s="879"/>
      <c r="J92" s="860"/>
      <c r="K92" s="878"/>
      <c r="L92" s="878"/>
    </row>
    <row r="93" spans="1:12">
      <c r="A93" s="554"/>
      <c r="B93" s="619" t="s">
        <v>3768</v>
      </c>
      <c r="C93" s="563" t="s">
        <v>0</v>
      </c>
      <c r="D93" s="563">
        <v>1</v>
      </c>
      <c r="E93" s="749"/>
      <c r="F93" s="553"/>
      <c r="G93" s="859"/>
      <c r="H93" s="879"/>
      <c r="I93" s="879"/>
      <c r="J93" s="860"/>
      <c r="K93" s="878"/>
      <c r="L93" s="878"/>
    </row>
    <row r="94" spans="1:12">
      <c r="A94" s="554"/>
      <c r="B94" s="619" t="s">
        <v>3785</v>
      </c>
      <c r="C94" s="563" t="s">
        <v>0</v>
      </c>
      <c r="D94" s="563">
        <v>26</v>
      </c>
      <c r="E94" s="749"/>
      <c r="F94" s="553"/>
      <c r="G94" s="859"/>
      <c r="H94" s="879"/>
      <c r="I94" s="879"/>
      <c r="J94" s="860"/>
      <c r="K94" s="878"/>
      <c r="L94" s="878"/>
    </row>
    <row r="95" spans="1:12">
      <c r="A95" s="554"/>
      <c r="B95" s="619" t="s">
        <v>3784</v>
      </c>
      <c r="C95" s="563" t="s">
        <v>0</v>
      </c>
      <c r="D95" s="563">
        <v>7</v>
      </c>
      <c r="E95" s="749"/>
      <c r="F95" s="553"/>
      <c r="G95" s="859"/>
      <c r="H95" s="879"/>
      <c r="I95" s="879"/>
      <c r="J95" s="860"/>
      <c r="K95" s="878"/>
      <c r="L95" s="878"/>
    </row>
    <row r="96" spans="1:12">
      <c r="A96" s="554"/>
      <c r="B96" s="620" t="s">
        <v>3788</v>
      </c>
      <c r="C96" s="612" t="s">
        <v>0</v>
      </c>
      <c r="D96" s="563">
        <v>3</v>
      </c>
      <c r="E96" s="749"/>
      <c r="F96" s="553"/>
      <c r="G96" s="859"/>
      <c r="H96" s="879"/>
      <c r="I96" s="879"/>
      <c r="J96" s="860"/>
      <c r="K96" s="878"/>
      <c r="L96" s="878"/>
    </row>
    <row r="97" spans="1:12" ht="25.5">
      <c r="A97" s="554"/>
      <c r="B97" s="562" t="s">
        <v>3776</v>
      </c>
      <c r="C97" s="612" t="s">
        <v>37</v>
      </c>
      <c r="D97" s="563">
        <v>1</v>
      </c>
      <c r="E97" s="749"/>
      <c r="F97" s="553"/>
      <c r="G97" s="859"/>
      <c r="H97" s="879"/>
      <c r="I97" s="879"/>
      <c r="J97" s="860"/>
      <c r="K97" s="878"/>
      <c r="L97" s="878"/>
    </row>
    <row r="98" spans="1:12">
      <c r="A98" s="948"/>
      <c r="B98" s="949" t="s">
        <v>3777</v>
      </c>
      <c r="C98" s="950" t="s">
        <v>1582</v>
      </c>
      <c r="D98" s="563">
        <v>1</v>
      </c>
      <c r="E98" s="1491"/>
      <c r="F98" s="553">
        <f>D98*E98</f>
        <v>0</v>
      </c>
      <c r="G98" s="859">
        <f>D98-J98</f>
        <v>1</v>
      </c>
      <c r="H98" s="879">
        <f>E98</f>
        <v>0</v>
      </c>
      <c r="I98" s="879">
        <f>G98*H98</f>
        <v>0</v>
      </c>
      <c r="J98" s="857">
        <f>D98*J$4</f>
        <v>0</v>
      </c>
      <c r="K98" s="878">
        <f>E98</f>
        <v>0</v>
      </c>
      <c r="L98" s="878">
        <f>J98*K98</f>
        <v>0</v>
      </c>
    </row>
    <row r="99" spans="1:12">
      <c r="A99" s="554"/>
      <c r="B99" s="620"/>
      <c r="C99" s="612"/>
      <c r="E99" s="749"/>
      <c r="F99" s="553"/>
      <c r="G99" s="859"/>
      <c r="H99" s="879"/>
      <c r="I99" s="879"/>
      <c r="J99" s="860"/>
      <c r="K99" s="878"/>
      <c r="L99" s="878"/>
    </row>
    <row r="100" spans="1:12">
      <c r="A100" s="554" t="s">
        <v>11</v>
      </c>
      <c r="B100" s="621" t="s">
        <v>3800</v>
      </c>
      <c r="C100" s="612"/>
      <c r="E100" s="749"/>
      <c r="F100" s="553"/>
      <c r="G100" s="859"/>
      <c r="H100" s="879"/>
      <c r="I100" s="879"/>
      <c r="J100" s="860"/>
      <c r="K100" s="878"/>
      <c r="L100" s="878"/>
    </row>
    <row r="101" spans="1:12" ht="51">
      <c r="A101" s="554"/>
      <c r="B101" s="562" t="s">
        <v>3801</v>
      </c>
      <c r="C101" s="612"/>
      <c r="E101" s="749"/>
      <c r="F101" s="553"/>
      <c r="G101" s="859"/>
      <c r="H101" s="879"/>
      <c r="I101" s="879"/>
      <c r="J101" s="860"/>
      <c r="K101" s="878"/>
      <c r="L101" s="878"/>
    </row>
    <row r="102" spans="1:12">
      <c r="A102" s="554"/>
      <c r="B102" s="562" t="s">
        <v>3802</v>
      </c>
      <c r="C102" s="612" t="s">
        <v>0</v>
      </c>
      <c r="D102" s="563">
        <v>1</v>
      </c>
      <c r="E102" s="749"/>
      <c r="F102" s="553"/>
      <c r="G102" s="859"/>
      <c r="H102" s="879"/>
      <c r="I102" s="879"/>
      <c r="J102" s="860"/>
      <c r="K102" s="878"/>
      <c r="L102" s="878"/>
    </row>
    <row r="103" spans="1:12">
      <c r="A103" s="554"/>
      <c r="B103" s="619" t="s">
        <v>3783</v>
      </c>
      <c r="C103" s="563" t="s">
        <v>0</v>
      </c>
      <c r="D103" s="563">
        <v>3</v>
      </c>
      <c r="E103" s="749"/>
      <c r="F103" s="553"/>
      <c r="G103" s="859"/>
      <c r="H103" s="879"/>
      <c r="I103" s="879"/>
      <c r="J103" s="860"/>
      <c r="K103" s="878"/>
      <c r="L103" s="878"/>
    </row>
    <row r="104" spans="1:12">
      <c r="A104" s="554"/>
      <c r="B104" s="619" t="s">
        <v>3784</v>
      </c>
      <c r="C104" s="563" t="s">
        <v>0</v>
      </c>
      <c r="D104" s="563">
        <v>3</v>
      </c>
      <c r="E104" s="749"/>
      <c r="F104" s="553"/>
      <c r="G104" s="859"/>
      <c r="H104" s="879"/>
      <c r="I104" s="879"/>
      <c r="J104" s="860"/>
      <c r="K104" s="878"/>
      <c r="L104" s="878"/>
    </row>
    <row r="105" spans="1:12">
      <c r="A105" s="554"/>
      <c r="B105" s="619" t="s">
        <v>3803</v>
      </c>
      <c r="C105" s="563" t="s">
        <v>0</v>
      </c>
      <c r="D105" s="563">
        <v>3</v>
      </c>
      <c r="E105" s="749"/>
      <c r="F105" s="553"/>
      <c r="G105" s="859"/>
      <c r="H105" s="879"/>
      <c r="I105" s="879"/>
      <c r="J105" s="860"/>
      <c r="K105" s="878"/>
      <c r="L105" s="878"/>
    </row>
    <row r="106" spans="1:12">
      <c r="A106" s="554"/>
      <c r="B106" s="620" t="s">
        <v>3788</v>
      </c>
      <c r="C106" s="612" t="s">
        <v>0</v>
      </c>
      <c r="D106" s="563">
        <v>3</v>
      </c>
      <c r="E106" s="749"/>
      <c r="F106" s="553"/>
      <c r="G106" s="859"/>
      <c r="H106" s="879"/>
      <c r="I106" s="879"/>
      <c r="J106" s="860"/>
      <c r="K106" s="878"/>
      <c r="L106" s="878"/>
    </row>
    <row r="107" spans="1:12" ht="25.5">
      <c r="A107" s="554"/>
      <c r="B107" s="562" t="s">
        <v>3776</v>
      </c>
      <c r="C107" s="612" t="s">
        <v>37</v>
      </c>
      <c r="D107" s="563">
        <v>1</v>
      </c>
      <c r="E107" s="749"/>
      <c r="F107" s="553"/>
      <c r="G107" s="859"/>
      <c r="H107" s="879"/>
      <c r="I107" s="879"/>
      <c r="J107" s="860"/>
      <c r="K107" s="878"/>
      <c r="L107" s="878"/>
    </row>
    <row r="108" spans="1:12">
      <c r="A108" s="948"/>
      <c r="B108" s="949" t="s">
        <v>3777</v>
      </c>
      <c r="C108" s="950" t="s">
        <v>1582</v>
      </c>
      <c r="D108" s="563">
        <v>1</v>
      </c>
      <c r="E108" s="1491"/>
      <c r="F108" s="553">
        <f>D108*E108</f>
        <v>0</v>
      </c>
      <c r="G108" s="859">
        <f>D108-J108</f>
        <v>1</v>
      </c>
      <c r="H108" s="879">
        <f>E108</f>
        <v>0</v>
      </c>
      <c r="I108" s="879">
        <f>G108*H108</f>
        <v>0</v>
      </c>
      <c r="J108" s="857">
        <f>D108*J$4</f>
        <v>0</v>
      </c>
      <c r="K108" s="878">
        <f>E108</f>
        <v>0</v>
      </c>
      <c r="L108" s="878">
        <f>J108*K108</f>
        <v>0</v>
      </c>
    </row>
    <row r="109" spans="1:12">
      <c r="A109" s="554"/>
      <c r="B109" s="620"/>
      <c r="C109" s="612"/>
      <c r="E109" s="749"/>
      <c r="F109" s="553"/>
      <c r="G109" s="859"/>
      <c r="H109" s="879"/>
      <c r="I109" s="879"/>
      <c r="J109" s="860"/>
      <c r="K109" s="878"/>
      <c r="L109" s="878"/>
    </row>
    <row r="110" spans="1:12">
      <c r="A110" s="554" t="s">
        <v>84</v>
      </c>
      <c r="B110" s="621" t="s">
        <v>3804</v>
      </c>
      <c r="C110" s="612"/>
      <c r="E110" s="749"/>
      <c r="F110" s="553"/>
      <c r="G110" s="859"/>
      <c r="H110" s="879"/>
      <c r="I110" s="879"/>
      <c r="J110" s="860"/>
      <c r="K110" s="878"/>
      <c r="L110" s="878"/>
    </row>
    <row r="111" spans="1:12" ht="51">
      <c r="A111" s="554"/>
      <c r="B111" s="562" t="s">
        <v>3793</v>
      </c>
      <c r="C111" s="612"/>
      <c r="E111" s="749"/>
      <c r="F111" s="553"/>
      <c r="G111" s="859"/>
      <c r="H111" s="879"/>
      <c r="I111" s="879"/>
      <c r="J111" s="860"/>
      <c r="K111" s="878"/>
      <c r="L111" s="878"/>
    </row>
    <row r="112" spans="1:12">
      <c r="A112" s="554"/>
      <c r="B112" s="562" t="s">
        <v>3780</v>
      </c>
      <c r="C112" s="612" t="s">
        <v>0</v>
      </c>
      <c r="D112" s="563">
        <v>1</v>
      </c>
      <c r="E112" s="749"/>
      <c r="F112" s="553"/>
      <c r="G112" s="859"/>
      <c r="H112" s="879"/>
      <c r="I112" s="879"/>
      <c r="J112" s="860"/>
      <c r="K112" s="878"/>
      <c r="L112" s="878"/>
    </row>
    <row r="113" spans="1:12">
      <c r="A113" s="554"/>
      <c r="B113" s="562" t="s">
        <v>3805</v>
      </c>
      <c r="C113" s="612" t="s">
        <v>0</v>
      </c>
      <c r="D113" s="563">
        <v>1</v>
      </c>
      <c r="E113" s="749"/>
      <c r="F113" s="553"/>
      <c r="G113" s="859"/>
      <c r="H113" s="879"/>
      <c r="I113" s="879"/>
      <c r="J113" s="860"/>
      <c r="K113" s="878"/>
      <c r="L113" s="878"/>
    </row>
    <row r="114" spans="1:12">
      <c r="A114" s="554"/>
      <c r="B114" s="619" t="s">
        <v>3795</v>
      </c>
      <c r="C114" s="563" t="s">
        <v>0</v>
      </c>
      <c r="D114" s="563">
        <v>1</v>
      </c>
      <c r="E114" s="749"/>
      <c r="F114" s="553"/>
      <c r="G114" s="859"/>
      <c r="H114" s="879"/>
      <c r="I114" s="879"/>
      <c r="J114" s="860"/>
      <c r="K114" s="878"/>
      <c r="L114" s="878"/>
    </row>
    <row r="115" spans="1:12">
      <c r="A115" s="554"/>
      <c r="B115" s="619" t="s">
        <v>3783</v>
      </c>
      <c r="C115" s="563" t="s">
        <v>0</v>
      </c>
      <c r="D115" s="563">
        <v>8</v>
      </c>
      <c r="E115" s="749"/>
      <c r="F115" s="553"/>
      <c r="G115" s="859"/>
      <c r="H115" s="879"/>
      <c r="I115" s="879"/>
      <c r="J115" s="860"/>
      <c r="K115" s="878"/>
      <c r="L115" s="878"/>
    </row>
    <row r="116" spans="1:12">
      <c r="A116" s="554"/>
      <c r="B116" s="619" t="s">
        <v>3785</v>
      </c>
      <c r="C116" s="563" t="s">
        <v>0</v>
      </c>
      <c r="D116" s="563">
        <v>7</v>
      </c>
      <c r="E116" s="749"/>
      <c r="F116" s="553"/>
      <c r="G116" s="859"/>
      <c r="H116" s="879"/>
      <c r="I116" s="879"/>
      <c r="J116" s="860"/>
      <c r="K116" s="878"/>
      <c r="L116" s="878"/>
    </row>
    <row r="117" spans="1:12">
      <c r="A117" s="554"/>
      <c r="B117" s="619" t="s">
        <v>3796</v>
      </c>
      <c r="C117" s="563" t="s">
        <v>0</v>
      </c>
      <c r="D117" s="563">
        <v>4</v>
      </c>
      <c r="E117" s="749"/>
      <c r="F117" s="553"/>
      <c r="G117" s="859"/>
      <c r="H117" s="879"/>
      <c r="I117" s="879"/>
      <c r="J117" s="860"/>
      <c r="K117" s="878"/>
      <c r="L117" s="878"/>
    </row>
    <row r="118" spans="1:12">
      <c r="A118" s="554"/>
      <c r="B118" s="619" t="s">
        <v>3797</v>
      </c>
      <c r="C118" s="563" t="s">
        <v>0</v>
      </c>
      <c r="D118" s="563">
        <v>1</v>
      </c>
      <c r="E118" s="749"/>
      <c r="F118" s="553"/>
      <c r="G118" s="859"/>
      <c r="H118" s="879"/>
      <c r="I118" s="879"/>
      <c r="J118" s="860"/>
      <c r="K118" s="878"/>
      <c r="L118" s="878"/>
    </row>
    <row r="119" spans="1:12">
      <c r="A119" s="554"/>
      <c r="B119" s="620" t="s">
        <v>3788</v>
      </c>
      <c r="C119" s="612" t="s">
        <v>0</v>
      </c>
      <c r="D119" s="563">
        <v>3</v>
      </c>
      <c r="E119" s="749"/>
      <c r="F119" s="553"/>
      <c r="G119" s="859"/>
      <c r="H119" s="879"/>
      <c r="I119" s="879"/>
      <c r="J119" s="860"/>
      <c r="K119" s="878"/>
      <c r="L119" s="878"/>
    </row>
    <row r="120" spans="1:12" ht="25.5">
      <c r="A120" s="554"/>
      <c r="B120" s="562" t="s">
        <v>3776</v>
      </c>
      <c r="C120" s="612" t="s">
        <v>37</v>
      </c>
      <c r="D120" s="563">
        <v>1</v>
      </c>
      <c r="E120" s="749"/>
      <c r="F120" s="553"/>
      <c r="G120" s="859"/>
      <c r="H120" s="879"/>
      <c r="I120" s="879"/>
      <c r="J120" s="860"/>
      <c r="K120" s="878"/>
      <c r="L120" s="878"/>
    </row>
    <row r="121" spans="1:12">
      <c r="A121" s="948"/>
      <c r="B121" s="949" t="s">
        <v>3777</v>
      </c>
      <c r="C121" s="950" t="s">
        <v>1582</v>
      </c>
      <c r="D121" s="563">
        <v>1</v>
      </c>
      <c r="E121" s="1491"/>
      <c r="F121" s="553">
        <f>D121*E121</f>
        <v>0</v>
      </c>
      <c r="G121" s="859">
        <f>D121-J121</f>
        <v>1</v>
      </c>
      <c r="H121" s="879">
        <f>E121</f>
        <v>0</v>
      </c>
      <c r="I121" s="879">
        <f>G121*H121</f>
        <v>0</v>
      </c>
      <c r="J121" s="857">
        <f>D121*J$4</f>
        <v>0</v>
      </c>
      <c r="K121" s="878">
        <f>E121</f>
        <v>0</v>
      </c>
      <c r="L121" s="878">
        <f>J121*K121</f>
        <v>0</v>
      </c>
    </row>
    <row r="122" spans="1:12">
      <c r="A122" s="554"/>
      <c r="B122" s="620"/>
      <c r="C122" s="612"/>
      <c r="E122" s="749"/>
      <c r="F122" s="553"/>
      <c r="G122" s="859"/>
      <c r="H122" s="879"/>
      <c r="I122" s="879"/>
      <c r="J122" s="860"/>
      <c r="K122" s="878"/>
      <c r="L122" s="878"/>
    </row>
    <row r="123" spans="1:12">
      <c r="A123" s="554" t="s">
        <v>12</v>
      </c>
      <c r="B123" s="621" t="s">
        <v>3806</v>
      </c>
      <c r="C123" s="612"/>
      <c r="E123" s="749"/>
      <c r="F123" s="553"/>
      <c r="G123" s="859"/>
      <c r="H123" s="879"/>
      <c r="I123" s="879"/>
      <c r="J123" s="860"/>
      <c r="K123" s="878"/>
      <c r="L123" s="878"/>
    </row>
    <row r="124" spans="1:12" ht="51">
      <c r="A124" s="554"/>
      <c r="B124" s="562" t="s">
        <v>3793</v>
      </c>
      <c r="C124" s="612"/>
      <c r="E124" s="749"/>
      <c r="F124" s="553"/>
      <c r="G124" s="859"/>
      <c r="H124" s="879"/>
      <c r="I124" s="879"/>
      <c r="J124" s="860"/>
      <c r="K124" s="878"/>
      <c r="L124" s="878"/>
    </row>
    <row r="125" spans="1:12">
      <c r="A125" s="554"/>
      <c r="B125" s="562" t="s">
        <v>3780</v>
      </c>
      <c r="C125" s="612" t="s">
        <v>0</v>
      </c>
      <c r="D125" s="563">
        <v>1</v>
      </c>
      <c r="E125" s="749"/>
      <c r="F125" s="553"/>
      <c r="G125" s="859"/>
      <c r="H125" s="879"/>
      <c r="I125" s="879"/>
      <c r="J125" s="860"/>
      <c r="K125" s="878"/>
      <c r="L125" s="878"/>
    </row>
    <row r="126" spans="1:12">
      <c r="A126" s="554"/>
      <c r="B126" s="562" t="s">
        <v>3807</v>
      </c>
      <c r="C126" s="612" t="s">
        <v>0</v>
      </c>
      <c r="D126" s="563">
        <v>1</v>
      </c>
      <c r="E126" s="749"/>
      <c r="F126" s="553"/>
      <c r="G126" s="859"/>
      <c r="H126" s="879"/>
      <c r="I126" s="879"/>
      <c r="J126" s="860"/>
      <c r="K126" s="878"/>
      <c r="L126" s="878"/>
    </row>
    <row r="127" spans="1:12">
      <c r="A127" s="554"/>
      <c r="B127" s="619" t="s">
        <v>3795</v>
      </c>
      <c r="C127" s="563" t="s">
        <v>0</v>
      </c>
      <c r="D127" s="563">
        <v>1</v>
      </c>
      <c r="E127" s="749"/>
      <c r="F127" s="553"/>
      <c r="G127" s="859"/>
      <c r="H127" s="879"/>
      <c r="I127" s="879"/>
      <c r="J127" s="860"/>
      <c r="K127" s="878"/>
      <c r="L127" s="878"/>
    </row>
    <row r="128" spans="1:12">
      <c r="A128" s="554"/>
      <c r="B128" s="619" t="s">
        <v>3783</v>
      </c>
      <c r="C128" s="563" t="s">
        <v>0</v>
      </c>
      <c r="D128" s="563">
        <v>11</v>
      </c>
      <c r="E128" s="749"/>
      <c r="F128" s="553"/>
      <c r="G128" s="859"/>
      <c r="H128" s="879"/>
      <c r="I128" s="879"/>
      <c r="J128" s="860"/>
      <c r="K128" s="878"/>
      <c r="L128" s="878"/>
    </row>
    <row r="129" spans="1:12">
      <c r="A129" s="554"/>
      <c r="B129" s="619" t="s">
        <v>3785</v>
      </c>
      <c r="C129" s="563" t="s">
        <v>0</v>
      </c>
      <c r="D129" s="563">
        <v>12</v>
      </c>
      <c r="E129" s="749"/>
      <c r="F129" s="553"/>
      <c r="G129" s="859"/>
      <c r="H129" s="879"/>
      <c r="I129" s="879"/>
      <c r="J129" s="860"/>
      <c r="K129" s="878"/>
      <c r="L129" s="878"/>
    </row>
    <row r="130" spans="1:12">
      <c r="A130" s="554"/>
      <c r="B130" s="619" t="s">
        <v>3797</v>
      </c>
      <c r="C130" s="563" t="s">
        <v>0</v>
      </c>
      <c r="D130" s="563">
        <v>1</v>
      </c>
      <c r="E130" s="749"/>
      <c r="F130" s="553"/>
      <c r="G130" s="859"/>
      <c r="H130" s="879"/>
      <c r="I130" s="879"/>
      <c r="J130" s="860"/>
      <c r="K130" s="878"/>
      <c r="L130" s="878"/>
    </row>
    <row r="131" spans="1:12">
      <c r="A131" s="554"/>
      <c r="B131" s="620" t="s">
        <v>3788</v>
      </c>
      <c r="C131" s="612" t="s">
        <v>0</v>
      </c>
      <c r="D131" s="563">
        <v>3</v>
      </c>
      <c r="E131" s="749"/>
      <c r="F131" s="553"/>
      <c r="G131" s="859"/>
      <c r="H131" s="879"/>
      <c r="I131" s="879"/>
      <c r="J131" s="860"/>
      <c r="K131" s="878"/>
      <c r="L131" s="878"/>
    </row>
    <row r="132" spans="1:12" ht="25.5">
      <c r="A132" s="554"/>
      <c r="B132" s="562" t="s">
        <v>3776</v>
      </c>
      <c r="C132" s="612" t="s">
        <v>37</v>
      </c>
      <c r="D132" s="563">
        <v>1</v>
      </c>
      <c r="E132" s="749"/>
      <c r="F132" s="553"/>
      <c r="G132" s="859"/>
      <c r="H132" s="879"/>
      <c r="I132" s="879"/>
      <c r="J132" s="860"/>
      <c r="K132" s="878"/>
      <c r="L132" s="878"/>
    </row>
    <row r="133" spans="1:12">
      <c r="A133" s="948"/>
      <c r="B133" s="949" t="s">
        <v>3777</v>
      </c>
      <c r="C133" s="950" t="s">
        <v>1582</v>
      </c>
      <c r="D133" s="563">
        <v>1</v>
      </c>
      <c r="E133" s="1491"/>
      <c r="F133" s="553">
        <f>D133*E133</f>
        <v>0</v>
      </c>
      <c r="G133" s="859">
        <f>D133-J133</f>
        <v>1</v>
      </c>
      <c r="H133" s="879">
        <f>E133</f>
        <v>0</v>
      </c>
      <c r="I133" s="879">
        <f>G133*H133</f>
        <v>0</v>
      </c>
      <c r="J133" s="857">
        <f>D133*J$4</f>
        <v>0</v>
      </c>
      <c r="K133" s="878">
        <f>E133</f>
        <v>0</v>
      </c>
      <c r="L133" s="878">
        <f>J133*K133</f>
        <v>0</v>
      </c>
    </row>
    <row r="134" spans="1:12">
      <c r="A134" s="554"/>
      <c r="C134" s="612"/>
      <c r="E134" s="749"/>
      <c r="F134" s="553"/>
      <c r="G134" s="859"/>
      <c r="H134" s="879"/>
      <c r="I134" s="879"/>
      <c r="J134" s="860"/>
      <c r="K134" s="878"/>
      <c r="L134" s="878"/>
    </row>
    <row r="135" spans="1:12">
      <c r="A135" s="554" t="s">
        <v>13</v>
      </c>
      <c r="B135" s="621" t="s">
        <v>3808</v>
      </c>
      <c r="C135" s="612"/>
      <c r="E135" s="749"/>
      <c r="F135" s="553"/>
      <c r="G135" s="859"/>
      <c r="H135" s="879"/>
      <c r="I135" s="879"/>
      <c r="J135" s="860"/>
      <c r="K135" s="878"/>
      <c r="L135" s="878"/>
    </row>
    <row r="136" spans="1:12" ht="51">
      <c r="A136" s="554"/>
      <c r="B136" s="562" t="s">
        <v>3809</v>
      </c>
      <c r="C136" s="612"/>
      <c r="E136" s="749"/>
      <c r="F136" s="553"/>
      <c r="G136" s="859"/>
      <c r="H136" s="879"/>
      <c r="I136" s="879"/>
      <c r="J136" s="860"/>
      <c r="K136" s="878"/>
      <c r="L136" s="878"/>
    </row>
    <row r="137" spans="1:12">
      <c r="A137" s="554"/>
      <c r="B137" s="562" t="s">
        <v>3780</v>
      </c>
      <c r="C137" s="612" t="s">
        <v>0</v>
      </c>
      <c r="D137" s="563">
        <v>1</v>
      </c>
      <c r="E137" s="749"/>
      <c r="F137" s="553"/>
      <c r="G137" s="859"/>
      <c r="H137" s="879"/>
      <c r="I137" s="879"/>
      <c r="J137" s="860"/>
      <c r="K137" s="878"/>
      <c r="L137" s="878"/>
    </row>
    <row r="138" spans="1:12">
      <c r="A138" s="554"/>
      <c r="B138" s="562" t="s">
        <v>3781</v>
      </c>
      <c r="C138" s="612" t="s">
        <v>0</v>
      </c>
      <c r="D138" s="563">
        <v>1</v>
      </c>
      <c r="E138" s="749"/>
      <c r="F138" s="553"/>
      <c r="G138" s="859"/>
      <c r="H138" s="879"/>
      <c r="I138" s="879"/>
      <c r="J138" s="860"/>
      <c r="K138" s="878"/>
      <c r="L138" s="878"/>
    </row>
    <row r="139" spans="1:12">
      <c r="A139" s="554"/>
      <c r="B139" s="562" t="s">
        <v>3786</v>
      </c>
      <c r="C139" s="612" t="s">
        <v>0</v>
      </c>
      <c r="D139" s="563">
        <v>1</v>
      </c>
      <c r="E139" s="749"/>
      <c r="F139" s="553"/>
      <c r="G139" s="859"/>
      <c r="H139" s="879"/>
      <c r="I139" s="879"/>
      <c r="J139" s="860"/>
      <c r="K139" s="878"/>
      <c r="L139" s="878"/>
    </row>
    <row r="140" spans="1:12">
      <c r="A140" s="554"/>
      <c r="B140" s="619" t="s">
        <v>3782</v>
      </c>
      <c r="C140" s="563" t="s">
        <v>0</v>
      </c>
      <c r="D140" s="563">
        <v>1</v>
      </c>
      <c r="E140" s="749"/>
      <c r="F140" s="553"/>
      <c r="G140" s="859"/>
      <c r="H140" s="879"/>
      <c r="I140" s="879"/>
      <c r="J140" s="860"/>
      <c r="K140" s="878"/>
      <c r="L140" s="878"/>
    </row>
    <row r="141" spans="1:12">
      <c r="A141" s="554"/>
      <c r="B141" s="619" t="s">
        <v>3768</v>
      </c>
      <c r="C141" s="563" t="s">
        <v>0</v>
      </c>
      <c r="D141" s="563">
        <v>1</v>
      </c>
      <c r="E141" s="749"/>
      <c r="F141" s="553"/>
      <c r="G141" s="859"/>
      <c r="H141" s="879"/>
      <c r="I141" s="879"/>
      <c r="J141" s="860"/>
      <c r="K141" s="878"/>
      <c r="L141" s="878"/>
    </row>
    <row r="142" spans="1:12">
      <c r="A142" s="554"/>
      <c r="B142" s="619" t="s">
        <v>3785</v>
      </c>
      <c r="C142" s="563" t="s">
        <v>0</v>
      </c>
      <c r="D142" s="563">
        <v>9</v>
      </c>
      <c r="E142" s="749"/>
      <c r="F142" s="553"/>
      <c r="G142" s="859"/>
      <c r="H142" s="879"/>
      <c r="I142" s="879"/>
      <c r="J142" s="860"/>
      <c r="K142" s="878"/>
      <c r="L142" s="878"/>
    </row>
    <row r="143" spans="1:12">
      <c r="A143" s="554"/>
      <c r="B143" s="620" t="s">
        <v>3788</v>
      </c>
      <c r="C143" s="612" t="s">
        <v>0</v>
      </c>
      <c r="D143" s="563">
        <v>3</v>
      </c>
      <c r="E143" s="749"/>
      <c r="F143" s="553"/>
      <c r="G143" s="859"/>
      <c r="H143" s="879"/>
      <c r="I143" s="879"/>
      <c r="J143" s="860"/>
      <c r="K143" s="878"/>
      <c r="L143" s="878"/>
    </row>
    <row r="144" spans="1:12" ht="25.5">
      <c r="A144" s="554"/>
      <c r="B144" s="562" t="s">
        <v>3776</v>
      </c>
      <c r="C144" s="612" t="s">
        <v>37</v>
      </c>
      <c r="D144" s="563">
        <v>1</v>
      </c>
      <c r="E144" s="749"/>
      <c r="F144" s="553"/>
      <c r="G144" s="859"/>
      <c r="H144" s="879"/>
      <c r="I144" s="879"/>
      <c r="J144" s="860"/>
      <c r="K144" s="878"/>
      <c r="L144" s="878"/>
    </row>
    <row r="145" spans="1:12">
      <c r="A145" s="948"/>
      <c r="B145" s="949" t="s">
        <v>3777</v>
      </c>
      <c r="C145" s="950" t="s">
        <v>1582</v>
      </c>
      <c r="D145" s="563">
        <v>1</v>
      </c>
      <c r="E145" s="1491"/>
      <c r="F145" s="553">
        <f>D145*E145</f>
        <v>0</v>
      </c>
      <c r="G145" s="859">
        <f>D145-J145</f>
        <v>1</v>
      </c>
      <c r="H145" s="879">
        <f>E145</f>
        <v>0</v>
      </c>
      <c r="I145" s="879">
        <f>G145*H145</f>
        <v>0</v>
      </c>
      <c r="J145" s="857">
        <f>D145*J$4</f>
        <v>0</v>
      </c>
      <c r="K145" s="878">
        <f>E145</f>
        <v>0</v>
      </c>
      <c r="L145" s="878">
        <f>J145*K145</f>
        <v>0</v>
      </c>
    </row>
    <row r="146" spans="1:12">
      <c r="A146" s="554"/>
      <c r="B146" s="620"/>
      <c r="C146" s="612"/>
      <c r="E146" s="749"/>
      <c r="F146" s="553"/>
      <c r="G146" s="859"/>
      <c r="H146" s="879"/>
      <c r="I146" s="879"/>
      <c r="J146" s="860"/>
      <c r="K146" s="878"/>
      <c r="L146" s="878"/>
    </row>
    <row r="147" spans="1:12">
      <c r="A147" s="554" t="s">
        <v>3810</v>
      </c>
      <c r="B147" s="621" t="s">
        <v>3811</v>
      </c>
      <c r="C147" s="612"/>
      <c r="E147" s="749"/>
      <c r="F147" s="553"/>
      <c r="G147" s="859"/>
      <c r="H147" s="879"/>
      <c r="I147" s="879"/>
      <c r="J147" s="860"/>
      <c r="K147" s="878"/>
      <c r="L147" s="878"/>
    </row>
    <row r="148" spans="1:12" ht="51">
      <c r="A148" s="554"/>
      <c r="B148" s="562" t="s">
        <v>3812</v>
      </c>
      <c r="C148" s="612"/>
      <c r="E148" s="749"/>
      <c r="F148" s="553"/>
      <c r="G148" s="859"/>
      <c r="H148" s="879"/>
      <c r="I148" s="879"/>
      <c r="J148" s="860"/>
      <c r="K148" s="878"/>
      <c r="L148" s="878"/>
    </row>
    <row r="149" spans="1:12">
      <c r="A149" s="554"/>
      <c r="B149" s="562" t="s">
        <v>3780</v>
      </c>
      <c r="C149" s="612" t="s">
        <v>0</v>
      </c>
      <c r="D149" s="563">
        <v>1</v>
      </c>
      <c r="E149" s="749"/>
      <c r="F149" s="553"/>
      <c r="G149" s="859"/>
      <c r="H149" s="879"/>
      <c r="I149" s="879"/>
      <c r="J149" s="860"/>
      <c r="K149" s="878"/>
      <c r="L149" s="878"/>
    </row>
    <row r="150" spans="1:12">
      <c r="A150" s="554"/>
      <c r="B150" s="562" t="s">
        <v>3786</v>
      </c>
      <c r="C150" s="612" t="s">
        <v>0</v>
      </c>
      <c r="D150" s="563">
        <v>1</v>
      </c>
      <c r="E150" s="749"/>
      <c r="F150" s="553"/>
      <c r="G150" s="859"/>
      <c r="H150" s="879"/>
      <c r="I150" s="879"/>
      <c r="J150" s="860"/>
      <c r="K150" s="878"/>
      <c r="L150" s="878"/>
    </row>
    <row r="151" spans="1:12">
      <c r="A151" s="554"/>
      <c r="B151" s="562" t="s">
        <v>3805</v>
      </c>
      <c r="C151" s="612" t="s">
        <v>0</v>
      </c>
      <c r="D151" s="563">
        <v>1</v>
      </c>
      <c r="E151" s="749"/>
      <c r="F151" s="553"/>
      <c r="G151" s="859"/>
      <c r="H151" s="879"/>
      <c r="I151" s="879"/>
      <c r="J151" s="860"/>
      <c r="K151" s="878"/>
      <c r="L151" s="878"/>
    </row>
    <row r="152" spans="1:12">
      <c r="A152" s="554"/>
      <c r="B152" s="619" t="s">
        <v>3768</v>
      </c>
      <c r="C152" s="563" t="s">
        <v>0</v>
      </c>
      <c r="D152" s="563">
        <v>1</v>
      </c>
      <c r="E152" s="749"/>
      <c r="F152" s="553"/>
      <c r="G152" s="859"/>
      <c r="H152" s="879"/>
      <c r="I152" s="879"/>
      <c r="J152" s="860"/>
      <c r="K152" s="878"/>
      <c r="L152" s="878"/>
    </row>
    <row r="153" spans="1:12">
      <c r="A153" s="554"/>
      <c r="B153" s="619" t="s">
        <v>3783</v>
      </c>
      <c r="C153" s="563" t="s">
        <v>0</v>
      </c>
      <c r="D153" s="563">
        <v>1</v>
      </c>
      <c r="E153" s="749"/>
      <c r="F153" s="553"/>
      <c r="G153" s="859"/>
      <c r="H153" s="879"/>
      <c r="I153" s="879"/>
      <c r="J153" s="860"/>
      <c r="K153" s="878"/>
      <c r="L153" s="878"/>
    </row>
    <row r="154" spans="1:12">
      <c r="A154" s="554"/>
      <c r="B154" s="619" t="s">
        <v>3785</v>
      </c>
      <c r="C154" s="563" t="s">
        <v>0</v>
      </c>
      <c r="D154" s="563">
        <v>1</v>
      </c>
      <c r="E154" s="749"/>
      <c r="F154" s="553"/>
      <c r="G154" s="859"/>
      <c r="H154" s="879"/>
      <c r="I154" s="879"/>
      <c r="J154" s="860"/>
      <c r="K154" s="878"/>
      <c r="L154" s="878"/>
    </row>
    <row r="155" spans="1:12">
      <c r="A155" s="554"/>
      <c r="B155" s="619" t="s">
        <v>3782</v>
      </c>
      <c r="C155" s="563" t="s">
        <v>0</v>
      </c>
      <c r="D155" s="563">
        <v>1</v>
      </c>
      <c r="E155" s="749"/>
      <c r="F155" s="553"/>
      <c r="G155" s="859"/>
      <c r="H155" s="879"/>
      <c r="I155" s="879"/>
      <c r="J155" s="860"/>
      <c r="K155" s="878"/>
      <c r="L155" s="878"/>
    </row>
    <row r="156" spans="1:12">
      <c r="A156" s="554"/>
      <c r="B156" s="619" t="s">
        <v>3796</v>
      </c>
      <c r="C156" s="563" t="s">
        <v>0</v>
      </c>
      <c r="D156" s="563">
        <v>8</v>
      </c>
      <c r="E156" s="749"/>
      <c r="F156" s="553"/>
      <c r="G156" s="859"/>
      <c r="H156" s="879"/>
      <c r="I156" s="879"/>
      <c r="J156" s="860"/>
      <c r="K156" s="878"/>
      <c r="L156" s="878"/>
    </row>
    <row r="157" spans="1:12">
      <c r="A157" s="554"/>
      <c r="B157" s="619" t="s">
        <v>3813</v>
      </c>
      <c r="C157" s="563" t="s">
        <v>0</v>
      </c>
      <c r="D157" s="563">
        <v>1</v>
      </c>
      <c r="E157" s="749"/>
      <c r="F157" s="553"/>
      <c r="G157" s="859"/>
      <c r="H157" s="879"/>
      <c r="I157" s="879"/>
      <c r="J157" s="860"/>
      <c r="K157" s="878"/>
      <c r="L157" s="878"/>
    </row>
    <row r="158" spans="1:12">
      <c r="A158" s="554"/>
      <c r="B158" s="620" t="s">
        <v>3788</v>
      </c>
      <c r="C158" s="612" t="s">
        <v>0</v>
      </c>
      <c r="D158" s="563">
        <v>3</v>
      </c>
      <c r="E158" s="749"/>
      <c r="F158" s="553"/>
      <c r="G158" s="859"/>
      <c r="H158" s="879"/>
      <c r="I158" s="879"/>
      <c r="J158" s="860"/>
      <c r="K158" s="878"/>
      <c r="L158" s="878"/>
    </row>
    <row r="159" spans="1:12" ht="25.5">
      <c r="A159" s="554"/>
      <c r="B159" s="562" t="s">
        <v>3776</v>
      </c>
      <c r="C159" s="612" t="s">
        <v>37</v>
      </c>
      <c r="D159" s="563">
        <v>1</v>
      </c>
      <c r="E159" s="749"/>
      <c r="F159" s="553"/>
      <c r="G159" s="859"/>
      <c r="H159" s="879"/>
      <c r="I159" s="879"/>
      <c r="J159" s="860"/>
      <c r="K159" s="878"/>
      <c r="L159" s="878"/>
    </row>
    <row r="160" spans="1:12">
      <c r="A160" s="948"/>
      <c r="B160" s="949" t="s">
        <v>3777</v>
      </c>
      <c r="C160" s="950" t="s">
        <v>1582</v>
      </c>
      <c r="D160" s="563">
        <v>1</v>
      </c>
      <c r="E160" s="1491"/>
      <c r="F160" s="553">
        <f>D160*E160</f>
        <v>0</v>
      </c>
      <c r="G160" s="859">
        <f>D160-J160</f>
        <v>1</v>
      </c>
      <c r="H160" s="879">
        <f>E160</f>
        <v>0</v>
      </c>
      <c r="I160" s="879">
        <f>G160*H160</f>
        <v>0</v>
      </c>
      <c r="J160" s="857">
        <f>D160*J$4</f>
        <v>0</v>
      </c>
      <c r="K160" s="878">
        <f>E160</f>
        <v>0</v>
      </c>
      <c r="L160" s="878">
        <f>J160*K160</f>
        <v>0</v>
      </c>
    </row>
    <row r="161" spans="1:12">
      <c r="A161" s="554"/>
      <c r="B161" s="620"/>
      <c r="C161" s="612"/>
      <c r="E161" s="749"/>
      <c r="F161" s="553"/>
      <c r="G161" s="859"/>
      <c r="H161" s="879"/>
      <c r="I161" s="879"/>
      <c r="J161" s="860"/>
      <c r="K161" s="878"/>
      <c r="L161" s="878"/>
    </row>
    <row r="162" spans="1:12">
      <c r="A162" s="554" t="s">
        <v>15</v>
      </c>
      <c r="B162" s="621" t="s">
        <v>3814</v>
      </c>
      <c r="C162" s="612"/>
      <c r="E162" s="749"/>
      <c r="F162" s="553"/>
      <c r="G162" s="859"/>
      <c r="H162" s="879"/>
      <c r="I162" s="879"/>
      <c r="J162" s="860"/>
      <c r="K162" s="878"/>
      <c r="L162" s="878"/>
    </row>
    <row r="163" spans="1:12" ht="51">
      <c r="A163" s="554"/>
      <c r="B163" s="562" t="s">
        <v>3799</v>
      </c>
      <c r="C163" s="612"/>
      <c r="E163" s="749"/>
      <c r="F163" s="553"/>
      <c r="G163" s="859"/>
      <c r="H163" s="879"/>
      <c r="I163" s="879"/>
      <c r="J163" s="860"/>
      <c r="K163" s="878"/>
      <c r="L163" s="878"/>
    </row>
    <row r="164" spans="1:12">
      <c r="A164" s="554"/>
      <c r="B164" s="562" t="s">
        <v>3780</v>
      </c>
      <c r="C164" s="612" t="s">
        <v>0</v>
      </c>
      <c r="D164" s="563">
        <v>1</v>
      </c>
      <c r="E164" s="749"/>
      <c r="F164" s="553"/>
      <c r="G164" s="859"/>
      <c r="H164" s="879"/>
      <c r="I164" s="879"/>
      <c r="J164" s="860"/>
      <c r="K164" s="878"/>
      <c r="L164" s="878"/>
    </row>
    <row r="165" spans="1:12">
      <c r="A165" s="554"/>
      <c r="B165" s="562" t="s">
        <v>3807</v>
      </c>
      <c r="C165" s="612" t="s">
        <v>0</v>
      </c>
      <c r="D165" s="563">
        <v>1</v>
      </c>
      <c r="E165" s="749"/>
      <c r="F165" s="553"/>
      <c r="G165" s="859"/>
      <c r="H165" s="879"/>
      <c r="I165" s="879"/>
      <c r="J165" s="860"/>
      <c r="K165" s="878"/>
      <c r="L165" s="878"/>
    </row>
    <row r="166" spans="1:12">
      <c r="A166" s="554"/>
      <c r="B166" s="619" t="s">
        <v>3782</v>
      </c>
      <c r="C166" s="563" t="s">
        <v>0</v>
      </c>
      <c r="D166" s="563">
        <v>1</v>
      </c>
      <c r="E166" s="749"/>
      <c r="F166" s="553"/>
      <c r="G166" s="859"/>
      <c r="H166" s="879"/>
      <c r="I166" s="879"/>
      <c r="J166" s="860"/>
      <c r="K166" s="878"/>
      <c r="L166" s="878"/>
    </row>
    <row r="167" spans="1:12">
      <c r="A167" s="554"/>
      <c r="B167" s="619" t="s">
        <v>3768</v>
      </c>
      <c r="C167" s="563" t="s">
        <v>0</v>
      </c>
      <c r="D167" s="563">
        <v>1</v>
      </c>
      <c r="E167" s="749"/>
      <c r="F167" s="553"/>
      <c r="G167" s="859"/>
      <c r="H167" s="879"/>
      <c r="I167" s="879"/>
      <c r="J167" s="860"/>
      <c r="K167" s="878"/>
      <c r="L167" s="878"/>
    </row>
    <row r="168" spans="1:12">
      <c r="A168" s="554"/>
      <c r="B168" s="619" t="s">
        <v>3783</v>
      </c>
      <c r="C168" s="563" t="s">
        <v>0</v>
      </c>
      <c r="D168" s="563">
        <v>8</v>
      </c>
      <c r="E168" s="749"/>
      <c r="F168" s="553"/>
      <c r="G168" s="859"/>
      <c r="H168" s="879"/>
      <c r="I168" s="879"/>
      <c r="J168" s="860"/>
      <c r="K168" s="878"/>
      <c r="L168" s="878"/>
    </row>
    <row r="169" spans="1:12">
      <c r="A169" s="554"/>
      <c r="B169" s="619" t="s">
        <v>3785</v>
      </c>
      <c r="C169" s="563" t="s">
        <v>0</v>
      </c>
      <c r="D169" s="563">
        <v>23</v>
      </c>
      <c r="E169" s="749"/>
      <c r="F169" s="553"/>
      <c r="G169" s="859"/>
      <c r="H169" s="879"/>
      <c r="I169" s="879"/>
      <c r="J169" s="860"/>
      <c r="K169" s="878"/>
      <c r="L169" s="878"/>
    </row>
    <row r="170" spans="1:12">
      <c r="A170" s="554"/>
      <c r="B170" s="619" t="s">
        <v>3784</v>
      </c>
      <c r="C170" s="563" t="s">
        <v>0</v>
      </c>
      <c r="D170" s="563">
        <v>1</v>
      </c>
      <c r="E170" s="749"/>
      <c r="F170" s="553"/>
      <c r="G170" s="859"/>
      <c r="H170" s="879"/>
      <c r="I170" s="879"/>
      <c r="J170" s="860"/>
      <c r="K170" s="878"/>
      <c r="L170" s="878"/>
    </row>
    <row r="171" spans="1:12">
      <c r="A171" s="554"/>
      <c r="B171" s="619" t="s">
        <v>3815</v>
      </c>
      <c r="C171" s="563" t="s">
        <v>0</v>
      </c>
      <c r="D171" s="563">
        <v>4</v>
      </c>
      <c r="E171" s="749"/>
      <c r="F171" s="553"/>
      <c r="G171" s="859"/>
      <c r="H171" s="879"/>
      <c r="I171" s="879"/>
      <c r="J171" s="860"/>
      <c r="K171" s="878"/>
      <c r="L171" s="878"/>
    </row>
    <row r="172" spans="1:12">
      <c r="A172" s="554"/>
      <c r="B172" s="619" t="s">
        <v>3816</v>
      </c>
      <c r="C172" s="563" t="s">
        <v>0</v>
      </c>
      <c r="D172" s="563">
        <v>1</v>
      </c>
      <c r="E172" s="749"/>
      <c r="F172" s="553"/>
      <c r="G172" s="859"/>
      <c r="H172" s="879"/>
      <c r="I172" s="879"/>
      <c r="J172" s="860"/>
      <c r="K172" s="878"/>
      <c r="L172" s="878"/>
    </row>
    <row r="173" spans="1:12">
      <c r="A173" s="554"/>
      <c r="B173" s="620" t="s">
        <v>3788</v>
      </c>
      <c r="C173" s="612" t="s">
        <v>0</v>
      </c>
      <c r="D173" s="563">
        <v>3</v>
      </c>
      <c r="E173" s="749"/>
      <c r="F173" s="553"/>
      <c r="G173" s="859"/>
      <c r="H173" s="879"/>
      <c r="I173" s="879"/>
      <c r="J173" s="860"/>
      <c r="K173" s="878"/>
      <c r="L173" s="878"/>
    </row>
    <row r="174" spans="1:12" ht="25.5">
      <c r="A174" s="554"/>
      <c r="B174" s="562" t="s">
        <v>3776</v>
      </c>
      <c r="C174" s="612" t="s">
        <v>37</v>
      </c>
      <c r="D174" s="563">
        <v>1</v>
      </c>
      <c r="E174" s="749"/>
      <c r="F174" s="553"/>
      <c r="G174" s="859"/>
      <c r="H174" s="879"/>
      <c r="I174" s="879"/>
      <c r="J174" s="860"/>
      <c r="K174" s="878"/>
      <c r="L174" s="878"/>
    </row>
    <row r="175" spans="1:12">
      <c r="A175" s="948"/>
      <c r="B175" s="949" t="s">
        <v>3777</v>
      </c>
      <c r="C175" s="950" t="s">
        <v>1582</v>
      </c>
      <c r="D175" s="563">
        <v>1</v>
      </c>
      <c r="E175" s="1491"/>
      <c r="F175" s="553">
        <f>D175*E175</f>
        <v>0</v>
      </c>
      <c r="G175" s="859">
        <f>D175-J175</f>
        <v>1</v>
      </c>
      <c r="H175" s="879">
        <f>E175</f>
        <v>0</v>
      </c>
      <c r="I175" s="879">
        <f>G175*H175</f>
        <v>0</v>
      </c>
      <c r="J175" s="857">
        <f>D175*J$4</f>
        <v>0</v>
      </c>
      <c r="K175" s="878">
        <f>E175</f>
        <v>0</v>
      </c>
      <c r="L175" s="878">
        <f>J175*K175</f>
        <v>0</v>
      </c>
    </row>
    <row r="176" spans="1:12">
      <c r="A176" s="554"/>
      <c r="B176" s="620"/>
      <c r="C176" s="612"/>
      <c r="E176" s="749"/>
      <c r="F176" s="553"/>
      <c r="G176" s="859"/>
      <c r="H176" s="879"/>
      <c r="I176" s="879"/>
      <c r="J176" s="860"/>
      <c r="K176" s="878"/>
      <c r="L176" s="878"/>
    </row>
    <row r="177" spans="1:12">
      <c r="A177" s="554" t="s">
        <v>16</v>
      </c>
      <c r="B177" s="621" t="s">
        <v>3817</v>
      </c>
      <c r="C177" s="612"/>
      <c r="E177" s="749"/>
      <c r="F177" s="553"/>
      <c r="G177" s="859"/>
      <c r="H177" s="879"/>
      <c r="I177" s="879"/>
      <c r="J177" s="860"/>
      <c r="K177" s="878"/>
      <c r="L177" s="878"/>
    </row>
    <row r="178" spans="1:12" ht="51">
      <c r="A178" s="554"/>
      <c r="B178" s="562" t="s">
        <v>3793</v>
      </c>
      <c r="C178" s="612"/>
      <c r="E178" s="749"/>
      <c r="F178" s="553"/>
      <c r="G178" s="859"/>
      <c r="H178" s="879"/>
      <c r="I178" s="879"/>
      <c r="J178" s="860"/>
      <c r="K178" s="878"/>
      <c r="L178" s="878"/>
    </row>
    <row r="179" spans="1:12">
      <c r="A179" s="554"/>
      <c r="B179" s="562" t="s">
        <v>3780</v>
      </c>
      <c r="C179" s="612" t="s">
        <v>0</v>
      </c>
      <c r="D179" s="563">
        <v>1</v>
      </c>
      <c r="E179" s="749"/>
      <c r="F179" s="553"/>
      <c r="G179" s="859"/>
      <c r="H179" s="879"/>
      <c r="I179" s="879"/>
      <c r="J179" s="860"/>
      <c r="K179" s="878"/>
      <c r="L179" s="878"/>
    </row>
    <row r="180" spans="1:12">
      <c r="A180" s="554"/>
      <c r="B180" s="562" t="s">
        <v>3794</v>
      </c>
      <c r="C180" s="612" t="s">
        <v>0</v>
      </c>
      <c r="D180" s="563">
        <v>1</v>
      </c>
      <c r="E180" s="749"/>
      <c r="F180" s="553"/>
      <c r="G180" s="859"/>
      <c r="H180" s="879"/>
      <c r="I180" s="879"/>
      <c r="J180" s="860"/>
      <c r="K180" s="878"/>
      <c r="L180" s="878"/>
    </row>
    <row r="181" spans="1:12">
      <c r="A181" s="554"/>
      <c r="B181" s="619" t="s">
        <v>3795</v>
      </c>
      <c r="C181" s="563" t="s">
        <v>0</v>
      </c>
      <c r="D181" s="563">
        <v>1</v>
      </c>
      <c r="E181" s="749"/>
      <c r="F181" s="553"/>
      <c r="G181" s="859"/>
      <c r="H181" s="879"/>
      <c r="I181" s="879"/>
      <c r="J181" s="860"/>
      <c r="K181" s="878"/>
      <c r="L181" s="878"/>
    </row>
    <row r="182" spans="1:12">
      <c r="A182" s="554"/>
      <c r="B182" s="619" t="s">
        <v>3783</v>
      </c>
      <c r="C182" s="563" t="s">
        <v>0</v>
      </c>
      <c r="D182" s="563">
        <v>8</v>
      </c>
      <c r="E182" s="749"/>
      <c r="F182" s="553"/>
      <c r="G182" s="859"/>
      <c r="H182" s="879"/>
      <c r="I182" s="879"/>
      <c r="J182" s="860"/>
      <c r="K182" s="878"/>
      <c r="L182" s="878"/>
    </row>
    <row r="183" spans="1:12">
      <c r="A183" s="554"/>
      <c r="B183" s="619" t="s">
        <v>3785</v>
      </c>
      <c r="C183" s="563" t="s">
        <v>0</v>
      </c>
      <c r="D183" s="563">
        <v>11</v>
      </c>
      <c r="E183" s="749"/>
      <c r="F183" s="553"/>
      <c r="G183" s="859"/>
      <c r="H183" s="879"/>
      <c r="I183" s="879"/>
      <c r="J183" s="860"/>
      <c r="K183" s="878"/>
      <c r="L183" s="878"/>
    </row>
    <row r="184" spans="1:12">
      <c r="A184" s="554"/>
      <c r="B184" s="619" t="s">
        <v>3816</v>
      </c>
      <c r="C184" s="563" t="s">
        <v>0</v>
      </c>
      <c r="D184" s="563">
        <v>1</v>
      </c>
      <c r="E184" s="749"/>
      <c r="F184" s="553"/>
      <c r="G184" s="859"/>
      <c r="H184" s="879"/>
      <c r="I184" s="879"/>
      <c r="J184" s="860"/>
      <c r="K184" s="878"/>
      <c r="L184" s="878"/>
    </row>
    <row r="185" spans="1:12">
      <c r="A185" s="554"/>
      <c r="B185" s="620" t="s">
        <v>3788</v>
      </c>
      <c r="C185" s="612" t="s">
        <v>0</v>
      </c>
      <c r="D185" s="563">
        <v>3</v>
      </c>
      <c r="E185" s="749"/>
      <c r="F185" s="553"/>
      <c r="G185" s="859"/>
      <c r="H185" s="879"/>
      <c r="I185" s="879"/>
      <c r="J185" s="860"/>
      <c r="K185" s="878"/>
      <c r="L185" s="878"/>
    </row>
    <row r="186" spans="1:12" ht="25.5">
      <c r="A186" s="554"/>
      <c r="B186" s="562" t="s">
        <v>3776</v>
      </c>
      <c r="C186" s="612" t="s">
        <v>37</v>
      </c>
      <c r="D186" s="563">
        <v>1</v>
      </c>
      <c r="E186" s="749"/>
      <c r="F186" s="553"/>
      <c r="G186" s="859"/>
      <c r="H186" s="879"/>
      <c r="I186" s="879"/>
      <c r="J186" s="860"/>
      <c r="K186" s="878"/>
      <c r="L186" s="878"/>
    </row>
    <row r="187" spans="1:12">
      <c r="A187" s="948"/>
      <c r="B187" s="949" t="s">
        <v>3777</v>
      </c>
      <c r="C187" s="950" t="s">
        <v>1582</v>
      </c>
      <c r="D187" s="563">
        <v>1</v>
      </c>
      <c r="E187" s="1491"/>
      <c r="F187" s="553">
        <f>D187*E187</f>
        <v>0</v>
      </c>
      <c r="G187" s="859">
        <f>D187-J187</f>
        <v>1</v>
      </c>
      <c r="H187" s="879">
        <f>E187</f>
        <v>0</v>
      </c>
      <c r="I187" s="879">
        <f>G187*H187</f>
        <v>0</v>
      </c>
      <c r="J187" s="857">
        <f>D187*J$4</f>
        <v>0</v>
      </c>
      <c r="K187" s="878">
        <f>E187</f>
        <v>0</v>
      </c>
      <c r="L187" s="878">
        <f>J187*K187</f>
        <v>0</v>
      </c>
    </row>
    <row r="188" spans="1:12">
      <c r="A188" s="554"/>
      <c r="B188" s="620"/>
      <c r="C188" s="612"/>
      <c r="E188" s="749"/>
      <c r="F188" s="553"/>
      <c r="G188" s="859"/>
      <c r="H188" s="879"/>
      <c r="I188" s="879"/>
      <c r="J188" s="860"/>
      <c r="K188" s="878"/>
      <c r="L188" s="878"/>
    </row>
    <row r="189" spans="1:12">
      <c r="A189" s="554" t="s">
        <v>83</v>
      </c>
      <c r="B189" s="621" t="s">
        <v>3818</v>
      </c>
      <c r="C189" s="612"/>
      <c r="E189" s="749"/>
      <c r="F189" s="553"/>
      <c r="G189" s="859"/>
      <c r="H189" s="879"/>
      <c r="I189" s="879"/>
      <c r="J189" s="860"/>
      <c r="K189" s="878"/>
      <c r="L189" s="878"/>
    </row>
    <row r="190" spans="1:12" ht="51">
      <c r="A190" s="554"/>
      <c r="B190" s="562" t="s">
        <v>3793</v>
      </c>
      <c r="C190" s="612"/>
      <c r="E190" s="749"/>
      <c r="F190" s="553"/>
      <c r="G190" s="859"/>
      <c r="H190" s="879"/>
      <c r="I190" s="879"/>
      <c r="J190" s="860"/>
      <c r="K190" s="878"/>
      <c r="L190" s="878"/>
    </row>
    <row r="191" spans="1:12">
      <c r="A191" s="554"/>
      <c r="B191" s="562" t="s">
        <v>3780</v>
      </c>
      <c r="C191" s="612" t="s">
        <v>0</v>
      </c>
      <c r="D191" s="563">
        <v>1</v>
      </c>
      <c r="E191" s="749"/>
      <c r="F191" s="553"/>
      <c r="G191" s="859"/>
      <c r="H191" s="879"/>
      <c r="I191" s="879"/>
      <c r="J191" s="860"/>
      <c r="K191" s="878"/>
      <c r="L191" s="878"/>
    </row>
    <row r="192" spans="1:12">
      <c r="A192" s="554"/>
      <c r="B192" s="562" t="s">
        <v>3794</v>
      </c>
      <c r="C192" s="612" t="s">
        <v>0</v>
      </c>
      <c r="D192" s="563">
        <v>1</v>
      </c>
      <c r="E192" s="749"/>
      <c r="F192" s="553"/>
      <c r="G192" s="859"/>
      <c r="H192" s="879"/>
      <c r="I192" s="879"/>
      <c r="J192" s="860"/>
      <c r="K192" s="878"/>
      <c r="L192" s="878"/>
    </row>
    <row r="193" spans="1:12">
      <c r="A193" s="554"/>
      <c r="B193" s="619" t="s">
        <v>3783</v>
      </c>
      <c r="C193" s="563" t="s">
        <v>0</v>
      </c>
      <c r="D193" s="563">
        <v>8</v>
      </c>
      <c r="E193" s="749"/>
      <c r="F193" s="553"/>
      <c r="G193" s="859"/>
      <c r="H193" s="879"/>
      <c r="I193" s="879"/>
      <c r="J193" s="860"/>
      <c r="K193" s="878"/>
      <c r="L193" s="878"/>
    </row>
    <row r="194" spans="1:12">
      <c r="A194" s="554"/>
      <c r="B194" s="619" t="s">
        <v>3785</v>
      </c>
      <c r="C194" s="563" t="s">
        <v>0</v>
      </c>
      <c r="D194" s="563">
        <v>16</v>
      </c>
      <c r="E194" s="749"/>
      <c r="F194" s="553"/>
      <c r="G194" s="859"/>
      <c r="H194" s="879"/>
      <c r="I194" s="879"/>
      <c r="J194" s="860"/>
      <c r="K194" s="878"/>
      <c r="L194" s="878"/>
    </row>
    <row r="195" spans="1:12">
      <c r="A195" s="554"/>
      <c r="B195" s="619" t="s">
        <v>3819</v>
      </c>
      <c r="C195" s="563" t="s">
        <v>0</v>
      </c>
      <c r="D195" s="563">
        <v>1</v>
      </c>
      <c r="E195" s="749"/>
      <c r="F195" s="553"/>
      <c r="G195" s="859"/>
      <c r="H195" s="879"/>
      <c r="I195" s="879"/>
      <c r="J195" s="860"/>
      <c r="K195" s="878"/>
      <c r="L195" s="878"/>
    </row>
    <row r="196" spans="1:12">
      <c r="A196" s="554"/>
      <c r="B196" s="619" t="s">
        <v>3795</v>
      </c>
      <c r="C196" s="563" t="s">
        <v>0</v>
      </c>
      <c r="D196" s="563">
        <v>1</v>
      </c>
      <c r="E196" s="749"/>
      <c r="F196" s="553"/>
      <c r="G196" s="859"/>
      <c r="H196" s="879"/>
      <c r="I196" s="879"/>
      <c r="J196" s="860"/>
      <c r="K196" s="878"/>
      <c r="L196" s="878"/>
    </row>
    <row r="197" spans="1:12">
      <c r="A197" s="554"/>
      <c r="B197" s="619" t="s">
        <v>3816</v>
      </c>
      <c r="C197" s="563" t="s">
        <v>0</v>
      </c>
      <c r="D197" s="563">
        <v>1</v>
      </c>
      <c r="E197" s="749"/>
      <c r="F197" s="553"/>
      <c r="G197" s="859"/>
      <c r="H197" s="879"/>
      <c r="I197" s="879"/>
      <c r="J197" s="860"/>
      <c r="K197" s="878"/>
      <c r="L197" s="878"/>
    </row>
    <row r="198" spans="1:12">
      <c r="A198" s="554"/>
      <c r="B198" s="620" t="s">
        <v>3788</v>
      </c>
      <c r="C198" s="612" t="s">
        <v>0</v>
      </c>
      <c r="D198" s="563">
        <v>3</v>
      </c>
      <c r="E198" s="749"/>
      <c r="F198" s="553"/>
      <c r="G198" s="859"/>
      <c r="H198" s="879"/>
      <c r="I198" s="879"/>
      <c r="J198" s="860"/>
      <c r="K198" s="878"/>
      <c r="L198" s="878"/>
    </row>
    <row r="199" spans="1:12" ht="25.5">
      <c r="A199" s="554"/>
      <c r="B199" s="562" t="s">
        <v>3776</v>
      </c>
      <c r="C199" s="612" t="s">
        <v>37</v>
      </c>
      <c r="D199" s="563">
        <v>1</v>
      </c>
      <c r="E199" s="749"/>
      <c r="F199" s="553"/>
      <c r="G199" s="859"/>
      <c r="H199" s="879"/>
      <c r="I199" s="879"/>
      <c r="J199" s="860"/>
      <c r="K199" s="878"/>
      <c r="L199" s="878"/>
    </row>
    <row r="200" spans="1:12">
      <c r="A200" s="948"/>
      <c r="B200" s="949" t="s">
        <v>3777</v>
      </c>
      <c r="C200" s="950" t="s">
        <v>1582</v>
      </c>
      <c r="D200" s="563">
        <v>1</v>
      </c>
      <c r="E200" s="1491"/>
      <c r="F200" s="553">
        <f>D200*E200</f>
        <v>0</v>
      </c>
      <c r="G200" s="859">
        <f>D200-J200</f>
        <v>1</v>
      </c>
      <c r="H200" s="879">
        <f>E200</f>
        <v>0</v>
      </c>
      <c r="I200" s="879">
        <f>G200*H200</f>
        <v>0</v>
      </c>
      <c r="J200" s="857">
        <f>D200*J$4</f>
        <v>0</v>
      </c>
      <c r="K200" s="878">
        <f>E200</f>
        <v>0</v>
      </c>
      <c r="L200" s="878">
        <f>J200*K200</f>
        <v>0</v>
      </c>
    </row>
    <row r="201" spans="1:12">
      <c r="A201" s="554"/>
      <c r="B201" s="620"/>
      <c r="C201" s="612"/>
      <c r="E201" s="749"/>
      <c r="F201" s="553"/>
      <c r="G201" s="859"/>
      <c r="H201" s="879"/>
      <c r="I201" s="879"/>
      <c r="J201" s="860"/>
      <c r="K201" s="878"/>
      <c r="L201" s="878"/>
    </row>
    <row r="202" spans="1:12">
      <c r="A202" s="554" t="s">
        <v>82</v>
      </c>
      <c r="B202" s="621" t="s">
        <v>3820</v>
      </c>
      <c r="C202" s="612"/>
      <c r="E202" s="749"/>
      <c r="F202" s="553"/>
      <c r="G202" s="859"/>
      <c r="H202" s="879"/>
      <c r="I202" s="879"/>
      <c r="J202" s="860"/>
      <c r="K202" s="878"/>
      <c r="L202" s="878"/>
    </row>
    <row r="203" spans="1:12" ht="51">
      <c r="A203" s="554"/>
      <c r="B203" s="562" t="s">
        <v>3793</v>
      </c>
      <c r="C203" s="612"/>
      <c r="E203" s="749"/>
      <c r="F203" s="553"/>
      <c r="G203" s="859"/>
      <c r="H203" s="879"/>
      <c r="I203" s="879"/>
      <c r="J203" s="860"/>
      <c r="K203" s="878"/>
      <c r="L203" s="878"/>
    </row>
    <row r="204" spans="1:12">
      <c r="A204" s="554"/>
      <c r="B204" s="562" t="s">
        <v>3807</v>
      </c>
      <c r="C204" s="612" t="s">
        <v>0</v>
      </c>
      <c r="D204" s="563">
        <v>1</v>
      </c>
      <c r="E204" s="749"/>
      <c r="F204" s="553"/>
      <c r="G204" s="859"/>
      <c r="H204" s="879"/>
      <c r="I204" s="879"/>
      <c r="J204" s="860"/>
      <c r="K204" s="878"/>
      <c r="L204" s="878"/>
    </row>
    <row r="205" spans="1:12">
      <c r="A205" s="554"/>
      <c r="B205" s="619" t="s">
        <v>3785</v>
      </c>
      <c r="C205" s="563" t="s">
        <v>0</v>
      </c>
      <c r="D205" s="563">
        <v>18</v>
      </c>
      <c r="E205" s="749"/>
      <c r="F205" s="553"/>
      <c r="G205" s="859"/>
      <c r="H205" s="879"/>
      <c r="I205" s="879"/>
      <c r="J205" s="860"/>
      <c r="K205" s="878"/>
      <c r="L205" s="878"/>
    </row>
    <row r="206" spans="1:12" ht="25.5">
      <c r="A206" s="554"/>
      <c r="B206" s="562" t="s">
        <v>3776</v>
      </c>
      <c r="C206" s="612" t="s">
        <v>37</v>
      </c>
      <c r="D206" s="563">
        <v>1</v>
      </c>
      <c r="E206" s="749"/>
      <c r="F206" s="553"/>
      <c r="G206" s="859"/>
      <c r="H206" s="879"/>
      <c r="I206" s="879"/>
      <c r="J206" s="860"/>
      <c r="K206" s="878"/>
      <c r="L206" s="878"/>
    </row>
    <row r="207" spans="1:12">
      <c r="A207" s="948"/>
      <c r="B207" s="949" t="s">
        <v>3777</v>
      </c>
      <c r="C207" s="950" t="s">
        <v>1582</v>
      </c>
      <c r="D207" s="563">
        <v>1</v>
      </c>
      <c r="E207" s="1491"/>
      <c r="F207" s="553">
        <f>D207*E207</f>
        <v>0</v>
      </c>
      <c r="G207" s="859">
        <f>D207-J207</f>
        <v>1</v>
      </c>
      <c r="H207" s="879">
        <f>E207</f>
        <v>0</v>
      </c>
      <c r="I207" s="879">
        <f>G207*H207</f>
        <v>0</v>
      </c>
      <c r="J207" s="857">
        <f>D207*J$4</f>
        <v>0</v>
      </c>
      <c r="K207" s="878">
        <f>E207</f>
        <v>0</v>
      </c>
      <c r="L207" s="878">
        <f>J207*K207</f>
        <v>0</v>
      </c>
    </row>
    <row r="208" spans="1:12">
      <c r="A208" s="554"/>
      <c r="B208" s="620"/>
      <c r="C208" s="612"/>
      <c r="E208" s="749"/>
      <c r="F208" s="553"/>
      <c r="G208" s="859"/>
      <c r="H208" s="879"/>
      <c r="I208" s="879"/>
      <c r="J208" s="860"/>
      <c r="K208" s="878"/>
      <c r="L208" s="878"/>
    </row>
    <row r="209" spans="1:12">
      <c r="A209" s="554" t="s">
        <v>17</v>
      </c>
      <c r="B209" s="621" t="s">
        <v>3821</v>
      </c>
      <c r="C209" s="612"/>
      <c r="E209" s="749"/>
      <c r="F209" s="553"/>
      <c r="G209" s="859"/>
      <c r="H209" s="879"/>
      <c r="I209" s="879"/>
      <c r="J209" s="860"/>
      <c r="K209" s="878"/>
      <c r="L209" s="878"/>
    </row>
    <row r="210" spans="1:12" ht="51">
      <c r="A210" s="554"/>
      <c r="B210" s="562" t="s">
        <v>3822</v>
      </c>
      <c r="C210" s="612"/>
      <c r="E210" s="749"/>
      <c r="F210" s="553"/>
      <c r="G210" s="859"/>
      <c r="H210" s="879"/>
      <c r="I210" s="879"/>
      <c r="J210" s="860"/>
      <c r="K210" s="878"/>
      <c r="L210" s="878"/>
    </row>
    <row r="211" spans="1:12">
      <c r="A211" s="554"/>
      <c r="B211" s="562" t="s">
        <v>3780</v>
      </c>
      <c r="C211" s="612" t="s">
        <v>0</v>
      </c>
      <c r="D211" s="563">
        <v>1</v>
      </c>
      <c r="E211" s="749"/>
      <c r="F211" s="553"/>
      <c r="G211" s="859"/>
      <c r="H211" s="879"/>
      <c r="I211" s="879"/>
      <c r="J211" s="860"/>
      <c r="K211" s="878"/>
      <c r="L211" s="878"/>
    </row>
    <row r="212" spans="1:12">
      <c r="A212" s="554"/>
      <c r="B212" s="562" t="s">
        <v>3794</v>
      </c>
      <c r="C212" s="612" t="s">
        <v>0</v>
      </c>
      <c r="D212" s="563">
        <v>1</v>
      </c>
      <c r="E212" s="749"/>
      <c r="F212" s="553"/>
      <c r="G212" s="859"/>
      <c r="H212" s="879"/>
      <c r="I212" s="879"/>
      <c r="J212" s="860"/>
      <c r="K212" s="878"/>
      <c r="L212" s="878"/>
    </row>
    <row r="213" spans="1:12">
      <c r="A213" s="554"/>
      <c r="B213" s="619" t="s">
        <v>3783</v>
      </c>
      <c r="C213" s="563" t="s">
        <v>0</v>
      </c>
      <c r="D213" s="563">
        <v>8</v>
      </c>
      <c r="E213" s="749"/>
      <c r="F213" s="553"/>
      <c r="G213" s="859"/>
      <c r="H213" s="879"/>
      <c r="I213" s="879"/>
      <c r="J213" s="860"/>
      <c r="K213" s="878"/>
      <c r="L213" s="878"/>
    </row>
    <row r="214" spans="1:12">
      <c r="A214" s="554"/>
      <c r="B214" s="619" t="s">
        <v>3785</v>
      </c>
      <c r="C214" s="563" t="s">
        <v>0</v>
      </c>
      <c r="D214" s="563">
        <v>11</v>
      </c>
      <c r="E214" s="749"/>
      <c r="F214" s="553"/>
      <c r="G214" s="859"/>
      <c r="H214" s="879"/>
      <c r="I214" s="879"/>
      <c r="J214" s="860"/>
      <c r="K214" s="878"/>
      <c r="L214" s="878"/>
    </row>
    <row r="215" spans="1:12">
      <c r="A215" s="554"/>
      <c r="B215" s="619" t="s">
        <v>3819</v>
      </c>
      <c r="C215" s="563" t="s">
        <v>0</v>
      </c>
      <c r="D215" s="563">
        <v>1</v>
      </c>
      <c r="E215" s="749"/>
      <c r="F215" s="553"/>
      <c r="G215" s="859"/>
      <c r="H215" s="879"/>
      <c r="I215" s="879"/>
      <c r="J215" s="860"/>
      <c r="K215" s="878"/>
      <c r="L215" s="878"/>
    </row>
    <row r="216" spans="1:12">
      <c r="A216" s="554"/>
      <c r="B216" s="619" t="s">
        <v>3795</v>
      </c>
      <c r="C216" s="563" t="s">
        <v>0</v>
      </c>
      <c r="D216" s="563">
        <v>1</v>
      </c>
      <c r="E216" s="749"/>
      <c r="F216" s="553"/>
      <c r="G216" s="859"/>
      <c r="H216" s="879"/>
      <c r="I216" s="879"/>
      <c r="J216" s="860"/>
      <c r="K216" s="878"/>
      <c r="L216" s="878"/>
    </row>
    <row r="217" spans="1:12">
      <c r="A217" s="554"/>
      <c r="B217" s="619" t="s">
        <v>3816</v>
      </c>
      <c r="C217" s="563" t="s">
        <v>0</v>
      </c>
      <c r="D217" s="563">
        <v>1</v>
      </c>
      <c r="E217" s="749"/>
      <c r="F217" s="553"/>
      <c r="G217" s="859"/>
      <c r="H217" s="879"/>
      <c r="I217" s="879"/>
      <c r="J217" s="860"/>
      <c r="K217" s="878"/>
      <c r="L217" s="878"/>
    </row>
    <row r="218" spans="1:12">
      <c r="A218" s="554"/>
      <c r="B218" s="562" t="s">
        <v>3548</v>
      </c>
      <c r="C218" s="612" t="s">
        <v>0</v>
      </c>
      <c r="D218" s="563">
        <v>1</v>
      </c>
      <c r="E218" s="749"/>
      <c r="F218" s="553"/>
      <c r="G218" s="859"/>
      <c r="H218" s="879"/>
      <c r="I218" s="879"/>
      <c r="J218" s="860"/>
      <c r="K218" s="878"/>
      <c r="L218" s="878"/>
    </row>
    <row r="219" spans="1:12">
      <c r="A219" s="554"/>
      <c r="B219" s="620" t="s">
        <v>3788</v>
      </c>
      <c r="C219" s="612" t="s">
        <v>0</v>
      </c>
      <c r="D219" s="563">
        <v>3</v>
      </c>
      <c r="E219" s="749"/>
      <c r="F219" s="553"/>
      <c r="G219" s="859"/>
      <c r="H219" s="879"/>
      <c r="I219" s="879"/>
      <c r="J219" s="860"/>
      <c r="K219" s="878"/>
      <c r="L219" s="878"/>
    </row>
    <row r="220" spans="1:12" ht="25.5">
      <c r="A220" s="554"/>
      <c r="B220" s="562" t="s">
        <v>3776</v>
      </c>
      <c r="C220" s="612" t="s">
        <v>37</v>
      </c>
      <c r="D220" s="563">
        <v>1</v>
      </c>
      <c r="E220" s="749"/>
      <c r="F220" s="553"/>
      <c r="G220" s="859"/>
      <c r="H220" s="879"/>
      <c r="I220" s="879"/>
      <c r="J220" s="860"/>
      <c r="K220" s="878"/>
      <c r="L220" s="878"/>
    </row>
    <row r="221" spans="1:12">
      <c r="A221" s="948"/>
      <c r="B221" s="949" t="s">
        <v>3777</v>
      </c>
      <c r="C221" s="950" t="s">
        <v>1582</v>
      </c>
      <c r="D221" s="563">
        <v>1</v>
      </c>
      <c r="E221" s="1491"/>
      <c r="F221" s="553">
        <f>D221*E221</f>
        <v>0</v>
      </c>
      <c r="G221" s="859">
        <f>D221-J221</f>
        <v>1</v>
      </c>
      <c r="H221" s="879">
        <f>E221</f>
        <v>0</v>
      </c>
      <c r="I221" s="879">
        <f>G221*H221</f>
        <v>0</v>
      </c>
      <c r="J221" s="857">
        <f>D221*J$4</f>
        <v>0</v>
      </c>
      <c r="K221" s="878">
        <f>E221</f>
        <v>0</v>
      </c>
      <c r="L221" s="878">
        <f>J221*K221</f>
        <v>0</v>
      </c>
    </row>
    <row r="222" spans="1:12">
      <c r="A222" s="554"/>
      <c r="B222" s="620"/>
      <c r="C222" s="612"/>
      <c r="E222" s="749"/>
      <c r="F222" s="553"/>
      <c r="G222" s="859"/>
      <c r="H222" s="879"/>
      <c r="I222" s="879"/>
      <c r="J222" s="860"/>
      <c r="K222" s="878"/>
      <c r="L222" s="878"/>
    </row>
    <row r="223" spans="1:12">
      <c r="A223" s="554" t="s">
        <v>18</v>
      </c>
      <c r="B223" s="621" t="s">
        <v>3823</v>
      </c>
      <c r="C223" s="612"/>
      <c r="E223" s="749"/>
      <c r="F223" s="553"/>
      <c r="G223" s="859"/>
      <c r="H223" s="879"/>
      <c r="I223" s="879"/>
      <c r="J223" s="860"/>
      <c r="K223" s="878"/>
      <c r="L223" s="878"/>
    </row>
    <row r="224" spans="1:12" ht="51">
      <c r="A224" s="554"/>
      <c r="B224" s="562" t="s">
        <v>3799</v>
      </c>
      <c r="C224" s="612"/>
      <c r="E224" s="749"/>
      <c r="F224" s="553"/>
      <c r="G224" s="859"/>
      <c r="H224" s="879"/>
      <c r="I224" s="879"/>
      <c r="J224" s="860"/>
      <c r="K224" s="878"/>
      <c r="L224" s="878"/>
    </row>
    <row r="225" spans="1:12">
      <c r="A225" s="554"/>
      <c r="B225" s="562" t="s">
        <v>3780</v>
      </c>
      <c r="C225" s="612" t="s">
        <v>0</v>
      </c>
      <c r="D225" s="563">
        <v>1</v>
      </c>
      <c r="E225" s="749"/>
      <c r="F225" s="553"/>
      <c r="G225" s="859"/>
      <c r="H225" s="879"/>
      <c r="I225" s="879"/>
      <c r="J225" s="860"/>
      <c r="K225" s="878"/>
      <c r="L225" s="878"/>
    </row>
    <row r="226" spans="1:12">
      <c r="A226" s="554"/>
      <c r="B226" s="562" t="s">
        <v>3807</v>
      </c>
      <c r="C226" s="612" t="s">
        <v>0</v>
      </c>
      <c r="D226" s="563">
        <v>1</v>
      </c>
      <c r="E226" s="749"/>
      <c r="F226" s="553"/>
      <c r="G226" s="859"/>
      <c r="H226" s="879"/>
      <c r="I226" s="879"/>
      <c r="J226" s="860"/>
      <c r="K226" s="878"/>
      <c r="L226" s="878"/>
    </row>
    <row r="227" spans="1:12">
      <c r="A227" s="554"/>
      <c r="B227" s="619" t="s">
        <v>3768</v>
      </c>
      <c r="C227" s="563" t="s">
        <v>0</v>
      </c>
      <c r="D227" s="563">
        <v>1</v>
      </c>
      <c r="E227" s="749"/>
      <c r="F227" s="553"/>
      <c r="G227" s="859"/>
      <c r="H227" s="879"/>
      <c r="I227" s="879"/>
      <c r="J227" s="860"/>
      <c r="K227" s="878"/>
      <c r="L227" s="878"/>
    </row>
    <row r="228" spans="1:12">
      <c r="A228" s="554"/>
      <c r="B228" s="619" t="s">
        <v>3783</v>
      </c>
      <c r="C228" s="563" t="s">
        <v>0</v>
      </c>
      <c r="D228" s="563">
        <v>22</v>
      </c>
      <c r="E228" s="749"/>
      <c r="F228" s="553"/>
      <c r="G228" s="859"/>
      <c r="H228" s="879"/>
      <c r="I228" s="879"/>
      <c r="J228" s="860"/>
      <c r="K228" s="878"/>
      <c r="L228" s="878"/>
    </row>
    <row r="229" spans="1:12">
      <c r="A229" s="554"/>
      <c r="B229" s="619" t="s">
        <v>3785</v>
      </c>
      <c r="C229" s="563" t="s">
        <v>0</v>
      </c>
      <c r="D229" s="563">
        <v>31</v>
      </c>
      <c r="E229" s="749"/>
      <c r="F229" s="553"/>
      <c r="G229" s="859"/>
      <c r="H229" s="879"/>
      <c r="I229" s="879"/>
      <c r="J229" s="860"/>
      <c r="K229" s="878"/>
      <c r="L229" s="878"/>
    </row>
    <row r="230" spans="1:12">
      <c r="A230" s="554"/>
      <c r="B230" s="619" t="s">
        <v>3784</v>
      </c>
      <c r="C230" s="563" t="s">
        <v>0</v>
      </c>
      <c r="D230" s="563">
        <v>3</v>
      </c>
      <c r="E230" s="749"/>
      <c r="F230" s="553"/>
      <c r="G230" s="859"/>
      <c r="H230" s="879"/>
      <c r="I230" s="879"/>
      <c r="J230" s="860"/>
      <c r="K230" s="878"/>
      <c r="L230" s="878"/>
    </row>
    <row r="231" spans="1:12">
      <c r="A231" s="554"/>
      <c r="B231" s="619" t="s">
        <v>3782</v>
      </c>
      <c r="C231" s="563" t="s">
        <v>0</v>
      </c>
      <c r="D231" s="563">
        <v>1</v>
      </c>
      <c r="E231" s="749"/>
      <c r="F231" s="553"/>
      <c r="G231" s="859"/>
      <c r="H231" s="879"/>
      <c r="I231" s="879"/>
      <c r="J231" s="860"/>
      <c r="K231" s="878"/>
      <c r="L231" s="878"/>
    </row>
    <row r="232" spans="1:12">
      <c r="A232" s="554"/>
      <c r="B232" s="619" t="s">
        <v>3815</v>
      </c>
      <c r="C232" s="563" t="s">
        <v>0</v>
      </c>
      <c r="D232" s="563">
        <v>1</v>
      </c>
      <c r="E232" s="749"/>
      <c r="F232" s="553"/>
      <c r="G232" s="859"/>
      <c r="H232" s="879"/>
      <c r="I232" s="879"/>
      <c r="J232" s="860"/>
      <c r="K232" s="878"/>
      <c r="L232" s="878"/>
    </row>
    <row r="233" spans="1:12">
      <c r="A233" s="554"/>
      <c r="B233" s="619" t="s">
        <v>3816</v>
      </c>
      <c r="C233" s="563" t="s">
        <v>0</v>
      </c>
      <c r="D233" s="563">
        <v>1</v>
      </c>
      <c r="E233" s="749"/>
      <c r="F233" s="553"/>
      <c r="G233" s="859"/>
      <c r="H233" s="879"/>
      <c r="I233" s="879"/>
      <c r="J233" s="860"/>
      <c r="K233" s="878"/>
      <c r="L233" s="878"/>
    </row>
    <row r="234" spans="1:12">
      <c r="A234" s="554"/>
      <c r="B234" s="562" t="s">
        <v>3548</v>
      </c>
      <c r="C234" s="612" t="s">
        <v>0</v>
      </c>
      <c r="D234" s="563">
        <v>1</v>
      </c>
      <c r="E234" s="749"/>
      <c r="F234" s="553"/>
      <c r="G234" s="859"/>
      <c r="H234" s="879"/>
      <c r="I234" s="879"/>
      <c r="J234" s="860"/>
      <c r="K234" s="878"/>
      <c r="L234" s="878"/>
    </row>
    <row r="235" spans="1:12">
      <c r="A235" s="554"/>
      <c r="B235" s="620" t="s">
        <v>3788</v>
      </c>
      <c r="C235" s="612" t="s">
        <v>0</v>
      </c>
      <c r="D235" s="563">
        <v>3</v>
      </c>
      <c r="E235" s="749"/>
      <c r="F235" s="553"/>
      <c r="G235" s="859"/>
      <c r="H235" s="879"/>
      <c r="I235" s="879"/>
      <c r="J235" s="860"/>
      <c r="K235" s="878"/>
      <c r="L235" s="878"/>
    </row>
    <row r="236" spans="1:12" ht="25.5">
      <c r="A236" s="554"/>
      <c r="B236" s="562" t="s">
        <v>3776</v>
      </c>
      <c r="C236" s="612" t="s">
        <v>37</v>
      </c>
      <c r="D236" s="563">
        <v>1</v>
      </c>
      <c r="E236" s="749"/>
      <c r="F236" s="553"/>
      <c r="G236" s="859"/>
      <c r="H236" s="879"/>
      <c r="I236" s="879"/>
      <c r="J236" s="860"/>
      <c r="K236" s="878"/>
      <c r="L236" s="878"/>
    </row>
    <row r="237" spans="1:12">
      <c r="A237" s="948"/>
      <c r="B237" s="949" t="s">
        <v>3777</v>
      </c>
      <c r="C237" s="950" t="s">
        <v>1582</v>
      </c>
      <c r="D237" s="563">
        <v>1</v>
      </c>
      <c r="E237" s="1491"/>
      <c r="F237" s="553">
        <f>D237*E237</f>
        <v>0</v>
      </c>
      <c r="G237" s="859">
        <f>D237-J237</f>
        <v>1</v>
      </c>
      <c r="H237" s="879">
        <f>E237</f>
        <v>0</v>
      </c>
      <c r="I237" s="879">
        <f>G237*H237</f>
        <v>0</v>
      </c>
      <c r="J237" s="857">
        <f>D237*J$4</f>
        <v>0</v>
      </c>
      <c r="K237" s="878">
        <f>E237</f>
        <v>0</v>
      </c>
      <c r="L237" s="878">
        <f>J237*K237</f>
        <v>0</v>
      </c>
    </row>
    <row r="238" spans="1:12">
      <c r="A238" s="554"/>
      <c r="B238" s="620"/>
      <c r="C238" s="612"/>
      <c r="E238" s="749"/>
      <c r="F238" s="553"/>
      <c r="G238" s="859"/>
      <c r="H238" s="879"/>
      <c r="I238" s="879"/>
      <c r="J238" s="860"/>
      <c r="K238" s="878"/>
      <c r="L238" s="878"/>
    </row>
    <row r="239" spans="1:12">
      <c r="A239" s="554" t="s">
        <v>19</v>
      </c>
      <c r="B239" s="621" t="s">
        <v>3824</v>
      </c>
      <c r="C239" s="612"/>
      <c r="E239" s="749"/>
      <c r="F239" s="553"/>
      <c r="G239" s="859"/>
      <c r="H239" s="879"/>
      <c r="I239" s="879"/>
      <c r="J239" s="860"/>
      <c r="K239" s="878"/>
      <c r="L239" s="878"/>
    </row>
    <row r="240" spans="1:12" ht="63.75">
      <c r="A240" s="554"/>
      <c r="B240" s="562" t="s">
        <v>3752</v>
      </c>
      <c r="C240" s="612"/>
      <c r="E240" s="749"/>
      <c r="F240" s="553"/>
      <c r="G240" s="859"/>
      <c r="H240" s="879"/>
      <c r="I240" s="879"/>
      <c r="J240" s="860"/>
      <c r="K240" s="878"/>
      <c r="L240" s="878"/>
    </row>
    <row r="241" spans="1:12">
      <c r="A241" s="554"/>
      <c r="B241" s="562" t="s">
        <v>3825</v>
      </c>
      <c r="C241" s="612" t="s">
        <v>0</v>
      </c>
      <c r="D241" s="563">
        <v>1</v>
      </c>
      <c r="E241" s="749"/>
      <c r="F241" s="553"/>
      <c r="G241" s="859"/>
      <c r="H241" s="879"/>
      <c r="I241" s="879"/>
      <c r="J241" s="860"/>
      <c r="K241" s="878"/>
      <c r="L241" s="878"/>
    </row>
    <row r="242" spans="1:12" ht="25.5">
      <c r="A242" s="554"/>
      <c r="B242" s="562" t="s">
        <v>3826</v>
      </c>
      <c r="C242" s="612" t="s">
        <v>0</v>
      </c>
      <c r="D242" s="563">
        <v>1</v>
      </c>
      <c r="E242" s="749"/>
      <c r="F242" s="553"/>
      <c r="G242" s="859"/>
      <c r="H242" s="879"/>
      <c r="I242" s="879"/>
      <c r="J242" s="860"/>
      <c r="K242" s="878"/>
      <c r="L242" s="878"/>
    </row>
    <row r="243" spans="1:12">
      <c r="A243" s="554"/>
      <c r="B243" s="562" t="s">
        <v>3827</v>
      </c>
      <c r="C243" s="612" t="s">
        <v>0</v>
      </c>
      <c r="D243" s="563">
        <v>1</v>
      </c>
      <c r="E243" s="749"/>
      <c r="F243" s="553"/>
      <c r="G243" s="859"/>
      <c r="H243" s="879"/>
      <c r="I243" s="879"/>
      <c r="J243" s="860"/>
      <c r="K243" s="878"/>
      <c r="L243" s="878"/>
    </row>
    <row r="244" spans="1:12">
      <c r="A244" s="554"/>
      <c r="B244" s="590" t="s">
        <v>3828</v>
      </c>
      <c r="C244" s="612" t="s">
        <v>0</v>
      </c>
      <c r="D244" s="563">
        <v>1</v>
      </c>
      <c r="E244" s="749"/>
      <c r="F244" s="553"/>
      <c r="G244" s="859"/>
      <c r="H244" s="879"/>
      <c r="I244" s="879"/>
      <c r="J244" s="860"/>
      <c r="K244" s="878"/>
      <c r="L244" s="878"/>
    </row>
    <row r="245" spans="1:12">
      <c r="A245" s="554"/>
      <c r="B245" s="562" t="s">
        <v>3829</v>
      </c>
      <c r="C245" s="612" t="s">
        <v>0</v>
      </c>
      <c r="D245" s="563">
        <v>1</v>
      </c>
      <c r="E245" s="749"/>
      <c r="F245" s="553"/>
      <c r="G245" s="859"/>
      <c r="H245" s="879"/>
      <c r="I245" s="879"/>
      <c r="J245" s="860"/>
      <c r="K245" s="878"/>
      <c r="L245" s="878"/>
    </row>
    <row r="246" spans="1:12">
      <c r="A246" s="554"/>
      <c r="B246" s="619" t="s">
        <v>3767</v>
      </c>
      <c r="C246" s="612" t="s">
        <v>0</v>
      </c>
      <c r="D246" s="563">
        <v>1</v>
      </c>
      <c r="E246" s="749"/>
      <c r="F246" s="553"/>
      <c r="G246" s="859"/>
      <c r="H246" s="879"/>
      <c r="I246" s="879"/>
      <c r="J246" s="860"/>
      <c r="K246" s="878"/>
      <c r="L246" s="878"/>
    </row>
    <row r="247" spans="1:12">
      <c r="A247" s="554"/>
      <c r="B247" s="619" t="s">
        <v>3768</v>
      </c>
      <c r="C247" s="563" t="s">
        <v>0</v>
      </c>
      <c r="D247" s="563">
        <v>5</v>
      </c>
      <c r="E247" s="749"/>
      <c r="F247" s="553"/>
      <c r="G247" s="859"/>
      <c r="H247" s="879"/>
      <c r="I247" s="879"/>
      <c r="J247" s="860"/>
      <c r="K247" s="878"/>
      <c r="L247" s="878"/>
    </row>
    <row r="248" spans="1:12">
      <c r="A248" s="554"/>
      <c r="B248" s="619" t="s">
        <v>3830</v>
      </c>
      <c r="C248" s="563" t="s">
        <v>0</v>
      </c>
      <c r="D248" s="563">
        <v>1</v>
      </c>
      <c r="E248" s="749"/>
      <c r="F248" s="553"/>
      <c r="G248" s="859"/>
      <c r="H248" s="879"/>
      <c r="I248" s="879"/>
      <c r="J248" s="860"/>
      <c r="K248" s="878"/>
      <c r="L248" s="878"/>
    </row>
    <row r="249" spans="1:12">
      <c r="A249" s="554"/>
      <c r="B249" s="619" t="s">
        <v>3783</v>
      </c>
      <c r="C249" s="563" t="s">
        <v>0</v>
      </c>
      <c r="D249" s="563">
        <v>51</v>
      </c>
      <c r="E249" s="749"/>
      <c r="F249" s="553"/>
      <c r="G249" s="859"/>
      <c r="H249" s="879"/>
      <c r="I249" s="879"/>
      <c r="J249" s="860"/>
      <c r="K249" s="878"/>
      <c r="L249" s="878"/>
    </row>
    <row r="250" spans="1:12">
      <c r="A250" s="554"/>
      <c r="B250" s="619" t="s">
        <v>3785</v>
      </c>
      <c r="C250" s="563" t="s">
        <v>0</v>
      </c>
      <c r="D250" s="563">
        <v>35</v>
      </c>
      <c r="E250" s="749"/>
      <c r="F250" s="553"/>
      <c r="G250" s="859"/>
      <c r="H250" s="879"/>
      <c r="I250" s="879"/>
      <c r="J250" s="860"/>
      <c r="K250" s="878"/>
      <c r="L250" s="878"/>
    </row>
    <row r="251" spans="1:12">
      <c r="A251" s="554"/>
      <c r="B251" s="619" t="s">
        <v>3831</v>
      </c>
      <c r="C251" s="563" t="s">
        <v>0</v>
      </c>
      <c r="D251" s="563">
        <v>1</v>
      </c>
      <c r="E251" s="749"/>
      <c r="F251" s="553"/>
      <c r="G251" s="859"/>
      <c r="H251" s="879"/>
      <c r="I251" s="879"/>
      <c r="J251" s="860"/>
      <c r="K251" s="878"/>
      <c r="L251" s="878"/>
    </row>
    <row r="252" spans="1:12">
      <c r="A252" s="554"/>
      <c r="B252" s="619" t="s">
        <v>3769</v>
      </c>
      <c r="C252" s="563" t="s">
        <v>0</v>
      </c>
      <c r="D252" s="563">
        <v>1</v>
      </c>
      <c r="E252" s="749"/>
      <c r="F252" s="553"/>
      <c r="G252" s="859"/>
      <c r="H252" s="879"/>
      <c r="I252" s="879"/>
      <c r="J252" s="860"/>
      <c r="K252" s="878"/>
      <c r="L252" s="878"/>
    </row>
    <row r="253" spans="1:12">
      <c r="A253" s="554"/>
      <c r="B253" s="619" t="s">
        <v>3832</v>
      </c>
      <c r="C253" s="563" t="s">
        <v>0</v>
      </c>
      <c r="D253" s="563">
        <v>5</v>
      </c>
      <c r="E253" s="749"/>
      <c r="F253" s="553"/>
      <c r="G253" s="859"/>
      <c r="H253" s="879"/>
      <c r="I253" s="879"/>
      <c r="J253" s="860"/>
      <c r="K253" s="878"/>
      <c r="L253" s="878"/>
    </row>
    <row r="254" spans="1:12">
      <c r="A254" s="554"/>
      <c r="B254" s="619" t="s">
        <v>3784</v>
      </c>
      <c r="C254" s="563" t="s">
        <v>0</v>
      </c>
      <c r="D254" s="563">
        <v>18</v>
      </c>
      <c r="E254" s="749"/>
      <c r="F254" s="553"/>
      <c r="G254" s="859"/>
      <c r="H254" s="879"/>
      <c r="I254" s="879"/>
      <c r="J254" s="860"/>
      <c r="K254" s="878"/>
      <c r="L254" s="878"/>
    </row>
    <row r="255" spans="1:12">
      <c r="A255" s="554"/>
      <c r="B255" s="619" t="s">
        <v>3833</v>
      </c>
      <c r="C255" s="563" t="s">
        <v>0</v>
      </c>
      <c r="D255" s="563">
        <v>2</v>
      </c>
      <c r="E255" s="749"/>
      <c r="F255" s="553"/>
      <c r="G255" s="859"/>
      <c r="H255" s="879"/>
      <c r="I255" s="879"/>
      <c r="J255" s="860"/>
      <c r="K255" s="878"/>
      <c r="L255" s="878"/>
    </row>
    <row r="256" spans="1:12">
      <c r="A256" s="554"/>
      <c r="B256" s="619" t="s">
        <v>3834</v>
      </c>
      <c r="C256" s="563" t="s">
        <v>0</v>
      </c>
      <c r="D256" s="563">
        <v>2</v>
      </c>
      <c r="E256" s="749"/>
      <c r="F256" s="553"/>
      <c r="G256" s="859"/>
      <c r="H256" s="879"/>
      <c r="I256" s="879"/>
      <c r="J256" s="860"/>
      <c r="K256" s="878"/>
      <c r="L256" s="878"/>
    </row>
    <row r="257" spans="1:12">
      <c r="A257" s="554"/>
      <c r="B257" s="619" t="s">
        <v>3835</v>
      </c>
      <c r="C257" s="563" t="s">
        <v>0</v>
      </c>
      <c r="D257" s="563">
        <v>1</v>
      </c>
      <c r="E257" s="749"/>
      <c r="F257" s="553"/>
      <c r="G257" s="859"/>
      <c r="H257" s="879"/>
      <c r="I257" s="879"/>
      <c r="J257" s="860"/>
      <c r="K257" s="878"/>
      <c r="L257" s="878"/>
    </row>
    <row r="258" spans="1:12">
      <c r="A258" s="554"/>
      <c r="B258" s="562" t="s">
        <v>3548</v>
      </c>
      <c r="C258" s="612" t="s">
        <v>0</v>
      </c>
      <c r="D258" s="563">
        <v>11</v>
      </c>
      <c r="E258" s="749"/>
      <c r="F258" s="553"/>
      <c r="G258" s="859"/>
      <c r="H258" s="879"/>
      <c r="I258" s="879"/>
      <c r="J258" s="860"/>
      <c r="K258" s="878"/>
      <c r="L258" s="878"/>
    </row>
    <row r="259" spans="1:12">
      <c r="A259" s="554"/>
      <c r="B259" s="562" t="s">
        <v>3836</v>
      </c>
      <c r="C259" s="612" t="s">
        <v>0</v>
      </c>
      <c r="D259" s="563">
        <v>3</v>
      </c>
      <c r="E259" s="749"/>
      <c r="F259" s="553"/>
      <c r="G259" s="859"/>
      <c r="H259" s="879"/>
      <c r="I259" s="879"/>
      <c r="J259" s="860"/>
      <c r="K259" s="878"/>
      <c r="L259" s="878"/>
    </row>
    <row r="260" spans="1:12">
      <c r="A260" s="554"/>
      <c r="B260" s="562" t="s">
        <v>3837</v>
      </c>
      <c r="C260" s="612" t="s">
        <v>0</v>
      </c>
      <c r="D260" s="563">
        <v>1</v>
      </c>
      <c r="E260" s="749"/>
      <c r="F260" s="553"/>
      <c r="G260" s="859"/>
      <c r="H260" s="879"/>
      <c r="I260" s="879"/>
      <c r="J260" s="860"/>
      <c r="K260" s="878"/>
      <c r="L260" s="878"/>
    </row>
    <row r="261" spans="1:12">
      <c r="A261" s="554"/>
      <c r="B261" s="562" t="s">
        <v>3838</v>
      </c>
      <c r="C261" s="612" t="s">
        <v>0</v>
      </c>
      <c r="D261" s="563">
        <v>1</v>
      </c>
      <c r="E261" s="749"/>
      <c r="F261" s="553"/>
      <c r="G261" s="859"/>
      <c r="H261" s="879"/>
      <c r="I261" s="879"/>
      <c r="J261" s="860"/>
      <c r="K261" s="878"/>
      <c r="L261" s="878"/>
    </row>
    <row r="262" spans="1:12">
      <c r="A262" s="554"/>
      <c r="B262" s="562" t="s">
        <v>3839</v>
      </c>
      <c r="C262" s="612" t="s">
        <v>0</v>
      </c>
      <c r="D262" s="563">
        <v>5</v>
      </c>
      <c r="E262" s="749"/>
      <c r="F262" s="553"/>
      <c r="G262" s="859"/>
      <c r="H262" s="879"/>
      <c r="I262" s="879"/>
      <c r="J262" s="860"/>
      <c r="K262" s="878"/>
      <c r="L262" s="878"/>
    </row>
    <row r="263" spans="1:12">
      <c r="A263" s="554"/>
      <c r="B263" s="619" t="s">
        <v>3770</v>
      </c>
      <c r="C263" s="563" t="s">
        <v>0</v>
      </c>
      <c r="D263" s="563">
        <v>1</v>
      </c>
      <c r="E263" s="749"/>
      <c r="F263" s="553"/>
      <c r="G263" s="859"/>
      <c r="H263" s="879"/>
      <c r="I263" s="879"/>
      <c r="J263" s="860"/>
      <c r="K263" s="878"/>
      <c r="L263" s="878"/>
    </row>
    <row r="264" spans="1:12">
      <c r="A264" s="554"/>
      <c r="B264" s="619" t="s">
        <v>3771</v>
      </c>
      <c r="C264" s="563" t="s">
        <v>0</v>
      </c>
      <c r="D264" s="563">
        <v>3</v>
      </c>
      <c r="E264" s="749"/>
      <c r="F264" s="553"/>
      <c r="G264" s="859"/>
      <c r="H264" s="879"/>
      <c r="I264" s="879"/>
      <c r="J264" s="860"/>
      <c r="K264" s="878"/>
      <c r="L264" s="878"/>
    </row>
    <row r="265" spans="1:12">
      <c r="A265" s="554"/>
      <c r="B265" s="562" t="s">
        <v>3840</v>
      </c>
      <c r="C265" s="612" t="s">
        <v>0</v>
      </c>
      <c r="D265" s="563">
        <v>16</v>
      </c>
      <c r="E265" s="749"/>
      <c r="F265" s="553"/>
      <c r="G265" s="859"/>
      <c r="H265" s="879"/>
      <c r="I265" s="879"/>
      <c r="J265" s="860"/>
      <c r="K265" s="878"/>
      <c r="L265" s="878"/>
    </row>
    <row r="266" spans="1:12">
      <c r="A266" s="554"/>
      <c r="B266" s="562" t="s">
        <v>3841</v>
      </c>
      <c r="C266" s="612" t="s">
        <v>0</v>
      </c>
      <c r="D266" s="563">
        <v>1</v>
      </c>
      <c r="E266" s="749"/>
      <c r="F266" s="553"/>
      <c r="G266" s="859"/>
      <c r="H266" s="879"/>
      <c r="I266" s="879"/>
      <c r="J266" s="860"/>
      <c r="K266" s="878"/>
      <c r="L266" s="878"/>
    </row>
    <row r="267" spans="1:12">
      <c r="A267" s="554"/>
      <c r="B267" s="562" t="s">
        <v>3842</v>
      </c>
      <c r="C267" s="612" t="s">
        <v>0</v>
      </c>
      <c r="D267" s="563">
        <v>20</v>
      </c>
      <c r="E267" s="749"/>
      <c r="F267" s="553"/>
      <c r="G267" s="859"/>
      <c r="H267" s="879"/>
      <c r="I267" s="879"/>
      <c r="J267" s="860"/>
      <c r="K267" s="878"/>
      <c r="L267" s="878"/>
    </row>
    <row r="268" spans="1:12">
      <c r="A268" s="554"/>
      <c r="B268" s="562" t="s">
        <v>3843</v>
      </c>
      <c r="C268" s="612" t="s">
        <v>0</v>
      </c>
      <c r="D268" s="563">
        <v>16</v>
      </c>
      <c r="E268" s="749"/>
      <c r="F268" s="553"/>
      <c r="G268" s="859"/>
      <c r="H268" s="879"/>
      <c r="I268" s="879"/>
      <c r="J268" s="860"/>
      <c r="K268" s="878"/>
      <c r="L268" s="878"/>
    </row>
    <row r="269" spans="1:12">
      <c r="A269" s="554"/>
      <c r="B269" s="620" t="s">
        <v>3788</v>
      </c>
      <c r="C269" s="612" t="s">
        <v>0</v>
      </c>
      <c r="D269" s="563">
        <v>3</v>
      </c>
      <c r="E269" s="749"/>
      <c r="F269" s="553"/>
      <c r="G269" s="859"/>
      <c r="H269" s="879"/>
      <c r="I269" s="879"/>
      <c r="J269" s="860"/>
      <c r="K269" s="878"/>
      <c r="L269" s="878"/>
    </row>
    <row r="270" spans="1:12">
      <c r="A270" s="554"/>
      <c r="B270" s="620" t="s">
        <v>3775</v>
      </c>
      <c r="C270" s="612" t="s">
        <v>0</v>
      </c>
      <c r="D270" s="563">
        <v>1</v>
      </c>
      <c r="E270" s="749"/>
      <c r="F270" s="553"/>
      <c r="G270" s="859"/>
      <c r="H270" s="879"/>
      <c r="I270" s="879"/>
      <c r="J270" s="860"/>
      <c r="K270" s="878"/>
      <c r="L270" s="878"/>
    </row>
    <row r="271" spans="1:12">
      <c r="A271" s="554"/>
      <c r="B271" s="620" t="s">
        <v>3844</v>
      </c>
      <c r="C271" s="612" t="s">
        <v>0</v>
      </c>
      <c r="D271" s="563">
        <v>1</v>
      </c>
      <c r="E271" s="749"/>
      <c r="F271" s="553"/>
      <c r="G271" s="859"/>
      <c r="H271" s="879"/>
      <c r="I271" s="879"/>
      <c r="J271" s="860"/>
      <c r="K271" s="878"/>
      <c r="L271" s="878"/>
    </row>
    <row r="272" spans="1:12">
      <c r="A272" s="554"/>
      <c r="B272" s="620" t="s">
        <v>3845</v>
      </c>
      <c r="C272" s="612" t="s">
        <v>0</v>
      </c>
      <c r="D272" s="563">
        <v>1</v>
      </c>
      <c r="E272" s="749"/>
      <c r="F272" s="553"/>
      <c r="G272" s="859"/>
      <c r="H272" s="879"/>
      <c r="I272" s="879"/>
      <c r="J272" s="860"/>
      <c r="K272" s="878"/>
      <c r="L272" s="878"/>
    </row>
    <row r="273" spans="1:12" ht="25.5">
      <c r="A273" s="554"/>
      <c r="B273" s="562" t="s">
        <v>3776</v>
      </c>
      <c r="C273" s="612" t="s">
        <v>37</v>
      </c>
      <c r="D273" s="563">
        <v>1</v>
      </c>
      <c r="E273" s="749"/>
      <c r="F273" s="553"/>
      <c r="G273" s="859"/>
      <c r="H273" s="879"/>
      <c r="I273" s="879"/>
      <c r="J273" s="860"/>
      <c r="K273" s="878"/>
      <c r="L273" s="878"/>
    </row>
    <row r="274" spans="1:12">
      <c r="A274" s="948"/>
      <c r="B274" s="949" t="s">
        <v>3777</v>
      </c>
      <c r="C274" s="950" t="s">
        <v>1582</v>
      </c>
      <c r="D274" s="563">
        <v>1</v>
      </c>
      <c r="E274" s="1491"/>
      <c r="F274" s="553">
        <f>D274*E274</f>
        <v>0</v>
      </c>
      <c r="G274" s="859">
        <f>D274-J274</f>
        <v>1</v>
      </c>
      <c r="H274" s="879">
        <f>E274</f>
        <v>0</v>
      </c>
      <c r="I274" s="879">
        <f>G274*H274</f>
        <v>0</v>
      </c>
      <c r="J274" s="857">
        <f>D274*J$4</f>
        <v>0</v>
      </c>
      <c r="K274" s="878">
        <f>E274</f>
        <v>0</v>
      </c>
      <c r="L274" s="878">
        <f>J274*K274</f>
        <v>0</v>
      </c>
    </row>
    <row r="275" spans="1:12">
      <c r="A275" s="554"/>
      <c r="B275" s="620"/>
      <c r="C275" s="612"/>
      <c r="E275" s="749"/>
      <c r="F275" s="553"/>
      <c r="G275" s="859"/>
      <c r="H275" s="879"/>
      <c r="I275" s="879"/>
      <c r="J275" s="860"/>
      <c r="K275" s="878"/>
      <c r="L275" s="878"/>
    </row>
    <row r="276" spans="1:12">
      <c r="A276" s="554" t="s">
        <v>20</v>
      </c>
      <c r="B276" s="621" t="s">
        <v>3846</v>
      </c>
      <c r="C276" s="612"/>
      <c r="E276" s="749"/>
      <c r="F276" s="553"/>
      <c r="G276" s="859"/>
      <c r="H276" s="879"/>
      <c r="I276" s="879"/>
      <c r="J276" s="860"/>
      <c r="K276" s="878"/>
      <c r="L276" s="878"/>
    </row>
    <row r="277" spans="1:12" ht="51">
      <c r="A277" s="554"/>
      <c r="B277" s="562" t="s">
        <v>3793</v>
      </c>
      <c r="C277" s="612"/>
      <c r="E277" s="749"/>
      <c r="F277" s="553"/>
      <c r="G277" s="859"/>
      <c r="H277" s="879"/>
      <c r="I277" s="879"/>
      <c r="J277" s="860"/>
      <c r="K277" s="878"/>
      <c r="L277" s="878"/>
    </row>
    <row r="278" spans="1:12">
      <c r="A278" s="554"/>
      <c r="B278" s="562" t="s">
        <v>3780</v>
      </c>
      <c r="C278" s="612" t="s">
        <v>0</v>
      </c>
      <c r="D278" s="563">
        <v>1</v>
      </c>
      <c r="E278" s="749"/>
      <c r="F278" s="553"/>
      <c r="G278" s="859"/>
      <c r="H278" s="879"/>
      <c r="I278" s="879"/>
      <c r="J278" s="860"/>
      <c r="K278" s="878"/>
      <c r="L278" s="878"/>
    </row>
    <row r="279" spans="1:12">
      <c r="A279" s="554"/>
      <c r="B279" s="562" t="s">
        <v>3794</v>
      </c>
      <c r="C279" s="612" t="s">
        <v>0</v>
      </c>
      <c r="D279" s="563">
        <v>1</v>
      </c>
      <c r="E279" s="749"/>
      <c r="F279" s="553"/>
      <c r="G279" s="859"/>
      <c r="H279" s="879"/>
      <c r="I279" s="879"/>
      <c r="J279" s="860"/>
      <c r="K279" s="878"/>
      <c r="L279" s="878"/>
    </row>
    <row r="280" spans="1:12">
      <c r="A280" s="554"/>
      <c r="B280" s="619" t="s">
        <v>3783</v>
      </c>
      <c r="C280" s="563" t="s">
        <v>0</v>
      </c>
      <c r="D280" s="563">
        <v>9</v>
      </c>
      <c r="E280" s="749"/>
      <c r="F280" s="553"/>
      <c r="G280" s="859"/>
      <c r="H280" s="879"/>
      <c r="I280" s="879"/>
      <c r="J280" s="860"/>
      <c r="K280" s="878"/>
      <c r="L280" s="878"/>
    </row>
    <row r="281" spans="1:12">
      <c r="A281" s="554"/>
      <c r="B281" s="619" t="s">
        <v>3785</v>
      </c>
      <c r="C281" s="563" t="s">
        <v>0</v>
      </c>
      <c r="D281" s="563">
        <v>11</v>
      </c>
      <c r="E281" s="749"/>
      <c r="F281" s="553"/>
      <c r="G281" s="859"/>
      <c r="H281" s="879"/>
      <c r="I281" s="879"/>
      <c r="J281" s="860"/>
      <c r="K281" s="878"/>
      <c r="L281" s="878"/>
    </row>
    <row r="282" spans="1:12">
      <c r="A282" s="554"/>
      <c r="B282" s="619" t="s">
        <v>3819</v>
      </c>
      <c r="C282" s="563" t="s">
        <v>0</v>
      </c>
      <c r="D282" s="563">
        <v>1</v>
      </c>
      <c r="E282" s="749"/>
      <c r="F282" s="553"/>
      <c r="G282" s="859"/>
      <c r="H282" s="879"/>
      <c r="I282" s="879"/>
      <c r="J282" s="860"/>
      <c r="K282" s="878"/>
      <c r="L282" s="878"/>
    </row>
    <row r="283" spans="1:12">
      <c r="A283" s="554"/>
      <c r="B283" s="619" t="s">
        <v>3795</v>
      </c>
      <c r="C283" s="563" t="s">
        <v>0</v>
      </c>
      <c r="D283" s="563">
        <v>1</v>
      </c>
      <c r="E283" s="749"/>
      <c r="F283" s="553"/>
      <c r="G283" s="859"/>
      <c r="H283" s="879"/>
      <c r="I283" s="879"/>
      <c r="J283" s="860"/>
      <c r="K283" s="878"/>
      <c r="L283" s="878"/>
    </row>
    <row r="284" spans="1:12">
      <c r="A284" s="554"/>
      <c r="B284" s="562" t="s">
        <v>3548</v>
      </c>
      <c r="C284" s="612" t="s">
        <v>0</v>
      </c>
      <c r="D284" s="563">
        <v>1</v>
      </c>
      <c r="E284" s="749"/>
      <c r="F284" s="553"/>
      <c r="G284" s="859"/>
      <c r="H284" s="879"/>
      <c r="I284" s="879"/>
      <c r="J284" s="860"/>
      <c r="K284" s="878"/>
      <c r="L284" s="878"/>
    </row>
    <row r="285" spans="1:12">
      <c r="A285" s="554"/>
      <c r="B285" s="620" t="s">
        <v>3788</v>
      </c>
      <c r="C285" s="612" t="s">
        <v>0</v>
      </c>
      <c r="D285" s="563">
        <v>3</v>
      </c>
      <c r="E285" s="749"/>
      <c r="F285" s="553"/>
      <c r="G285" s="859"/>
      <c r="H285" s="879"/>
      <c r="I285" s="879"/>
      <c r="J285" s="860"/>
      <c r="K285" s="878"/>
      <c r="L285" s="878"/>
    </row>
    <row r="286" spans="1:12" ht="25.5">
      <c r="A286" s="554"/>
      <c r="B286" s="562" t="s">
        <v>3776</v>
      </c>
      <c r="C286" s="612" t="s">
        <v>37</v>
      </c>
      <c r="D286" s="563">
        <v>1</v>
      </c>
      <c r="E286" s="749"/>
      <c r="F286" s="553"/>
      <c r="G286" s="859"/>
      <c r="H286" s="879"/>
      <c r="I286" s="879"/>
      <c r="J286" s="860"/>
      <c r="K286" s="878"/>
      <c r="L286" s="878"/>
    </row>
    <row r="287" spans="1:12">
      <c r="A287" s="948"/>
      <c r="B287" s="949" t="s">
        <v>3777</v>
      </c>
      <c r="C287" s="950" t="s">
        <v>1582</v>
      </c>
      <c r="D287" s="563">
        <v>1</v>
      </c>
      <c r="E287" s="1491"/>
      <c r="F287" s="553">
        <f>D287*E287</f>
        <v>0</v>
      </c>
      <c r="G287" s="859">
        <f>D287-J287</f>
        <v>1</v>
      </c>
      <c r="H287" s="879">
        <f>E287</f>
        <v>0</v>
      </c>
      <c r="I287" s="879">
        <f>G287*H287</f>
        <v>0</v>
      </c>
      <c r="J287" s="857">
        <f>D287*J$4</f>
        <v>0</v>
      </c>
      <c r="K287" s="878">
        <f>E287</f>
        <v>0</v>
      </c>
      <c r="L287" s="878">
        <f>J287*K287</f>
        <v>0</v>
      </c>
    </row>
    <row r="288" spans="1:12">
      <c r="A288" s="554"/>
      <c r="B288" s="620"/>
      <c r="C288" s="612"/>
      <c r="E288" s="749"/>
      <c r="F288" s="553"/>
      <c r="G288" s="859"/>
      <c r="H288" s="879"/>
      <c r="I288" s="879"/>
      <c r="J288" s="860"/>
      <c r="K288" s="878"/>
      <c r="L288" s="878"/>
    </row>
    <row r="289" spans="1:12">
      <c r="A289" s="554" t="s">
        <v>959</v>
      </c>
      <c r="B289" s="621" t="s">
        <v>3847</v>
      </c>
      <c r="C289" s="612"/>
      <c r="E289" s="749"/>
      <c r="F289" s="553"/>
      <c r="G289" s="859"/>
      <c r="H289" s="879"/>
      <c r="I289" s="879"/>
      <c r="J289" s="860"/>
      <c r="K289" s="878"/>
      <c r="L289" s="878"/>
    </row>
    <row r="290" spans="1:12" ht="51">
      <c r="A290" s="554"/>
      <c r="B290" s="562" t="s">
        <v>3793</v>
      </c>
      <c r="C290" s="612"/>
      <c r="E290" s="749"/>
      <c r="F290" s="553"/>
      <c r="G290" s="859"/>
      <c r="H290" s="879"/>
      <c r="I290" s="879"/>
      <c r="J290" s="860"/>
      <c r="K290" s="878"/>
      <c r="L290" s="878"/>
    </row>
    <row r="291" spans="1:12">
      <c r="A291" s="554"/>
      <c r="B291" s="562" t="s">
        <v>3780</v>
      </c>
      <c r="C291" s="612" t="s">
        <v>0</v>
      </c>
      <c r="D291" s="563">
        <v>1</v>
      </c>
      <c r="E291" s="749"/>
      <c r="F291" s="553"/>
      <c r="G291" s="859"/>
      <c r="H291" s="879"/>
      <c r="I291" s="879"/>
      <c r="J291" s="860"/>
      <c r="K291" s="878"/>
      <c r="L291" s="878"/>
    </row>
    <row r="292" spans="1:12">
      <c r="A292" s="554"/>
      <c r="B292" s="562" t="s">
        <v>3794</v>
      </c>
      <c r="C292" s="612" t="s">
        <v>0</v>
      </c>
      <c r="D292" s="563">
        <v>1</v>
      </c>
      <c r="E292" s="749"/>
      <c r="F292" s="553"/>
      <c r="G292" s="859"/>
      <c r="H292" s="879"/>
      <c r="I292" s="879"/>
      <c r="J292" s="860"/>
      <c r="K292" s="878"/>
      <c r="L292" s="878"/>
    </row>
    <row r="293" spans="1:12">
      <c r="A293" s="554"/>
      <c r="B293" s="619" t="s">
        <v>3783</v>
      </c>
      <c r="C293" s="563" t="s">
        <v>0</v>
      </c>
      <c r="D293" s="563">
        <v>9</v>
      </c>
      <c r="E293" s="749"/>
      <c r="F293" s="553"/>
      <c r="G293" s="859"/>
      <c r="H293" s="879"/>
      <c r="I293" s="879"/>
      <c r="J293" s="860"/>
      <c r="K293" s="878"/>
      <c r="L293" s="878"/>
    </row>
    <row r="294" spans="1:12">
      <c r="A294" s="554"/>
      <c r="B294" s="619" t="s">
        <v>3785</v>
      </c>
      <c r="C294" s="563" t="s">
        <v>0</v>
      </c>
      <c r="D294" s="563">
        <v>11</v>
      </c>
      <c r="E294" s="749"/>
      <c r="F294" s="553"/>
      <c r="G294" s="859"/>
      <c r="H294" s="879"/>
      <c r="I294" s="879"/>
      <c r="J294" s="860"/>
      <c r="K294" s="878"/>
      <c r="L294" s="878"/>
    </row>
    <row r="295" spans="1:12">
      <c r="A295" s="554"/>
      <c r="B295" s="619" t="s">
        <v>3819</v>
      </c>
      <c r="C295" s="563" t="s">
        <v>0</v>
      </c>
      <c r="D295" s="563">
        <v>1</v>
      </c>
      <c r="E295" s="749"/>
      <c r="F295" s="553"/>
      <c r="G295" s="859"/>
      <c r="H295" s="879"/>
      <c r="I295" s="879"/>
      <c r="J295" s="860"/>
      <c r="K295" s="878"/>
      <c r="L295" s="878"/>
    </row>
    <row r="296" spans="1:12">
      <c r="A296" s="554"/>
      <c r="B296" s="619" t="s">
        <v>3795</v>
      </c>
      <c r="C296" s="563" t="s">
        <v>0</v>
      </c>
      <c r="D296" s="563">
        <v>1</v>
      </c>
      <c r="E296" s="749"/>
      <c r="F296" s="553"/>
      <c r="G296" s="859"/>
      <c r="H296" s="879"/>
      <c r="I296" s="879"/>
      <c r="J296" s="860"/>
      <c r="K296" s="878"/>
      <c r="L296" s="878"/>
    </row>
    <row r="297" spans="1:12">
      <c r="A297" s="554"/>
      <c r="B297" s="562" t="s">
        <v>3548</v>
      </c>
      <c r="C297" s="612" t="s">
        <v>0</v>
      </c>
      <c r="D297" s="563">
        <v>1</v>
      </c>
      <c r="E297" s="749"/>
      <c r="F297" s="553"/>
      <c r="G297" s="859"/>
      <c r="H297" s="879"/>
      <c r="I297" s="879"/>
      <c r="J297" s="860"/>
      <c r="K297" s="878"/>
      <c r="L297" s="878"/>
    </row>
    <row r="298" spans="1:12">
      <c r="A298" s="554"/>
      <c r="B298" s="620" t="s">
        <v>3788</v>
      </c>
      <c r="C298" s="612" t="s">
        <v>0</v>
      </c>
      <c r="D298" s="563">
        <v>3</v>
      </c>
      <c r="E298" s="749"/>
      <c r="F298" s="553"/>
      <c r="G298" s="859"/>
      <c r="H298" s="879"/>
      <c r="I298" s="879"/>
      <c r="J298" s="860"/>
      <c r="K298" s="878"/>
      <c r="L298" s="878"/>
    </row>
    <row r="299" spans="1:12" ht="25.5">
      <c r="A299" s="554"/>
      <c r="B299" s="562" t="s">
        <v>3776</v>
      </c>
      <c r="C299" s="612" t="s">
        <v>37</v>
      </c>
      <c r="D299" s="563">
        <v>1</v>
      </c>
      <c r="E299" s="749"/>
      <c r="F299" s="553"/>
      <c r="G299" s="859"/>
      <c r="H299" s="879"/>
      <c r="I299" s="879"/>
      <c r="J299" s="860"/>
      <c r="K299" s="878"/>
      <c r="L299" s="878"/>
    </row>
    <row r="300" spans="1:12">
      <c r="A300" s="948"/>
      <c r="B300" s="949" t="s">
        <v>3777</v>
      </c>
      <c r="C300" s="950" t="s">
        <v>1582</v>
      </c>
      <c r="D300" s="563">
        <v>1</v>
      </c>
      <c r="E300" s="1491"/>
      <c r="F300" s="553">
        <f>D300*E300</f>
        <v>0</v>
      </c>
      <c r="G300" s="859">
        <f>D300-J300</f>
        <v>1</v>
      </c>
      <c r="H300" s="879">
        <f>E300</f>
        <v>0</v>
      </c>
      <c r="I300" s="879">
        <f>G300*H300</f>
        <v>0</v>
      </c>
      <c r="J300" s="857">
        <f>D300*J$4</f>
        <v>0</v>
      </c>
      <c r="K300" s="878">
        <f>E300</f>
        <v>0</v>
      </c>
      <c r="L300" s="878">
        <f>J300*K300</f>
        <v>0</v>
      </c>
    </row>
    <row r="301" spans="1:12">
      <c r="A301" s="554"/>
      <c r="B301" s="620"/>
      <c r="C301" s="612"/>
      <c r="E301" s="749"/>
      <c r="F301" s="553"/>
      <c r="G301" s="859"/>
      <c r="H301" s="879"/>
      <c r="I301" s="879"/>
      <c r="J301" s="860"/>
      <c r="K301" s="878"/>
      <c r="L301" s="878"/>
    </row>
    <row r="302" spans="1:12">
      <c r="A302" s="554" t="s">
        <v>21</v>
      </c>
      <c r="B302" s="621" t="s">
        <v>3848</v>
      </c>
      <c r="C302" s="612"/>
      <c r="E302" s="749"/>
      <c r="F302" s="553"/>
      <c r="G302" s="859"/>
      <c r="H302" s="879"/>
      <c r="I302" s="879"/>
      <c r="J302" s="860"/>
      <c r="K302" s="878"/>
      <c r="L302" s="878"/>
    </row>
    <row r="303" spans="1:12" ht="51">
      <c r="A303" s="554"/>
      <c r="B303" s="562" t="s">
        <v>3793</v>
      </c>
      <c r="C303" s="612"/>
      <c r="E303" s="749"/>
      <c r="F303" s="553"/>
      <c r="G303" s="859"/>
      <c r="H303" s="879"/>
      <c r="I303" s="879"/>
      <c r="J303" s="860"/>
      <c r="K303" s="878"/>
      <c r="L303" s="878"/>
    </row>
    <row r="304" spans="1:12">
      <c r="A304" s="554"/>
      <c r="B304" s="562" t="s">
        <v>3780</v>
      </c>
      <c r="C304" s="612" t="s">
        <v>0</v>
      </c>
      <c r="D304" s="563">
        <v>1</v>
      </c>
      <c r="E304" s="749"/>
      <c r="F304" s="553"/>
      <c r="G304" s="859"/>
      <c r="H304" s="879"/>
      <c r="I304" s="879"/>
      <c r="J304" s="860"/>
      <c r="K304" s="878"/>
      <c r="L304" s="878"/>
    </row>
    <row r="305" spans="1:12">
      <c r="A305" s="554"/>
      <c r="B305" s="562" t="s">
        <v>3794</v>
      </c>
      <c r="C305" s="612" t="s">
        <v>0</v>
      </c>
      <c r="D305" s="563">
        <v>1</v>
      </c>
      <c r="E305" s="749"/>
      <c r="F305" s="553"/>
      <c r="G305" s="859"/>
      <c r="H305" s="879"/>
      <c r="I305" s="879"/>
      <c r="J305" s="860"/>
      <c r="K305" s="878"/>
      <c r="L305" s="878"/>
    </row>
    <row r="306" spans="1:12">
      <c r="A306" s="554"/>
      <c r="B306" s="619" t="s">
        <v>3783</v>
      </c>
      <c r="C306" s="563" t="s">
        <v>0</v>
      </c>
      <c r="D306" s="563">
        <v>9</v>
      </c>
      <c r="E306" s="749"/>
      <c r="F306" s="553"/>
      <c r="G306" s="859"/>
      <c r="H306" s="879"/>
      <c r="I306" s="879"/>
      <c r="J306" s="860"/>
      <c r="K306" s="878"/>
      <c r="L306" s="878"/>
    </row>
    <row r="307" spans="1:12">
      <c r="A307" s="554"/>
      <c r="B307" s="619" t="s">
        <v>3785</v>
      </c>
      <c r="C307" s="563" t="s">
        <v>0</v>
      </c>
      <c r="D307" s="563">
        <v>11</v>
      </c>
      <c r="E307" s="749"/>
      <c r="F307" s="553"/>
      <c r="G307" s="859"/>
      <c r="H307" s="879"/>
      <c r="I307" s="879"/>
      <c r="J307" s="860"/>
      <c r="K307" s="878"/>
      <c r="L307" s="878"/>
    </row>
    <row r="308" spans="1:12">
      <c r="A308" s="554"/>
      <c r="B308" s="619" t="s">
        <v>3819</v>
      </c>
      <c r="C308" s="563" t="s">
        <v>0</v>
      </c>
      <c r="D308" s="563">
        <v>1</v>
      </c>
      <c r="E308" s="749"/>
      <c r="F308" s="553"/>
      <c r="G308" s="859"/>
      <c r="H308" s="879"/>
      <c r="I308" s="879"/>
      <c r="J308" s="860"/>
      <c r="K308" s="878"/>
      <c r="L308" s="878"/>
    </row>
    <row r="309" spans="1:12">
      <c r="A309" s="554"/>
      <c r="B309" s="619" t="s">
        <v>3795</v>
      </c>
      <c r="C309" s="563" t="s">
        <v>0</v>
      </c>
      <c r="D309" s="563">
        <v>1</v>
      </c>
      <c r="E309" s="749"/>
      <c r="F309" s="553"/>
      <c r="G309" s="859"/>
      <c r="H309" s="879"/>
      <c r="I309" s="879"/>
      <c r="J309" s="860"/>
      <c r="K309" s="878"/>
      <c r="L309" s="878"/>
    </row>
    <row r="310" spans="1:12">
      <c r="A310" s="554"/>
      <c r="B310" s="562" t="s">
        <v>3548</v>
      </c>
      <c r="C310" s="612" t="s">
        <v>0</v>
      </c>
      <c r="D310" s="563">
        <v>1</v>
      </c>
      <c r="E310" s="749"/>
      <c r="F310" s="553"/>
      <c r="G310" s="859"/>
      <c r="H310" s="879"/>
      <c r="I310" s="879"/>
      <c r="J310" s="860"/>
      <c r="K310" s="878"/>
      <c r="L310" s="878"/>
    </row>
    <row r="311" spans="1:12">
      <c r="A311" s="554"/>
      <c r="B311" s="620" t="s">
        <v>3788</v>
      </c>
      <c r="C311" s="612" t="s">
        <v>0</v>
      </c>
      <c r="D311" s="563">
        <v>3</v>
      </c>
      <c r="E311" s="749"/>
      <c r="F311" s="553"/>
      <c r="G311" s="859"/>
      <c r="H311" s="879"/>
      <c r="I311" s="879"/>
      <c r="J311" s="860"/>
      <c r="K311" s="878"/>
      <c r="L311" s="878"/>
    </row>
    <row r="312" spans="1:12" ht="25.5">
      <c r="A312" s="554"/>
      <c r="B312" s="562" t="s">
        <v>3776</v>
      </c>
      <c r="C312" s="612" t="s">
        <v>37</v>
      </c>
      <c r="D312" s="563">
        <v>1</v>
      </c>
      <c r="E312" s="749"/>
      <c r="F312" s="553"/>
      <c r="G312" s="859"/>
      <c r="H312" s="879"/>
      <c r="I312" s="879"/>
      <c r="J312" s="860"/>
      <c r="K312" s="878"/>
      <c r="L312" s="878"/>
    </row>
    <row r="313" spans="1:12">
      <c r="A313" s="948"/>
      <c r="B313" s="949" t="s">
        <v>3777</v>
      </c>
      <c r="C313" s="950" t="s">
        <v>1582</v>
      </c>
      <c r="D313" s="563">
        <v>1</v>
      </c>
      <c r="E313" s="1491"/>
      <c r="F313" s="553">
        <f>D313*E313</f>
        <v>0</v>
      </c>
      <c r="G313" s="859">
        <f>D313-J313</f>
        <v>1</v>
      </c>
      <c r="H313" s="879">
        <f>E313</f>
        <v>0</v>
      </c>
      <c r="I313" s="879">
        <f>G313*H313</f>
        <v>0</v>
      </c>
      <c r="J313" s="857">
        <f>D313*J$4</f>
        <v>0</v>
      </c>
      <c r="K313" s="878">
        <f>E313</f>
        <v>0</v>
      </c>
      <c r="L313" s="878">
        <f>J313*K313</f>
        <v>0</v>
      </c>
    </row>
    <row r="314" spans="1:12">
      <c r="A314" s="554"/>
      <c r="B314" s="620"/>
      <c r="C314" s="612"/>
      <c r="E314" s="749"/>
      <c r="F314" s="553"/>
      <c r="G314" s="859"/>
      <c r="H314" s="879"/>
      <c r="I314" s="879"/>
      <c r="J314" s="860"/>
      <c r="K314" s="878"/>
      <c r="L314" s="878"/>
    </row>
    <row r="315" spans="1:12">
      <c r="A315" s="554" t="s">
        <v>22</v>
      </c>
      <c r="B315" s="621" t="s">
        <v>3849</v>
      </c>
      <c r="C315" s="612"/>
      <c r="E315" s="749"/>
      <c r="F315" s="553"/>
      <c r="G315" s="859"/>
      <c r="H315" s="879"/>
      <c r="I315" s="879"/>
      <c r="J315" s="860"/>
      <c r="K315" s="878"/>
      <c r="L315" s="878"/>
    </row>
    <row r="316" spans="1:12" ht="51">
      <c r="A316" s="554"/>
      <c r="B316" s="562" t="s">
        <v>3822</v>
      </c>
      <c r="C316" s="612"/>
      <c r="E316" s="749"/>
      <c r="F316" s="553"/>
      <c r="G316" s="859"/>
      <c r="H316" s="879"/>
      <c r="I316" s="879"/>
      <c r="J316" s="860"/>
      <c r="K316" s="878"/>
      <c r="L316" s="878"/>
    </row>
    <row r="317" spans="1:12">
      <c r="A317" s="554"/>
      <c r="B317" s="562" t="s">
        <v>3780</v>
      </c>
      <c r="C317" s="612" t="s">
        <v>0</v>
      </c>
      <c r="D317" s="563">
        <v>1</v>
      </c>
      <c r="E317" s="749"/>
      <c r="F317" s="553"/>
      <c r="G317" s="859"/>
      <c r="H317" s="879"/>
      <c r="I317" s="879"/>
      <c r="J317" s="860"/>
      <c r="K317" s="878"/>
      <c r="L317" s="878"/>
    </row>
    <row r="318" spans="1:12">
      <c r="A318" s="554"/>
      <c r="B318" s="562" t="s">
        <v>3794</v>
      </c>
      <c r="C318" s="612" t="s">
        <v>0</v>
      </c>
      <c r="D318" s="563">
        <v>1</v>
      </c>
      <c r="E318" s="749"/>
      <c r="F318" s="553"/>
      <c r="G318" s="859"/>
      <c r="H318" s="879"/>
      <c r="I318" s="879"/>
      <c r="J318" s="860"/>
      <c r="K318" s="878"/>
      <c r="L318" s="878"/>
    </row>
    <row r="319" spans="1:12">
      <c r="A319" s="554"/>
      <c r="B319" s="619" t="s">
        <v>3768</v>
      </c>
      <c r="C319" s="563" t="s">
        <v>0</v>
      </c>
      <c r="D319" s="563">
        <v>1</v>
      </c>
      <c r="E319" s="749"/>
      <c r="F319" s="553"/>
      <c r="G319" s="859"/>
      <c r="H319" s="879"/>
      <c r="I319" s="879"/>
      <c r="J319" s="860"/>
      <c r="K319" s="878"/>
      <c r="L319" s="878"/>
    </row>
    <row r="320" spans="1:12">
      <c r="A320" s="554"/>
      <c r="B320" s="619" t="s">
        <v>3783</v>
      </c>
      <c r="C320" s="563" t="s">
        <v>0</v>
      </c>
      <c r="D320" s="563">
        <v>9</v>
      </c>
      <c r="E320" s="749"/>
      <c r="F320" s="553"/>
      <c r="G320" s="859"/>
      <c r="H320" s="879"/>
      <c r="I320" s="879"/>
      <c r="J320" s="860"/>
      <c r="K320" s="878"/>
      <c r="L320" s="878"/>
    </row>
    <row r="321" spans="1:12">
      <c r="A321" s="554"/>
      <c r="B321" s="619" t="s">
        <v>3785</v>
      </c>
      <c r="C321" s="563" t="s">
        <v>0</v>
      </c>
      <c r="D321" s="563">
        <v>13</v>
      </c>
      <c r="E321" s="749"/>
      <c r="F321" s="553"/>
      <c r="G321" s="859"/>
      <c r="H321" s="879"/>
      <c r="I321" s="879"/>
      <c r="J321" s="860"/>
      <c r="K321" s="878"/>
      <c r="L321" s="878"/>
    </row>
    <row r="322" spans="1:12">
      <c r="A322" s="554"/>
      <c r="B322" s="619" t="s">
        <v>3819</v>
      </c>
      <c r="C322" s="563" t="s">
        <v>0</v>
      </c>
      <c r="D322" s="563">
        <v>1</v>
      </c>
      <c r="E322" s="749"/>
      <c r="F322" s="553"/>
      <c r="G322" s="859"/>
      <c r="H322" s="879"/>
      <c r="I322" s="879"/>
      <c r="J322" s="860"/>
      <c r="K322" s="878"/>
      <c r="L322" s="878"/>
    </row>
    <row r="323" spans="1:12">
      <c r="A323" s="554"/>
      <c r="B323" s="619" t="s">
        <v>3795</v>
      </c>
      <c r="C323" s="563" t="s">
        <v>0</v>
      </c>
      <c r="D323" s="563">
        <v>1</v>
      </c>
      <c r="E323" s="749"/>
      <c r="F323" s="553"/>
      <c r="G323" s="859"/>
      <c r="H323" s="879"/>
      <c r="I323" s="879"/>
      <c r="J323" s="860"/>
      <c r="K323" s="878"/>
      <c r="L323" s="878"/>
    </row>
    <row r="324" spans="1:12">
      <c r="A324" s="554"/>
      <c r="B324" s="619" t="s">
        <v>3816</v>
      </c>
      <c r="C324" s="563" t="s">
        <v>0</v>
      </c>
      <c r="D324" s="563">
        <v>1</v>
      </c>
      <c r="E324" s="749"/>
      <c r="F324" s="553"/>
      <c r="G324" s="859"/>
      <c r="H324" s="879"/>
      <c r="I324" s="879"/>
      <c r="J324" s="860"/>
      <c r="K324" s="878"/>
      <c r="L324" s="878"/>
    </row>
    <row r="325" spans="1:12">
      <c r="A325" s="554"/>
      <c r="B325" s="562" t="s">
        <v>3548</v>
      </c>
      <c r="C325" s="612" t="s">
        <v>0</v>
      </c>
      <c r="D325" s="563">
        <v>1</v>
      </c>
      <c r="E325" s="749"/>
      <c r="F325" s="553"/>
      <c r="G325" s="859"/>
      <c r="H325" s="879"/>
      <c r="I325" s="879"/>
      <c r="J325" s="860"/>
      <c r="K325" s="878"/>
      <c r="L325" s="878"/>
    </row>
    <row r="326" spans="1:12">
      <c r="A326" s="554"/>
      <c r="B326" s="620" t="s">
        <v>3788</v>
      </c>
      <c r="C326" s="612" t="s">
        <v>0</v>
      </c>
      <c r="D326" s="563">
        <v>3</v>
      </c>
      <c r="E326" s="749"/>
      <c r="F326" s="553"/>
      <c r="G326" s="859"/>
      <c r="H326" s="879"/>
      <c r="I326" s="879"/>
      <c r="J326" s="860"/>
      <c r="K326" s="878"/>
      <c r="L326" s="878"/>
    </row>
    <row r="327" spans="1:12" ht="25.5">
      <c r="A327" s="554"/>
      <c r="B327" s="562" t="s">
        <v>3776</v>
      </c>
      <c r="C327" s="612" t="s">
        <v>37</v>
      </c>
      <c r="D327" s="563">
        <v>1</v>
      </c>
      <c r="E327" s="749"/>
      <c r="F327" s="553"/>
      <c r="G327" s="859"/>
      <c r="H327" s="879"/>
      <c r="I327" s="879"/>
      <c r="J327" s="860"/>
      <c r="K327" s="878"/>
      <c r="L327" s="878"/>
    </row>
    <row r="328" spans="1:12">
      <c r="A328" s="948"/>
      <c r="B328" s="949" t="s">
        <v>3777</v>
      </c>
      <c r="C328" s="950" t="s">
        <v>1582</v>
      </c>
      <c r="D328" s="563">
        <v>1</v>
      </c>
      <c r="E328" s="1491"/>
      <c r="F328" s="553">
        <f>D328*E328</f>
        <v>0</v>
      </c>
      <c r="G328" s="859">
        <f>D328-J328</f>
        <v>1</v>
      </c>
      <c r="H328" s="879">
        <f>E328</f>
        <v>0</v>
      </c>
      <c r="I328" s="879">
        <f>G328*H328</f>
        <v>0</v>
      </c>
      <c r="J328" s="857">
        <f>D328*J$4</f>
        <v>0</v>
      </c>
      <c r="K328" s="878">
        <f>E328</f>
        <v>0</v>
      </c>
      <c r="L328" s="878">
        <f>J328*K328</f>
        <v>0</v>
      </c>
    </row>
    <row r="329" spans="1:12">
      <c r="A329" s="554"/>
      <c r="B329" s="620"/>
      <c r="C329" s="612"/>
      <c r="E329" s="749"/>
      <c r="F329" s="553"/>
      <c r="G329" s="859"/>
      <c r="H329" s="879"/>
      <c r="I329" s="879"/>
      <c r="J329" s="860"/>
      <c r="K329" s="878"/>
      <c r="L329" s="878"/>
    </row>
    <row r="330" spans="1:12">
      <c r="A330" s="554" t="s">
        <v>23</v>
      </c>
      <c r="B330" s="621" t="s">
        <v>3850</v>
      </c>
      <c r="C330" s="612"/>
      <c r="E330" s="749"/>
      <c r="F330" s="553"/>
      <c r="G330" s="859"/>
      <c r="H330" s="879"/>
      <c r="I330" s="879"/>
      <c r="J330" s="860"/>
      <c r="K330" s="878"/>
      <c r="L330" s="878"/>
    </row>
    <row r="331" spans="1:12" ht="63.75">
      <c r="A331" s="554"/>
      <c r="B331" s="562" t="s">
        <v>3851</v>
      </c>
      <c r="C331" s="612"/>
      <c r="E331" s="749"/>
      <c r="F331" s="553"/>
      <c r="G331" s="859"/>
      <c r="H331" s="879"/>
      <c r="I331" s="879"/>
      <c r="J331" s="860"/>
      <c r="K331" s="878"/>
      <c r="L331" s="878"/>
    </row>
    <row r="332" spans="1:12">
      <c r="A332" s="554"/>
      <c r="B332" s="562" t="s">
        <v>3852</v>
      </c>
      <c r="C332" s="612" t="s">
        <v>0</v>
      </c>
      <c r="D332" s="563">
        <v>1</v>
      </c>
      <c r="E332" s="749"/>
      <c r="F332" s="553"/>
      <c r="G332" s="859"/>
      <c r="H332" s="879"/>
      <c r="I332" s="879"/>
      <c r="J332" s="860"/>
      <c r="K332" s="878"/>
      <c r="L332" s="878"/>
    </row>
    <row r="333" spans="1:12">
      <c r="A333" s="554"/>
      <c r="B333" s="562" t="s">
        <v>3754</v>
      </c>
      <c r="C333" s="612" t="s">
        <v>0</v>
      </c>
      <c r="D333" s="563">
        <v>2</v>
      </c>
      <c r="E333" s="749"/>
      <c r="F333" s="553"/>
      <c r="G333" s="859"/>
      <c r="H333" s="879"/>
      <c r="I333" s="879"/>
      <c r="J333" s="860"/>
      <c r="K333" s="878"/>
      <c r="L333" s="878"/>
    </row>
    <row r="334" spans="1:12">
      <c r="A334" s="554"/>
      <c r="B334" s="562" t="s">
        <v>3756</v>
      </c>
      <c r="C334" s="612"/>
      <c r="E334" s="749"/>
      <c r="F334" s="553"/>
      <c r="G334" s="859"/>
      <c r="H334" s="879"/>
      <c r="I334" s="879"/>
      <c r="J334" s="860"/>
      <c r="K334" s="878"/>
      <c r="L334" s="878"/>
    </row>
    <row r="335" spans="1:12">
      <c r="A335" s="554"/>
      <c r="B335" s="562" t="s">
        <v>3853</v>
      </c>
      <c r="C335" s="612" t="s">
        <v>0</v>
      </c>
      <c r="D335" s="563">
        <v>1</v>
      </c>
      <c r="E335" s="749"/>
      <c r="F335" s="553"/>
      <c r="G335" s="859"/>
      <c r="H335" s="879"/>
      <c r="I335" s="879"/>
      <c r="J335" s="860"/>
      <c r="K335" s="878"/>
      <c r="L335" s="878"/>
    </row>
    <row r="336" spans="1:12">
      <c r="A336" s="554"/>
      <c r="B336" s="562" t="s">
        <v>3757</v>
      </c>
      <c r="C336" s="612" t="s">
        <v>0</v>
      </c>
      <c r="D336" s="563">
        <v>1</v>
      </c>
      <c r="E336" s="749"/>
      <c r="F336" s="553"/>
      <c r="G336" s="859"/>
      <c r="H336" s="879"/>
      <c r="I336" s="879"/>
      <c r="J336" s="860"/>
      <c r="K336" s="878"/>
      <c r="L336" s="878"/>
    </row>
    <row r="337" spans="1:12">
      <c r="A337" s="554"/>
      <c r="B337" s="562" t="s">
        <v>3829</v>
      </c>
      <c r="C337" s="612" t="s">
        <v>0</v>
      </c>
      <c r="D337" s="563">
        <v>1</v>
      </c>
      <c r="E337" s="749"/>
      <c r="F337" s="553"/>
      <c r="G337" s="859"/>
      <c r="H337" s="879"/>
      <c r="I337" s="879"/>
      <c r="J337" s="860"/>
      <c r="K337" s="878"/>
      <c r="L337" s="878"/>
    </row>
    <row r="338" spans="1:12">
      <c r="A338" s="554"/>
      <c r="B338" s="619" t="s">
        <v>3767</v>
      </c>
      <c r="C338" s="612" t="s">
        <v>0</v>
      </c>
      <c r="D338" s="563">
        <v>1</v>
      </c>
      <c r="E338" s="749"/>
      <c r="F338" s="553"/>
      <c r="G338" s="859"/>
      <c r="H338" s="879"/>
      <c r="I338" s="879"/>
      <c r="J338" s="860"/>
      <c r="K338" s="878"/>
      <c r="L338" s="878"/>
    </row>
    <row r="339" spans="1:12">
      <c r="A339" s="554"/>
      <c r="B339" s="619" t="s">
        <v>3768</v>
      </c>
      <c r="C339" s="563" t="s">
        <v>0</v>
      </c>
      <c r="D339" s="563">
        <v>2</v>
      </c>
      <c r="E339" s="749"/>
      <c r="F339" s="553"/>
      <c r="G339" s="859"/>
      <c r="H339" s="879"/>
      <c r="I339" s="879"/>
      <c r="J339" s="860"/>
      <c r="K339" s="878"/>
      <c r="L339" s="878"/>
    </row>
    <row r="340" spans="1:12">
      <c r="A340" s="554"/>
      <c r="B340" s="619" t="s">
        <v>3830</v>
      </c>
      <c r="C340" s="563" t="s">
        <v>0</v>
      </c>
      <c r="D340" s="563">
        <v>1</v>
      </c>
      <c r="E340" s="749"/>
      <c r="F340" s="553"/>
      <c r="G340" s="859"/>
      <c r="H340" s="879"/>
      <c r="I340" s="879"/>
      <c r="J340" s="860"/>
      <c r="K340" s="878"/>
      <c r="L340" s="878"/>
    </row>
    <row r="341" spans="1:12">
      <c r="A341" s="554"/>
      <c r="B341" s="619" t="s">
        <v>3783</v>
      </c>
      <c r="C341" s="563" t="s">
        <v>0</v>
      </c>
      <c r="D341" s="563">
        <v>61</v>
      </c>
      <c r="E341" s="749"/>
      <c r="F341" s="553"/>
      <c r="G341" s="859"/>
      <c r="H341" s="879"/>
      <c r="I341" s="879"/>
      <c r="J341" s="860"/>
      <c r="K341" s="878"/>
      <c r="L341" s="878"/>
    </row>
    <row r="342" spans="1:12">
      <c r="A342" s="554"/>
      <c r="B342" s="619" t="s">
        <v>3785</v>
      </c>
      <c r="C342" s="563" t="s">
        <v>0</v>
      </c>
      <c r="D342" s="563">
        <v>50</v>
      </c>
      <c r="E342" s="749"/>
      <c r="F342" s="553"/>
      <c r="G342" s="859"/>
      <c r="H342" s="879"/>
      <c r="I342" s="879"/>
      <c r="J342" s="860"/>
      <c r="K342" s="878"/>
      <c r="L342" s="878"/>
    </row>
    <row r="343" spans="1:12">
      <c r="A343" s="554"/>
      <c r="B343" s="619" t="s">
        <v>3831</v>
      </c>
      <c r="C343" s="563" t="s">
        <v>0</v>
      </c>
      <c r="D343" s="563">
        <v>1</v>
      </c>
      <c r="E343" s="749"/>
      <c r="F343" s="553"/>
      <c r="G343" s="859"/>
      <c r="H343" s="879"/>
      <c r="I343" s="879"/>
      <c r="J343" s="860"/>
      <c r="K343" s="878"/>
      <c r="L343" s="878"/>
    </row>
    <row r="344" spans="1:12">
      <c r="A344" s="554"/>
      <c r="B344" s="619" t="s">
        <v>3832</v>
      </c>
      <c r="C344" s="563" t="s">
        <v>0</v>
      </c>
      <c r="D344" s="563">
        <v>5</v>
      </c>
      <c r="E344" s="749"/>
      <c r="F344" s="553"/>
      <c r="G344" s="859"/>
      <c r="H344" s="879"/>
      <c r="I344" s="879"/>
      <c r="J344" s="860"/>
      <c r="K344" s="878"/>
      <c r="L344" s="878"/>
    </row>
    <row r="345" spans="1:12">
      <c r="A345" s="554"/>
      <c r="B345" s="619" t="s">
        <v>3769</v>
      </c>
      <c r="C345" s="563" t="s">
        <v>0</v>
      </c>
      <c r="D345" s="563">
        <v>1</v>
      </c>
      <c r="E345" s="749"/>
      <c r="F345" s="553"/>
      <c r="G345" s="859"/>
      <c r="H345" s="879"/>
      <c r="I345" s="879"/>
      <c r="J345" s="860"/>
      <c r="K345" s="878"/>
      <c r="L345" s="878"/>
    </row>
    <row r="346" spans="1:12">
      <c r="A346" s="554"/>
      <c r="B346" s="619" t="s">
        <v>3784</v>
      </c>
      <c r="C346" s="563" t="s">
        <v>0</v>
      </c>
      <c r="D346" s="563">
        <v>13</v>
      </c>
      <c r="E346" s="749"/>
      <c r="F346" s="553"/>
      <c r="G346" s="859"/>
      <c r="H346" s="879"/>
      <c r="I346" s="879"/>
      <c r="J346" s="860"/>
      <c r="K346" s="878"/>
      <c r="L346" s="878"/>
    </row>
    <row r="347" spans="1:12">
      <c r="A347" s="554"/>
      <c r="B347" s="619" t="s">
        <v>3819</v>
      </c>
      <c r="C347" s="563" t="s">
        <v>0</v>
      </c>
      <c r="D347" s="563">
        <v>1</v>
      </c>
      <c r="E347" s="749"/>
      <c r="F347" s="553"/>
      <c r="G347" s="859"/>
      <c r="H347" s="879"/>
      <c r="I347" s="879"/>
      <c r="J347" s="860"/>
      <c r="K347" s="878"/>
      <c r="L347" s="878"/>
    </row>
    <row r="348" spans="1:12">
      <c r="A348" s="554"/>
      <c r="B348" s="619" t="s">
        <v>3797</v>
      </c>
      <c r="C348" s="563" t="s">
        <v>0</v>
      </c>
      <c r="D348" s="563">
        <v>3</v>
      </c>
      <c r="E348" s="749"/>
      <c r="F348" s="553"/>
      <c r="G348" s="859"/>
      <c r="H348" s="879"/>
      <c r="I348" s="879"/>
      <c r="J348" s="860"/>
      <c r="K348" s="878"/>
      <c r="L348" s="878"/>
    </row>
    <row r="349" spans="1:12">
      <c r="A349" s="554"/>
      <c r="B349" s="619" t="s">
        <v>3796</v>
      </c>
      <c r="C349" s="563" t="s">
        <v>0</v>
      </c>
      <c r="D349" s="563">
        <v>6</v>
      </c>
      <c r="E349" s="749"/>
      <c r="F349" s="553"/>
      <c r="G349" s="859"/>
      <c r="H349" s="879"/>
      <c r="I349" s="879"/>
      <c r="J349" s="860"/>
      <c r="K349" s="878"/>
      <c r="L349" s="878"/>
    </row>
    <row r="350" spans="1:12">
      <c r="A350" s="554"/>
      <c r="B350" s="562" t="s">
        <v>3548</v>
      </c>
      <c r="C350" s="612" t="s">
        <v>0</v>
      </c>
      <c r="D350" s="563">
        <v>19</v>
      </c>
      <c r="E350" s="749"/>
      <c r="F350" s="553"/>
      <c r="G350" s="859"/>
      <c r="H350" s="879"/>
      <c r="I350" s="879"/>
      <c r="J350" s="860"/>
      <c r="K350" s="878"/>
      <c r="L350" s="878"/>
    </row>
    <row r="351" spans="1:12">
      <c r="A351" s="554"/>
      <c r="B351" s="619" t="s">
        <v>3787</v>
      </c>
      <c r="C351" s="563" t="s">
        <v>0</v>
      </c>
      <c r="D351" s="563">
        <v>1</v>
      </c>
      <c r="E351" s="749"/>
      <c r="F351" s="553"/>
      <c r="G351" s="859"/>
      <c r="H351" s="879"/>
      <c r="I351" s="879"/>
      <c r="J351" s="860"/>
      <c r="K351" s="878"/>
      <c r="L351" s="878"/>
    </row>
    <row r="352" spans="1:12">
      <c r="A352" s="554"/>
      <c r="B352" s="620" t="s">
        <v>3789</v>
      </c>
      <c r="C352" s="612" t="s">
        <v>0</v>
      </c>
      <c r="D352" s="563">
        <v>1</v>
      </c>
      <c r="E352" s="749"/>
      <c r="F352" s="553"/>
      <c r="G352" s="859"/>
      <c r="H352" s="879"/>
      <c r="I352" s="879"/>
      <c r="J352" s="860"/>
      <c r="K352" s="878"/>
      <c r="L352" s="878"/>
    </row>
    <row r="353" spans="1:12">
      <c r="A353" s="554"/>
      <c r="B353" s="619" t="s">
        <v>3770</v>
      </c>
      <c r="C353" s="563" t="s">
        <v>0</v>
      </c>
      <c r="D353" s="563">
        <v>1</v>
      </c>
      <c r="E353" s="749"/>
      <c r="F353" s="553"/>
      <c r="G353" s="859"/>
      <c r="H353" s="879"/>
      <c r="I353" s="879"/>
      <c r="J353" s="860"/>
      <c r="K353" s="878"/>
      <c r="L353" s="878"/>
    </row>
    <row r="354" spans="1:12">
      <c r="A354" s="554"/>
      <c r="B354" s="619" t="s">
        <v>3854</v>
      </c>
      <c r="C354" s="563" t="s">
        <v>0</v>
      </c>
      <c r="D354" s="563">
        <v>3</v>
      </c>
      <c r="E354" s="749"/>
      <c r="F354" s="553"/>
      <c r="G354" s="859"/>
      <c r="H354" s="879"/>
      <c r="I354" s="879"/>
      <c r="J354" s="860"/>
      <c r="K354" s="878"/>
      <c r="L354" s="878"/>
    </row>
    <row r="355" spans="1:12">
      <c r="A355" s="554"/>
      <c r="B355" s="620" t="s">
        <v>3788</v>
      </c>
      <c r="C355" s="612" t="s">
        <v>0</v>
      </c>
      <c r="D355" s="563">
        <v>3</v>
      </c>
      <c r="E355" s="749"/>
      <c r="F355" s="553"/>
      <c r="G355" s="859"/>
      <c r="H355" s="879"/>
      <c r="I355" s="879"/>
      <c r="J355" s="860"/>
      <c r="K355" s="878"/>
      <c r="L355" s="878"/>
    </row>
    <row r="356" spans="1:12">
      <c r="A356" s="554"/>
      <c r="B356" s="620" t="s">
        <v>3855</v>
      </c>
      <c r="C356" s="612" t="s">
        <v>0</v>
      </c>
      <c r="D356" s="563">
        <v>1</v>
      </c>
      <c r="E356" s="749"/>
      <c r="F356" s="553"/>
      <c r="G356" s="859"/>
      <c r="H356" s="879"/>
      <c r="I356" s="879"/>
      <c r="J356" s="860"/>
      <c r="K356" s="878"/>
      <c r="L356" s="878"/>
    </row>
    <row r="357" spans="1:12">
      <c r="A357" s="554"/>
      <c r="B357" s="620" t="s">
        <v>3856</v>
      </c>
      <c r="C357" s="612" t="s">
        <v>0</v>
      </c>
      <c r="D357" s="563">
        <v>1</v>
      </c>
      <c r="E357" s="749"/>
      <c r="F357" s="553"/>
      <c r="G357" s="859"/>
      <c r="H357" s="879"/>
      <c r="I357" s="879"/>
      <c r="J357" s="860"/>
      <c r="K357" s="878"/>
      <c r="L357" s="878"/>
    </row>
    <row r="358" spans="1:12">
      <c r="A358" s="554"/>
      <c r="B358" s="620" t="s">
        <v>3857</v>
      </c>
      <c r="C358" s="612" t="s">
        <v>0</v>
      </c>
      <c r="D358" s="563">
        <v>1</v>
      </c>
      <c r="E358" s="749"/>
      <c r="F358" s="553"/>
      <c r="G358" s="859"/>
      <c r="H358" s="879"/>
      <c r="I358" s="879"/>
      <c r="J358" s="860"/>
      <c r="K358" s="878"/>
      <c r="L358" s="878"/>
    </row>
    <row r="359" spans="1:12">
      <c r="A359" s="554"/>
      <c r="B359" s="620" t="s">
        <v>3858</v>
      </c>
      <c r="C359" s="612" t="s">
        <v>0</v>
      </c>
      <c r="D359" s="563">
        <v>1</v>
      </c>
      <c r="E359" s="749"/>
      <c r="F359" s="553"/>
      <c r="G359" s="859"/>
      <c r="H359" s="879"/>
      <c r="I359" s="879"/>
      <c r="J359" s="860"/>
      <c r="K359" s="878"/>
      <c r="L359" s="878"/>
    </row>
    <row r="360" spans="1:12">
      <c r="A360" s="554"/>
      <c r="B360" s="620" t="s">
        <v>3859</v>
      </c>
      <c r="C360" s="612" t="s">
        <v>0</v>
      </c>
      <c r="D360" s="563">
        <v>1</v>
      </c>
      <c r="E360" s="749"/>
      <c r="F360" s="553"/>
      <c r="G360" s="859"/>
      <c r="H360" s="879"/>
      <c r="I360" s="879"/>
      <c r="J360" s="860"/>
      <c r="K360" s="878"/>
      <c r="L360" s="878"/>
    </row>
    <row r="361" spans="1:12">
      <c r="A361" s="554"/>
      <c r="B361" s="620" t="s">
        <v>3860</v>
      </c>
      <c r="C361" s="612" t="s">
        <v>0</v>
      </c>
      <c r="D361" s="563">
        <v>1</v>
      </c>
      <c r="E361" s="749"/>
      <c r="F361" s="553"/>
      <c r="G361" s="859"/>
      <c r="H361" s="879"/>
      <c r="I361" s="879"/>
      <c r="J361" s="860"/>
      <c r="K361" s="878"/>
      <c r="L361" s="878"/>
    </row>
    <row r="362" spans="1:12" ht="25.5">
      <c r="A362" s="554"/>
      <c r="B362" s="562" t="s">
        <v>3776</v>
      </c>
      <c r="C362" s="612" t="s">
        <v>37</v>
      </c>
      <c r="D362" s="563">
        <v>1</v>
      </c>
      <c r="E362" s="749"/>
      <c r="F362" s="553"/>
      <c r="G362" s="859"/>
      <c r="H362" s="879"/>
      <c r="I362" s="879"/>
      <c r="J362" s="860"/>
      <c r="K362" s="878"/>
      <c r="L362" s="878"/>
    </row>
    <row r="363" spans="1:12">
      <c r="A363" s="948"/>
      <c r="B363" s="949" t="s">
        <v>3777</v>
      </c>
      <c r="C363" s="950" t="s">
        <v>1582</v>
      </c>
      <c r="D363" s="563">
        <v>1</v>
      </c>
      <c r="E363" s="1491"/>
      <c r="F363" s="553">
        <f>D363*E363</f>
        <v>0</v>
      </c>
      <c r="G363" s="859">
        <f>D363-J363</f>
        <v>1</v>
      </c>
      <c r="H363" s="879">
        <f>E363</f>
        <v>0</v>
      </c>
      <c r="I363" s="879">
        <f>G363*H363</f>
        <v>0</v>
      </c>
      <c r="J363" s="857">
        <f>D363*J$4</f>
        <v>0</v>
      </c>
      <c r="K363" s="878">
        <f>E363</f>
        <v>0</v>
      </c>
      <c r="L363" s="878">
        <f>J363*K363</f>
        <v>0</v>
      </c>
    </row>
    <row r="364" spans="1:12">
      <c r="A364" s="554"/>
      <c r="B364" s="620"/>
      <c r="C364" s="612"/>
      <c r="E364" s="749"/>
      <c r="F364" s="553"/>
      <c r="G364" s="859"/>
      <c r="H364" s="879"/>
      <c r="I364" s="879"/>
      <c r="J364" s="860"/>
      <c r="K364" s="878"/>
      <c r="L364" s="878"/>
    </row>
    <row r="365" spans="1:12">
      <c r="A365" s="554" t="s">
        <v>24</v>
      </c>
      <c r="B365" s="621" t="s">
        <v>3861</v>
      </c>
      <c r="C365" s="612"/>
      <c r="E365" s="749"/>
      <c r="F365" s="553"/>
      <c r="G365" s="859"/>
      <c r="H365" s="879"/>
      <c r="I365" s="879"/>
      <c r="J365" s="860"/>
      <c r="K365" s="878"/>
      <c r="L365" s="878"/>
    </row>
    <row r="366" spans="1:12" ht="51">
      <c r="A366" s="554"/>
      <c r="B366" s="562" t="s">
        <v>3793</v>
      </c>
      <c r="C366" s="612"/>
      <c r="E366" s="749"/>
      <c r="F366" s="553"/>
      <c r="G366" s="859"/>
      <c r="H366" s="879"/>
      <c r="I366" s="879"/>
      <c r="J366" s="860"/>
      <c r="K366" s="878"/>
      <c r="L366" s="878"/>
    </row>
    <row r="367" spans="1:12">
      <c r="A367" s="554"/>
      <c r="B367" s="562" t="s">
        <v>3780</v>
      </c>
      <c r="C367" s="612" t="s">
        <v>0</v>
      </c>
      <c r="D367" s="563">
        <v>1</v>
      </c>
      <c r="E367" s="749"/>
      <c r="F367" s="553"/>
      <c r="G367" s="859"/>
      <c r="H367" s="879"/>
      <c r="I367" s="879"/>
      <c r="J367" s="860"/>
      <c r="K367" s="878"/>
      <c r="L367" s="878"/>
    </row>
    <row r="368" spans="1:12">
      <c r="A368" s="554"/>
      <c r="B368" s="562" t="s">
        <v>3807</v>
      </c>
      <c r="C368" s="612" t="s">
        <v>0</v>
      </c>
      <c r="D368" s="563">
        <v>1</v>
      </c>
      <c r="E368" s="749"/>
      <c r="F368" s="553"/>
      <c r="G368" s="859"/>
      <c r="H368" s="879"/>
      <c r="I368" s="879"/>
      <c r="J368" s="860"/>
      <c r="K368" s="878"/>
      <c r="L368" s="878"/>
    </row>
    <row r="369" spans="1:12">
      <c r="A369" s="554"/>
      <c r="B369" s="619" t="s">
        <v>3783</v>
      </c>
      <c r="C369" s="563" t="s">
        <v>0</v>
      </c>
      <c r="D369" s="563">
        <v>4</v>
      </c>
      <c r="E369" s="749"/>
      <c r="F369" s="553"/>
      <c r="G369" s="859"/>
      <c r="H369" s="879"/>
      <c r="I369" s="879"/>
      <c r="J369" s="860"/>
      <c r="K369" s="878"/>
      <c r="L369" s="878"/>
    </row>
    <row r="370" spans="1:12">
      <c r="A370" s="554"/>
      <c r="B370" s="619" t="s">
        <v>3785</v>
      </c>
      <c r="C370" s="563" t="s">
        <v>0</v>
      </c>
      <c r="D370" s="563">
        <v>11</v>
      </c>
      <c r="E370" s="749"/>
      <c r="F370" s="553"/>
      <c r="G370" s="859"/>
      <c r="H370" s="879"/>
      <c r="I370" s="879"/>
      <c r="J370" s="860"/>
      <c r="K370" s="878"/>
      <c r="L370" s="878"/>
    </row>
    <row r="371" spans="1:12">
      <c r="A371" s="554"/>
      <c r="B371" s="619" t="s">
        <v>3784</v>
      </c>
      <c r="C371" s="563" t="s">
        <v>0</v>
      </c>
      <c r="D371" s="563">
        <v>1</v>
      </c>
      <c r="E371" s="749"/>
      <c r="F371" s="553"/>
      <c r="G371" s="859"/>
      <c r="H371" s="879"/>
      <c r="I371" s="879"/>
      <c r="J371" s="860"/>
      <c r="K371" s="878"/>
      <c r="L371" s="878"/>
    </row>
    <row r="372" spans="1:12">
      <c r="A372" s="554"/>
      <c r="B372" s="620" t="s">
        <v>3788</v>
      </c>
      <c r="C372" s="612" t="s">
        <v>0</v>
      </c>
      <c r="D372" s="563">
        <v>3</v>
      </c>
      <c r="E372" s="749"/>
      <c r="F372" s="553"/>
      <c r="G372" s="859"/>
      <c r="H372" s="879"/>
      <c r="I372" s="879"/>
      <c r="J372" s="860"/>
      <c r="K372" s="878"/>
      <c r="L372" s="878"/>
    </row>
    <row r="373" spans="1:12" ht="25.5">
      <c r="A373" s="554"/>
      <c r="B373" s="562" t="s">
        <v>3776</v>
      </c>
      <c r="C373" s="612" t="s">
        <v>37</v>
      </c>
      <c r="D373" s="563">
        <v>1</v>
      </c>
      <c r="E373" s="749"/>
      <c r="F373" s="553"/>
      <c r="G373" s="859"/>
      <c r="H373" s="879"/>
      <c r="I373" s="879"/>
      <c r="J373" s="860"/>
      <c r="K373" s="878"/>
      <c r="L373" s="878"/>
    </row>
    <row r="374" spans="1:12">
      <c r="A374" s="948"/>
      <c r="B374" s="949" t="s">
        <v>3777</v>
      </c>
      <c r="C374" s="950" t="s">
        <v>1582</v>
      </c>
      <c r="D374" s="563">
        <v>1</v>
      </c>
      <c r="E374" s="1491"/>
      <c r="F374" s="553">
        <f>D374*E374</f>
        <v>0</v>
      </c>
      <c r="G374" s="859">
        <f>D374-J374</f>
        <v>1</v>
      </c>
      <c r="H374" s="879">
        <f>E374</f>
        <v>0</v>
      </c>
      <c r="I374" s="879">
        <f>G374*H374</f>
        <v>0</v>
      </c>
      <c r="J374" s="857">
        <f>D374*J$4</f>
        <v>0</v>
      </c>
      <c r="K374" s="878">
        <f>E374</f>
        <v>0</v>
      </c>
      <c r="L374" s="878">
        <f>J374*K374</f>
        <v>0</v>
      </c>
    </row>
    <row r="375" spans="1:12">
      <c r="A375" s="554"/>
      <c r="B375" s="620"/>
      <c r="C375" s="612"/>
      <c r="E375" s="749"/>
      <c r="F375" s="553"/>
      <c r="G375" s="859"/>
      <c r="H375" s="879"/>
      <c r="I375" s="951"/>
      <c r="J375" s="952"/>
      <c r="K375" s="878"/>
      <c r="L375" s="878"/>
    </row>
    <row r="376" spans="1:12" s="571" customFormat="1">
      <c r="A376" s="921" t="s">
        <v>3727</v>
      </c>
      <c r="B376" s="899" t="s">
        <v>3862</v>
      </c>
      <c r="C376" s="894"/>
      <c r="D376" s="894"/>
      <c r="E376" s="1475" t="s">
        <v>3370</v>
      </c>
      <c r="F376" s="1476">
        <f>F374+F363+F328+F313+F300+F287+F274+F237+F221+F207+F200+F187+F175+F160+F145+F133+F121+F108+F98+F86+F73+F54</f>
        <v>0</v>
      </c>
      <c r="G376" s="913"/>
      <c r="H376" s="896"/>
      <c r="I376" s="896">
        <f>SUM(I1:I375)</f>
        <v>0</v>
      </c>
      <c r="J376" s="914"/>
      <c r="K376" s="898"/>
      <c r="L376" s="915">
        <f>SUM(L1:L375)</f>
        <v>0</v>
      </c>
    </row>
    <row r="377" spans="1:12">
      <c r="A377" s="953"/>
      <c r="B377" s="954"/>
      <c r="C377" s="955"/>
      <c r="D377" s="955"/>
      <c r="E377" s="1478"/>
      <c r="F377" s="1478"/>
    </row>
    <row r="378" spans="1:12">
      <c r="A378" s="953"/>
      <c r="B378" s="954"/>
      <c r="C378" s="955"/>
      <c r="D378" s="955"/>
      <c r="E378" s="1478"/>
      <c r="F378" s="1478"/>
    </row>
    <row r="379" spans="1:12" s="571" customFormat="1">
      <c r="A379" s="551"/>
      <c r="B379" s="562"/>
      <c r="C379" s="563"/>
      <c r="D379" s="563"/>
      <c r="E379" s="553"/>
      <c r="F379" s="553"/>
      <c r="G379" s="588"/>
      <c r="H379" s="587"/>
    </row>
  </sheetData>
  <sheetProtection algorithmName="SHA-512" hashValue="aWm1ZIF6/H49IKZOktTmJhKI/k4S2EVD8XnVEtWLgo2PUme01LQM7fAi1FjQL3mptLBS6N/y+I+JtApIhq2hLw==" saltValue="kfZpgMGfnaPSD8vyFmEgtQ==" spinCount="100000" sheet="1" objects="1" scenarios="1"/>
  <mergeCells count="3">
    <mergeCell ref="D1:F1"/>
    <mergeCell ref="G1:I1"/>
    <mergeCell ref="J1:L1"/>
  </mergeCells>
  <pageMargins left="0.6692913385826772" right="0.15748031496062992" top="0.50416666666666665" bottom="0.52708333333333335" header="0.51181102362204722" footer="0.31496062992125984"/>
  <pageSetup paperSize="9" scale="55" orientation="portrait" blackAndWhite="1" r:id="rId1"/>
  <headerFooter alignWithMargins="0">
    <oddFooter>&amp;L&amp;"Arial,Običajno"&amp;9&amp;F&amp;R&amp;"Arial,Običajno"&amp;9&amp;A:&amp;P/&amp;N</oddFooter>
  </headerFooter>
  <rowBreaks count="1" manualBreakCount="1">
    <brk id="328"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L98"/>
  <sheetViews>
    <sheetView showZeros="0" topLeftCell="A113" workbookViewId="0">
      <selection activeCell="E2" sqref="A1:XFD1048576"/>
    </sheetView>
  </sheetViews>
  <sheetFormatPr defaultColWidth="9.140625" defaultRowHeight="12.75"/>
  <cols>
    <col min="1" max="1" width="3.85546875" style="551" customWidth="1"/>
    <col min="2" max="2" width="51.28515625" style="562" bestFit="1" customWidth="1"/>
    <col min="3" max="3" width="5.7109375" style="563" customWidth="1"/>
    <col min="4" max="4" width="8.140625" style="563" customWidth="1"/>
    <col min="5" max="5" width="11.7109375" style="562" customWidth="1"/>
    <col min="6" max="6" width="15.28515625" style="562" customWidth="1"/>
    <col min="7" max="7" width="7.5703125" style="588" customWidth="1"/>
    <col min="8" max="8" width="11.7109375" style="587" customWidth="1"/>
    <col min="9" max="9" width="15.140625" style="562" customWidth="1"/>
    <col min="10" max="10" width="7.28515625" style="562" customWidth="1"/>
    <col min="11" max="11" width="11.7109375" style="562" customWidth="1"/>
    <col min="12" max="12" width="17" style="562" customWidth="1"/>
    <col min="13" max="16384" width="9.140625" style="562"/>
  </cols>
  <sheetData>
    <row r="1" spans="1:12" s="571" customFormat="1">
      <c r="A1" s="840" t="s">
        <v>3405</v>
      </c>
      <c r="B1" s="841" t="s">
        <v>2465</v>
      </c>
      <c r="C1" s="842"/>
      <c r="D1" s="1544" t="s">
        <v>3366</v>
      </c>
      <c r="E1" s="1544"/>
      <c r="F1" s="1544"/>
      <c r="G1" s="1545" t="s">
        <v>1880</v>
      </c>
      <c r="H1" s="1545"/>
      <c r="I1" s="1546"/>
      <c r="J1" s="1547" t="s">
        <v>1881</v>
      </c>
      <c r="K1" s="1548"/>
      <c r="L1" s="1549"/>
    </row>
    <row r="2" spans="1:12" s="571" customFormat="1" ht="25.5">
      <c r="A2" s="843"/>
      <c r="B2" s="844"/>
      <c r="C2" s="845" t="s">
        <v>986</v>
      </c>
      <c r="D2" s="1467" t="s">
        <v>78</v>
      </c>
      <c r="E2" s="1468" t="s">
        <v>2428</v>
      </c>
      <c r="F2" s="1467" t="s">
        <v>984</v>
      </c>
      <c r="G2" s="846" t="s">
        <v>78</v>
      </c>
      <c r="H2" s="847" t="s">
        <v>2428</v>
      </c>
      <c r="I2" s="874" t="s">
        <v>984</v>
      </c>
      <c r="J2" s="848" t="s">
        <v>78</v>
      </c>
      <c r="K2" s="849" t="s">
        <v>2428</v>
      </c>
      <c r="L2" s="850" t="s">
        <v>984</v>
      </c>
    </row>
    <row r="3" spans="1:12" s="571" customFormat="1">
      <c r="A3" s="544"/>
      <c r="B3" s="545"/>
      <c r="C3" s="592"/>
      <c r="D3" s="552"/>
      <c r="E3" s="749"/>
      <c r="F3" s="553"/>
      <c r="G3" s="917"/>
      <c r="H3" s="879"/>
      <c r="I3" s="879"/>
      <c r="J3" s="918"/>
      <c r="K3" s="878"/>
      <c r="L3" s="878"/>
    </row>
    <row r="4" spans="1:12" ht="140.25">
      <c r="A4" s="925" t="s">
        <v>7</v>
      </c>
      <c r="B4" s="928" t="s">
        <v>3863</v>
      </c>
      <c r="C4" s="935" t="s">
        <v>37</v>
      </c>
      <c r="D4" s="552">
        <v>1</v>
      </c>
      <c r="E4" s="1491"/>
      <c r="F4" s="553">
        <f>D4*E4</f>
        <v>0</v>
      </c>
      <c r="G4" s="917">
        <f>D4-J4</f>
        <v>1</v>
      </c>
      <c r="H4" s="879">
        <f>E4</f>
        <v>0</v>
      </c>
      <c r="I4" s="879">
        <f>G4*H4</f>
        <v>0</v>
      </c>
      <c r="J4" s="918"/>
      <c r="K4" s="878">
        <f>H4</f>
        <v>0</v>
      </c>
      <c r="L4" s="878">
        <f>J4*K4</f>
        <v>0</v>
      </c>
    </row>
    <row r="5" spans="1:12">
      <c r="A5" s="925"/>
      <c r="B5" s="928"/>
      <c r="C5" s="935"/>
      <c r="D5" s="552"/>
      <c r="E5" s="749"/>
      <c r="F5" s="553" t="s">
        <v>127</v>
      </c>
      <c r="G5" s="917"/>
      <c r="H5" s="879"/>
      <c r="I5" s="879"/>
      <c r="J5" s="918"/>
      <c r="K5" s="878"/>
      <c r="L5" s="878"/>
    </row>
    <row r="6" spans="1:12" s="907" customFormat="1" ht="114.75">
      <c r="A6" s="925" t="s">
        <v>8</v>
      </c>
      <c r="B6" s="932" t="s">
        <v>3864</v>
      </c>
      <c r="C6" s="935" t="s">
        <v>37</v>
      </c>
      <c r="D6" s="552">
        <v>1</v>
      </c>
      <c r="E6" s="1491"/>
      <c r="F6" s="553">
        <f>D6*E6</f>
        <v>0</v>
      </c>
      <c r="G6" s="917">
        <f>D6-J6</f>
        <v>1</v>
      </c>
      <c r="H6" s="879">
        <f>E6</f>
        <v>0</v>
      </c>
      <c r="I6" s="879">
        <f>G6*H6</f>
        <v>0</v>
      </c>
      <c r="J6" s="919"/>
      <c r="K6" s="878">
        <f>H6</f>
        <v>0</v>
      </c>
      <c r="L6" s="878">
        <f>J6*K6</f>
        <v>0</v>
      </c>
    </row>
    <row r="7" spans="1:12" s="907" customFormat="1">
      <c r="A7" s="925"/>
      <c r="B7" s="932"/>
      <c r="C7" s="935"/>
      <c r="D7" s="552"/>
      <c r="E7" s="749"/>
      <c r="F7" s="553" t="s">
        <v>127</v>
      </c>
      <c r="G7" s="917"/>
      <c r="H7" s="879"/>
      <c r="I7" s="879"/>
      <c r="J7" s="918"/>
      <c r="K7" s="878"/>
      <c r="L7" s="878"/>
    </row>
    <row r="8" spans="1:12" s="907" customFormat="1" ht="114.75">
      <c r="A8" s="925" t="s">
        <v>9</v>
      </c>
      <c r="B8" s="932" t="s">
        <v>3865</v>
      </c>
      <c r="C8" s="935" t="s">
        <v>37</v>
      </c>
      <c r="D8" s="552">
        <v>1</v>
      </c>
      <c r="E8" s="1491"/>
      <c r="F8" s="553">
        <f>D8*E8</f>
        <v>0</v>
      </c>
      <c r="G8" s="917">
        <f>D8-J8</f>
        <v>1</v>
      </c>
      <c r="H8" s="879">
        <f>E8</f>
        <v>0</v>
      </c>
      <c r="I8" s="879">
        <f>G8*H8</f>
        <v>0</v>
      </c>
      <c r="J8" s="918"/>
      <c r="K8" s="878">
        <f>H8</f>
        <v>0</v>
      </c>
      <c r="L8" s="878">
        <f>J8*K8</f>
        <v>0</v>
      </c>
    </row>
    <row r="9" spans="1:12" s="907" customFormat="1">
      <c r="A9" s="925"/>
      <c r="B9" s="932"/>
      <c r="C9" s="935"/>
      <c r="D9" s="552"/>
      <c r="E9" s="749"/>
      <c r="F9" s="553" t="s">
        <v>127</v>
      </c>
      <c r="G9" s="917"/>
      <c r="H9" s="879"/>
      <c r="I9" s="879"/>
      <c r="J9" s="918"/>
      <c r="K9" s="878"/>
      <c r="L9" s="878"/>
    </row>
    <row r="10" spans="1:12" s="907" customFormat="1" ht="140.25">
      <c r="A10" s="925" t="s">
        <v>10</v>
      </c>
      <c r="B10" s="932" t="s">
        <v>3866</v>
      </c>
      <c r="C10" s="935" t="s">
        <v>37</v>
      </c>
      <c r="D10" s="552">
        <v>1</v>
      </c>
      <c r="E10" s="1491"/>
      <c r="F10" s="553">
        <f>D10*E10</f>
        <v>0</v>
      </c>
      <c r="G10" s="917">
        <f>D10-J10</f>
        <v>1</v>
      </c>
      <c r="H10" s="879">
        <f>E10</f>
        <v>0</v>
      </c>
      <c r="I10" s="879">
        <f>G10*H10</f>
        <v>0</v>
      </c>
      <c r="J10" s="918"/>
      <c r="K10" s="878">
        <f>H10</f>
        <v>0</v>
      </c>
      <c r="L10" s="878">
        <f>J10*K10</f>
        <v>0</v>
      </c>
    </row>
    <row r="11" spans="1:12" s="907" customFormat="1">
      <c r="A11" s="925"/>
      <c r="B11" s="932"/>
      <c r="C11" s="935"/>
      <c r="D11" s="552"/>
      <c r="E11" s="749"/>
      <c r="F11" s="553" t="s">
        <v>127</v>
      </c>
      <c r="G11" s="917"/>
      <c r="H11" s="879"/>
      <c r="I11" s="879"/>
      <c r="J11" s="918"/>
      <c r="K11" s="878"/>
      <c r="L11" s="878"/>
    </row>
    <row r="12" spans="1:12" s="907" customFormat="1" ht="114.75">
      <c r="A12" s="925" t="s">
        <v>11</v>
      </c>
      <c r="B12" s="932" t="s">
        <v>3867</v>
      </c>
      <c r="C12" s="935" t="s">
        <v>37</v>
      </c>
      <c r="D12" s="552">
        <v>2</v>
      </c>
      <c r="E12" s="1491"/>
      <c r="F12" s="553">
        <f>D12*E12</f>
        <v>0</v>
      </c>
      <c r="G12" s="917">
        <f>D12-J12</f>
        <v>2</v>
      </c>
      <c r="H12" s="879">
        <f>E12</f>
        <v>0</v>
      </c>
      <c r="I12" s="879">
        <f>G12*H12</f>
        <v>0</v>
      </c>
      <c r="J12" s="918"/>
      <c r="K12" s="878">
        <f>H12</f>
        <v>0</v>
      </c>
      <c r="L12" s="878">
        <f>J12*K12</f>
        <v>0</v>
      </c>
    </row>
    <row r="13" spans="1:12" s="907" customFormat="1">
      <c r="A13" s="925"/>
      <c r="B13" s="932"/>
      <c r="C13" s="935"/>
      <c r="D13" s="552"/>
      <c r="E13" s="749"/>
      <c r="F13" s="553" t="s">
        <v>127</v>
      </c>
      <c r="G13" s="917"/>
      <c r="H13" s="879"/>
      <c r="I13" s="879"/>
      <c r="J13" s="918"/>
      <c r="K13" s="878"/>
      <c r="L13" s="878"/>
    </row>
    <row r="14" spans="1:12" s="907" customFormat="1" ht="114.75">
      <c r="A14" s="925" t="s">
        <v>84</v>
      </c>
      <c r="B14" s="932" t="s">
        <v>3868</v>
      </c>
      <c r="C14" s="935" t="s">
        <v>37</v>
      </c>
      <c r="D14" s="552">
        <v>1</v>
      </c>
      <c r="E14" s="1491"/>
      <c r="F14" s="553">
        <f>D14*E14</f>
        <v>0</v>
      </c>
      <c r="G14" s="917">
        <f>D14-J14</f>
        <v>1</v>
      </c>
      <c r="H14" s="879">
        <f>E14</f>
        <v>0</v>
      </c>
      <c r="I14" s="879">
        <f>G14*H14</f>
        <v>0</v>
      </c>
      <c r="J14" s="918"/>
      <c r="K14" s="878">
        <f>H14</f>
        <v>0</v>
      </c>
      <c r="L14" s="878">
        <f>J14*K14</f>
        <v>0</v>
      </c>
    </row>
    <row r="15" spans="1:12" s="907" customFormat="1">
      <c r="A15" s="925"/>
      <c r="B15" s="932"/>
      <c r="C15" s="935"/>
      <c r="D15" s="552"/>
      <c r="E15" s="749"/>
      <c r="F15" s="553"/>
      <c r="G15" s="917"/>
      <c r="H15" s="879"/>
      <c r="I15" s="879"/>
      <c r="J15" s="918"/>
      <c r="K15" s="878"/>
      <c r="L15" s="878"/>
    </row>
    <row r="16" spans="1:12" s="907" customFormat="1" ht="114.75">
      <c r="A16" s="925" t="s">
        <v>12</v>
      </c>
      <c r="B16" s="932" t="s">
        <v>3869</v>
      </c>
      <c r="C16" s="935" t="s">
        <v>37</v>
      </c>
      <c r="D16" s="552">
        <v>1</v>
      </c>
      <c r="E16" s="1491"/>
      <c r="F16" s="553">
        <f>D16*E16</f>
        <v>0</v>
      </c>
      <c r="G16" s="917">
        <f>D16-J16</f>
        <v>1</v>
      </c>
      <c r="H16" s="879">
        <f>E16</f>
        <v>0</v>
      </c>
      <c r="I16" s="879">
        <f>G16*H16</f>
        <v>0</v>
      </c>
      <c r="J16" s="918"/>
      <c r="K16" s="878">
        <f>H16</f>
        <v>0</v>
      </c>
      <c r="L16" s="878">
        <f>J16*K16</f>
        <v>0</v>
      </c>
    </row>
    <row r="17" spans="1:12" s="907" customFormat="1">
      <c r="A17" s="925"/>
      <c r="B17" s="932"/>
      <c r="C17" s="935"/>
      <c r="D17" s="552"/>
      <c r="E17" s="749"/>
      <c r="F17" s="553" t="s">
        <v>127</v>
      </c>
      <c r="G17" s="917"/>
      <c r="H17" s="879"/>
      <c r="I17" s="879"/>
      <c r="J17" s="918"/>
      <c r="K17" s="878"/>
      <c r="L17" s="878"/>
    </row>
    <row r="18" spans="1:12" s="907" customFormat="1" ht="38.25">
      <c r="A18" s="925" t="s">
        <v>13</v>
      </c>
      <c r="B18" s="936" t="s">
        <v>3870</v>
      </c>
      <c r="C18" s="935" t="s">
        <v>37</v>
      </c>
      <c r="D18" s="552">
        <v>28</v>
      </c>
      <c r="E18" s="1491"/>
      <c r="F18" s="553">
        <f>D18*E18</f>
        <v>0</v>
      </c>
      <c r="G18" s="917">
        <f>D18-J18</f>
        <v>28</v>
      </c>
      <c r="H18" s="879">
        <f>E18</f>
        <v>0</v>
      </c>
      <c r="I18" s="879">
        <f>G18*H18</f>
        <v>0</v>
      </c>
      <c r="J18" s="918"/>
      <c r="K18" s="878">
        <f>H18</f>
        <v>0</v>
      </c>
      <c r="L18" s="878">
        <f>J18*K18</f>
        <v>0</v>
      </c>
    </row>
    <row r="19" spans="1:12" s="907" customFormat="1">
      <c r="A19" s="925"/>
      <c r="B19" s="936"/>
      <c r="C19" s="935"/>
      <c r="D19" s="552"/>
      <c r="E19" s="749"/>
      <c r="F19" s="553" t="s">
        <v>127</v>
      </c>
      <c r="G19" s="917"/>
      <c r="H19" s="879"/>
      <c r="I19" s="879"/>
      <c r="J19" s="918"/>
      <c r="K19" s="878"/>
      <c r="L19" s="878"/>
    </row>
    <row r="20" spans="1:12" s="907" customFormat="1">
      <c r="A20" s="925" t="s">
        <v>14</v>
      </c>
      <c r="B20" s="936" t="s">
        <v>3871</v>
      </c>
      <c r="C20" s="935" t="s">
        <v>37</v>
      </c>
      <c r="D20" s="552">
        <v>23</v>
      </c>
      <c r="E20" s="1491"/>
      <c r="F20" s="553">
        <f>D20*E20</f>
        <v>0</v>
      </c>
      <c r="G20" s="917">
        <f>D20-J20</f>
        <v>23</v>
      </c>
      <c r="H20" s="879">
        <f>E20</f>
        <v>0</v>
      </c>
      <c r="I20" s="879">
        <f>G20*H20</f>
        <v>0</v>
      </c>
      <c r="J20" s="918"/>
      <c r="K20" s="878">
        <f>H20</f>
        <v>0</v>
      </c>
      <c r="L20" s="878">
        <f>J20*K20</f>
        <v>0</v>
      </c>
    </row>
    <row r="21" spans="1:12" s="907" customFormat="1">
      <c r="A21" s="925"/>
      <c r="B21" s="936"/>
      <c r="C21" s="935"/>
      <c r="D21" s="552"/>
      <c r="E21" s="749"/>
      <c r="F21" s="553" t="s">
        <v>127</v>
      </c>
      <c r="G21" s="917"/>
      <c r="H21" s="879"/>
      <c r="I21" s="879"/>
      <c r="J21" s="918"/>
      <c r="K21" s="878"/>
      <c r="L21" s="878"/>
    </row>
    <row r="22" spans="1:12" s="907" customFormat="1" ht="51">
      <c r="A22" s="925" t="s">
        <v>15</v>
      </c>
      <c r="B22" s="928" t="s">
        <v>3872</v>
      </c>
      <c r="C22" s="935" t="s">
        <v>37</v>
      </c>
      <c r="D22" s="552">
        <v>57</v>
      </c>
      <c r="E22" s="1491"/>
      <c r="F22" s="553">
        <f>D22*E22</f>
        <v>0</v>
      </c>
      <c r="G22" s="917">
        <f>D22-J22</f>
        <v>57</v>
      </c>
      <c r="H22" s="879">
        <f>E22</f>
        <v>0</v>
      </c>
      <c r="I22" s="879">
        <f>G22*H22</f>
        <v>0</v>
      </c>
      <c r="J22" s="918"/>
      <c r="K22" s="878">
        <f>H22</f>
        <v>0</v>
      </c>
      <c r="L22" s="878">
        <f>J22*K22</f>
        <v>0</v>
      </c>
    </row>
    <row r="23" spans="1:12" s="937" customFormat="1">
      <c r="A23" s="925"/>
      <c r="B23" s="936"/>
      <c r="C23" s="935"/>
      <c r="D23" s="552"/>
      <c r="E23" s="749"/>
      <c r="F23" s="553" t="s">
        <v>127</v>
      </c>
      <c r="G23" s="917"/>
      <c r="H23" s="879"/>
      <c r="I23" s="879"/>
      <c r="J23" s="918"/>
      <c r="K23" s="878"/>
      <c r="L23" s="878"/>
    </row>
    <row r="24" spans="1:12" s="937" customFormat="1" ht="51">
      <c r="A24" s="925" t="s">
        <v>16</v>
      </c>
      <c r="B24" s="928" t="s">
        <v>3873</v>
      </c>
      <c r="C24" s="935" t="s">
        <v>37</v>
      </c>
      <c r="D24" s="552">
        <v>12</v>
      </c>
      <c r="E24" s="1491"/>
      <c r="F24" s="553">
        <f>D24*E24</f>
        <v>0</v>
      </c>
      <c r="G24" s="917">
        <f>D24-J24</f>
        <v>12</v>
      </c>
      <c r="H24" s="879">
        <f>E24</f>
        <v>0</v>
      </c>
      <c r="I24" s="879">
        <f>G24*H24</f>
        <v>0</v>
      </c>
      <c r="J24" s="918"/>
      <c r="K24" s="878">
        <f>H24</f>
        <v>0</v>
      </c>
      <c r="L24" s="878">
        <f>J24*K24</f>
        <v>0</v>
      </c>
    </row>
    <row r="25" spans="1:12" s="907" customFormat="1">
      <c r="A25" s="925"/>
      <c r="B25" s="936"/>
      <c r="C25" s="935"/>
      <c r="D25" s="552"/>
      <c r="E25" s="749"/>
      <c r="F25" s="553" t="s">
        <v>127</v>
      </c>
      <c r="G25" s="917"/>
      <c r="H25" s="879"/>
      <c r="I25" s="879"/>
      <c r="J25" s="918"/>
      <c r="K25" s="878"/>
      <c r="L25" s="878"/>
    </row>
    <row r="26" spans="1:12" s="907" customFormat="1" ht="51">
      <c r="A26" s="925" t="s">
        <v>83</v>
      </c>
      <c r="B26" s="928" t="s">
        <v>3874</v>
      </c>
      <c r="C26" s="935"/>
      <c r="D26" s="552">
        <v>62</v>
      </c>
      <c r="E26" s="1491"/>
      <c r="F26" s="553">
        <f>D26*E26</f>
        <v>0</v>
      </c>
      <c r="G26" s="917">
        <f>D26-J26</f>
        <v>62</v>
      </c>
      <c r="H26" s="879">
        <f>E26</f>
        <v>0</v>
      </c>
      <c r="I26" s="879">
        <f>G26*H26</f>
        <v>0</v>
      </c>
      <c r="J26" s="918"/>
      <c r="K26" s="878">
        <f>H26</f>
        <v>0</v>
      </c>
      <c r="L26" s="878">
        <f>J26*K26</f>
        <v>0</v>
      </c>
    </row>
    <row r="27" spans="1:12" s="907" customFormat="1" ht="25.5">
      <c r="A27" s="925"/>
      <c r="B27" s="928" t="s">
        <v>3875</v>
      </c>
      <c r="C27" s="935"/>
      <c r="D27" s="552"/>
      <c r="E27" s="749"/>
      <c r="F27" s="553" t="s">
        <v>127</v>
      </c>
      <c r="G27" s="917"/>
      <c r="H27" s="879"/>
      <c r="I27" s="879"/>
      <c r="J27" s="918"/>
      <c r="K27" s="878"/>
      <c r="L27" s="878"/>
    </row>
    <row r="28" spans="1:12" s="907" customFormat="1">
      <c r="A28" s="925"/>
      <c r="B28" s="928"/>
      <c r="C28" s="935"/>
      <c r="D28" s="552"/>
      <c r="E28" s="749"/>
      <c r="F28" s="553" t="s">
        <v>127</v>
      </c>
      <c r="G28" s="917"/>
      <c r="H28" s="879"/>
      <c r="I28" s="879"/>
      <c r="J28" s="918"/>
      <c r="K28" s="878"/>
      <c r="L28" s="878"/>
    </row>
    <row r="29" spans="1:12" s="907" customFormat="1" ht="51">
      <c r="A29" s="925" t="s">
        <v>18</v>
      </c>
      <c r="B29" s="928" t="s">
        <v>3876</v>
      </c>
      <c r="C29" s="935" t="s">
        <v>37</v>
      </c>
      <c r="D29" s="552">
        <v>6</v>
      </c>
      <c r="E29" s="1491"/>
      <c r="F29" s="553">
        <f>D29*E29</f>
        <v>0</v>
      </c>
      <c r="G29" s="917">
        <f>D29-J29</f>
        <v>6</v>
      </c>
      <c r="H29" s="879">
        <f>E29</f>
        <v>0</v>
      </c>
      <c r="I29" s="879">
        <f>G29*H29</f>
        <v>0</v>
      </c>
      <c r="J29" s="918"/>
      <c r="K29" s="878">
        <f>H29</f>
        <v>0</v>
      </c>
      <c r="L29" s="878">
        <f>J29*K29</f>
        <v>0</v>
      </c>
    </row>
    <row r="30" spans="1:12" s="907" customFormat="1" ht="25.5">
      <c r="A30" s="925"/>
      <c r="B30" s="928" t="s">
        <v>3877</v>
      </c>
      <c r="C30" s="935"/>
      <c r="D30" s="552"/>
      <c r="E30" s="749"/>
      <c r="F30" s="553" t="s">
        <v>127</v>
      </c>
      <c r="G30" s="917"/>
      <c r="H30" s="879"/>
      <c r="I30" s="879"/>
      <c r="J30" s="918"/>
      <c r="K30" s="878"/>
      <c r="L30" s="878"/>
    </row>
    <row r="31" spans="1:12" s="907" customFormat="1">
      <c r="A31" s="925"/>
      <c r="B31" s="928"/>
      <c r="C31" s="935"/>
      <c r="D31" s="552"/>
      <c r="E31" s="749"/>
      <c r="F31" s="553" t="s">
        <v>127</v>
      </c>
      <c r="G31" s="917"/>
      <c r="H31" s="879"/>
      <c r="I31" s="879"/>
      <c r="J31" s="918"/>
      <c r="K31" s="878"/>
      <c r="L31" s="878"/>
    </row>
    <row r="32" spans="1:12" s="907" customFormat="1" ht="51">
      <c r="A32" s="925" t="s">
        <v>19</v>
      </c>
      <c r="B32" s="928" t="s">
        <v>3878</v>
      </c>
      <c r="C32" s="935" t="s">
        <v>37</v>
      </c>
      <c r="D32" s="552">
        <v>28</v>
      </c>
      <c r="E32" s="1491"/>
      <c r="F32" s="553">
        <f>D32*E32</f>
        <v>0</v>
      </c>
      <c r="G32" s="917">
        <f>D32-J32</f>
        <v>28</v>
      </c>
      <c r="H32" s="879">
        <f>E32</f>
        <v>0</v>
      </c>
      <c r="I32" s="879">
        <f>G32*H32</f>
        <v>0</v>
      </c>
      <c r="J32" s="918"/>
      <c r="K32" s="878">
        <f>H32</f>
        <v>0</v>
      </c>
      <c r="L32" s="878">
        <f>J32*K32</f>
        <v>0</v>
      </c>
    </row>
    <row r="33" spans="1:12" s="907" customFormat="1">
      <c r="A33" s="925"/>
      <c r="B33" s="928" t="s">
        <v>3879</v>
      </c>
      <c r="C33" s="935"/>
      <c r="D33" s="552"/>
      <c r="E33" s="749"/>
      <c r="F33" s="553" t="s">
        <v>127</v>
      </c>
      <c r="G33" s="917"/>
      <c r="H33" s="879"/>
      <c r="I33" s="879"/>
      <c r="J33" s="918"/>
      <c r="K33" s="878"/>
      <c r="L33" s="878"/>
    </row>
    <row r="34" spans="1:12" s="907" customFormat="1">
      <c r="A34" s="925"/>
      <c r="B34" s="928" t="s">
        <v>521</v>
      </c>
      <c r="C34" s="935"/>
      <c r="D34" s="552"/>
      <c r="E34" s="749"/>
      <c r="F34" s="553" t="s">
        <v>127</v>
      </c>
      <c r="G34" s="917"/>
      <c r="H34" s="879"/>
      <c r="I34" s="879"/>
      <c r="J34" s="918"/>
      <c r="K34" s="878"/>
      <c r="L34" s="878"/>
    </row>
    <row r="35" spans="1:12" s="907" customFormat="1" ht="51">
      <c r="A35" s="925" t="s">
        <v>20</v>
      </c>
      <c r="B35" s="928" t="s">
        <v>3880</v>
      </c>
      <c r="C35" s="935" t="s">
        <v>37</v>
      </c>
      <c r="D35" s="552">
        <v>32</v>
      </c>
      <c r="E35" s="1491"/>
      <c r="F35" s="553">
        <f>D35*E35</f>
        <v>0</v>
      </c>
      <c r="G35" s="917">
        <f>D35-J35</f>
        <v>32</v>
      </c>
      <c r="H35" s="879">
        <f>E35</f>
        <v>0</v>
      </c>
      <c r="I35" s="879">
        <f>G35*H35</f>
        <v>0</v>
      </c>
      <c r="J35" s="918"/>
      <c r="K35" s="878">
        <f>H35</f>
        <v>0</v>
      </c>
      <c r="L35" s="878">
        <f>J35*K35</f>
        <v>0</v>
      </c>
    </row>
    <row r="36" spans="1:12" s="907" customFormat="1">
      <c r="A36" s="925"/>
      <c r="B36" s="928"/>
      <c r="C36" s="935"/>
      <c r="D36" s="552"/>
      <c r="E36" s="749"/>
      <c r="F36" s="553" t="s">
        <v>127</v>
      </c>
      <c r="G36" s="917"/>
      <c r="H36" s="879"/>
      <c r="I36" s="879"/>
      <c r="J36" s="918"/>
      <c r="K36" s="878"/>
      <c r="L36" s="878"/>
    </row>
    <row r="37" spans="1:12" s="907" customFormat="1" ht="51">
      <c r="A37" s="925" t="s">
        <v>959</v>
      </c>
      <c r="B37" s="928" t="s">
        <v>3881</v>
      </c>
      <c r="C37" s="935" t="s">
        <v>37</v>
      </c>
      <c r="D37" s="552">
        <v>11</v>
      </c>
      <c r="E37" s="1491"/>
      <c r="F37" s="553">
        <f>D37*E37</f>
        <v>0</v>
      </c>
      <c r="G37" s="917">
        <f>D37-J37</f>
        <v>11</v>
      </c>
      <c r="H37" s="879">
        <f>E37</f>
        <v>0</v>
      </c>
      <c r="I37" s="879">
        <f>G37*H37</f>
        <v>0</v>
      </c>
      <c r="J37" s="918"/>
      <c r="K37" s="878">
        <f>H37</f>
        <v>0</v>
      </c>
      <c r="L37" s="878">
        <f>J37*K37</f>
        <v>0</v>
      </c>
    </row>
    <row r="38" spans="1:12" s="907" customFormat="1">
      <c r="A38" s="925"/>
      <c r="B38" s="928" t="s">
        <v>3882</v>
      </c>
      <c r="C38" s="935"/>
      <c r="D38" s="552"/>
      <c r="E38" s="749"/>
      <c r="F38" s="553" t="s">
        <v>127</v>
      </c>
      <c r="G38" s="917"/>
      <c r="H38" s="879"/>
      <c r="I38" s="879"/>
      <c r="J38" s="918"/>
      <c r="K38" s="878"/>
      <c r="L38" s="878"/>
    </row>
    <row r="39" spans="1:12" s="907" customFormat="1">
      <c r="A39" s="925"/>
      <c r="B39" s="928"/>
      <c r="C39" s="935"/>
      <c r="D39" s="552"/>
      <c r="E39" s="749"/>
      <c r="F39" s="553"/>
      <c r="G39" s="917"/>
      <c r="H39" s="879"/>
      <c r="I39" s="879"/>
      <c r="J39" s="918"/>
      <c r="K39" s="878"/>
      <c r="L39" s="878"/>
    </row>
    <row r="40" spans="1:12" s="907" customFormat="1" ht="38.25">
      <c r="A40" s="925" t="s">
        <v>21</v>
      </c>
      <c r="B40" s="928" t="s">
        <v>3883</v>
      </c>
      <c r="C40" s="935" t="s">
        <v>37</v>
      </c>
      <c r="D40" s="552">
        <v>9</v>
      </c>
      <c r="E40" s="1491"/>
      <c r="F40" s="553">
        <f>D40*E40</f>
        <v>0</v>
      </c>
      <c r="G40" s="917">
        <f>D40-J40</f>
        <v>9</v>
      </c>
      <c r="H40" s="879">
        <f>E40</f>
        <v>0</v>
      </c>
      <c r="I40" s="879">
        <f>G40*H40</f>
        <v>0</v>
      </c>
      <c r="J40" s="918"/>
      <c r="K40" s="878">
        <f>H40</f>
        <v>0</v>
      </c>
      <c r="L40" s="878">
        <f>J40*K40</f>
        <v>0</v>
      </c>
    </row>
    <row r="41" spans="1:12" s="907" customFormat="1">
      <c r="A41" s="925"/>
      <c r="B41" s="928"/>
      <c r="C41" s="935"/>
      <c r="D41" s="552"/>
      <c r="E41" s="749"/>
      <c r="F41" s="553" t="s">
        <v>127</v>
      </c>
      <c r="G41" s="917"/>
      <c r="H41" s="879"/>
      <c r="I41" s="879"/>
      <c r="J41" s="918"/>
      <c r="K41" s="878"/>
      <c r="L41" s="878"/>
    </row>
    <row r="42" spans="1:12" s="907" customFormat="1" ht="38.25">
      <c r="A42" s="925" t="s">
        <v>22</v>
      </c>
      <c r="B42" s="932" t="s">
        <v>3884</v>
      </c>
      <c r="C42" s="905" t="s">
        <v>2651</v>
      </c>
      <c r="D42" s="552">
        <v>28500</v>
      </c>
      <c r="E42" s="1491"/>
      <c r="F42" s="553">
        <f>D42*E42</f>
        <v>0</v>
      </c>
      <c r="G42" s="917">
        <f>D42-J42</f>
        <v>28500</v>
      </c>
      <c r="H42" s="879">
        <f>E42</f>
        <v>0</v>
      </c>
      <c r="I42" s="879">
        <f>G42*H42</f>
        <v>0</v>
      </c>
      <c r="J42" s="918"/>
      <c r="K42" s="878">
        <f>H42</f>
        <v>0</v>
      </c>
      <c r="L42" s="878">
        <f>J42*K42</f>
        <v>0</v>
      </c>
    </row>
    <row r="43" spans="1:12" s="907" customFormat="1">
      <c r="A43" s="925"/>
      <c r="B43" s="932"/>
      <c r="C43" s="905"/>
      <c r="D43" s="552"/>
      <c r="E43" s="749"/>
      <c r="F43" s="553" t="s">
        <v>127</v>
      </c>
      <c r="G43" s="917"/>
      <c r="H43" s="879"/>
      <c r="I43" s="879"/>
      <c r="J43" s="918"/>
      <c r="K43" s="878"/>
      <c r="L43" s="878"/>
    </row>
    <row r="44" spans="1:12" s="907" customFormat="1" ht="38.25">
      <c r="A44" s="925" t="s">
        <v>23</v>
      </c>
      <c r="B44" s="932" t="s">
        <v>3885</v>
      </c>
      <c r="C44" s="905" t="s">
        <v>2651</v>
      </c>
      <c r="D44" s="552">
        <v>800</v>
      </c>
      <c r="E44" s="1491"/>
      <c r="F44" s="553">
        <f>D44*E44</f>
        <v>0</v>
      </c>
      <c r="G44" s="917">
        <f>D44-J44</f>
        <v>800</v>
      </c>
      <c r="H44" s="879">
        <f>E44</f>
        <v>0</v>
      </c>
      <c r="I44" s="879">
        <f>G44*H44</f>
        <v>0</v>
      </c>
      <c r="J44" s="918"/>
      <c r="K44" s="878">
        <f>H44</f>
        <v>0</v>
      </c>
      <c r="L44" s="878">
        <f>J44*K44</f>
        <v>0</v>
      </c>
    </row>
    <row r="45" spans="1:12" s="907" customFormat="1">
      <c r="A45" s="925"/>
      <c r="B45" s="938"/>
      <c r="C45" s="935"/>
      <c r="D45" s="552"/>
      <c r="E45" s="749"/>
      <c r="F45" s="553" t="s">
        <v>127</v>
      </c>
      <c r="G45" s="917"/>
      <c r="H45" s="879"/>
      <c r="I45" s="879"/>
      <c r="J45" s="918"/>
      <c r="K45" s="878"/>
      <c r="L45" s="878"/>
    </row>
    <row r="46" spans="1:12" s="907" customFormat="1" ht="25.5">
      <c r="A46" s="925" t="s">
        <v>24</v>
      </c>
      <c r="B46" s="938" t="s">
        <v>3886</v>
      </c>
      <c r="C46" s="905" t="s">
        <v>0</v>
      </c>
      <c r="D46" s="552">
        <v>20</v>
      </c>
      <c r="E46" s="1491"/>
      <c r="F46" s="553">
        <f>D46*E46</f>
        <v>0</v>
      </c>
      <c r="G46" s="917">
        <f>D46-J46</f>
        <v>20</v>
      </c>
      <c r="H46" s="879">
        <f>E46</f>
        <v>0</v>
      </c>
      <c r="I46" s="879">
        <f>G46*H46</f>
        <v>0</v>
      </c>
      <c r="J46" s="918"/>
      <c r="K46" s="878">
        <f>H46</f>
        <v>0</v>
      </c>
      <c r="L46" s="878">
        <f>J46*K46</f>
        <v>0</v>
      </c>
    </row>
    <row r="47" spans="1:12" s="907" customFormat="1">
      <c r="A47" s="925"/>
      <c r="B47" s="938"/>
      <c r="C47" s="905"/>
      <c r="D47" s="552"/>
      <c r="E47" s="749"/>
      <c r="F47" s="553" t="s">
        <v>127</v>
      </c>
      <c r="G47" s="917"/>
      <c r="H47" s="879"/>
      <c r="I47" s="879"/>
      <c r="J47" s="918"/>
      <c r="K47" s="878"/>
      <c r="L47" s="878"/>
    </row>
    <row r="48" spans="1:12" s="907" customFormat="1" ht="25.5">
      <c r="A48" s="925" t="s">
        <v>25</v>
      </c>
      <c r="B48" s="938" t="s">
        <v>3887</v>
      </c>
      <c r="C48" s="905" t="s">
        <v>0</v>
      </c>
      <c r="D48" s="552">
        <v>130</v>
      </c>
      <c r="E48" s="1491"/>
      <c r="F48" s="553">
        <f>D48*E48</f>
        <v>0</v>
      </c>
      <c r="G48" s="917">
        <f>D48-J48</f>
        <v>130</v>
      </c>
      <c r="H48" s="879">
        <f>E48</f>
        <v>0</v>
      </c>
      <c r="I48" s="879">
        <f>G48*H48</f>
        <v>0</v>
      </c>
      <c r="J48" s="918"/>
      <c r="K48" s="878">
        <f>H48</f>
        <v>0</v>
      </c>
      <c r="L48" s="878">
        <f>J48*K48</f>
        <v>0</v>
      </c>
    </row>
    <row r="49" spans="1:12" s="907" customFormat="1">
      <c r="A49" s="925"/>
      <c r="B49" s="938"/>
      <c r="C49" s="905"/>
      <c r="D49" s="552"/>
      <c r="E49" s="749"/>
      <c r="F49" s="553" t="s">
        <v>127</v>
      </c>
      <c r="G49" s="917"/>
      <c r="H49" s="879"/>
      <c r="I49" s="879"/>
      <c r="J49" s="918"/>
      <c r="K49" s="878"/>
      <c r="L49" s="878"/>
    </row>
    <row r="50" spans="1:12" s="907" customFormat="1" ht="25.5">
      <c r="A50" s="925" t="s">
        <v>26</v>
      </c>
      <c r="B50" s="938" t="s">
        <v>3888</v>
      </c>
      <c r="C50" s="905" t="s">
        <v>0</v>
      </c>
      <c r="D50" s="552">
        <v>100</v>
      </c>
      <c r="E50" s="1491"/>
      <c r="F50" s="553">
        <f>D50*E50</f>
        <v>0</v>
      </c>
      <c r="G50" s="917">
        <f>D50-J50</f>
        <v>100</v>
      </c>
      <c r="H50" s="879">
        <f>E50</f>
        <v>0</v>
      </c>
      <c r="I50" s="879">
        <f>G50*H50</f>
        <v>0</v>
      </c>
      <c r="J50" s="918"/>
      <c r="K50" s="878">
        <f>H50</f>
        <v>0</v>
      </c>
      <c r="L50" s="878">
        <f>J50*K50</f>
        <v>0</v>
      </c>
    </row>
    <row r="51" spans="1:12" s="907" customFormat="1">
      <c r="A51" s="939"/>
      <c r="B51" s="932"/>
      <c r="C51" s="935"/>
      <c r="D51" s="552"/>
      <c r="E51" s="749"/>
      <c r="F51" s="553" t="s">
        <v>127</v>
      </c>
      <c r="G51" s="917"/>
      <c r="H51" s="879"/>
      <c r="I51" s="879"/>
      <c r="J51" s="918"/>
      <c r="K51" s="878"/>
      <c r="L51" s="878"/>
    </row>
    <row r="52" spans="1:12" s="907" customFormat="1" ht="25.5">
      <c r="A52" s="925" t="s">
        <v>27</v>
      </c>
      <c r="B52" s="932" t="s">
        <v>3889</v>
      </c>
      <c r="C52" s="905" t="s">
        <v>0</v>
      </c>
      <c r="D52" s="552">
        <v>250</v>
      </c>
      <c r="E52" s="1491"/>
      <c r="F52" s="553">
        <f>D52*E52</f>
        <v>0</v>
      </c>
      <c r="G52" s="917">
        <f>D52-J52</f>
        <v>250</v>
      </c>
      <c r="H52" s="879">
        <f>E52</f>
        <v>0</v>
      </c>
      <c r="I52" s="879">
        <f>G52*H52</f>
        <v>0</v>
      </c>
      <c r="J52" s="918"/>
      <c r="K52" s="878">
        <f>H52</f>
        <v>0</v>
      </c>
      <c r="L52" s="878">
        <f>J52*K52</f>
        <v>0</v>
      </c>
    </row>
    <row r="53" spans="1:12" s="907" customFormat="1">
      <c r="A53" s="925"/>
      <c r="B53" s="932"/>
      <c r="C53" s="905"/>
      <c r="D53" s="552"/>
      <c r="E53" s="749"/>
      <c r="F53" s="553" t="s">
        <v>127</v>
      </c>
      <c r="G53" s="917"/>
      <c r="H53" s="879"/>
      <c r="I53" s="879"/>
      <c r="J53" s="918"/>
      <c r="K53" s="878"/>
      <c r="L53" s="878"/>
    </row>
    <row r="54" spans="1:12" s="907" customFormat="1" ht="38.25">
      <c r="A54" s="925" t="s">
        <v>28</v>
      </c>
      <c r="B54" s="932" t="s">
        <v>3890</v>
      </c>
      <c r="C54" s="905" t="s">
        <v>2651</v>
      </c>
      <c r="D54" s="552">
        <v>700</v>
      </c>
      <c r="E54" s="1491"/>
      <c r="F54" s="553">
        <f>D54*E54</f>
        <v>0</v>
      </c>
      <c r="G54" s="917">
        <f>D54-J54</f>
        <v>700</v>
      </c>
      <c r="H54" s="879">
        <f>E54</f>
        <v>0</v>
      </c>
      <c r="I54" s="879">
        <f>G54*H54</f>
        <v>0</v>
      </c>
      <c r="J54" s="918"/>
      <c r="K54" s="878">
        <f>H54</f>
        <v>0</v>
      </c>
      <c r="L54" s="878">
        <f>J54*K54</f>
        <v>0</v>
      </c>
    </row>
    <row r="55" spans="1:12" s="907" customFormat="1">
      <c r="A55" s="925"/>
      <c r="B55" s="932"/>
      <c r="C55" s="905"/>
      <c r="D55" s="552"/>
      <c r="E55" s="749"/>
      <c r="F55" s="553" t="s">
        <v>127</v>
      </c>
      <c r="G55" s="917"/>
      <c r="H55" s="879"/>
      <c r="I55" s="879"/>
      <c r="J55" s="918"/>
      <c r="K55" s="878"/>
      <c r="L55" s="878"/>
    </row>
    <row r="56" spans="1:12" s="907" customFormat="1" ht="25.5">
      <c r="A56" s="925" t="s">
        <v>29</v>
      </c>
      <c r="B56" s="932" t="s">
        <v>3891</v>
      </c>
      <c r="C56" s="905" t="s">
        <v>37</v>
      </c>
      <c r="D56" s="552">
        <v>1</v>
      </c>
      <c r="E56" s="1491"/>
      <c r="F56" s="553">
        <f>D56*E56</f>
        <v>0</v>
      </c>
      <c r="G56" s="917">
        <f>D56-J56</f>
        <v>1</v>
      </c>
      <c r="H56" s="879">
        <f>E56</f>
        <v>0</v>
      </c>
      <c r="I56" s="879">
        <f>G56*H56</f>
        <v>0</v>
      </c>
      <c r="J56" s="918"/>
      <c r="K56" s="878">
        <f>H56</f>
        <v>0</v>
      </c>
      <c r="L56" s="878">
        <f>J56*K56</f>
        <v>0</v>
      </c>
    </row>
    <row r="57" spans="1:12" s="907" customFormat="1">
      <c r="A57" s="925"/>
      <c r="B57" s="932"/>
      <c r="C57" s="905"/>
      <c r="D57" s="552"/>
      <c r="E57" s="749"/>
      <c r="F57" s="553" t="s">
        <v>127</v>
      </c>
      <c r="G57" s="917"/>
      <c r="H57" s="879"/>
      <c r="I57" s="879"/>
      <c r="J57" s="918"/>
      <c r="K57" s="878"/>
      <c r="L57" s="878"/>
    </row>
    <row r="58" spans="1:12" s="907" customFormat="1">
      <c r="A58" s="925" t="s">
        <v>30</v>
      </c>
      <c r="B58" s="932" t="s">
        <v>3892</v>
      </c>
      <c r="C58" s="905" t="s">
        <v>37</v>
      </c>
      <c r="D58" s="552">
        <v>18</v>
      </c>
      <c r="E58" s="1491"/>
      <c r="F58" s="553">
        <f>D58*E58</f>
        <v>0</v>
      </c>
      <c r="G58" s="917">
        <f>D58-J58</f>
        <v>18</v>
      </c>
      <c r="H58" s="879">
        <f>E58</f>
        <v>0</v>
      </c>
      <c r="I58" s="879">
        <f>G58*H58</f>
        <v>0</v>
      </c>
      <c r="J58" s="918"/>
      <c r="K58" s="878">
        <f>H58</f>
        <v>0</v>
      </c>
      <c r="L58" s="878">
        <f>J58*K58</f>
        <v>0</v>
      </c>
    </row>
    <row r="59" spans="1:12" s="907" customFormat="1">
      <c r="A59" s="925"/>
      <c r="B59" s="932"/>
      <c r="C59" s="905"/>
      <c r="D59" s="552"/>
      <c r="E59" s="749"/>
      <c r="F59" s="553" t="s">
        <v>127</v>
      </c>
      <c r="G59" s="917"/>
      <c r="H59" s="879"/>
      <c r="I59" s="879"/>
      <c r="J59" s="918"/>
      <c r="K59" s="878"/>
      <c r="L59" s="878"/>
    </row>
    <row r="60" spans="1:12" s="907" customFormat="1">
      <c r="A60" s="925" t="s">
        <v>31</v>
      </c>
      <c r="B60" s="932" t="s">
        <v>3893</v>
      </c>
      <c r="C60" s="905" t="s">
        <v>37</v>
      </c>
      <c r="D60" s="552">
        <v>10</v>
      </c>
      <c r="E60" s="1491"/>
      <c r="F60" s="553">
        <f>D60*E60</f>
        <v>0</v>
      </c>
      <c r="G60" s="917">
        <f>D60-J60</f>
        <v>10</v>
      </c>
      <c r="H60" s="879">
        <f>E60</f>
        <v>0</v>
      </c>
      <c r="I60" s="879">
        <f>G60*H60</f>
        <v>0</v>
      </c>
      <c r="J60" s="918"/>
      <c r="K60" s="878">
        <f>H60</f>
        <v>0</v>
      </c>
      <c r="L60" s="878">
        <f>J60*K60</f>
        <v>0</v>
      </c>
    </row>
    <row r="61" spans="1:12" s="907" customFormat="1">
      <c r="A61" s="925"/>
      <c r="B61" s="932"/>
      <c r="C61" s="905"/>
      <c r="D61" s="552"/>
      <c r="E61" s="749"/>
      <c r="F61" s="553" t="s">
        <v>127</v>
      </c>
      <c r="G61" s="917"/>
      <c r="H61" s="879"/>
      <c r="I61" s="879"/>
      <c r="J61" s="918"/>
      <c r="K61" s="878"/>
      <c r="L61" s="878"/>
    </row>
    <row r="62" spans="1:12" s="907" customFormat="1" ht="38.25">
      <c r="A62" s="925" t="s">
        <v>32</v>
      </c>
      <c r="B62" s="936" t="s">
        <v>3894</v>
      </c>
      <c r="C62" s="935" t="s">
        <v>37</v>
      </c>
      <c r="D62" s="552">
        <v>8</v>
      </c>
      <c r="E62" s="1491"/>
      <c r="F62" s="553">
        <f>D62*E62</f>
        <v>0</v>
      </c>
      <c r="G62" s="917">
        <f>D62-J62</f>
        <v>8</v>
      </c>
      <c r="H62" s="879">
        <f>E62</f>
        <v>0</v>
      </c>
      <c r="I62" s="879">
        <f>G62*H62</f>
        <v>0</v>
      </c>
      <c r="J62" s="918"/>
      <c r="K62" s="878">
        <f>H62</f>
        <v>0</v>
      </c>
      <c r="L62" s="878">
        <f>J62*K62</f>
        <v>0</v>
      </c>
    </row>
    <row r="63" spans="1:12" s="907" customFormat="1">
      <c r="A63" s="925"/>
      <c r="B63" s="932"/>
      <c r="C63" s="905"/>
      <c r="D63" s="552"/>
      <c r="E63" s="749"/>
      <c r="F63" s="553" t="s">
        <v>127</v>
      </c>
      <c r="G63" s="917"/>
      <c r="H63" s="879"/>
      <c r="I63" s="879"/>
      <c r="J63" s="918"/>
      <c r="K63" s="878"/>
      <c r="L63" s="878"/>
    </row>
    <row r="64" spans="1:12" s="907" customFormat="1" ht="38.25">
      <c r="A64" s="925" t="s">
        <v>33</v>
      </c>
      <c r="B64" s="936" t="s">
        <v>3895</v>
      </c>
      <c r="C64" s="935" t="s">
        <v>37</v>
      </c>
      <c r="D64" s="552">
        <v>1</v>
      </c>
      <c r="E64" s="1491"/>
      <c r="F64" s="553">
        <f>D64*E64</f>
        <v>0</v>
      </c>
      <c r="G64" s="917">
        <f>D64-J64</f>
        <v>1</v>
      </c>
      <c r="H64" s="879">
        <f>E64</f>
        <v>0</v>
      </c>
      <c r="I64" s="879">
        <f>G64*H64</f>
        <v>0</v>
      </c>
      <c r="J64" s="918"/>
      <c r="K64" s="878">
        <f>H64</f>
        <v>0</v>
      </c>
      <c r="L64" s="878">
        <f>J64*K64</f>
        <v>0</v>
      </c>
    </row>
    <row r="65" spans="1:12" s="907" customFormat="1">
      <c r="A65" s="925"/>
      <c r="B65" s="932"/>
      <c r="C65" s="905"/>
      <c r="D65" s="552"/>
      <c r="E65" s="749"/>
      <c r="F65" s="553" t="s">
        <v>127</v>
      </c>
      <c r="G65" s="917"/>
      <c r="H65" s="879"/>
      <c r="I65" s="879"/>
      <c r="J65" s="918"/>
      <c r="K65" s="878"/>
      <c r="L65" s="878"/>
    </row>
    <row r="66" spans="1:12" s="907" customFormat="1" ht="25.5">
      <c r="A66" s="551" t="s">
        <v>34</v>
      </c>
      <c r="B66" s="562" t="s">
        <v>3896</v>
      </c>
      <c r="C66" s="563"/>
      <c r="D66" s="552"/>
      <c r="E66" s="749"/>
      <c r="F66" s="553" t="s">
        <v>127</v>
      </c>
      <c r="G66" s="917"/>
      <c r="H66" s="879"/>
      <c r="I66" s="879"/>
      <c r="J66" s="918"/>
      <c r="K66" s="878"/>
      <c r="L66" s="878"/>
    </row>
    <row r="67" spans="1:12" s="907" customFormat="1">
      <c r="A67" s="551"/>
      <c r="B67" s="562" t="s">
        <v>3897</v>
      </c>
      <c r="C67" s="563" t="s">
        <v>2651</v>
      </c>
      <c r="D67" s="552">
        <v>300</v>
      </c>
      <c r="E67" s="1491"/>
      <c r="F67" s="553">
        <f>D67*E67</f>
        <v>0</v>
      </c>
      <c r="G67" s="917">
        <f>D67-J67</f>
        <v>300</v>
      </c>
      <c r="H67" s="879">
        <f>E67</f>
        <v>0</v>
      </c>
      <c r="I67" s="879">
        <f>G67*H67</f>
        <v>0</v>
      </c>
      <c r="J67" s="918"/>
      <c r="K67" s="878">
        <f>H67</f>
        <v>0</v>
      </c>
      <c r="L67" s="878">
        <f>J67*K67</f>
        <v>0</v>
      </c>
    </row>
    <row r="68" spans="1:12" s="907" customFormat="1">
      <c r="A68" s="551"/>
      <c r="B68" s="562" t="s">
        <v>3898</v>
      </c>
      <c r="C68" s="563" t="s">
        <v>2651</v>
      </c>
      <c r="D68" s="552">
        <v>100</v>
      </c>
      <c r="E68" s="1491"/>
      <c r="F68" s="553">
        <f>D68*E68</f>
        <v>0</v>
      </c>
      <c r="G68" s="917">
        <f>D68-J68</f>
        <v>100</v>
      </c>
      <c r="H68" s="879">
        <f>E68</f>
        <v>0</v>
      </c>
      <c r="I68" s="879">
        <f>G68*H68</f>
        <v>0</v>
      </c>
      <c r="J68" s="918"/>
      <c r="K68" s="878">
        <f>H68</f>
        <v>0</v>
      </c>
      <c r="L68" s="878">
        <f>J68*K68</f>
        <v>0</v>
      </c>
    </row>
    <row r="69" spans="1:12" s="907" customFormat="1">
      <c r="A69" s="551"/>
      <c r="B69" s="562" t="s">
        <v>3899</v>
      </c>
      <c r="C69" s="563" t="s">
        <v>2651</v>
      </c>
      <c r="D69" s="552">
        <v>650</v>
      </c>
      <c r="E69" s="1491"/>
      <c r="F69" s="553">
        <f>D69*E69</f>
        <v>0</v>
      </c>
      <c r="G69" s="917">
        <f>D69-J69</f>
        <v>650</v>
      </c>
      <c r="H69" s="879">
        <f>E69</f>
        <v>0</v>
      </c>
      <c r="I69" s="879">
        <f>G69*H69</f>
        <v>0</v>
      </c>
      <c r="J69" s="918"/>
      <c r="K69" s="878">
        <f>H69</f>
        <v>0</v>
      </c>
      <c r="L69" s="878">
        <f>J69*K69</f>
        <v>0</v>
      </c>
    </row>
    <row r="70" spans="1:12" s="907" customFormat="1">
      <c r="A70" s="551"/>
      <c r="B70" s="562"/>
      <c r="C70" s="563"/>
      <c r="D70" s="552"/>
      <c r="E70" s="749"/>
      <c r="F70" s="553" t="s">
        <v>127</v>
      </c>
      <c r="G70" s="917"/>
      <c r="H70" s="879"/>
      <c r="I70" s="879"/>
      <c r="J70" s="918"/>
      <c r="K70" s="878"/>
      <c r="L70" s="878"/>
    </row>
    <row r="71" spans="1:12" s="589" customFormat="1" ht="25.5">
      <c r="A71" s="551" t="s">
        <v>35</v>
      </c>
      <c r="B71" s="562" t="s">
        <v>3440</v>
      </c>
      <c r="C71" s="563"/>
      <c r="D71" s="552"/>
      <c r="E71" s="749"/>
      <c r="F71" s="553" t="s">
        <v>127</v>
      </c>
      <c r="G71" s="917"/>
      <c r="H71" s="879"/>
      <c r="I71" s="879"/>
      <c r="J71" s="918"/>
      <c r="K71" s="878"/>
      <c r="L71" s="878"/>
    </row>
    <row r="72" spans="1:12" s="589" customFormat="1">
      <c r="A72" s="551"/>
      <c r="B72" s="562" t="s">
        <v>3900</v>
      </c>
      <c r="C72" s="563" t="s">
        <v>2651</v>
      </c>
      <c r="D72" s="552">
        <v>300</v>
      </c>
      <c r="E72" s="1491"/>
      <c r="F72" s="553">
        <f>D72*E72</f>
        <v>0</v>
      </c>
      <c r="G72" s="917">
        <f>D72-J72</f>
        <v>300</v>
      </c>
      <c r="H72" s="879">
        <f>E72</f>
        <v>0</v>
      </c>
      <c r="I72" s="879">
        <f>G72*H72</f>
        <v>0</v>
      </c>
      <c r="J72" s="918"/>
      <c r="K72" s="878">
        <f>H72</f>
        <v>0</v>
      </c>
      <c r="L72" s="878">
        <f>J72*K72</f>
        <v>0</v>
      </c>
    </row>
    <row r="73" spans="1:12" s="907" customFormat="1">
      <c r="A73" s="551"/>
      <c r="B73" s="562"/>
      <c r="C73" s="563"/>
      <c r="D73" s="552"/>
      <c r="E73" s="749"/>
      <c r="F73" s="553" t="s">
        <v>127</v>
      </c>
      <c r="G73" s="917"/>
      <c r="H73" s="879"/>
      <c r="I73" s="879"/>
      <c r="J73" s="918"/>
      <c r="K73" s="878"/>
      <c r="L73" s="878"/>
    </row>
    <row r="74" spans="1:12" s="907" customFormat="1">
      <c r="A74" s="940" t="s">
        <v>36</v>
      </c>
      <c r="B74" s="562" t="s">
        <v>3901</v>
      </c>
      <c r="C74" s="563"/>
      <c r="D74" s="552"/>
      <c r="E74" s="749"/>
      <c r="F74" s="553" t="s">
        <v>127</v>
      </c>
      <c r="G74" s="917"/>
      <c r="H74" s="879"/>
      <c r="I74" s="879"/>
      <c r="J74" s="918"/>
      <c r="K74" s="878"/>
      <c r="L74" s="878"/>
    </row>
    <row r="75" spans="1:12" s="907" customFormat="1">
      <c r="A75" s="562"/>
      <c r="B75" s="941" t="s">
        <v>3902</v>
      </c>
      <c r="C75" s="942" t="s">
        <v>2651</v>
      </c>
      <c r="D75" s="552">
        <v>80</v>
      </c>
      <c r="E75" s="1491"/>
      <c r="F75" s="553">
        <f>D75*E75</f>
        <v>0</v>
      </c>
      <c r="G75" s="917">
        <f>D75-J75</f>
        <v>80</v>
      </c>
      <c r="H75" s="879">
        <f>E75</f>
        <v>0</v>
      </c>
      <c r="I75" s="879">
        <f>G75*H75</f>
        <v>0</v>
      </c>
      <c r="J75" s="918"/>
      <c r="K75" s="878">
        <f>H75</f>
        <v>0</v>
      </c>
      <c r="L75" s="878">
        <f>J75*K75</f>
        <v>0</v>
      </c>
    </row>
    <row r="76" spans="1:12" s="907" customFormat="1">
      <c r="A76" s="562"/>
      <c r="B76" s="941" t="s">
        <v>3903</v>
      </c>
      <c r="C76" s="942" t="s">
        <v>2651</v>
      </c>
      <c r="D76" s="552">
        <v>120</v>
      </c>
      <c r="E76" s="1491"/>
      <c r="F76" s="553">
        <f>D76*E76</f>
        <v>0</v>
      </c>
      <c r="G76" s="917">
        <f>D76-J76</f>
        <v>120</v>
      </c>
      <c r="H76" s="879">
        <f>E76</f>
        <v>0</v>
      </c>
      <c r="I76" s="879">
        <f>G76*H76</f>
        <v>0</v>
      </c>
      <c r="J76" s="918"/>
      <c r="K76" s="878">
        <f>H76</f>
        <v>0</v>
      </c>
      <c r="L76" s="878">
        <f>J76*K76</f>
        <v>0</v>
      </c>
    </row>
    <row r="77" spans="1:12" s="907" customFormat="1">
      <c r="A77" s="940"/>
      <c r="B77" s="941"/>
      <c r="C77" s="942"/>
      <c r="D77" s="552"/>
      <c r="E77" s="749"/>
      <c r="F77" s="553" t="s">
        <v>127</v>
      </c>
      <c r="G77" s="917"/>
      <c r="H77" s="879"/>
      <c r="I77" s="879"/>
      <c r="J77" s="918"/>
      <c r="K77" s="878"/>
      <c r="L77" s="878"/>
    </row>
    <row r="78" spans="1:12" s="907" customFormat="1" ht="38.25">
      <c r="A78" s="551" t="s">
        <v>1635</v>
      </c>
      <c r="B78" s="562" t="s">
        <v>3904</v>
      </c>
      <c r="C78" s="563"/>
      <c r="D78" s="552"/>
      <c r="E78" s="749"/>
      <c r="F78" s="553" t="s">
        <v>127</v>
      </c>
      <c r="G78" s="917"/>
      <c r="H78" s="879"/>
      <c r="I78" s="879"/>
      <c r="J78" s="918"/>
      <c r="K78" s="878"/>
      <c r="L78" s="878"/>
    </row>
    <row r="79" spans="1:12" s="907" customFormat="1">
      <c r="A79" s="551"/>
      <c r="B79" s="562" t="s">
        <v>3456</v>
      </c>
      <c r="C79" s="563" t="s">
        <v>2651</v>
      </c>
      <c r="D79" s="552">
        <v>50</v>
      </c>
      <c r="E79" s="1491"/>
      <c r="F79" s="553">
        <f>D79*E79</f>
        <v>0</v>
      </c>
      <c r="G79" s="917">
        <f>D79-J79</f>
        <v>50</v>
      </c>
      <c r="H79" s="879">
        <f>E79</f>
        <v>0</v>
      </c>
      <c r="I79" s="879">
        <f>G79*H79</f>
        <v>0</v>
      </c>
      <c r="J79" s="918"/>
      <c r="K79" s="878">
        <f>H79</f>
        <v>0</v>
      </c>
      <c r="L79" s="878">
        <f>J79*K79</f>
        <v>0</v>
      </c>
    </row>
    <row r="80" spans="1:12" s="907" customFormat="1">
      <c r="A80" s="551"/>
      <c r="B80" s="562"/>
      <c r="C80" s="563"/>
      <c r="D80" s="552"/>
      <c r="E80" s="749"/>
      <c r="F80" s="553" t="s">
        <v>127</v>
      </c>
      <c r="G80" s="917"/>
      <c r="H80" s="879"/>
      <c r="I80" s="879"/>
      <c r="J80" s="918"/>
      <c r="K80" s="878"/>
      <c r="L80" s="878"/>
    </row>
    <row r="81" spans="1:12" s="907" customFormat="1" ht="25.5">
      <c r="A81" s="551" t="s">
        <v>1636</v>
      </c>
      <c r="B81" s="562" t="s">
        <v>3905</v>
      </c>
      <c r="C81" s="563" t="s">
        <v>37</v>
      </c>
      <c r="D81" s="552">
        <v>1</v>
      </c>
      <c r="E81" s="1491"/>
      <c r="F81" s="553">
        <f>D81*E81</f>
        <v>0</v>
      </c>
      <c r="G81" s="917">
        <f>D81-J81</f>
        <v>1</v>
      </c>
      <c r="H81" s="879">
        <f>E81</f>
        <v>0</v>
      </c>
      <c r="I81" s="879">
        <f>G81*H81</f>
        <v>0</v>
      </c>
      <c r="J81" s="918"/>
      <c r="K81" s="878">
        <f>H81</f>
        <v>0</v>
      </c>
      <c r="L81" s="878">
        <f>J81*K81</f>
        <v>0</v>
      </c>
    </row>
    <row r="82" spans="1:12" s="907" customFormat="1">
      <c r="A82" s="551"/>
      <c r="B82" s="562"/>
      <c r="C82" s="563"/>
      <c r="D82" s="552"/>
      <c r="E82" s="749"/>
      <c r="F82" s="553" t="s">
        <v>127</v>
      </c>
      <c r="G82" s="917"/>
      <c r="H82" s="879"/>
      <c r="I82" s="879"/>
      <c r="J82" s="918"/>
      <c r="K82" s="878"/>
      <c r="L82" s="878"/>
    </row>
    <row r="83" spans="1:12" s="907" customFormat="1" ht="25.5">
      <c r="A83" s="551" t="s">
        <v>1637</v>
      </c>
      <c r="B83" s="562" t="s">
        <v>3906</v>
      </c>
      <c r="C83" s="563" t="s">
        <v>37</v>
      </c>
      <c r="D83" s="552">
        <v>1</v>
      </c>
      <c r="E83" s="1491"/>
      <c r="F83" s="553">
        <f>D83*E83</f>
        <v>0</v>
      </c>
      <c r="G83" s="917">
        <f>D83-J83</f>
        <v>1</v>
      </c>
      <c r="H83" s="879">
        <f>E83</f>
        <v>0</v>
      </c>
      <c r="I83" s="879">
        <f>G83*H83</f>
        <v>0</v>
      </c>
      <c r="J83" s="918"/>
      <c r="K83" s="878">
        <f>H83</f>
        <v>0</v>
      </c>
      <c r="L83" s="878">
        <f>J83*K83</f>
        <v>0</v>
      </c>
    </row>
    <row r="84" spans="1:12" s="907" customFormat="1">
      <c r="A84" s="925"/>
      <c r="B84" s="908"/>
      <c r="C84" s="909"/>
      <c r="D84" s="552"/>
      <c r="E84" s="749"/>
      <c r="F84" s="553"/>
      <c r="G84" s="917"/>
      <c r="H84" s="879"/>
      <c r="I84" s="879"/>
      <c r="J84" s="918"/>
      <c r="K84" s="878"/>
      <c r="L84" s="878"/>
    </row>
    <row r="85" spans="1:12" s="907" customFormat="1">
      <c r="A85" s="925" t="s">
        <v>1638</v>
      </c>
      <c r="B85" s="562" t="s">
        <v>3389</v>
      </c>
      <c r="C85" s="563" t="s">
        <v>37</v>
      </c>
      <c r="D85" s="552">
        <v>1</v>
      </c>
      <c r="E85" s="1491"/>
      <c r="F85" s="553">
        <f>D85*E85</f>
        <v>0</v>
      </c>
      <c r="G85" s="917">
        <f>D85-J85</f>
        <v>1</v>
      </c>
      <c r="H85" s="879">
        <f>E85</f>
        <v>0</v>
      </c>
      <c r="I85" s="879">
        <f>G85*H85</f>
        <v>0</v>
      </c>
      <c r="J85" s="918"/>
      <c r="K85" s="878">
        <f>H85</f>
        <v>0</v>
      </c>
      <c r="L85" s="878">
        <f>J85*K85</f>
        <v>0</v>
      </c>
    </row>
    <row r="86" spans="1:12" s="907" customFormat="1">
      <c r="A86" s="925"/>
      <c r="B86" s="562"/>
      <c r="C86" s="563"/>
      <c r="D86" s="552"/>
      <c r="E86" s="749"/>
      <c r="F86" s="553"/>
      <c r="G86" s="917"/>
      <c r="H86" s="879"/>
      <c r="I86" s="879"/>
      <c r="J86" s="918"/>
      <c r="K86" s="878"/>
      <c r="L86" s="878"/>
    </row>
    <row r="87" spans="1:12" s="943" customFormat="1">
      <c r="A87" s="910" t="s">
        <v>3907</v>
      </c>
      <c r="B87" s="911" t="s">
        <v>3908</v>
      </c>
      <c r="C87" s="912"/>
      <c r="D87" s="1479"/>
      <c r="E87" s="1477"/>
      <c r="F87" s="1480">
        <f>SUM(F4:F85)</f>
        <v>0</v>
      </c>
      <c r="G87" s="922"/>
      <c r="H87" s="896"/>
      <c r="I87" s="896">
        <f>SUM(I4:I85)</f>
        <v>0</v>
      </c>
      <c r="J87" s="923"/>
      <c r="K87" s="898"/>
      <c r="L87" s="915">
        <f>SUM(L4:L85)</f>
        <v>0</v>
      </c>
    </row>
    <row r="88" spans="1:12" s="907" customFormat="1">
      <c r="A88" s="851"/>
      <c r="B88" s="852"/>
      <c r="C88" s="853"/>
      <c r="D88" s="552"/>
      <c r="E88" s="749"/>
      <c r="F88" s="553"/>
      <c r="G88" s="917"/>
      <c r="H88" s="879"/>
      <c r="I88" s="879"/>
      <c r="J88" s="918"/>
      <c r="K88" s="878"/>
      <c r="L88" s="878"/>
    </row>
    <row r="89" spans="1:12" s="907" customFormat="1">
      <c r="A89" s="851"/>
      <c r="B89" s="852" t="s">
        <v>3909</v>
      </c>
      <c r="C89" s="853"/>
      <c r="D89" s="552"/>
      <c r="E89" s="749"/>
      <c r="F89" s="553"/>
      <c r="G89" s="917"/>
      <c r="H89" s="879"/>
      <c r="I89" s="879"/>
      <c r="J89" s="918"/>
      <c r="K89" s="878"/>
      <c r="L89" s="878"/>
    </row>
    <row r="90" spans="1:12" s="907" customFormat="1" ht="25.5">
      <c r="A90" s="925"/>
      <c r="B90" s="932" t="s">
        <v>3910</v>
      </c>
      <c r="C90" s="935"/>
      <c r="D90" s="552"/>
      <c r="E90" s="749"/>
      <c r="F90" s="553"/>
      <c r="G90" s="917"/>
      <c r="H90" s="879"/>
      <c r="I90" s="879"/>
      <c r="J90" s="918"/>
      <c r="K90" s="878"/>
      <c r="L90" s="878"/>
    </row>
    <row r="91" spans="1:12" s="907" customFormat="1">
      <c r="A91" s="925"/>
      <c r="B91" s="932" t="s">
        <v>3911</v>
      </c>
      <c r="C91" s="935"/>
      <c r="D91" s="552"/>
      <c r="E91" s="749"/>
      <c r="F91" s="553"/>
      <c r="G91" s="917"/>
      <c r="H91" s="879"/>
      <c r="I91" s="879"/>
      <c r="J91" s="918"/>
      <c r="K91" s="878"/>
      <c r="L91" s="878"/>
    </row>
    <row r="92" spans="1:12" s="907" customFormat="1" ht="25.5">
      <c r="A92" s="925"/>
      <c r="B92" s="932" t="s">
        <v>3912</v>
      </c>
      <c r="C92" s="935"/>
      <c r="D92" s="552"/>
      <c r="E92" s="749"/>
      <c r="F92" s="553"/>
      <c r="G92" s="917"/>
      <c r="H92" s="879"/>
      <c r="I92" s="879"/>
      <c r="J92" s="918"/>
      <c r="K92" s="878"/>
      <c r="L92" s="878"/>
    </row>
    <row r="93" spans="1:12" s="907" customFormat="1">
      <c r="A93" s="925"/>
      <c r="B93" s="932" t="s">
        <v>3913</v>
      </c>
      <c r="C93" s="935"/>
      <c r="D93" s="552"/>
      <c r="E93" s="749"/>
      <c r="F93" s="553"/>
      <c r="G93" s="917"/>
      <c r="H93" s="879"/>
      <c r="I93" s="879"/>
      <c r="J93" s="918"/>
      <c r="K93" s="878"/>
      <c r="L93" s="878"/>
    </row>
    <row r="94" spans="1:12" s="907" customFormat="1">
      <c r="A94" s="925"/>
      <c r="B94" s="932" t="s">
        <v>3914</v>
      </c>
      <c r="C94" s="935"/>
      <c r="D94" s="552"/>
      <c r="E94" s="749"/>
      <c r="F94" s="553"/>
      <c r="G94" s="917"/>
      <c r="H94" s="879"/>
      <c r="I94" s="879"/>
      <c r="J94" s="918"/>
      <c r="K94" s="878"/>
      <c r="L94" s="878"/>
    </row>
    <row r="95" spans="1:12" s="907" customFormat="1">
      <c r="A95" s="925"/>
      <c r="B95" s="932"/>
      <c r="C95" s="935"/>
      <c r="D95" s="932"/>
      <c r="E95" s="1481"/>
      <c r="F95" s="1481"/>
      <c r="G95" s="905"/>
      <c r="H95" s="905"/>
    </row>
    <row r="96" spans="1:12">
      <c r="A96" s="565"/>
      <c r="B96" s="571"/>
      <c r="E96" s="607"/>
      <c r="F96" s="547"/>
      <c r="H96" s="547"/>
    </row>
    <row r="97" spans="1:8" s="571" customFormat="1">
      <c r="A97" s="551"/>
      <c r="C97" s="563"/>
      <c r="D97" s="563"/>
      <c r="E97" s="607"/>
      <c r="F97" s="547"/>
      <c r="G97" s="546"/>
      <c r="H97" s="547"/>
    </row>
    <row r="98" spans="1:8" s="571" customFormat="1">
      <c r="A98" s="551"/>
      <c r="C98" s="563"/>
      <c r="D98" s="563"/>
      <c r="E98" s="607"/>
      <c r="F98" s="547"/>
      <c r="G98" s="546"/>
      <c r="H98" s="547"/>
    </row>
  </sheetData>
  <sheetProtection algorithmName="SHA-512" hashValue="ZFJtAO3jIU9AH9Zp/Xj+2zo8mKGJN0Dc92Y5s5oXACDZq7X2tLPT5P6XJf2djC2DrGV95FHUSGohZmWP5f4RvA==" saltValue="nGmejvtO5xpqzPB3ZhLkTQ==" spinCount="100000" sheet="1" objects="1" scenarios="1"/>
  <mergeCells count="3">
    <mergeCell ref="D1:F1"/>
    <mergeCell ref="G1:I1"/>
    <mergeCell ref="J1:L1"/>
  </mergeCells>
  <pageMargins left="0.6692913385826772" right="0.15748031496062992" top="0.50416666666666665" bottom="0.52708333333333335" header="0.51181102362204722" footer="0.31496062992125984"/>
  <pageSetup paperSize="9" scale="58" orientation="portrait" blackAndWhite="1" r:id="rId1"/>
  <headerFooter alignWithMargins="0">
    <oddFooter>&amp;L&amp;"Arial,Običajno"&amp;9&amp;F&amp;R&amp;"Arial,Običajno"&amp;9&amp;A:&amp;P/&amp;N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O119"/>
  <sheetViews>
    <sheetView showZeros="0" workbookViewId="0">
      <selection activeCell="E2" sqref="A1:XFD1048576"/>
    </sheetView>
  </sheetViews>
  <sheetFormatPr defaultColWidth="9.140625" defaultRowHeight="12.75"/>
  <cols>
    <col min="1" max="1" width="4.5703125" style="551" customWidth="1"/>
    <col min="2" max="2" width="56.7109375" style="562" customWidth="1"/>
    <col min="3" max="3" width="7.42578125" style="585" customWidth="1"/>
    <col min="4" max="4" width="8.85546875" style="563" customWidth="1"/>
    <col min="5" max="5" width="11.7109375" style="562" customWidth="1"/>
    <col min="6" max="6" width="14.28515625" style="562" customWidth="1"/>
    <col min="7" max="7" width="10.140625" style="588" bestFit="1" customWidth="1"/>
    <col min="8" max="8" width="11.7109375" style="587" customWidth="1"/>
    <col min="9" max="9" width="14.140625" style="562" customWidth="1"/>
    <col min="10" max="10" width="9.140625" style="562"/>
    <col min="11" max="11" width="11.7109375" style="562" customWidth="1"/>
    <col min="12" max="12" width="15.85546875" style="562" customWidth="1"/>
    <col min="13" max="16384" width="9.140625" style="562"/>
  </cols>
  <sheetData>
    <row r="1" spans="1:15" s="571" customFormat="1">
      <c r="A1" s="840" t="s">
        <v>3405</v>
      </c>
      <c r="B1" s="841" t="s">
        <v>2465</v>
      </c>
      <c r="C1" s="924"/>
      <c r="D1" s="1544" t="s">
        <v>3366</v>
      </c>
      <c r="E1" s="1544"/>
      <c r="F1" s="1544"/>
      <c r="G1" s="1545" t="s">
        <v>1880</v>
      </c>
      <c r="H1" s="1545"/>
      <c r="I1" s="1546"/>
      <c r="J1" s="1547" t="s">
        <v>1881</v>
      </c>
      <c r="K1" s="1548"/>
      <c r="L1" s="1549"/>
    </row>
    <row r="2" spans="1:15" s="571" customFormat="1">
      <c r="A2" s="843"/>
      <c r="B2" s="844"/>
      <c r="C2" s="845" t="s">
        <v>986</v>
      </c>
      <c r="D2" s="1467" t="s">
        <v>78</v>
      </c>
      <c r="E2" s="1468" t="s">
        <v>2428</v>
      </c>
      <c r="F2" s="1467" t="s">
        <v>984</v>
      </c>
      <c r="G2" s="846" t="s">
        <v>78</v>
      </c>
      <c r="H2" s="847" t="s">
        <v>2428</v>
      </c>
      <c r="I2" s="874" t="s">
        <v>984</v>
      </c>
      <c r="J2" s="848" t="s">
        <v>78</v>
      </c>
      <c r="K2" s="849" t="s">
        <v>2428</v>
      </c>
      <c r="L2" s="850" t="s">
        <v>984</v>
      </c>
    </row>
    <row r="3" spans="1:15">
      <c r="A3" s="565"/>
      <c r="B3" s="571"/>
      <c r="D3" s="552"/>
      <c r="E3" s="749"/>
      <c r="F3" s="553"/>
      <c r="G3" s="917">
        <f>D3-J3</f>
        <v>0</v>
      </c>
      <c r="H3" s="902">
        <f t="shared" ref="H3:H14" si="0">E3</f>
        <v>0</v>
      </c>
      <c r="I3" s="902">
        <f>G3*H3</f>
        <v>0</v>
      </c>
      <c r="J3" s="918"/>
      <c r="K3" s="903">
        <f t="shared" ref="K3:K14" si="1">H3</f>
        <v>0</v>
      </c>
      <c r="L3" s="903">
        <f>J3*K3</f>
        <v>0</v>
      </c>
    </row>
    <row r="4" spans="1:15" s="907" customFormat="1">
      <c r="A4" s="851" t="s">
        <v>77</v>
      </c>
      <c r="B4" s="852" t="s">
        <v>3915</v>
      </c>
      <c r="C4" s="925"/>
      <c r="D4" s="552"/>
      <c r="E4" s="749"/>
      <c r="F4" s="553"/>
      <c r="G4" s="917"/>
      <c r="H4" s="879">
        <f t="shared" si="0"/>
        <v>0</v>
      </c>
      <c r="I4" s="879">
        <f>G4*H4</f>
        <v>0</v>
      </c>
      <c r="J4" s="918"/>
      <c r="K4" s="878">
        <f t="shared" si="1"/>
        <v>0</v>
      </c>
      <c r="L4" s="878">
        <f>J4*K4</f>
        <v>0</v>
      </c>
    </row>
    <row r="5" spans="1:15" s="907" customFormat="1">
      <c r="A5" s="925"/>
      <c r="B5" s="926"/>
      <c r="C5" s="925"/>
      <c r="D5" s="552"/>
      <c r="E5" s="749"/>
      <c r="F5" s="553"/>
      <c r="G5" s="917"/>
      <c r="H5" s="879">
        <f t="shared" si="0"/>
        <v>0</v>
      </c>
      <c r="I5" s="879">
        <f>G5*H5</f>
        <v>0</v>
      </c>
      <c r="J5" s="918"/>
      <c r="K5" s="878">
        <f t="shared" si="1"/>
        <v>0</v>
      </c>
      <c r="L5" s="878">
        <f>J5*K5</f>
        <v>0</v>
      </c>
    </row>
    <row r="6" spans="1:15" s="907" customFormat="1">
      <c r="A6" s="927" t="s">
        <v>7</v>
      </c>
      <c r="B6" s="928" t="s">
        <v>3916</v>
      </c>
      <c r="C6" s="929"/>
      <c r="D6" s="552"/>
      <c r="E6" s="749"/>
      <c r="F6" s="553"/>
      <c r="G6" s="917"/>
      <c r="H6" s="879">
        <f t="shared" si="0"/>
        <v>0</v>
      </c>
      <c r="I6" s="879">
        <f>G6*H6</f>
        <v>0</v>
      </c>
      <c r="J6" s="919"/>
      <c r="K6" s="878">
        <f t="shared" si="1"/>
        <v>0</v>
      </c>
      <c r="L6" s="878">
        <f>J6*K6</f>
        <v>0</v>
      </c>
      <c r="N6" s="930"/>
      <c r="O6" s="930"/>
    </row>
    <row r="7" spans="1:15" s="907" customFormat="1" ht="51">
      <c r="A7" s="927" t="s">
        <v>3917</v>
      </c>
      <c r="B7" s="928" t="s">
        <v>3918</v>
      </c>
      <c r="C7" s="927" t="s">
        <v>3919</v>
      </c>
      <c r="D7" s="552" t="s">
        <v>127</v>
      </c>
      <c r="E7" s="749" t="s">
        <v>127</v>
      </c>
      <c r="F7" s="553" t="s">
        <v>127</v>
      </c>
      <c r="G7" s="917"/>
      <c r="H7" s="879" t="str">
        <f t="shared" si="0"/>
        <v xml:space="preserve"> </v>
      </c>
      <c r="I7" s="879"/>
      <c r="J7" s="918"/>
      <c r="K7" s="878" t="str">
        <f t="shared" si="1"/>
        <v xml:space="preserve"> </v>
      </c>
      <c r="L7" s="878"/>
      <c r="N7" s="930"/>
      <c r="O7" s="930"/>
    </row>
    <row r="8" spans="1:15" s="907" customFormat="1" ht="25.5">
      <c r="A8" s="927" t="s">
        <v>3917</v>
      </c>
      <c r="B8" s="928" t="s">
        <v>3920</v>
      </c>
      <c r="C8" s="927" t="s">
        <v>3919</v>
      </c>
      <c r="D8" s="552" t="s">
        <v>127</v>
      </c>
      <c r="E8" s="749" t="s">
        <v>127</v>
      </c>
      <c r="F8" s="553" t="s">
        <v>127</v>
      </c>
      <c r="G8" s="917"/>
      <c r="H8" s="879" t="str">
        <f t="shared" si="0"/>
        <v xml:space="preserve"> </v>
      </c>
      <c r="I8" s="879"/>
      <c r="J8" s="918"/>
      <c r="K8" s="878" t="str">
        <f t="shared" si="1"/>
        <v xml:space="preserve"> </v>
      </c>
      <c r="L8" s="878"/>
      <c r="N8" s="930"/>
      <c r="O8" s="930"/>
    </row>
    <row r="9" spans="1:15" s="907" customFormat="1">
      <c r="A9" s="927" t="s">
        <v>3917</v>
      </c>
      <c r="B9" s="928" t="s">
        <v>3921</v>
      </c>
      <c r="C9" s="927" t="s">
        <v>3919</v>
      </c>
      <c r="D9" s="552" t="s">
        <v>127</v>
      </c>
      <c r="E9" s="749" t="s">
        <v>127</v>
      </c>
      <c r="F9" s="553" t="s">
        <v>127</v>
      </c>
      <c r="G9" s="917"/>
      <c r="H9" s="879" t="str">
        <f t="shared" si="0"/>
        <v xml:space="preserve"> </v>
      </c>
      <c r="I9" s="879"/>
      <c r="J9" s="918"/>
      <c r="K9" s="878" t="str">
        <f t="shared" si="1"/>
        <v xml:space="preserve"> </v>
      </c>
      <c r="L9" s="878"/>
      <c r="N9" s="930"/>
      <c r="O9" s="930"/>
    </row>
    <row r="10" spans="1:15" s="907" customFormat="1">
      <c r="A10" s="927" t="s">
        <v>3917</v>
      </c>
      <c r="B10" s="928" t="s">
        <v>3922</v>
      </c>
      <c r="C10" s="927" t="s">
        <v>3919</v>
      </c>
      <c r="D10" s="552" t="s">
        <v>127</v>
      </c>
      <c r="E10" s="749" t="s">
        <v>127</v>
      </c>
      <c r="F10" s="553" t="s">
        <v>127</v>
      </c>
      <c r="G10" s="917"/>
      <c r="H10" s="879" t="str">
        <f t="shared" si="0"/>
        <v xml:space="preserve"> </v>
      </c>
      <c r="I10" s="879"/>
      <c r="J10" s="918"/>
      <c r="K10" s="878" t="str">
        <f t="shared" si="1"/>
        <v xml:space="preserve"> </v>
      </c>
      <c r="L10" s="878"/>
      <c r="N10" s="930"/>
      <c r="O10" s="930"/>
    </row>
    <row r="11" spans="1:15" s="907" customFormat="1">
      <c r="A11" s="927" t="s">
        <v>3917</v>
      </c>
      <c r="B11" s="928" t="s">
        <v>3923</v>
      </c>
      <c r="C11" s="927" t="s">
        <v>3919</v>
      </c>
      <c r="D11" s="552" t="s">
        <v>127</v>
      </c>
      <c r="E11" s="749" t="s">
        <v>127</v>
      </c>
      <c r="F11" s="553" t="s">
        <v>127</v>
      </c>
      <c r="G11" s="917"/>
      <c r="H11" s="879" t="str">
        <f t="shared" si="0"/>
        <v xml:space="preserve"> </v>
      </c>
      <c r="I11" s="879"/>
      <c r="J11" s="918"/>
      <c r="K11" s="878" t="str">
        <f t="shared" si="1"/>
        <v xml:space="preserve"> </v>
      </c>
      <c r="L11" s="878"/>
      <c r="N11" s="930"/>
      <c r="O11" s="930"/>
    </row>
    <row r="12" spans="1:15" s="907" customFormat="1" ht="25.5">
      <c r="A12" s="927" t="s">
        <v>3917</v>
      </c>
      <c r="B12" s="928" t="s">
        <v>3924</v>
      </c>
      <c r="C12" s="927" t="s">
        <v>3919</v>
      </c>
      <c r="D12" s="552" t="s">
        <v>127</v>
      </c>
      <c r="E12" s="749" t="s">
        <v>127</v>
      </c>
      <c r="F12" s="553" t="s">
        <v>127</v>
      </c>
      <c r="G12" s="917"/>
      <c r="H12" s="879" t="str">
        <f t="shared" si="0"/>
        <v xml:space="preserve"> </v>
      </c>
      <c r="I12" s="879"/>
      <c r="J12" s="918"/>
      <c r="K12" s="878" t="str">
        <f t="shared" si="1"/>
        <v xml:space="preserve"> </v>
      </c>
      <c r="L12" s="878"/>
      <c r="N12" s="930"/>
      <c r="O12" s="930"/>
    </row>
    <row r="13" spans="1:15" s="907" customFormat="1" ht="25.5">
      <c r="A13" s="927" t="s">
        <v>3917</v>
      </c>
      <c r="B13" s="928" t="s">
        <v>3925</v>
      </c>
      <c r="C13" s="927" t="s">
        <v>3919</v>
      </c>
      <c r="D13" s="552" t="s">
        <v>127</v>
      </c>
      <c r="E13" s="749" t="s">
        <v>127</v>
      </c>
      <c r="F13" s="553" t="s">
        <v>127</v>
      </c>
      <c r="G13" s="917"/>
      <c r="H13" s="879" t="str">
        <f t="shared" si="0"/>
        <v xml:space="preserve"> </v>
      </c>
      <c r="I13" s="879"/>
      <c r="J13" s="918"/>
      <c r="K13" s="878" t="str">
        <f t="shared" si="1"/>
        <v xml:space="preserve"> </v>
      </c>
      <c r="L13" s="878"/>
      <c r="N13" s="930"/>
      <c r="O13" s="930"/>
    </row>
    <row r="14" spans="1:15" s="907" customFormat="1">
      <c r="A14" s="927" t="s">
        <v>3917</v>
      </c>
      <c r="B14" s="928" t="s">
        <v>3926</v>
      </c>
      <c r="C14" s="927" t="s">
        <v>3919</v>
      </c>
      <c r="D14" s="552"/>
      <c r="E14" s="749"/>
      <c r="F14" s="553"/>
      <c r="G14" s="917">
        <f>D14-J14</f>
        <v>0</v>
      </c>
      <c r="H14" s="879">
        <f t="shared" si="0"/>
        <v>0</v>
      </c>
      <c r="I14" s="879">
        <f>G14*H14</f>
        <v>0</v>
      </c>
      <c r="J14" s="918"/>
      <c r="K14" s="878">
        <f t="shared" si="1"/>
        <v>0</v>
      </c>
      <c r="L14" s="878">
        <f>J14*K14</f>
        <v>0</v>
      </c>
      <c r="N14" s="930"/>
      <c r="O14" s="930"/>
    </row>
    <row r="15" spans="1:15" s="907" customFormat="1">
      <c r="A15" s="927"/>
      <c r="B15" s="928" t="s">
        <v>3927</v>
      </c>
      <c r="C15" s="927" t="s">
        <v>37</v>
      </c>
      <c r="D15" s="552">
        <v>1</v>
      </c>
      <c r="E15" s="1491"/>
      <c r="F15" s="553">
        <f>D15*E15</f>
        <v>0</v>
      </c>
      <c r="G15" s="917">
        <f>D15-J15</f>
        <v>1</v>
      </c>
      <c r="H15" s="879">
        <f>E15</f>
        <v>0</v>
      </c>
      <c r="I15" s="879">
        <f>G15*H15</f>
        <v>0</v>
      </c>
      <c r="J15" s="918"/>
      <c r="K15" s="878">
        <f>H15</f>
        <v>0</v>
      </c>
      <c r="L15" s="878">
        <f>J15*K15</f>
        <v>0</v>
      </c>
      <c r="N15" s="930"/>
      <c r="O15" s="930"/>
    </row>
    <row r="16" spans="1:15" s="907" customFormat="1">
      <c r="A16" s="927"/>
      <c r="B16" s="928"/>
      <c r="C16" s="927"/>
      <c r="D16" s="552"/>
      <c r="E16" s="749"/>
      <c r="F16" s="553" t="s">
        <v>127</v>
      </c>
      <c r="G16" s="917"/>
      <c r="H16" s="879"/>
      <c r="I16" s="879"/>
      <c r="J16" s="918"/>
      <c r="K16" s="878"/>
      <c r="L16" s="878"/>
      <c r="N16" s="930"/>
      <c r="O16" s="930"/>
    </row>
    <row r="17" spans="1:15" s="907" customFormat="1" ht="25.5">
      <c r="A17" s="927" t="s">
        <v>8</v>
      </c>
      <c r="B17" s="928" t="s">
        <v>3928</v>
      </c>
      <c r="C17" s="927" t="s">
        <v>37</v>
      </c>
      <c r="D17" s="552">
        <v>1</v>
      </c>
      <c r="E17" s="1491"/>
      <c r="F17" s="553">
        <f>D17*E17</f>
        <v>0</v>
      </c>
      <c r="G17" s="917">
        <f>D17-J17</f>
        <v>1</v>
      </c>
      <c r="H17" s="879">
        <f>E17</f>
        <v>0</v>
      </c>
      <c r="I17" s="879">
        <f>G17*H17</f>
        <v>0</v>
      </c>
      <c r="J17" s="918"/>
      <c r="K17" s="878">
        <f>H17</f>
        <v>0</v>
      </c>
      <c r="L17" s="878">
        <f>J17*K17</f>
        <v>0</v>
      </c>
      <c r="N17" s="930"/>
      <c r="O17" s="930"/>
    </row>
    <row r="18" spans="1:15" s="907" customFormat="1">
      <c r="A18" s="927"/>
      <c r="B18" s="928"/>
      <c r="C18" s="927"/>
      <c r="D18" s="552"/>
      <c r="E18" s="749"/>
      <c r="F18" s="553" t="s">
        <v>127</v>
      </c>
      <c r="G18" s="917">
        <f t="shared" ref="G18:G81" si="2">D18-J18</f>
        <v>0</v>
      </c>
      <c r="H18" s="879">
        <f t="shared" ref="H18:H81" si="3">E18</f>
        <v>0</v>
      </c>
      <c r="I18" s="879">
        <f t="shared" ref="I18:I81" si="4">G18*H18</f>
        <v>0</v>
      </c>
      <c r="J18" s="918"/>
      <c r="K18" s="878">
        <f t="shared" ref="K18:K81" si="5">H18</f>
        <v>0</v>
      </c>
      <c r="L18" s="878">
        <f t="shared" ref="L18:L81" si="6">J18*K18</f>
        <v>0</v>
      </c>
      <c r="N18" s="930"/>
      <c r="O18" s="930"/>
    </row>
    <row r="19" spans="1:15" s="907" customFormat="1">
      <c r="A19" s="927" t="s">
        <v>9</v>
      </c>
      <c r="B19" s="928" t="s">
        <v>3929</v>
      </c>
      <c r="C19" s="927"/>
      <c r="D19" s="552"/>
      <c r="E19" s="749"/>
      <c r="F19" s="553" t="s">
        <v>127</v>
      </c>
      <c r="G19" s="917">
        <f t="shared" si="2"/>
        <v>0</v>
      </c>
      <c r="H19" s="879">
        <f t="shared" si="3"/>
        <v>0</v>
      </c>
      <c r="I19" s="879">
        <f t="shared" si="4"/>
        <v>0</v>
      </c>
      <c r="J19" s="918"/>
      <c r="K19" s="878">
        <f t="shared" si="5"/>
        <v>0</v>
      </c>
      <c r="L19" s="878">
        <f t="shared" si="6"/>
        <v>0</v>
      </c>
      <c r="N19" s="930"/>
      <c r="O19" s="930"/>
    </row>
    <row r="20" spans="1:15" s="907" customFormat="1">
      <c r="A20" s="929" t="s">
        <v>3917</v>
      </c>
      <c r="B20" s="928" t="s">
        <v>3930</v>
      </c>
      <c r="C20" s="927" t="s">
        <v>0</v>
      </c>
      <c r="D20" s="552">
        <v>9</v>
      </c>
      <c r="E20" s="1491"/>
      <c r="F20" s="553">
        <f>D20*E20</f>
        <v>0</v>
      </c>
      <c r="G20" s="917">
        <f t="shared" si="2"/>
        <v>9</v>
      </c>
      <c r="H20" s="879">
        <f t="shared" si="3"/>
        <v>0</v>
      </c>
      <c r="I20" s="879">
        <f t="shared" si="4"/>
        <v>0</v>
      </c>
      <c r="J20" s="918"/>
      <c r="K20" s="878">
        <f t="shared" si="5"/>
        <v>0</v>
      </c>
      <c r="L20" s="878">
        <f t="shared" si="6"/>
        <v>0</v>
      </c>
      <c r="N20" s="930"/>
      <c r="O20" s="930"/>
    </row>
    <row r="21" spans="1:15" s="907" customFormat="1" ht="25.5">
      <c r="A21" s="929" t="s">
        <v>3917</v>
      </c>
      <c r="B21" s="928" t="s">
        <v>3931</v>
      </c>
      <c r="C21" s="927" t="s">
        <v>0</v>
      </c>
      <c r="D21" s="552">
        <v>149</v>
      </c>
      <c r="E21" s="1491"/>
      <c r="F21" s="553">
        <f>D21*E21</f>
        <v>0</v>
      </c>
      <c r="G21" s="917">
        <f t="shared" si="2"/>
        <v>149</v>
      </c>
      <c r="H21" s="879">
        <f t="shared" si="3"/>
        <v>0</v>
      </c>
      <c r="I21" s="879">
        <f t="shared" si="4"/>
        <v>0</v>
      </c>
      <c r="J21" s="918"/>
      <c r="K21" s="878">
        <f t="shared" si="5"/>
        <v>0</v>
      </c>
      <c r="L21" s="878">
        <f t="shared" si="6"/>
        <v>0</v>
      </c>
      <c r="N21" s="930"/>
      <c r="O21" s="930"/>
    </row>
    <row r="22" spans="1:15" s="907" customFormat="1" ht="25.5">
      <c r="A22" s="929" t="s">
        <v>3917</v>
      </c>
      <c r="B22" s="928" t="s">
        <v>3932</v>
      </c>
      <c r="C22" s="927" t="s">
        <v>0</v>
      </c>
      <c r="D22" s="552">
        <v>59</v>
      </c>
      <c r="E22" s="1491"/>
      <c r="F22" s="553">
        <f>D22*E22</f>
        <v>0</v>
      </c>
      <c r="G22" s="917">
        <f t="shared" si="2"/>
        <v>59</v>
      </c>
      <c r="H22" s="879">
        <f t="shared" si="3"/>
        <v>0</v>
      </c>
      <c r="I22" s="879">
        <f t="shared" si="4"/>
        <v>0</v>
      </c>
      <c r="J22" s="918"/>
      <c r="K22" s="878">
        <f t="shared" si="5"/>
        <v>0</v>
      </c>
      <c r="L22" s="878">
        <f t="shared" si="6"/>
        <v>0</v>
      </c>
      <c r="N22" s="930"/>
      <c r="O22" s="930"/>
    </row>
    <row r="23" spans="1:15" s="907" customFormat="1">
      <c r="A23" s="929" t="s">
        <v>3917</v>
      </c>
      <c r="B23" s="928" t="s">
        <v>3933</v>
      </c>
      <c r="C23" s="927" t="s">
        <v>0</v>
      </c>
      <c r="D23" s="552">
        <v>3</v>
      </c>
      <c r="E23" s="1491"/>
      <c r="F23" s="553">
        <f>D23*E23</f>
        <v>0</v>
      </c>
      <c r="G23" s="917">
        <f t="shared" si="2"/>
        <v>3</v>
      </c>
      <c r="H23" s="879">
        <f t="shared" si="3"/>
        <v>0</v>
      </c>
      <c r="I23" s="879">
        <f t="shared" si="4"/>
        <v>0</v>
      </c>
      <c r="J23" s="918"/>
      <c r="K23" s="878">
        <f t="shared" si="5"/>
        <v>0</v>
      </c>
      <c r="L23" s="878">
        <f t="shared" si="6"/>
        <v>0</v>
      </c>
      <c r="N23" s="930"/>
      <c r="O23" s="930"/>
    </row>
    <row r="24" spans="1:15" s="907" customFormat="1">
      <c r="A24" s="927"/>
      <c r="B24" s="928"/>
      <c r="C24" s="927"/>
      <c r="D24" s="552"/>
      <c r="E24" s="749"/>
      <c r="F24" s="553" t="s">
        <v>127</v>
      </c>
      <c r="G24" s="917">
        <f t="shared" si="2"/>
        <v>0</v>
      </c>
      <c r="H24" s="879">
        <f t="shared" si="3"/>
        <v>0</v>
      </c>
      <c r="I24" s="879">
        <f t="shared" si="4"/>
        <v>0</v>
      </c>
      <c r="J24" s="918"/>
      <c r="K24" s="878">
        <f t="shared" si="5"/>
        <v>0</v>
      </c>
      <c r="L24" s="878">
        <f t="shared" si="6"/>
        <v>0</v>
      </c>
      <c r="N24" s="930"/>
      <c r="O24" s="930"/>
    </row>
    <row r="25" spans="1:15" s="907" customFormat="1">
      <c r="A25" s="925" t="s">
        <v>10</v>
      </c>
      <c r="B25" s="908" t="s">
        <v>3934</v>
      </c>
      <c r="C25" s="927"/>
      <c r="D25" s="552"/>
      <c r="E25" s="749"/>
      <c r="F25" s="553" t="s">
        <v>127</v>
      </c>
      <c r="G25" s="917">
        <f t="shared" si="2"/>
        <v>0</v>
      </c>
      <c r="H25" s="879">
        <f t="shared" si="3"/>
        <v>0</v>
      </c>
      <c r="I25" s="879">
        <f t="shared" si="4"/>
        <v>0</v>
      </c>
      <c r="J25" s="918"/>
      <c r="K25" s="878">
        <f t="shared" si="5"/>
        <v>0</v>
      </c>
      <c r="L25" s="878">
        <f t="shared" si="6"/>
        <v>0</v>
      </c>
      <c r="N25" s="930"/>
      <c r="O25" s="930"/>
    </row>
    <row r="26" spans="1:15" s="907" customFormat="1" ht="25.5">
      <c r="A26" s="927" t="s">
        <v>3917</v>
      </c>
      <c r="B26" s="928" t="s">
        <v>3935</v>
      </c>
      <c r="C26" s="927" t="s">
        <v>2651</v>
      </c>
      <c r="D26" s="552">
        <v>2650</v>
      </c>
      <c r="E26" s="1491"/>
      <c r="F26" s="553">
        <f t="shared" ref="F26:F32" si="7">D26*E26</f>
        <v>0</v>
      </c>
      <c r="G26" s="917">
        <f t="shared" si="2"/>
        <v>2650</v>
      </c>
      <c r="H26" s="879">
        <f t="shared" si="3"/>
        <v>0</v>
      </c>
      <c r="I26" s="879">
        <f t="shared" si="4"/>
        <v>0</v>
      </c>
      <c r="J26" s="918"/>
      <c r="K26" s="878">
        <f t="shared" si="5"/>
        <v>0</v>
      </c>
      <c r="L26" s="878">
        <f t="shared" si="6"/>
        <v>0</v>
      </c>
      <c r="N26" s="930"/>
      <c r="O26" s="930"/>
    </row>
    <row r="27" spans="1:15" s="907" customFormat="1">
      <c r="A27" s="927" t="s">
        <v>3917</v>
      </c>
      <c r="B27" s="928" t="s">
        <v>3936</v>
      </c>
      <c r="C27" s="927" t="s">
        <v>0</v>
      </c>
      <c r="D27" s="552">
        <v>59</v>
      </c>
      <c r="E27" s="1491"/>
      <c r="F27" s="553">
        <f t="shared" si="7"/>
        <v>0</v>
      </c>
      <c r="G27" s="917">
        <f t="shared" si="2"/>
        <v>59</v>
      </c>
      <c r="H27" s="879">
        <f t="shared" si="3"/>
        <v>0</v>
      </c>
      <c r="I27" s="879">
        <f t="shared" si="4"/>
        <v>0</v>
      </c>
      <c r="J27" s="918"/>
      <c r="K27" s="878">
        <f t="shared" si="5"/>
        <v>0</v>
      </c>
      <c r="L27" s="878">
        <f t="shared" si="6"/>
        <v>0</v>
      </c>
      <c r="N27" s="930"/>
      <c r="O27" s="930"/>
    </row>
    <row r="28" spans="1:15" s="907" customFormat="1">
      <c r="A28" s="927" t="s">
        <v>3917</v>
      </c>
      <c r="B28" s="928" t="s">
        <v>3937</v>
      </c>
      <c r="C28" s="927" t="s">
        <v>37</v>
      </c>
      <c r="D28" s="552">
        <v>1</v>
      </c>
      <c r="E28" s="1491"/>
      <c r="F28" s="553">
        <f t="shared" si="7"/>
        <v>0</v>
      </c>
      <c r="G28" s="917">
        <f t="shared" si="2"/>
        <v>1</v>
      </c>
      <c r="H28" s="879">
        <f t="shared" si="3"/>
        <v>0</v>
      </c>
      <c r="I28" s="879">
        <f t="shared" si="4"/>
        <v>0</v>
      </c>
      <c r="J28" s="918"/>
      <c r="K28" s="878">
        <f t="shared" si="5"/>
        <v>0</v>
      </c>
      <c r="L28" s="878">
        <f t="shared" si="6"/>
        <v>0</v>
      </c>
      <c r="N28" s="930"/>
      <c r="O28" s="930"/>
    </row>
    <row r="29" spans="1:15" s="907" customFormat="1">
      <c r="A29" s="927" t="s">
        <v>3917</v>
      </c>
      <c r="B29" s="928" t="s">
        <v>3938</v>
      </c>
      <c r="C29" s="927" t="s">
        <v>0</v>
      </c>
      <c r="D29" s="552">
        <v>149</v>
      </c>
      <c r="E29" s="1491"/>
      <c r="F29" s="553">
        <f t="shared" si="7"/>
        <v>0</v>
      </c>
      <c r="G29" s="917">
        <f t="shared" si="2"/>
        <v>149</v>
      </c>
      <c r="H29" s="879">
        <f t="shared" si="3"/>
        <v>0</v>
      </c>
      <c r="I29" s="879">
        <f t="shared" si="4"/>
        <v>0</v>
      </c>
      <c r="J29" s="918"/>
      <c r="K29" s="878">
        <f t="shared" si="5"/>
        <v>0</v>
      </c>
      <c r="L29" s="878">
        <f t="shared" si="6"/>
        <v>0</v>
      </c>
      <c r="N29" s="930"/>
      <c r="O29" s="930"/>
    </row>
    <row r="30" spans="1:15" s="907" customFormat="1">
      <c r="A30" s="927" t="s">
        <v>3917</v>
      </c>
      <c r="B30" s="928" t="s">
        <v>3939</v>
      </c>
      <c r="C30" s="927" t="s">
        <v>0</v>
      </c>
      <c r="D30" s="552">
        <v>9</v>
      </c>
      <c r="E30" s="1491"/>
      <c r="F30" s="553">
        <f t="shared" si="7"/>
        <v>0</v>
      </c>
      <c r="G30" s="917">
        <f t="shared" si="2"/>
        <v>9</v>
      </c>
      <c r="H30" s="879">
        <f t="shared" si="3"/>
        <v>0</v>
      </c>
      <c r="I30" s="879">
        <f t="shared" si="4"/>
        <v>0</v>
      </c>
      <c r="J30" s="918"/>
      <c r="K30" s="878">
        <f t="shared" si="5"/>
        <v>0</v>
      </c>
      <c r="L30" s="878">
        <f t="shared" si="6"/>
        <v>0</v>
      </c>
      <c r="N30" s="930"/>
      <c r="O30" s="930"/>
    </row>
    <row r="31" spans="1:15" s="907" customFormat="1">
      <c r="A31" s="927" t="s">
        <v>3917</v>
      </c>
      <c r="B31" s="928" t="s">
        <v>3940</v>
      </c>
      <c r="C31" s="927" t="s">
        <v>0</v>
      </c>
      <c r="D31" s="552">
        <v>59</v>
      </c>
      <c r="E31" s="1491"/>
      <c r="F31" s="553">
        <f t="shared" si="7"/>
        <v>0</v>
      </c>
      <c r="G31" s="917">
        <f t="shared" si="2"/>
        <v>59</v>
      </c>
      <c r="H31" s="879">
        <f t="shared" si="3"/>
        <v>0</v>
      </c>
      <c r="I31" s="879">
        <f t="shared" si="4"/>
        <v>0</v>
      </c>
      <c r="J31" s="918"/>
      <c r="K31" s="878">
        <f t="shared" si="5"/>
        <v>0</v>
      </c>
      <c r="L31" s="878">
        <f t="shared" si="6"/>
        <v>0</v>
      </c>
      <c r="N31" s="930"/>
      <c r="O31" s="930"/>
    </row>
    <row r="32" spans="1:15" s="907" customFormat="1">
      <c r="A32" s="927" t="s">
        <v>3917</v>
      </c>
      <c r="B32" s="928" t="s">
        <v>3941</v>
      </c>
      <c r="C32" s="927" t="s">
        <v>37</v>
      </c>
      <c r="D32" s="552">
        <v>1</v>
      </c>
      <c r="E32" s="1491"/>
      <c r="F32" s="553">
        <f t="shared" si="7"/>
        <v>0</v>
      </c>
      <c r="G32" s="917">
        <f t="shared" si="2"/>
        <v>1</v>
      </c>
      <c r="H32" s="879">
        <f t="shared" si="3"/>
        <v>0</v>
      </c>
      <c r="I32" s="879">
        <f t="shared" si="4"/>
        <v>0</v>
      </c>
      <c r="J32" s="918"/>
      <c r="K32" s="878">
        <f t="shared" si="5"/>
        <v>0</v>
      </c>
      <c r="L32" s="878">
        <f t="shared" si="6"/>
        <v>0</v>
      </c>
      <c r="N32" s="930"/>
      <c r="O32" s="930"/>
    </row>
    <row r="33" spans="1:15" s="907" customFormat="1">
      <c r="A33" s="927"/>
      <c r="B33" s="928"/>
      <c r="C33" s="927"/>
      <c r="D33" s="552"/>
      <c r="E33" s="749"/>
      <c r="F33" s="553" t="s">
        <v>127</v>
      </c>
      <c r="G33" s="917">
        <f t="shared" si="2"/>
        <v>0</v>
      </c>
      <c r="H33" s="879">
        <f t="shared" si="3"/>
        <v>0</v>
      </c>
      <c r="I33" s="879">
        <f t="shared" si="4"/>
        <v>0</v>
      </c>
      <c r="J33" s="918"/>
      <c r="K33" s="878">
        <f t="shared" si="5"/>
        <v>0</v>
      </c>
      <c r="L33" s="878">
        <f t="shared" si="6"/>
        <v>0</v>
      </c>
      <c r="N33" s="930"/>
      <c r="O33" s="930"/>
    </row>
    <row r="34" spans="1:15" s="907" customFormat="1" ht="25.5">
      <c r="A34" s="927" t="s">
        <v>11</v>
      </c>
      <c r="B34" s="928" t="s">
        <v>3942</v>
      </c>
      <c r="C34" s="927" t="s">
        <v>37</v>
      </c>
      <c r="D34" s="552">
        <v>1</v>
      </c>
      <c r="E34" s="1491"/>
      <c r="F34" s="553">
        <f>D34*E34</f>
        <v>0</v>
      </c>
      <c r="G34" s="917">
        <f t="shared" si="2"/>
        <v>1</v>
      </c>
      <c r="H34" s="879">
        <f t="shared" si="3"/>
        <v>0</v>
      </c>
      <c r="I34" s="879">
        <f t="shared" si="4"/>
        <v>0</v>
      </c>
      <c r="J34" s="918"/>
      <c r="K34" s="878">
        <f t="shared" si="5"/>
        <v>0</v>
      </c>
      <c r="L34" s="878">
        <f t="shared" si="6"/>
        <v>0</v>
      </c>
      <c r="N34" s="930"/>
      <c r="O34" s="930"/>
    </row>
    <row r="35" spans="1:15" s="907" customFormat="1">
      <c r="A35" s="927"/>
      <c r="B35" s="928"/>
      <c r="C35" s="927"/>
      <c r="D35" s="552"/>
      <c r="E35" s="749"/>
      <c r="F35" s="553" t="s">
        <v>127</v>
      </c>
      <c r="G35" s="917">
        <f t="shared" si="2"/>
        <v>0</v>
      </c>
      <c r="H35" s="879">
        <f t="shared" si="3"/>
        <v>0</v>
      </c>
      <c r="I35" s="879">
        <f t="shared" si="4"/>
        <v>0</v>
      </c>
      <c r="J35" s="918"/>
      <c r="K35" s="878">
        <f t="shared" si="5"/>
        <v>0</v>
      </c>
      <c r="L35" s="878">
        <f t="shared" si="6"/>
        <v>0</v>
      </c>
      <c r="N35" s="930"/>
      <c r="O35" s="930"/>
    </row>
    <row r="36" spans="1:15" s="907" customFormat="1" ht="25.5">
      <c r="A36" s="925" t="s">
        <v>84</v>
      </c>
      <c r="B36" s="928" t="s">
        <v>3943</v>
      </c>
      <c r="C36" s="927"/>
      <c r="D36" s="552"/>
      <c r="E36" s="749"/>
      <c r="F36" s="553" t="s">
        <v>127</v>
      </c>
      <c r="G36" s="917">
        <f t="shared" si="2"/>
        <v>0</v>
      </c>
      <c r="H36" s="879">
        <f t="shared" si="3"/>
        <v>0</v>
      </c>
      <c r="I36" s="879">
        <f t="shared" si="4"/>
        <v>0</v>
      </c>
      <c r="J36" s="918"/>
      <c r="K36" s="878">
        <f t="shared" si="5"/>
        <v>0</v>
      </c>
      <c r="L36" s="878">
        <f t="shared" si="6"/>
        <v>0</v>
      </c>
      <c r="N36" s="930"/>
      <c r="O36" s="930"/>
    </row>
    <row r="37" spans="1:15" s="907" customFormat="1">
      <c r="A37" s="925"/>
      <c r="B37" s="908" t="s">
        <v>3944</v>
      </c>
      <c r="C37" s="927" t="s">
        <v>2651</v>
      </c>
      <c r="D37" s="552">
        <v>200</v>
      </c>
      <c r="E37" s="1491"/>
      <c r="F37" s="553">
        <f>D37*E37</f>
        <v>0</v>
      </c>
      <c r="G37" s="917">
        <f t="shared" si="2"/>
        <v>200</v>
      </c>
      <c r="H37" s="879">
        <f t="shared" si="3"/>
        <v>0</v>
      </c>
      <c r="I37" s="879">
        <f t="shared" si="4"/>
        <v>0</v>
      </c>
      <c r="J37" s="918"/>
      <c r="K37" s="878">
        <f t="shared" si="5"/>
        <v>0</v>
      </c>
      <c r="L37" s="878">
        <f t="shared" si="6"/>
        <v>0</v>
      </c>
      <c r="N37" s="930"/>
      <c r="O37" s="930"/>
    </row>
    <row r="38" spans="1:15" s="907" customFormat="1">
      <c r="A38" s="925"/>
      <c r="B38" s="908"/>
      <c r="C38" s="927"/>
      <c r="D38" s="552"/>
      <c r="E38" s="749"/>
      <c r="F38" s="553" t="s">
        <v>127</v>
      </c>
      <c r="G38" s="917">
        <f t="shared" si="2"/>
        <v>0</v>
      </c>
      <c r="H38" s="879">
        <f t="shared" si="3"/>
        <v>0</v>
      </c>
      <c r="I38" s="879">
        <f t="shared" si="4"/>
        <v>0</v>
      </c>
      <c r="J38" s="918"/>
      <c r="K38" s="878">
        <f t="shared" si="5"/>
        <v>0</v>
      </c>
      <c r="L38" s="878">
        <f t="shared" si="6"/>
        <v>0</v>
      </c>
      <c r="N38" s="930"/>
      <c r="O38" s="930"/>
    </row>
    <row r="39" spans="1:15" s="907" customFormat="1">
      <c r="A39" s="851" t="s">
        <v>76</v>
      </c>
      <c r="B39" s="931" t="s">
        <v>3945</v>
      </c>
      <c r="C39" s="927"/>
      <c r="D39" s="552"/>
      <c r="E39" s="749"/>
      <c r="F39" s="553" t="s">
        <v>127</v>
      </c>
      <c r="G39" s="917">
        <f t="shared" si="2"/>
        <v>0</v>
      </c>
      <c r="H39" s="879">
        <f t="shared" si="3"/>
        <v>0</v>
      </c>
      <c r="I39" s="879">
        <f t="shared" si="4"/>
        <v>0</v>
      </c>
      <c r="J39" s="918"/>
      <c r="K39" s="878">
        <f t="shared" si="5"/>
        <v>0</v>
      </c>
      <c r="L39" s="878">
        <f t="shared" si="6"/>
        <v>0</v>
      </c>
      <c r="N39" s="930"/>
      <c r="O39" s="930"/>
    </row>
    <row r="40" spans="1:15" s="907" customFormat="1">
      <c r="A40" s="925"/>
      <c r="B40" s="908"/>
      <c r="C40" s="927"/>
      <c r="D40" s="552"/>
      <c r="E40" s="749"/>
      <c r="F40" s="553" t="s">
        <v>127</v>
      </c>
      <c r="G40" s="917"/>
      <c r="H40" s="879"/>
      <c r="I40" s="879"/>
      <c r="J40" s="918"/>
      <c r="K40" s="878"/>
      <c r="L40" s="878"/>
      <c r="N40" s="930"/>
      <c r="O40" s="930"/>
    </row>
    <row r="41" spans="1:15" s="907" customFormat="1">
      <c r="A41" s="925" t="s">
        <v>7</v>
      </c>
      <c r="B41" s="908" t="s">
        <v>3946</v>
      </c>
      <c r="C41" s="927"/>
      <c r="D41" s="552"/>
      <c r="E41" s="749"/>
      <c r="F41" s="553" t="s">
        <v>127</v>
      </c>
      <c r="G41" s="917"/>
      <c r="H41" s="879"/>
      <c r="I41" s="879"/>
      <c r="J41" s="918"/>
      <c r="K41" s="878"/>
      <c r="L41" s="878"/>
      <c r="N41" s="930"/>
      <c r="O41" s="930"/>
    </row>
    <row r="42" spans="1:15" s="907" customFormat="1" ht="25.5">
      <c r="A42" s="927" t="s">
        <v>3917</v>
      </c>
      <c r="B42" s="928" t="s">
        <v>3947</v>
      </c>
      <c r="C42" s="927" t="s">
        <v>3919</v>
      </c>
      <c r="D42" s="552" t="s">
        <v>127</v>
      </c>
      <c r="E42" s="749"/>
      <c r="F42" s="553"/>
      <c r="G42" s="917"/>
      <c r="H42" s="879"/>
      <c r="I42" s="879"/>
      <c r="J42" s="918"/>
      <c r="K42" s="878"/>
      <c r="L42" s="878"/>
      <c r="N42" s="930"/>
      <c r="O42" s="930"/>
    </row>
    <row r="43" spans="1:15" s="907" customFormat="1">
      <c r="A43" s="927" t="s">
        <v>3917</v>
      </c>
      <c r="B43" s="928" t="s">
        <v>3948</v>
      </c>
      <c r="C43" s="927" t="s">
        <v>3919</v>
      </c>
      <c r="D43" s="552" t="s">
        <v>127</v>
      </c>
      <c r="E43" s="749"/>
      <c r="F43" s="553"/>
      <c r="G43" s="917"/>
      <c r="H43" s="879"/>
      <c r="I43" s="879"/>
      <c r="J43" s="918"/>
      <c r="K43" s="878"/>
      <c r="L43" s="878"/>
      <c r="N43" s="930"/>
      <c r="O43" s="930"/>
    </row>
    <row r="44" spans="1:15" s="907" customFormat="1" ht="51">
      <c r="A44" s="927" t="s">
        <v>3917</v>
      </c>
      <c r="B44" s="928" t="s">
        <v>3949</v>
      </c>
      <c r="C44" s="927" t="s">
        <v>3919</v>
      </c>
      <c r="D44" s="552" t="s">
        <v>127</v>
      </c>
      <c r="E44" s="749"/>
      <c r="F44" s="553"/>
      <c r="G44" s="917"/>
      <c r="H44" s="879"/>
      <c r="I44" s="879"/>
      <c r="J44" s="918"/>
      <c r="K44" s="878"/>
      <c r="L44" s="878"/>
      <c r="N44" s="930"/>
      <c r="O44" s="930"/>
    </row>
    <row r="45" spans="1:15" s="907" customFormat="1">
      <c r="A45" s="927" t="s">
        <v>3917</v>
      </c>
      <c r="B45" s="928" t="s">
        <v>3950</v>
      </c>
      <c r="C45" s="927" t="s">
        <v>3919</v>
      </c>
      <c r="D45" s="552" t="s">
        <v>127</v>
      </c>
      <c r="E45" s="749"/>
      <c r="F45" s="553"/>
      <c r="G45" s="917"/>
      <c r="H45" s="879"/>
      <c r="I45" s="879"/>
      <c r="J45" s="918"/>
      <c r="K45" s="878"/>
      <c r="L45" s="878"/>
      <c r="N45" s="930"/>
      <c r="O45" s="930"/>
    </row>
    <row r="46" spans="1:15" s="907" customFormat="1">
      <c r="A46" s="927" t="s">
        <v>3917</v>
      </c>
      <c r="B46" s="928" t="s">
        <v>3951</v>
      </c>
      <c r="C46" s="927" t="s">
        <v>3952</v>
      </c>
      <c r="D46" s="552" t="s">
        <v>127</v>
      </c>
      <c r="E46" s="749"/>
      <c r="F46" s="553"/>
      <c r="G46" s="917"/>
      <c r="H46" s="879"/>
      <c r="I46" s="879"/>
      <c r="J46" s="918"/>
      <c r="K46" s="878"/>
      <c r="L46" s="878"/>
      <c r="N46" s="930"/>
      <c r="O46" s="930"/>
    </row>
    <row r="47" spans="1:15" s="907" customFormat="1" ht="25.5">
      <c r="A47" s="927" t="s">
        <v>3917</v>
      </c>
      <c r="B47" s="928" t="s">
        <v>3953</v>
      </c>
      <c r="C47" s="927" t="s">
        <v>3919</v>
      </c>
      <c r="D47" s="552" t="s">
        <v>127</v>
      </c>
      <c r="E47" s="749"/>
      <c r="F47" s="553"/>
      <c r="G47" s="917"/>
      <c r="H47" s="879"/>
      <c r="I47" s="879"/>
      <c r="J47" s="918"/>
      <c r="K47" s="878"/>
      <c r="L47" s="878"/>
      <c r="N47" s="930"/>
      <c r="O47" s="930"/>
    </row>
    <row r="48" spans="1:15" s="907" customFormat="1">
      <c r="A48" s="927" t="s">
        <v>3917</v>
      </c>
      <c r="B48" s="928" t="s">
        <v>3954</v>
      </c>
      <c r="C48" s="927" t="s">
        <v>3919</v>
      </c>
      <c r="D48" s="552" t="s">
        <v>127</v>
      </c>
      <c r="E48" s="749"/>
      <c r="F48" s="553"/>
      <c r="G48" s="917"/>
      <c r="H48" s="879"/>
      <c r="I48" s="879"/>
      <c r="J48" s="918"/>
      <c r="K48" s="878"/>
      <c r="L48" s="878"/>
      <c r="N48" s="930"/>
      <c r="O48" s="930"/>
    </row>
    <row r="49" spans="1:15" s="907" customFormat="1" ht="25.5">
      <c r="A49" s="927" t="s">
        <v>3917</v>
      </c>
      <c r="B49" s="928" t="s">
        <v>3955</v>
      </c>
      <c r="C49" s="927" t="s">
        <v>3919</v>
      </c>
      <c r="D49" s="552" t="s">
        <v>127</v>
      </c>
      <c r="E49" s="749"/>
      <c r="F49" s="553"/>
      <c r="G49" s="917"/>
      <c r="H49" s="879"/>
      <c r="I49" s="879"/>
      <c r="J49" s="918"/>
      <c r="K49" s="878"/>
      <c r="L49" s="878"/>
      <c r="N49" s="930"/>
      <c r="O49" s="930"/>
    </row>
    <row r="50" spans="1:15" s="907" customFormat="1">
      <c r="A50" s="927"/>
      <c r="B50" s="928" t="s">
        <v>3956</v>
      </c>
      <c r="C50" s="927" t="s">
        <v>37</v>
      </c>
      <c r="D50" s="552">
        <v>1</v>
      </c>
      <c r="E50" s="1491"/>
      <c r="F50" s="553">
        <f>D50*E50</f>
        <v>0</v>
      </c>
      <c r="G50" s="917">
        <f t="shared" si="2"/>
        <v>1</v>
      </c>
      <c r="H50" s="879">
        <f t="shared" si="3"/>
        <v>0</v>
      </c>
      <c r="I50" s="879">
        <f t="shared" si="4"/>
        <v>0</v>
      </c>
      <c r="J50" s="918"/>
      <c r="K50" s="878">
        <f t="shared" si="5"/>
        <v>0</v>
      </c>
      <c r="L50" s="878">
        <f t="shared" si="6"/>
        <v>0</v>
      </c>
      <c r="N50" s="930"/>
      <c r="O50" s="930"/>
    </row>
    <row r="51" spans="1:15" s="907" customFormat="1">
      <c r="A51" s="925"/>
      <c r="B51" s="908"/>
      <c r="C51" s="927"/>
      <c r="D51" s="552"/>
      <c r="E51" s="749"/>
      <c r="F51" s="553"/>
      <c r="G51" s="917">
        <f t="shared" si="2"/>
        <v>0</v>
      </c>
      <c r="H51" s="879">
        <f t="shared" si="3"/>
        <v>0</v>
      </c>
      <c r="I51" s="879">
        <f t="shared" si="4"/>
        <v>0</v>
      </c>
      <c r="J51" s="918"/>
      <c r="K51" s="878">
        <f t="shared" si="5"/>
        <v>0</v>
      </c>
      <c r="L51" s="878">
        <f t="shared" si="6"/>
        <v>0</v>
      </c>
      <c r="N51" s="930"/>
      <c r="O51" s="930"/>
    </row>
    <row r="52" spans="1:15" s="907" customFormat="1">
      <c r="A52" s="925" t="s">
        <v>8</v>
      </c>
      <c r="B52" s="908" t="s">
        <v>3957</v>
      </c>
      <c r="C52" s="927"/>
      <c r="D52" s="552"/>
      <c r="E52" s="749"/>
      <c r="F52" s="553"/>
      <c r="G52" s="917">
        <f t="shared" si="2"/>
        <v>0</v>
      </c>
      <c r="H52" s="879">
        <f t="shared" si="3"/>
        <v>0</v>
      </c>
      <c r="I52" s="879">
        <f t="shared" si="4"/>
        <v>0</v>
      </c>
      <c r="J52" s="918"/>
      <c r="K52" s="878">
        <f t="shared" si="5"/>
        <v>0</v>
      </c>
      <c r="L52" s="878">
        <f t="shared" si="6"/>
        <v>0</v>
      </c>
      <c r="N52" s="930"/>
      <c r="O52" s="930"/>
    </row>
    <row r="53" spans="1:15" s="907" customFormat="1" ht="51">
      <c r="A53" s="927" t="s">
        <v>3917</v>
      </c>
      <c r="B53" s="928" t="s">
        <v>3958</v>
      </c>
      <c r="C53" s="927" t="s">
        <v>0</v>
      </c>
      <c r="D53" s="552">
        <v>8</v>
      </c>
      <c r="E53" s="1491"/>
      <c r="F53" s="553">
        <f>D53*E53</f>
        <v>0</v>
      </c>
      <c r="G53" s="917">
        <f t="shared" si="2"/>
        <v>8</v>
      </c>
      <c r="H53" s="879">
        <f t="shared" si="3"/>
        <v>0</v>
      </c>
      <c r="I53" s="879">
        <f t="shared" si="4"/>
        <v>0</v>
      </c>
      <c r="J53" s="918"/>
      <c r="K53" s="878">
        <f t="shared" si="5"/>
        <v>0</v>
      </c>
      <c r="L53" s="878">
        <f t="shared" si="6"/>
        <v>0</v>
      </c>
      <c r="N53" s="930"/>
      <c r="O53" s="930"/>
    </row>
    <row r="54" spans="1:15" s="907" customFormat="1" ht="25.5">
      <c r="A54" s="927" t="s">
        <v>3917</v>
      </c>
      <c r="B54" s="928" t="s">
        <v>3959</v>
      </c>
      <c r="C54" s="927" t="s">
        <v>0</v>
      </c>
      <c r="D54" s="552">
        <v>8</v>
      </c>
      <c r="E54" s="1491"/>
      <c r="F54" s="553">
        <f>D54*E54</f>
        <v>0</v>
      </c>
      <c r="G54" s="917">
        <f t="shared" si="2"/>
        <v>8</v>
      </c>
      <c r="H54" s="879">
        <f t="shared" si="3"/>
        <v>0</v>
      </c>
      <c r="I54" s="879">
        <f t="shared" si="4"/>
        <v>0</v>
      </c>
      <c r="J54" s="918"/>
      <c r="K54" s="878">
        <f t="shared" si="5"/>
        <v>0</v>
      </c>
      <c r="L54" s="878">
        <f t="shared" si="6"/>
        <v>0</v>
      </c>
      <c r="N54" s="930"/>
      <c r="O54" s="930"/>
    </row>
    <row r="55" spans="1:15" s="907" customFormat="1">
      <c r="A55" s="925"/>
      <c r="B55" s="908"/>
      <c r="C55" s="927"/>
      <c r="D55" s="552"/>
      <c r="E55" s="749"/>
      <c r="F55" s="553"/>
      <c r="G55" s="917">
        <f t="shared" si="2"/>
        <v>0</v>
      </c>
      <c r="H55" s="879">
        <f t="shared" si="3"/>
        <v>0</v>
      </c>
      <c r="I55" s="879">
        <f t="shared" si="4"/>
        <v>0</v>
      </c>
      <c r="J55" s="918"/>
      <c r="K55" s="878">
        <f t="shared" si="5"/>
        <v>0</v>
      </c>
      <c r="L55" s="878">
        <f t="shared" si="6"/>
        <v>0</v>
      </c>
      <c r="N55" s="930"/>
      <c r="O55" s="930"/>
    </row>
    <row r="56" spans="1:15" s="907" customFormat="1">
      <c r="A56" s="925" t="s">
        <v>9</v>
      </c>
      <c r="B56" s="908" t="s">
        <v>3960</v>
      </c>
      <c r="C56" s="927"/>
      <c r="D56" s="552"/>
      <c r="E56" s="749"/>
      <c r="F56" s="553"/>
      <c r="G56" s="917">
        <f t="shared" si="2"/>
        <v>0</v>
      </c>
      <c r="H56" s="879">
        <f t="shared" si="3"/>
        <v>0</v>
      </c>
      <c r="I56" s="879">
        <f t="shared" si="4"/>
        <v>0</v>
      </c>
      <c r="J56" s="918"/>
      <c r="K56" s="878">
        <f t="shared" si="5"/>
        <v>0</v>
      </c>
      <c r="L56" s="878">
        <f t="shared" si="6"/>
        <v>0</v>
      </c>
      <c r="N56" s="930"/>
      <c r="O56" s="930"/>
    </row>
    <row r="57" spans="1:15" s="907" customFormat="1">
      <c r="A57" s="927" t="s">
        <v>3917</v>
      </c>
      <c r="B57" s="928" t="s">
        <v>3961</v>
      </c>
      <c r="C57" s="927" t="s">
        <v>0</v>
      </c>
      <c r="D57" s="552">
        <v>1</v>
      </c>
      <c r="E57" s="1491"/>
      <c r="F57" s="553">
        <f>D57*E57</f>
        <v>0</v>
      </c>
      <c r="G57" s="917">
        <f t="shared" si="2"/>
        <v>1</v>
      </c>
      <c r="H57" s="879">
        <f t="shared" si="3"/>
        <v>0</v>
      </c>
      <c r="I57" s="879">
        <f t="shared" si="4"/>
        <v>0</v>
      </c>
      <c r="J57" s="918"/>
      <c r="K57" s="878">
        <f t="shared" si="5"/>
        <v>0</v>
      </c>
      <c r="L57" s="878">
        <f t="shared" si="6"/>
        <v>0</v>
      </c>
      <c r="N57" s="930"/>
      <c r="O57" s="930"/>
    </row>
    <row r="58" spans="1:15" s="907" customFormat="1" ht="25.5">
      <c r="A58" s="927" t="s">
        <v>3917</v>
      </c>
      <c r="B58" s="928" t="s">
        <v>3962</v>
      </c>
      <c r="C58" s="927" t="s">
        <v>0</v>
      </c>
      <c r="D58" s="552">
        <v>1</v>
      </c>
      <c r="E58" s="1491"/>
      <c r="F58" s="553">
        <f>D58*E58</f>
        <v>0</v>
      </c>
      <c r="G58" s="917">
        <f t="shared" si="2"/>
        <v>1</v>
      </c>
      <c r="H58" s="879">
        <f t="shared" si="3"/>
        <v>0</v>
      </c>
      <c r="I58" s="879">
        <f t="shared" si="4"/>
        <v>0</v>
      </c>
      <c r="J58" s="918"/>
      <c r="K58" s="878">
        <f t="shared" si="5"/>
        <v>0</v>
      </c>
      <c r="L58" s="878">
        <f t="shared" si="6"/>
        <v>0</v>
      </c>
      <c r="N58" s="930"/>
      <c r="O58" s="930"/>
    </row>
    <row r="59" spans="1:15" s="907" customFormat="1">
      <c r="A59" s="925"/>
      <c r="B59" s="908"/>
      <c r="C59" s="927"/>
      <c r="D59" s="552"/>
      <c r="E59" s="749"/>
      <c r="F59" s="553"/>
      <c r="G59" s="917">
        <f t="shared" si="2"/>
        <v>0</v>
      </c>
      <c r="H59" s="879">
        <f t="shared" si="3"/>
        <v>0</v>
      </c>
      <c r="I59" s="879">
        <f t="shared" si="4"/>
        <v>0</v>
      </c>
      <c r="J59" s="918"/>
      <c r="K59" s="878">
        <f t="shared" si="5"/>
        <v>0</v>
      </c>
      <c r="L59" s="878">
        <f t="shared" si="6"/>
        <v>0</v>
      </c>
      <c r="N59" s="930"/>
      <c r="O59" s="930"/>
    </row>
    <row r="60" spans="1:15" s="907" customFormat="1">
      <c r="A60" s="925" t="s">
        <v>10</v>
      </c>
      <c r="B60" s="908" t="s">
        <v>3963</v>
      </c>
      <c r="C60" s="927"/>
      <c r="D60" s="552"/>
      <c r="E60" s="749"/>
      <c r="F60" s="553"/>
      <c r="G60" s="917">
        <f t="shared" si="2"/>
        <v>0</v>
      </c>
      <c r="H60" s="879">
        <f t="shared" si="3"/>
        <v>0</v>
      </c>
      <c r="I60" s="879">
        <f t="shared" si="4"/>
        <v>0</v>
      </c>
      <c r="J60" s="918"/>
      <c r="K60" s="878">
        <f t="shared" si="5"/>
        <v>0</v>
      </c>
      <c r="L60" s="878">
        <f t="shared" si="6"/>
        <v>0</v>
      </c>
      <c r="N60" s="930"/>
      <c r="O60" s="930"/>
    </row>
    <row r="61" spans="1:15" s="907" customFormat="1" ht="63.75">
      <c r="A61" s="927" t="s">
        <v>3917</v>
      </c>
      <c r="B61" s="928" t="s">
        <v>3964</v>
      </c>
      <c r="C61" s="927" t="s">
        <v>0</v>
      </c>
      <c r="D61" s="552">
        <v>1</v>
      </c>
      <c r="E61" s="1491"/>
      <c r="F61" s="553">
        <f>D61*E61</f>
        <v>0</v>
      </c>
      <c r="G61" s="917">
        <f t="shared" si="2"/>
        <v>1</v>
      </c>
      <c r="H61" s="879">
        <f t="shared" si="3"/>
        <v>0</v>
      </c>
      <c r="I61" s="879">
        <f t="shared" si="4"/>
        <v>0</v>
      </c>
      <c r="J61" s="918"/>
      <c r="K61" s="878">
        <f t="shared" si="5"/>
        <v>0</v>
      </c>
      <c r="L61" s="878">
        <f t="shared" si="6"/>
        <v>0</v>
      </c>
      <c r="N61" s="930"/>
      <c r="O61" s="930"/>
    </row>
    <row r="62" spans="1:15" s="907" customFormat="1">
      <c r="A62" s="925"/>
      <c r="B62" s="908"/>
      <c r="C62" s="927"/>
      <c r="D62" s="552"/>
      <c r="E62" s="749"/>
      <c r="F62" s="553"/>
      <c r="G62" s="917">
        <f t="shared" si="2"/>
        <v>0</v>
      </c>
      <c r="H62" s="879">
        <f t="shared" si="3"/>
        <v>0</v>
      </c>
      <c r="I62" s="879">
        <f t="shared" si="4"/>
        <v>0</v>
      </c>
      <c r="J62" s="918"/>
      <c r="K62" s="878">
        <f t="shared" si="5"/>
        <v>0</v>
      </c>
      <c r="L62" s="878">
        <f t="shared" si="6"/>
        <v>0</v>
      </c>
      <c r="N62" s="930"/>
      <c r="O62" s="930"/>
    </row>
    <row r="63" spans="1:15" s="907" customFormat="1">
      <c r="A63" s="925" t="s">
        <v>11</v>
      </c>
      <c r="B63" s="908" t="s">
        <v>3965</v>
      </c>
      <c r="C63" s="927"/>
      <c r="D63" s="552"/>
      <c r="E63" s="749"/>
      <c r="F63" s="553"/>
      <c r="G63" s="917">
        <f t="shared" si="2"/>
        <v>0</v>
      </c>
      <c r="H63" s="879">
        <f t="shared" si="3"/>
        <v>0</v>
      </c>
      <c r="I63" s="879">
        <f t="shared" si="4"/>
        <v>0</v>
      </c>
      <c r="J63" s="918"/>
      <c r="K63" s="878">
        <f t="shared" si="5"/>
        <v>0</v>
      </c>
      <c r="L63" s="878">
        <f t="shared" si="6"/>
        <v>0</v>
      </c>
      <c r="N63" s="930"/>
      <c r="O63" s="930"/>
    </row>
    <row r="64" spans="1:15" s="907" customFormat="1" ht="38.25">
      <c r="A64" s="927" t="s">
        <v>3917</v>
      </c>
      <c r="B64" s="928" t="s">
        <v>3966</v>
      </c>
      <c r="C64" s="927" t="s">
        <v>0</v>
      </c>
      <c r="D64" s="552">
        <v>1</v>
      </c>
      <c r="E64" s="1491"/>
      <c r="F64" s="553">
        <f>D64*E64</f>
        <v>0</v>
      </c>
      <c r="G64" s="917">
        <f t="shared" si="2"/>
        <v>1</v>
      </c>
      <c r="H64" s="879">
        <f t="shared" si="3"/>
        <v>0</v>
      </c>
      <c r="I64" s="879">
        <f t="shared" si="4"/>
        <v>0</v>
      </c>
      <c r="J64" s="918"/>
      <c r="K64" s="878">
        <f t="shared" si="5"/>
        <v>0</v>
      </c>
      <c r="L64" s="878">
        <f t="shared" si="6"/>
        <v>0</v>
      </c>
      <c r="N64" s="930"/>
      <c r="O64" s="930"/>
    </row>
    <row r="65" spans="1:15" s="907" customFormat="1">
      <c r="A65" s="925"/>
      <c r="B65" s="908"/>
      <c r="C65" s="927"/>
      <c r="D65" s="552"/>
      <c r="E65" s="749"/>
      <c r="F65" s="553"/>
      <c r="G65" s="917">
        <f t="shared" si="2"/>
        <v>0</v>
      </c>
      <c r="H65" s="879">
        <f t="shared" si="3"/>
        <v>0</v>
      </c>
      <c r="I65" s="879">
        <f t="shared" si="4"/>
        <v>0</v>
      </c>
      <c r="J65" s="918"/>
      <c r="K65" s="878">
        <f t="shared" si="5"/>
        <v>0</v>
      </c>
      <c r="L65" s="878">
        <f t="shared" si="6"/>
        <v>0</v>
      </c>
      <c r="N65" s="930"/>
      <c r="O65" s="930"/>
    </row>
    <row r="66" spans="1:15" s="907" customFormat="1">
      <c r="A66" s="925" t="s">
        <v>84</v>
      </c>
      <c r="B66" s="908" t="s">
        <v>3967</v>
      </c>
      <c r="C66" s="927"/>
      <c r="D66" s="552"/>
      <c r="E66" s="749"/>
      <c r="F66" s="553"/>
      <c r="G66" s="917">
        <f t="shared" si="2"/>
        <v>0</v>
      </c>
      <c r="H66" s="879">
        <f t="shared" si="3"/>
        <v>0</v>
      </c>
      <c r="I66" s="879">
        <f t="shared" si="4"/>
        <v>0</v>
      </c>
      <c r="J66" s="918"/>
      <c r="K66" s="878">
        <f t="shared" si="5"/>
        <v>0</v>
      </c>
      <c r="L66" s="878">
        <f t="shared" si="6"/>
        <v>0</v>
      </c>
      <c r="N66" s="930"/>
      <c r="O66" s="930"/>
    </row>
    <row r="67" spans="1:15" s="907" customFormat="1" ht="25.5">
      <c r="A67" s="927" t="s">
        <v>3917</v>
      </c>
      <c r="B67" s="928" t="s">
        <v>3968</v>
      </c>
      <c r="C67" s="927" t="s">
        <v>2651</v>
      </c>
      <c r="D67" s="552">
        <v>800</v>
      </c>
      <c r="E67" s="1491"/>
      <c r="F67" s="553">
        <f t="shared" ref="F67:F73" si="8">D67*E67</f>
        <v>0</v>
      </c>
      <c r="G67" s="917">
        <f t="shared" si="2"/>
        <v>800</v>
      </c>
      <c r="H67" s="879">
        <f t="shared" si="3"/>
        <v>0</v>
      </c>
      <c r="I67" s="879">
        <f t="shared" si="4"/>
        <v>0</v>
      </c>
      <c r="J67" s="918"/>
      <c r="K67" s="878">
        <f t="shared" si="5"/>
        <v>0</v>
      </c>
      <c r="L67" s="878">
        <f t="shared" si="6"/>
        <v>0</v>
      </c>
      <c r="N67" s="930"/>
      <c r="O67" s="930"/>
    </row>
    <row r="68" spans="1:15" s="907" customFormat="1" ht="25.5">
      <c r="A68" s="927" t="s">
        <v>3917</v>
      </c>
      <c r="B68" s="928" t="s">
        <v>3969</v>
      </c>
      <c r="C68" s="927" t="s">
        <v>2651</v>
      </c>
      <c r="D68" s="552">
        <v>200</v>
      </c>
      <c r="E68" s="1491"/>
      <c r="F68" s="553">
        <f t="shared" si="8"/>
        <v>0</v>
      </c>
      <c r="G68" s="917">
        <f t="shared" si="2"/>
        <v>200</v>
      </c>
      <c r="H68" s="879">
        <f t="shared" si="3"/>
        <v>0</v>
      </c>
      <c r="I68" s="879">
        <f t="shared" si="4"/>
        <v>0</v>
      </c>
      <c r="J68" s="918"/>
      <c r="K68" s="878">
        <f t="shared" si="5"/>
        <v>0</v>
      </c>
      <c r="L68" s="878">
        <f t="shared" si="6"/>
        <v>0</v>
      </c>
      <c r="N68" s="930"/>
      <c r="O68" s="930"/>
    </row>
    <row r="69" spans="1:15" s="907" customFormat="1">
      <c r="A69" s="927" t="s">
        <v>3917</v>
      </c>
      <c r="B69" s="928" t="s">
        <v>3970</v>
      </c>
      <c r="C69" s="927" t="s">
        <v>2651</v>
      </c>
      <c r="D69" s="552">
        <v>90</v>
      </c>
      <c r="E69" s="1491"/>
      <c r="F69" s="553">
        <f t="shared" si="8"/>
        <v>0</v>
      </c>
      <c r="G69" s="917">
        <f t="shared" si="2"/>
        <v>90</v>
      </c>
      <c r="H69" s="879">
        <f t="shared" si="3"/>
        <v>0</v>
      </c>
      <c r="I69" s="879">
        <f t="shared" si="4"/>
        <v>0</v>
      </c>
      <c r="J69" s="918"/>
      <c r="K69" s="878">
        <f t="shared" si="5"/>
        <v>0</v>
      </c>
      <c r="L69" s="878">
        <f t="shared" si="6"/>
        <v>0</v>
      </c>
      <c r="N69" s="930"/>
      <c r="O69" s="930"/>
    </row>
    <row r="70" spans="1:15" s="907" customFormat="1" ht="25.5">
      <c r="A70" s="927" t="s">
        <v>3917</v>
      </c>
      <c r="B70" s="928" t="s">
        <v>3971</v>
      </c>
      <c r="C70" s="927" t="s">
        <v>2651</v>
      </c>
      <c r="D70" s="552">
        <v>90</v>
      </c>
      <c r="E70" s="1491"/>
      <c r="F70" s="553">
        <f t="shared" si="8"/>
        <v>0</v>
      </c>
      <c r="G70" s="917">
        <f t="shared" si="2"/>
        <v>90</v>
      </c>
      <c r="H70" s="879">
        <f t="shared" si="3"/>
        <v>0</v>
      </c>
      <c r="I70" s="879">
        <f t="shared" si="4"/>
        <v>0</v>
      </c>
      <c r="J70" s="918"/>
      <c r="K70" s="878">
        <f t="shared" si="5"/>
        <v>0</v>
      </c>
      <c r="L70" s="878">
        <f t="shared" si="6"/>
        <v>0</v>
      </c>
      <c r="N70" s="930"/>
      <c r="O70" s="930"/>
    </row>
    <row r="71" spans="1:15" s="907" customFormat="1">
      <c r="A71" s="927" t="s">
        <v>3917</v>
      </c>
      <c r="B71" s="928" t="s">
        <v>3972</v>
      </c>
      <c r="C71" s="927" t="s">
        <v>37</v>
      </c>
      <c r="D71" s="552">
        <v>1</v>
      </c>
      <c r="E71" s="1491"/>
      <c r="F71" s="553">
        <f t="shared" si="8"/>
        <v>0</v>
      </c>
      <c r="G71" s="917">
        <f t="shared" si="2"/>
        <v>1</v>
      </c>
      <c r="H71" s="879">
        <f t="shared" si="3"/>
        <v>0</v>
      </c>
      <c r="I71" s="879">
        <f t="shared" si="4"/>
        <v>0</v>
      </c>
      <c r="J71" s="918"/>
      <c r="K71" s="878">
        <f t="shared" si="5"/>
        <v>0</v>
      </c>
      <c r="L71" s="878">
        <f t="shared" si="6"/>
        <v>0</v>
      </c>
      <c r="N71" s="930"/>
      <c r="O71" s="930"/>
    </row>
    <row r="72" spans="1:15" s="907" customFormat="1">
      <c r="A72" s="927" t="s">
        <v>3917</v>
      </c>
      <c r="B72" s="928" t="s">
        <v>3973</v>
      </c>
      <c r="C72" s="927" t="s">
        <v>0</v>
      </c>
      <c r="D72" s="552">
        <v>8</v>
      </c>
      <c r="E72" s="1491"/>
      <c r="F72" s="553">
        <f t="shared" si="8"/>
        <v>0</v>
      </c>
      <c r="G72" s="917">
        <f t="shared" si="2"/>
        <v>8</v>
      </c>
      <c r="H72" s="879">
        <f t="shared" si="3"/>
        <v>0</v>
      </c>
      <c r="I72" s="879">
        <f t="shared" si="4"/>
        <v>0</v>
      </c>
      <c r="J72" s="918"/>
      <c r="K72" s="878">
        <f t="shared" si="5"/>
        <v>0</v>
      </c>
      <c r="L72" s="878">
        <f t="shared" si="6"/>
        <v>0</v>
      </c>
      <c r="N72" s="930"/>
      <c r="O72" s="930"/>
    </row>
    <row r="73" spans="1:15" s="907" customFormat="1">
      <c r="A73" s="927" t="s">
        <v>3917</v>
      </c>
      <c r="B73" s="928" t="s">
        <v>3974</v>
      </c>
      <c r="C73" s="927" t="s">
        <v>37</v>
      </c>
      <c r="D73" s="552">
        <v>1</v>
      </c>
      <c r="E73" s="1491"/>
      <c r="F73" s="553">
        <f t="shared" si="8"/>
        <v>0</v>
      </c>
      <c r="G73" s="917">
        <f t="shared" si="2"/>
        <v>1</v>
      </c>
      <c r="H73" s="879">
        <f t="shared" si="3"/>
        <v>0</v>
      </c>
      <c r="I73" s="879">
        <f t="shared" si="4"/>
        <v>0</v>
      </c>
      <c r="J73" s="918"/>
      <c r="K73" s="878">
        <f t="shared" si="5"/>
        <v>0</v>
      </c>
      <c r="L73" s="878">
        <f t="shared" si="6"/>
        <v>0</v>
      </c>
      <c r="N73" s="930"/>
      <c r="O73" s="930"/>
    </row>
    <row r="74" spans="1:15" s="907" customFormat="1">
      <c r="A74" s="927"/>
      <c r="B74" s="928"/>
      <c r="C74" s="927"/>
      <c r="D74" s="552"/>
      <c r="E74" s="749"/>
      <c r="F74" s="553"/>
      <c r="G74" s="917"/>
      <c r="H74" s="879"/>
      <c r="I74" s="879"/>
      <c r="J74" s="918"/>
      <c r="K74" s="878"/>
      <c r="L74" s="878"/>
      <c r="N74" s="930"/>
      <c r="O74" s="930"/>
    </row>
    <row r="75" spans="1:15" s="907" customFormat="1">
      <c r="A75" s="925"/>
      <c r="B75" s="908"/>
      <c r="C75" s="927"/>
      <c r="D75" s="552"/>
      <c r="E75" s="749"/>
      <c r="F75" s="553"/>
      <c r="G75" s="917">
        <f t="shared" si="2"/>
        <v>0</v>
      </c>
      <c r="H75" s="879">
        <f t="shared" si="3"/>
        <v>0</v>
      </c>
      <c r="I75" s="879">
        <f t="shared" si="4"/>
        <v>0</v>
      </c>
      <c r="J75" s="918"/>
      <c r="K75" s="878">
        <f t="shared" si="5"/>
        <v>0</v>
      </c>
      <c r="L75" s="878">
        <f t="shared" si="6"/>
        <v>0</v>
      </c>
      <c r="N75" s="930"/>
      <c r="O75" s="930"/>
    </row>
    <row r="76" spans="1:15" s="907" customFormat="1">
      <c r="A76" s="851" t="s">
        <v>38</v>
      </c>
      <c r="B76" s="931" t="s">
        <v>3975</v>
      </c>
      <c r="C76" s="927"/>
      <c r="D76" s="552"/>
      <c r="E76" s="749"/>
      <c r="F76" s="553"/>
      <c r="G76" s="917">
        <f t="shared" si="2"/>
        <v>0</v>
      </c>
      <c r="H76" s="879">
        <f t="shared" si="3"/>
        <v>0</v>
      </c>
      <c r="I76" s="879">
        <f t="shared" si="4"/>
        <v>0</v>
      </c>
      <c r="J76" s="918"/>
      <c r="K76" s="878">
        <f t="shared" si="5"/>
        <v>0</v>
      </c>
      <c r="L76" s="878">
        <f t="shared" si="6"/>
        <v>0</v>
      </c>
      <c r="N76" s="930"/>
      <c r="O76" s="930"/>
    </row>
    <row r="77" spans="1:15" s="907" customFormat="1">
      <c r="A77" s="925"/>
      <c r="B77" s="908"/>
      <c r="C77" s="927"/>
      <c r="D77" s="552"/>
      <c r="E77" s="749"/>
      <c r="F77" s="553"/>
      <c r="G77" s="917">
        <f t="shared" si="2"/>
        <v>0</v>
      </c>
      <c r="H77" s="879">
        <f t="shared" si="3"/>
        <v>0</v>
      </c>
      <c r="I77" s="879">
        <f t="shared" si="4"/>
        <v>0</v>
      </c>
      <c r="J77" s="918"/>
      <c r="K77" s="878">
        <f t="shared" si="5"/>
        <v>0</v>
      </c>
      <c r="L77" s="878">
        <f t="shared" si="6"/>
        <v>0</v>
      </c>
      <c r="N77" s="930"/>
      <c r="O77" s="930"/>
    </row>
    <row r="78" spans="1:15" s="907" customFormat="1">
      <c r="A78" s="927" t="s">
        <v>7</v>
      </c>
      <c r="B78" s="928" t="s">
        <v>3976</v>
      </c>
      <c r="C78" s="927" t="s">
        <v>0</v>
      </c>
      <c r="D78" s="552">
        <v>1</v>
      </c>
      <c r="E78" s="1491"/>
      <c r="F78" s="553">
        <f>D78*E78</f>
        <v>0</v>
      </c>
      <c r="G78" s="917">
        <f t="shared" si="2"/>
        <v>1</v>
      </c>
      <c r="H78" s="879">
        <f t="shared" si="3"/>
        <v>0</v>
      </c>
      <c r="I78" s="879">
        <f t="shared" si="4"/>
        <v>0</v>
      </c>
      <c r="J78" s="918"/>
      <c r="K78" s="878">
        <f t="shared" si="5"/>
        <v>0</v>
      </c>
      <c r="L78" s="878">
        <f t="shared" si="6"/>
        <v>0</v>
      </c>
      <c r="N78" s="930"/>
      <c r="O78" s="930"/>
    </row>
    <row r="79" spans="1:15" s="907" customFormat="1">
      <c r="A79" s="925"/>
      <c r="B79" s="908"/>
      <c r="C79" s="927"/>
      <c r="D79" s="552"/>
      <c r="E79" s="749"/>
      <c r="F79" s="553"/>
      <c r="G79" s="917">
        <f t="shared" si="2"/>
        <v>0</v>
      </c>
      <c r="H79" s="879">
        <f t="shared" si="3"/>
        <v>0</v>
      </c>
      <c r="I79" s="879">
        <f t="shared" si="4"/>
        <v>0</v>
      </c>
      <c r="J79" s="918"/>
      <c r="K79" s="878">
        <f t="shared" si="5"/>
        <v>0</v>
      </c>
      <c r="L79" s="878">
        <f t="shared" si="6"/>
        <v>0</v>
      </c>
      <c r="N79" s="930"/>
      <c r="O79" s="930"/>
    </row>
    <row r="80" spans="1:15" s="907" customFormat="1" ht="51">
      <c r="A80" s="927" t="s">
        <v>8</v>
      </c>
      <c r="B80" s="928" t="s">
        <v>3977</v>
      </c>
      <c r="C80" s="927" t="s">
        <v>0</v>
      </c>
      <c r="D80" s="552">
        <v>2</v>
      </c>
      <c r="E80" s="1491"/>
      <c r="F80" s="553">
        <f>D80*E80</f>
        <v>0</v>
      </c>
      <c r="G80" s="917">
        <f t="shared" si="2"/>
        <v>2</v>
      </c>
      <c r="H80" s="879">
        <f t="shared" si="3"/>
        <v>0</v>
      </c>
      <c r="I80" s="879">
        <f t="shared" si="4"/>
        <v>0</v>
      </c>
      <c r="J80" s="918"/>
      <c r="K80" s="878">
        <f t="shared" si="5"/>
        <v>0</v>
      </c>
      <c r="L80" s="878">
        <f t="shared" si="6"/>
        <v>0</v>
      </c>
      <c r="N80" s="930"/>
      <c r="O80" s="930"/>
    </row>
    <row r="81" spans="1:15" s="907" customFormat="1">
      <c r="A81" s="925"/>
      <c r="B81" s="908"/>
      <c r="C81" s="927"/>
      <c r="D81" s="552"/>
      <c r="E81" s="1491"/>
      <c r="F81" s="553" t="s">
        <v>127</v>
      </c>
      <c r="G81" s="917">
        <f t="shared" si="2"/>
        <v>0</v>
      </c>
      <c r="H81" s="879">
        <f t="shared" si="3"/>
        <v>0</v>
      </c>
      <c r="I81" s="879">
        <f t="shared" si="4"/>
        <v>0</v>
      </c>
      <c r="J81" s="918"/>
      <c r="K81" s="878">
        <f t="shared" si="5"/>
        <v>0</v>
      </c>
      <c r="L81" s="878">
        <f t="shared" si="6"/>
        <v>0</v>
      </c>
      <c r="N81" s="930"/>
      <c r="O81" s="930"/>
    </row>
    <row r="82" spans="1:15" s="907" customFormat="1" ht="25.5">
      <c r="A82" s="927" t="s">
        <v>9</v>
      </c>
      <c r="B82" s="928" t="s">
        <v>3978</v>
      </c>
      <c r="C82" s="927" t="s">
        <v>0</v>
      </c>
      <c r="D82" s="552">
        <v>2</v>
      </c>
      <c r="E82" s="1491"/>
      <c r="F82" s="553">
        <f>D82*E82</f>
        <v>0</v>
      </c>
      <c r="G82" s="917">
        <f t="shared" ref="G82:G116" si="9">D82-J82</f>
        <v>2</v>
      </c>
      <c r="H82" s="879">
        <f t="shared" ref="H82:H116" si="10">E82</f>
        <v>0</v>
      </c>
      <c r="I82" s="879">
        <f t="shared" ref="I82:I116" si="11">G82*H82</f>
        <v>0</v>
      </c>
      <c r="J82" s="918"/>
      <c r="K82" s="878">
        <f t="shared" ref="K82:K116" si="12">H82</f>
        <v>0</v>
      </c>
      <c r="L82" s="878">
        <f t="shared" ref="L82:L116" si="13">J82*K82</f>
        <v>0</v>
      </c>
      <c r="N82" s="930"/>
      <c r="O82" s="930"/>
    </row>
    <row r="83" spans="1:15" s="907" customFormat="1">
      <c r="A83" s="925"/>
      <c r="B83" s="908"/>
      <c r="C83" s="927"/>
      <c r="D83" s="552"/>
      <c r="E83" s="1491"/>
      <c r="F83" s="553" t="s">
        <v>127</v>
      </c>
      <c r="G83" s="917">
        <f t="shared" si="9"/>
        <v>0</v>
      </c>
      <c r="H83" s="879">
        <f t="shared" si="10"/>
        <v>0</v>
      </c>
      <c r="I83" s="879">
        <f t="shared" si="11"/>
        <v>0</v>
      </c>
      <c r="J83" s="918"/>
      <c r="K83" s="878">
        <f t="shared" si="12"/>
        <v>0</v>
      </c>
      <c r="L83" s="878">
        <f t="shared" si="13"/>
        <v>0</v>
      </c>
      <c r="N83" s="930"/>
      <c r="O83" s="930"/>
    </row>
    <row r="84" spans="1:15" s="907" customFormat="1" ht="25.5">
      <c r="A84" s="927" t="s">
        <v>10</v>
      </c>
      <c r="B84" s="928" t="s">
        <v>3979</v>
      </c>
      <c r="C84" s="927" t="s">
        <v>0</v>
      </c>
      <c r="D84" s="552">
        <v>1</v>
      </c>
      <c r="E84" s="1491"/>
      <c r="F84" s="553">
        <f>D84*E84</f>
        <v>0</v>
      </c>
      <c r="G84" s="917">
        <f t="shared" si="9"/>
        <v>1</v>
      </c>
      <c r="H84" s="879">
        <f t="shared" si="10"/>
        <v>0</v>
      </c>
      <c r="I84" s="879">
        <f t="shared" si="11"/>
        <v>0</v>
      </c>
      <c r="J84" s="918"/>
      <c r="K84" s="878">
        <f t="shared" si="12"/>
        <v>0</v>
      </c>
      <c r="L84" s="878">
        <f t="shared" si="13"/>
        <v>0</v>
      </c>
      <c r="N84" s="930"/>
      <c r="O84" s="930"/>
    </row>
    <row r="85" spans="1:15" s="907" customFormat="1">
      <c r="A85" s="925"/>
      <c r="B85" s="908"/>
      <c r="C85" s="927"/>
      <c r="D85" s="552"/>
      <c r="E85" s="749"/>
      <c r="F85" s="553" t="s">
        <v>127</v>
      </c>
      <c r="G85" s="917">
        <f t="shared" si="9"/>
        <v>0</v>
      </c>
      <c r="H85" s="879">
        <f t="shared" si="10"/>
        <v>0</v>
      </c>
      <c r="I85" s="879">
        <f t="shared" si="11"/>
        <v>0</v>
      </c>
      <c r="J85" s="918"/>
      <c r="K85" s="878">
        <f t="shared" si="12"/>
        <v>0</v>
      </c>
      <c r="L85" s="878">
        <f t="shared" si="13"/>
        <v>0</v>
      </c>
      <c r="N85" s="930"/>
      <c r="O85" s="930"/>
    </row>
    <row r="86" spans="1:15" s="907" customFormat="1" ht="38.25">
      <c r="A86" s="927" t="s">
        <v>11</v>
      </c>
      <c r="B86" s="928" t="s">
        <v>3980</v>
      </c>
      <c r="C86" s="927" t="s">
        <v>37</v>
      </c>
      <c r="D86" s="552">
        <v>1</v>
      </c>
      <c r="E86" s="1491"/>
      <c r="F86" s="553">
        <f>D86*E86</f>
        <v>0</v>
      </c>
      <c r="G86" s="917">
        <f t="shared" si="9"/>
        <v>1</v>
      </c>
      <c r="H86" s="879">
        <f t="shared" si="10"/>
        <v>0</v>
      </c>
      <c r="I86" s="879">
        <f t="shared" si="11"/>
        <v>0</v>
      </c>
      <c r="J86" s="918"/>
      <c r="K86" s="878">
        <f t="shared" si="12"/>
        <v>0</v>
      </c>
      <c r="L86" s="878">
        <f t="shared" si="13"/>
        <v>0</v>
      </c>
      <c r="N86" s="930"/>
      <c r="O86" s="930"/>
    </row>
    <row r="87" spans="1:15" s="907" customFormat="1">
      <c r="A87" s="925"/>
      <c r="B87" s="908"/>
      <c r="C87" s="927"/>
      <c r="D87" s="552"/>
      <c r="E87" s="749"/>
      <c r="F87" s="553" t="s">
        <v>127</v>
      </c>
      <c r="G87" s="917">
        <f t="shared" si="9"/>
        <v>0</v>
      </c>
      <c r="H87" s="879">
        <f t="shared" si="10"/>
        <v>0</v>
      </c>
      <c r="I87" s="879">
        <f t="shared" si="11"/>
        <v>0</v>
      </c>
      <c r="J87" s="918"/>
      <c r="K87" s="878">
        <f t="shared" si="12"/>
        <v>0</v>
      </c>
      <c r="L87" s="878">
        <f t="shared" si="13"/>
        <v>0</v>
      </c>
      <c r="N87" s="930"/>
      <c r="O87" s="930"/>
    </row>
    <row r="88" spans="1:15" s="907" customFormat="1" ht="25.5">
      <c r="A88" s="927" t="s">
        <v>84</v>
      </c>
      <c r="B88" s="928" t="s">
        <v>3981</v>
      </c>
      <c r="C88" s="927" t="s">
        <v>0</v>
      </c>
      <c r="D88" s="552">
        <v>1</v>
      </c>
      <c r="E88" s="1491"/>
      <c r="F88" s="553">
        <f>D88*E88</f>
        <v>0</v>
      </c>
      <c r="G88" s="917">
        <f t="shared" si="9"/>
        <v>1</v>
      </c>
      <c r="H88" s="879">
        <f t="shared" si="10"/>
        <v>0</v>
      </c>
      <c r="I88" s="879">
        <f t="shared" si="11"/>
        <v>0</v>
      </c>
      <c r="J88" s="918"/>
      <c r="K88" s="878">
        <f t="shared" si="12"/>
        <v>0</v>
      </c>
      <c r="L88" s="878">
        <f t="shared" si="13"/>
        <v>0</v>
      </c>
      <c r="N88" s="930"/>
      <c r="O88" s="930"/>
    </row>
    <row r="89" spans="1:15" s="907" customFormat="1">
      <c r="A89" s="925"/>
      <c r="B89" s="908"/>
      <c r="C89" s="927"/>
      <c r="D89" s="552"/>
      <c r="E89" s="749"/>
      <c r="F89" s="553" t="s">
        <v>127</v>
      </c>
      <c r="G89" s="917">
        <f t="shared" si="9"/>
        <v>0</v>
      </c>
      <c r="H89" s="879">
        <f t="shared" si="10"/>
        <v>0</v>
      </c>
      <c r="I89" s="879">
        <f t="shared" si="11"/>
        <v>0</v>
      </c>
      <c r="J89" s="918"/>
      <c r="K89" s="878">
        <f t="shared" si="12"/>
        <v>0</v>
      </c>
      <c r="L89" s="878">
        <f t="shared" si="13"/>
        <v>0</v>
      </c>
      <c r="N89" s="930"/>
      <c r="O89" s="930"/>
    </row>
    <row r="90" spans="1:15" s="907" customFormat="1" ht="25.5">
      <c r="A90" s="927" t="s">
        <v>12</v>
      </c>
      <c r="B90" s="928" t="s">
        <v>3982</v>
      </c>
      <c r="C90" s="927" t="s">
        <v>0</v>
      </c>
      <c r="D90" s="552">
        <v>6</v>
      </c>
      <c r="E90" s="1491"/>
      <c r="F90" s="553">
        <f>D90*E90</f>
        <v>0</v>
      </c>
      <c r="G90" s="917">
        <f t="shared" si="9"/>
        <v>6</v>
      </c>
      <c r="H90" s="879">
        <f t="shared" si="10"/>
        <v>0</v>
      </c>
      <c r="I90" s="879">
        <f t="shared" si="11"/>
        <v>0</v>
      </c>
      <c r="J90" s="918"/>
      <c r="K90" s="878">
        <f t="shared" si="12"/>
        <v>0</v>
      </c>
      <c r="L90" s="878">
        <f t="shared" si="13"/>
        <v>0</v>
      </c>
      <c r="N90" s="930"/>
      <c r="O90" s="930"/>
    </row>
    <row r="91" spans="1:15" s="907" customFormat="1">
      <c r="A91" s="925"/>
      <c r="B91" s="908"/>
      <c r="C91" s="927"/>
      <c r="D91" s="552"/>
      <c r="E91" s="749"/>
      <c r="F91" s="553" t="s">
        <v>127</v>
      </c>
      <c r="G91" s="917">
        <f t="shared" si="9"/>
        <v>0</v>
      </c>
      <c r="H91" s="879">
        <f t="shared" si="10"/>
        <v>0</v>
      </c>
      <c r="I91" s="879">
        <f t="shared" si="11"/>
        <v>0</v>
      </c>
      <c r="J91" s="918"/>
      <c r="K91" s="878">
        <f t="shared" si="12"/>
        <v>0</v>
      </c>
      <c r="L91" s="878">
        <f t="shared" si="13"/>
        <v>0</v>
      </c>
      <c r="N91" s="930"/>
      <c r="O91" s="930"/>
    </row>
    <row r="92" spans="1:15" s="907" customFormat="1">
      <c r="A92" s="927" t="s">
        <v>13</v>
      </c>
      <c r="B92" s="928" t="s">
        <v>3983</v>
      </c>
      <c r="C92" s="927" t="s">
        <v>0</v>
      </c>
      <c r="D92" s="552">
        <v>6</v>
      </c>
      <c r="E92" s="1491"/>
      <c r="F92" s="553">
        <f>D92*E92</f>
        <v>0</v>
      </c>
      <c r="G92" s="917">
        <f t="shared" si="9"/>
        <v>6</v>
      </c>
      <c r="H92" s="879">
        <f t="shared" si="10"/>
        <v>0</v>
      </c>
      <c r="I92" s="879">
        <f t="shared" si="11"/>
        <v>0</v>
      </c>
      <c r="J92" s="918"/>
      <c r="K92" s="878">
        <f t="shared" si="12"/>
        <v>0</v>
      </c>
      <c r="L92" s="878">
        <f t="shared" si="13"/>
        <v>0</v>
      </c>
      <c r="N92" s="930"/>
      <c r="O92" s="930"/>
    </row>
    <row r="93" spans="1:15" s="907" customFormat="1">
      <c r="A93" s="925"/>
      <c r="B93" s="908"/>
      <c r="C93" s="927"/>
      <c r="D93" s="552"/>
      <c r="E93" s="749"/>
      <c r="F93" s="553" t="s">
        <v>127</v>
      </c>
      <c r="G93" s="917">
        <f t="shared" si="9"/>
        <v>0</v>
      </c>
      <c r="H93" s="879">
        <f t="shared" si="10"/>
        <v>0</v>
      </c>
      <c r="I93" s="879">
        <f t="shared" si="11"/>
        <v>0</v>
      </c>
      <c r="J93" s="918"/>
      <c r="K93" s="878">
        <f t="shared" si="12"/>
        <v>0</v>
      </c>
      <c r="L93" s="878">
        <f t="shared" si="13"/>
        <v>0</v>
      </c>
      <c r="N93" s="930"/>
      <c r="O93" s="930"/>
    </row>
    <row r="94" spans="1:15" s="907" customFormat="1">
      <c r="A94" s="927" t="s">
        <v>14</v>
      </c>
      <c r="B94" s="928" t="s">
        <v>3984</v>
      </c>
      <c r="C94" s="927" t="s">
        <v>0</v>
      </c>
      <c r="D94" s="552">
        <v>6</v>
      </c>
      <c r="E94" s="1491"/>
      <c r="F94" s="553">
        <f>D94*E94</f>
        <v>0</v>
      </c>
      <c r="G94" s="917">
        <f t="shared" si="9"/>
        <v>6</v>
      </c>
      <c r="H94" s="879">
        <f t="shared" si="10"/>
        <v>0</v>
      </c>
      <c r="I94" s="879">
        <f t="shared" si="11"/>
        <v>0</v>
      </c>
      <c r="J94" s="918"/>
      <c r="K94" s="878">
        <f t="shared" si="12"/>
        <v>0</v>
      </c>
      <c r="L94" s="878">
        <f t="shared" si="13"/>
        <v>0</v>
      </c>
      <c r="N94" s="930"/>
      <c r="O94" s="930"/>
    </row>
    <row r="95" spans="1:15" s="907" customFormat="1">
      <c r="A95" s="925"/>
      <c r="B95" s="908"/>
      <c r="C95" s="927"/>
      <c r="D95" s="552"/>
      <c r="E95" s="749"/>
      <c r="F95" s="553" t="s">
        <v>127</v>
      </c>
      <c r="G95" s="917">
        <f t="shared" si="9"/>
        <v>0</v>
      </c>
      <c r="H95" s="879">
        <f t="shared" si="10"/>
        <v>0</v>
      </c>
      <c r="I95" s="879">
        <f t="shared" si="11"/>
        <v>0</v>
      </c>
      <c r="J95" s="918"/>
      <c r="K95" s="878">
        <f t="shared" si="12"/>
        <v>0</v>
      </c>
      <c r="L95" s="878">
        <f t="shared" si="13"/>
        <v>0</v>
      </c>
      <c r="N95" s="930"/>
      <c r="O95" s="930"/>
    </row>
    <row r="96" spans="1:15" s="907" customFormat="1" ht="25.5">
      <c r="A96" s="927" t="s">
        <v>15</v>
      </c>
      <c r="B96" s="928" t="s">
        <v>3985</v>
      </c>
      <c r="C96" s="927" t="s">
        <v>0</v>
      </c>
      <c r="D96" s="552">
        <v>1</v>
      </c>
      <c r="E96" s="1491"/>
      <c r="F96" s="553">
        <f>D96*E96</f>
        <v>0</v>
      </c>
      <c r="G96" s="917">
        <f t="shared" si="9"/>
        <v>1</v>
      </c>
      <c r="H96" s="879">
        <f t="shared" si="10"/>
        <v>0</v>
      </c>
      <c r="I96" s="879">
        <f t="shared" si="11"/>
        <v>0</v>
      </c>
      <c r="J96" s="918"/>
      <c r="K96" s="878">
        <f t="shared" si="12"/>
        <v>0</v>
      </c>
      <c r="L96" s="878">
        <f t="shared" si="13"/>
        <v>0</v>
      </c>
      <c r="N96" s="930"/>
      <c r="O96" s="930"/>
    </row>
    <row r="97" spans="1:15" s="907" customFormat="1">
      <c r="A97" s="927"/>
      <c r="B97" s="928"/>
      <c r="C97" s="927"/>
      <c r="D97" s="552"/>
      <c r="E97" s="749"/>
      <c r="F97" s="553" t="s">
        <v>127</v>
      </c>
      <c r="G97" s="917">
        <f t="shared" si="9"/>
        <v>0</v>
      </c>
      <c r="H97" s="879">
        <f t="shared" si="10"/>
        <v>0</v>
      </c>
      <c r="I97" s="879">
        <f t="shared" si="11"/>
        <v>0</v>
      </c>
      <c r="J97" s="918"/>
      <c r="K97" s="878">
        <f t="shared" si="12"/>
        <v>0</v>
      </c>
      <c r="L97" s="878">
        <f t="shared" si="13"/>
        <v>0</v>
      </c>
      <c r="N97" s="930"/>
      <c r="O97" s="930"/>
    </row>
    <row r="98" spans="1:15" s="907" customFormat="1">
      <c r="A98" s="927" t="s">
        <v>16</v>
      </c>
      <c r="B98" s="928" t="s">
        <v>3986</v>
      </c>
      <c r="C98" s="927" t="s">
        <v>2651</v>
      </c>
      <c r="D98" s="552">
        <v>50</v>
      </c>
      <c r="E98" s="1491"/>
      <c r="F98" s="553">
        <f>D98*E98</f>
        <v>0</v>
      </c>
      <c r="G98" s="917">
        <f t="shared" si="9"/>
        <v>50</v>
      </c>
      <c r="H98" s="879">
        <f t="shared" si="10"/>
        <v>0</v>
      </c>
      <c r="I98" s="879">
        <f t="shared" si="11"/>
        <v>0</v>
      </c>
      <c r="J98" s="918"/>
      <c r="K98" s="878">
        <f t="shared" si="12"/>
        <v>0</v>
      </c>
      <c r="L98" s="878">
        <f t="shared" si="13"/>
        <v>0</v>
      </c>
      <c r="N98" s="930"/>
      <c r="O98" s="930"/>
    </row>
    <row r="99" spans="1:15" s="907" customFormat="1">
      <c r="A99" s="927"/>
      <c r="B99" s="928"/>
      <c r="C99" s="927"/>
      <c r="D99" s="552"/>
      <c r="E99" s="749"/>
      <c r="F99" s="553" t="s">
        <v>127</v>
      </c>
      <c r="G99" s="917">
        <f t="shared" si="9"/>
        <v>0</v>
      </c>
      <c r="H99" s="879">
        <f t="shared" si="10"/>
        <v>0</v>
      </c>
      <c r="I99" s="879">
        <f t="shared" si="11"/>
        <v>0</v>
      </c>
      <c r="J99" s="918"/>
      <c r="K99" s="878">
        <f t="shared" si="12"/>
        <v>0</v>
      </c>
      <c r="L99" s="878">
        <f t="shared" si="13"/>
        <v>0</v>
      </c>
      <c r="N99" s="930"/>
      <c r="O99" s="930"/>
    </row>
    <row r="100" spans="1:15" s="907" customFormat="1" ht="25.5">
      <c r="A100" s="927" t="s">
        <v>83</v>
      </c>
      <c r="B100" s="928" t="s">
        <v>3987</v>
      </c>
      <c r="C100" s="927" t="s">
        <v>0</v>
      </c>
      <c r="D100" s="552">
        <v>5</v>
      </c>
      <c r="E100" s="1491"/>
      <c r="F100" s="553">
        <f>D100*E100</f>
        <v>0</v>
      </c>
      <c r="G100" s="917">
        <f t="shared" si="9"/>
        <v>5</v>
      </c>
      <c r="H100" s="879">
        <f t="shared" si="10"/>
        <v>0</v>
      </c>
      <c r="I100" s="879">
        <f t="shared" si="11"/>
        <v>0</v>
      </c>
      <c r="J100" s="918"/>
      <c r="K100" s="878">
        <f t="shared" si="12"/>
        <v>0</v>
      </c>
      <c r="L100" s="878">
        <f t="shared" si="13"/>
        <v>0</v>
      </c>
      <c r="N100" s="930"/>
      <c r="O100" s="930"/>
    </row>
    <row r="101" spans="1:15" s="907" customFormat="1">
      <c r="A101" s="927"/>
      <c r="B101" s="928"/>
      <c r="C101" s="927"/>
      <c r="D101" s="552"/>
      <c r="E101" s="749"/>
      <c r="F101" s="553" t="s">
        <v>127</v>
      </c>
      <c r="G101" s="917">
        <f t="shared" si="9"/>
        <v>0</v>
      </c>
      <c r="H101" s="879">
        <f t="shared" si="10"/>
        <v>0</v>
      </c>
      <c r="I101" s="879">
        <f t="shared" si="11"/>
        <v>0</v>
      </c>
      <c r="J101" s="918"/>
      <c r="K101" s="878">
        <f t="shared" si="12"/>
        <v>0</v>
      </c>
      <c r="L101" s="878">
        <f t="shared" si="13"/>
        <v>0</v>
      </c>
      <c r="N101" s="930"/>
      <c r="O101" s="930"/>
    </row>
    <row r="102" spans="1:15" s="907" customFormat="1" ht="38.25">
      <c r="A102" s="927" t="s">
        <v>82</v>
      </c>
      <c r="B102" s="928" t="s">
        <v>3988</v>
      </c>
      <c r="C102" s="927" t="s">
        <v>37</v>
      </c>
      <c r="D102" s="552">
        <v>1</v>
      </c>
      <c r="E102" s="1491"/>
      <c r="F102" s="553">
        <f>D102*E102</f>
        <v>0</v>
      </c>
      <c r="G102" s="917">
        <f t="shared" si="9"/>
        <v>1</v>
      </c>
      <c r="H102" s="879">
        <f t="shared" si="10"/>
        <v>0</v>
      </c>
      <c r="I102" s="879">
        <f t="shared" si="11"/>
        <v>0</v>
      </c>
      <c r="J102" s="918"/>
      <c r="K102" s="878">
        <f t="shared" si="12"/>
        <v>0</v>
      </c>
      <c r="L102" s="878">
        <f t="shared" si="13"/>
        <v>0</v>
      </c>
      <c r="N102" s="930"/>
      <c r="O102" s="930"/>
    </row>
    <row r="103" spans="1:15" s="907" customFormat="1">
      <c r="A103" s="927"/>
      <c r="B103" s="928"/>
      <c r="C103" s="927"/>
      <c r="D103" s="552"/>
      <c r="E103" s="749"/>
      <c r="F103" s="553" t="s">
        <v>127</v>
      </c>
      <c r="G103" s="917">
        <f t="shared" si="9"/>
        <v>0</v>
      </c>
      <c r="H103" s="879">
        <f t="shared" si="10"/>
        <v>0</v>
      </c>
      <c r="I103" s="879">
        <f t="shared" si="11"/>
        <v>0</v>
      </c>
      <c r="J103" s="918"/>
      <c r="K103" s="878">
        <f t="shared" si="12"/>
        <v>0</v>
      </c>
      <c r="L103" s="878">
        <f t="shared" si="13"/>
        <v>0</v>
      </c>
      <c r="N103" s="930"/>
      <c r="O103" s="930"/>
    </row>
    <row r="104" spans="1:15" s="907" customFormat="1">
      <c r="A104" s="927" t="s">
        <v>17</v>
      </c>
      <c r="B104" s="928" t="s">
        <v>3989</v>
      </c>
      <c r="C104" s="927"/>
      <c r="D104" s="552"/>
      <c r="E104" s="749"/>
      <c r="F104" s="553" t="s">
        <v>127</v>
      </c>
      <c r="G104" s="917">
        <f t="shared" si="9"/>
        <v>0</v>
      </c>
      <c r="H104" s="879">
        <f t="shared" si="10"/>
        <v>0</v>
      </c>
      <c r="I104" s="879">
        <f t="shared" si="11"/>
        <v>0</v>
      </c>
      <c r="J104" s="918"/>
      <c r="K104" s="878">
        <f t="shared" si="12"/>
        <v>0</v>
      </c>
      <c r="L104" s="878">
        <f t="shared" si="13"/>
        <v>0</v>
      </c>
      <c r="N104" s="930"/>
      <c r="O104" s="930"/>
    </row>
    <row r="105" spans="1:15" s="907" customFormat="1" ht="25.5">
      <c r="A105" s="925" t="s">
        <v>3917</v>
      </c>
      <c r="B105" s="928" t="s">
        <v>3990</v>
      </c>
      <c r="C105" s="927" t="s">
        <v>0</v>
      </c>
      <c r="D105" s="552">
        <v>1</v>
      </c>
      <c r="E105" s="1491"/>
      <c r="F105" s="553">
        <f>D105*E105</f>
        <v>0</v>
      </c>
      <c r="G105" s="917">
        <f t="shared" si="9"/>
        <v>1</v>
      </c>
      <c r="H105" s="879">
        <f t="shared" si="10"/>
        <v>0</v>
      </c>
      <c r="I105" s="879">
        <f t="shared" si="11"/>
        <v>0</v>
      </c>
      <c r="J105" s="918"/>
      <c r="K105" s="878">
        <f t="shared" si="12"/>
        <v>0</v>
      </c>
      <c r="L105" s="878">
        <f t="shared" si="13"/>
        <v>0</v>
      </c>
      <c r="N105" s="930"/>
      <c r="O105" s="930"/>
    </row>
    <row r="106" spans="1:15" s="907" customFormat="1" ht="25.5">
      <c r="A106" s="925" t="s">
        <v>3917</v>
      </c>
      <c r="B106" s="928" t="s">
        <v>3991</v>
      </c>
      <c r="C106" s="927" t="s">
        <v>0</v>
      </c>
      <c r="D106" s="552">
        <v>2</v>
      </c>
      <c r="E106" s="1491"/>
      <c r="F106" s="553">
        <f>D106*E106</f>
        <v>0</v>
      </c>
      <c r="G106" s="917">
        <f t="shared" si="9"/>
        <v>2</v>
      </c>
      <c r="H106" s="879">
        <f t="shared" si="10"/>
        <v>0</v>
      </c>
      <c r="I106" s="879">
        <f t="shared" si="11"/>
        <v>0</v>
      </c>
      <c r="J106" s="918"/>
      <c r="K106" s="878">
        <f t="shared" si="12"/>
        <v>0</v>
      </c>
      <c r="L106" s="878">
        <f t="shared" si="13"/>
        <v>0</v>
      </c>
      <c r="N106" s="930"/>
      <c r="O106" s="930"/>
    </row>
    <row r="107" spans="1:15" s="907" customFormat="1">
      <c r="A107" s="925" t="s">
        <v>3917</v>
      </c>
      <c r="B107" s="928" t="s">
        <v>3992</v>
      </c>
      <c r="C107" s="927" t="s">
        <v>2651</v>
      </c>
      <c r="D107" s="552">
        <v>50</v>
      </c>
      <c r="E107" s="1491"/>
      <c r="F107" s="553">
        <f>D107*E107</f>
        <v>0</v>
      </c>
      <c r="G107" s="917">
        <f t="shared" si="9"/>
        <v>50</v>
      </c>
      <c r="H107" s="879">
        <f t="shared" si="10"/>
        <v>0</v>
      </c>
      <c r="I107" s="879">
        <f t="shared" si="11"/>
        <v>0</v>
      </c>
      <c r="J107" s="918"/>
      <c r="K107" s="878">
        <f t="shared" si="12"/>
        <v>0</v>
      </c>
      <c r="L107" s="878">
        <f t="shared" si="13"/>
        <v>0</v>
      </c>
      <c r="N107" s="930"/>
      <c r="O107" s="930"/>
    </row>
    <row r="108" spans="1:15" s="907" customFormat="1">
      <c r="A108" s="925" t="s">
        <v>3917</v>
      </c>
      <c r="B108" s="928" t="s">
        <v>3993</v>
      </c>
      <c r="C108" s="927" t="s">
        <v>37</v>
      </c>
      <c r="D108" s="552">
        <v>1</v>
      </c>
      <c r="E108" s="1491"/>
      <c r="F108" s="553">
        <f>D108*E108</f>
        <v>0</v>
      </c>
      <c r="G108" s="917">
        <f t="shared" si="9"/>
        <v>1</v>
      </c>
      <c r="H108" s="879">
        <f t="shared" si="10"/>
        <v>0</v>
      </c>
      <c r="I108" s="879">
        <f t="shared" si="11"/>
        <v>0</v>
      </c>
      <c r="J108" s="918"/>
      <c r="K108" s="878">
        <f t="shared" si="12"/>
        <v>0</v>
      </c>
      <c r="L108" s="878">
        <f t="shared" si="13"/>
        <v>0</v>
      </c>
      <c r="N108" s="930"/>
      <c r="O108" s="930"/>
    </row>
    <row r="109" spans="1:15" s="907" customFormat="1">
      <c r="A109" s="925"/>
      <c r="B109" s="908"/>
      <c r="C109" s="927"/>
      <c r="D109" s="552"/>
      <c r="E109" s="749"/>
      <c r="F109" s="553" t="s">
        <v>127</v>
      </c>
      <c r="G109" s="917">
        <f t="shared" si="9"/>
        <v>0</v>
      </c>
      <c r="H109" s="879">
        <f t="shared" si="10"/>
        <v>0</v>
      </c>
      <c r="I109" s="879">
        <f t="shared" si="11"/>
        <v>0</v>
      </c>
      <c r="J109" s="918"/>
      <c r="K109" s="878">
        <f t="shared" si="12"/>
        <v>0</v>
      </c>
      <c r="L109" s="878">
        <f t="shared" si="13"/>
        <v>0</v>
      </c>
      <c r="N109" s="930"/>
      <c r="O109" s="930"/>
    </row>
    <row r="110" spans="1:15" s="907" customFormat="1" ht="25.5">
      <c r="A110" s="925" t="s">
        <v>18</v>
      </c>
      <c r="B110" s="928" t="s">
        <v>3943</v>
      </c>
      <c r="C110" s="927"/>
      <c r="D110" s="552"/>
      <c r="E110" s="749"/>
      <c r="F110" s="553" t="s">
        <v>127</v>
      </c>
      <c r="G110" s="917">
        <f t="shared" si="9"/>
        <v>0</v>
      </c>
      <c r="H110" s="879">
        <f t="shared" si="10"/>
        <v>0</v>
      </c>
      <c r="I110" s="879">
        <f t="shared" si="11"/>
        <v>0</v>
      </c>
      <c r="J110" s="918"/>
      <c r="K110" s="878">
        <f t="shared" si="12"/>
        <v>0</v>
      </c>
      <c r="L110" s="878">
        <f t="shared" si="13"/>
        <v>0</v>
      </c>
      <c r="N110" s="930"/>
      <c r="O110" s="930"/>
    </row>
    <row r="111" spans="1:15" s="907" customFormat="1">
      <c r="A111" s="925"/>
      <c r="B111" s="908" t="s">
        <v>3994</v>
      </c>
      <c r="C111" s="927" t="s">
        <v>2651</v>
      </c>
      <c r="D111" s="552">
        <v>100</v>
      </c>
      <c r="E111" s="1491"/>
      <c r="F111" s="553">
        <f>D111*E111</f>
        <v>0</v>
      </c>
      <c r="G111" s="917">
        <f t="shared" si="9"/>
        <v>100</v>
      </c>
      <c r="H111" s="879">
        <f t="shared" si="10"/>
        <v>0</v>
      </c>
      <c r="I111" s="879">
        <f t="shared" si="11"/>
        <v>0</v>
      </c>
      <c r="J111" s="918"/>
      <c r="K111" s="878">
        <f t="shared" si="12"/>
        <v>0</v>
      </c>
      <c r="L111" s="878">
        <f t="shared" si="13"/>
        <v>0</v>
      </c>
      <c r="N111" s="930"/>
      <c r="O111" s="930"/>
    </row>
    <row r="112" spans="1:15" s="907" customFormat="1">
      <c r="A112" s="925"/>
      <c r="B112" s="908"/>
      <c r="C112" s="927"/>
      <c r="D112" s="552"/>
      <c r="E112" s="749"/>
      <c r="F112" s="553" t="s">
        <v>127</v>
      </c>
      <c r="G112" s="917">
        <f t="shared" si="9"/>
        <v>0</v>
      </c>
      <c r="H112" s="879">
        <f t="shared" si="10"/>
        <v>0</v>
      </c>
      <c r="I112" s="879">
        <f t="shared" si="11"/>
        <v>0</v>
      </c>
      <c r="J112" s="918"/>
      <c r="K112" s="878">
        <f t="shared" si="12"/>
        <v>0</v>
      </c>
      <c r="L112" s="878">
        <f t="shared" si="13"/>
        <v>0</v>
      </c>
      <c r="N112" s="930"/>
      <c r="O112" s="930"/>
    </row>
    <row r="113" spans="1:15" s="907" customFormat="1" ht="25.5">
      <c r="A113" s="551" t="s">
        <v>19</v>
      </c>
      <c r="B113" s="562" t="s">
        <v>3995</v>
      </c>
      <c r="C113" s="585"/>
      <c r="D113" s="552"/>
      <c r="E113" s="749"/>
      <c r="F113" s="553" t="s">
        <v>127</v>
      </c>
      <c r="G113" s="917">
        <f t="shared" si="9"/>
        <v>0</v>
      </c>
      <c r="H113" s="879">
        <f t="shared" si="10"/>
        <v>0</v>
      </c>
      <c r="I113" s="879">
        <f t="shared" si="11"/>
        <v>0</v>
      </c>
      <c r="J113" s="918"/>
      <c r="K113" s="878">
        <f t="shared" si="12"/>
        <v>0</v>
      </c>
      <c r="L113" s="878">
        <f t="shared" si="13"/>
        <v>0</v>
      </c>
    </row>
    <row r="114" spans="1:15" s="907" customFormat="1">
      <c r="A114" s="551"/>
      <c r="B114" s="562" t="s">
        <v>3996</v>
      </c>
      <c r="C114" s="585" t="s">
        <v>2651</v>
      </c>
      <c r="D114" s="552">
        <v>50</v>
      </c>
      <c r="E114" s="1491"/>
      <c r="F114" s="553">
        <f>D114*E114</f>
        <v>0</v>
      </c>
      <c r="G114" s="917">
        <f t="shared" si="9"/>
        <v>50</v>
      </c>
      <c r="H114" s="879">
        <f t="shared" si="10"/>
        <v>0</v>
      </c>
      <c r="I114" s="879">
        <f t="shared" si="11"/>
        <v>0</v>
      </c>
      <c r="J114" s="918"/>
      <c r="K114" s="878">
        <f t="shared" si="12"/>
        <v>0</v>
      </c>
      <c r="L114" s="878">
        <f t="shared" si="13"/>
        <v>0</v>
      </c>
    </row>
    <row r="115" spans="1:15" s="907" customFormat="1">
      <c r="A115" s="925"/>
      <c r="B115" s="932"/>
      <c r="C115" s="927"/>
      <c r="D115" s="552"/>
      <c r="E115" s="749"/>
      <c r="F115" s="553"/>
      <c r="G115" s="917">
        <f t="shared" si="9"/>
        <v>0</v>
      </c>
      <c r="H115" s="879">
        <f t="shared" si="10"/>
        <v>0</v>
      </c>
      <c r="I115" s="879">
        <f t="shared" si="11"/>
        <v>0</v>
      </c>
      <c r="J115" s="918"/>
      <c r="K115" s="878">
        <f t="shared" si="12"/>
        <v>0</v>
      </c>
      <c r="L115" s="878">
        <f t="shared" si="13"/>
        <v>0</v>
      </c>
      <c r="N115" s="930"/>
      <c r="O115" s="930"/>
    </row>
    <row r="116" spans="1:15" s="907" customFormat="1">
      <c r="A116" s="927"/>
      <c r="B116" s="933"/>
      <c r="C116" s="927"/>
      <c r="D116" s="552"/>
      <c r="E116" s="749"/>
      <c r="F116" s="553"/>
      <c r="G116" s="917">
        <f t="shared" si="9"/>
        <v>0</v>
      </c>
      <c r="H116" s="879">
        <f t="shared" si="10"/>
        <v>0</v>
      </c>
      <c r="I116" s="879">
        <f t="shared" si="11"/>
        <v>0</v>
      </c>
      <c r="J116" s="918"/>
      <c r="K116" s="878">
        <f t="shared" si="12"/>
        <v>0</v>
      </c>
      <c r="L116" s="878">
        <f t="shared" si="13"/>
        <v>0</v>
      </c>
      <c r="N116" s="930"/>
      <c r="O116" s="930"/>
    </row>
    <row r="117" spans="1:15" s="907" customFormat="1">
      <c r="A117" s="910" t="s">
        <v>3997</v>
      </c>
      <c r="B117" s="911" t="s">
        <v>3998</v>
      </c>
      <c r="C117" s="934"/>
      <c r="D117" s="1479"/>
      <c r="E117" s="1477"/>
      <c r="F117" s="1480">
        <f>SUM(F3:F116)</f>
        <v>0</v>
      </c>
      <c r="G117" s="922"/>
      <c r="H117" s="896"/>
      <c r="I117" s="896">
        <f>SUM(I3:I116)</f>
        <v>0</v>
      </c>
      <c r="J117" s="923"/>
      <c r="K117" s="898"/>
      <c r="L117" s="915">
        <f>SUM(L3:L116)</f>
        <v>0</v>
      </c>
      <c r="N117" s="930"/>
      <c r="O117" s="930"/>
    </row>
    <row r="118" spans="1:15" s="907" customFormat="1">
      <c r="A118" s="925"/>
      <c r="B118" s="932"/>
      <c r="C118" s="925"/>
      <c r="D118" s="932"/>
      <c r="E118" s="1481"/>
      <c r="F118" s="1481"/>
      <c r="G118" s="905"/>
      <c r="H118" s="905"/>
    </row>
    <row r="119" spans="1:15" s="907" customFormat="1">
      <c r="A119" s="925"/>
      <c r="B119" s="932"/>
      <c r="C119" s="925"/>
      <c r="D119" s="932"/>
      <c r="E119" s="1481"/>
      <c r="F119" s="1481"/>
      <c r="G119" s="905"/>
      <c r="H119" s="905"/>
    </row>
  </sheetData>
  <sheetProtection algorithmName="SHA-512" hashValue="ecQuwnhc4C0Jgr6I5C2vsKnyXnT4o63ToXC77DbxjWWPcligg34PVfB3jXDNRnf2m5Qp+tiW5bKisC2ODs7LFA==" saltValue="9aPjyJmP4lkDPIC9XUgMOQ==" spinCount="100000" sheet="1" objects="1" scenarios="1"/>
  <mergeCells count="3">
    <mergeCell ref="D1:F1"/>
    <mergeCell ref="G1:I1"/>
    <mergeCell ref="J1:L1"/>
  </mergeCells>
  <pageMargins left="0.6692913385826772" right="0.15748031496062992" top="0.50416666666666665" bottom="0.52708333333333335" header="0.51181102362204722" footer="0.31496062992125984"/>
  <pageSetup paperSize="9" scale="57" orientation="portrait" blackAndWhite="1" r:id="rId1"/>
  <headerFooter alignWithMargins="0">
    <oddFooter>&amp;L&amp;"Arial,Običajno"&amp;9&amp;F&amp;R&amp;"Arial,Običajno"&amp;9&amp;A:&amp;P/&amp;N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L88"/>
  <sheetViews>
    <sheetView showZeros="0" workbookViewId="0">
      <selection activeCell="E2" sqref="A1:XFD1048576"/>
    </sheetView>
  </sheetViews>
  <sheetFormatPr defaultColWidth="9.140625" defaultRowHeight="12.75"/>
  <cols>
    <col min="1" max="1" width="4.5703125" style="551" customWidth="1"/>
    <col min="2" max="2" width="56.7109375" style="562" customWidth="1"/>
    <col min="3" max="3" width="6.42578125" style="563" customWidth="1"/>
    <col min="4" max="4" width="8.140625" style="563" customWidth="1"/>
    <col min="5" max="5" width="11.7109375" style="562" customWidth="1"/>
    <col min="6" max="6" width="14.28515625" style="562" customWidth="1"/>
    <col min="7" max="7" width="10.140625" style="588" bestFit="1" customWidth="1"/>
    <col min="8" max="8" width="11.7109375" style="587" customWidth="1"/>
    <col min="9" max="9" width="13.5703125" style="562" customWidth="1"/>
    <col min="10" max="10" width="9.140625" style="562"/>
    <col min="11" max="11" width="11.7109375" style="562" customWidth="1"/>
    <col min="12" max="12" width="16" style="562" customWidth="1"/>
    <col min="13" max="16384" width="9.140625" style="562"/>
  </cols>
  <sheetData>
    <row r="1" spans="1:12" s="571" customFormat="1">
      <c r="A1" s="840" t="s">
        <v>3405</v>
      </c>
      <c r="B1" s="841" t="s">
        <v>2465</v>
      </c>
      <c r="C1" s="842"/>
      <c r="D1" s="1544" t="s">
        <v>3366</v>
      </c>
      <c r="E1" s="1544"/>
      <c r="F1" s="1544"/>
      <c r="G1" s="1545" t="s">
        <v>1880</v>
      </c>
      <c r="H1" s="1545"/>
      <c r="I1" s="1546"/>
      <c r="J1" s="1547" t="s">
        <v>1881</v>
      </c>
      <c r="K1" s="1548"/>
      <c r="L1" s="1549"/>
    </row>
    <row r="2" spans="1:12" s="907" customFormat="1">
      <c r="A2" s="843"/>
      <c r="B2" s="844"/>
      <c r="C2" s="845" t="s">
        <v>986</v>
      </c>
      <c r="D2" s="1467" t="s">
        <v>78</v>
      </c>
      <c r="E2" s="1468" t="s">
        <v>2428</v>
      </c>
      <c r="F2" s="1467" t="s">
        <v>984</v>
      </c>
      <c r="G2" s="846" t="s">
        <v>78</v>
      </c>
      <c r="H2" s="847" t="s">
        <v>2428</v>
      </c>
      <c r="I2" s="874" t="s">
        <v>984</v>
      </c>
      <c r="J2" s="848" t="s">
        <v>78</v>
      </c>
      <c r="K2" s="849" t="s">
        <v>2428</v>
      </c>
      <c r="L2" s="850" t="s">
        <v>984</v>
      </c>
    </row>
    <row r="3" spans="1:12" s="907" customFormat="1">
      <c r="A3" s="565"/>
      <c r="B3" s="571"/>
      <c r="C3" s="563"/>
      <c r="D3" s="552"/>
      <c r="E3" s="749"/>
      <c r="F3" s="553"/>
      <c r="G3" s="917">
        <f>D3-J3</f>
        <v>0</v>
      </c>
      <c r="H3" s="879">
        <f>E3</f>
        <v>0</v>
      </c>
      <c r="I3" s="879">
        <f>G3*H3</f>
        <v>0</v>
      </c>
      <c r="J3" s="918"/>
      <c r="K3" s="878">
        <f>H3</f>
        <v>0</v>
      </c>
      <c r="L3" s="878">
        <f>J3*K3</f>
        <v>0</v>
      </c>
    </row>
    <row r="4" spans="1:12" s="571" customFormat="1" ht="63.75">
      <c r="A4" s="551" t="s">
        <v>7</v>
      </c>
      <c r="B4" s="596" t="s">
        <v>3999</v>
      </c>
      <c r="C4" s="612" t="s">
        <v>37</v>
      </c>
      <c r="D4" s="552">
        <v>1</v>
      </c>
      <c r="E4" s="1491"/>
      <c r="F4" s="553">
        <f>D4*E4</f>
        <v>0</v>
      </c>
      <c r="G4" s="917">
        <f>D4-J4</f>
        <v>1</v>
      </c>
      <c r="H4" s="879">
        <f>E4</f>
        <v>0</v>
      </c>
      <c r="I4" s="879">
        <f>G4*H4</f>
        <v>0</v>
      </c>
      <c r="J4" s="918"/>
      <c r="K4" s="878">
        <f>H4</f>
        <v>0</v>
      </c>
      <c r="L4" s="878">
        <f>J4*K4</f>
        <v>0</v>
      </c>
    </row>
    <row r="5" spans="1:12" s="571" customFormat="1">
      <c r="A5" s="551"/>
      <c r="B5" s="596"/>
      <c r="C5" s="612"/>
      <c r="D5" s="552"/>
      <c r="E5" s="749"/>
      <c r="F5" s="553"/>
      <c r="G5" s="917"/>
      <c r="H5" s="879"/>
      <c r="I5" s="879"/>
      <c r="J5" s="918"/>
      <c r="K5" s="878"/>
      <c r="L5" s="878"/>
    </row>
    <row r="6" spans="1:12" s="571" customFormat="1" ht="63.75">
      <c r="A6" s="551" t="s">
        <v>8</v>
      </c>
      <c r="B6" s="596" t="s">
        <v>4000</v>
      </c>
      <c r="C6" s="612" t="s">
        <v>37</v>
      </c>
      <c r="D6" s="552">
        <v>1</v>
      </c>
      <c r="E6" s="1491"/>
      <c r="F6" s="553">
        <f>D6*E6</f>
        <v>0</v>
      </c>
      <c r="G6" s="917">
        <f>D6-J6</f>
        <v>1</v>
      </c>
      <c r="H6" s="879">
        <f>E6</f>
        <v>0</v>
      </c>
      <c r="I6" s="879">
        <f>G6*H6</f>
        <v>0</v>
      </c>
      <c r="J6" s="919"/>
      <c r="K6" s="878">
        <f>H6</f>
        <v>0</v>
      </c>
      <c r="L6" s="878">
        <f>J6*K6</f>
        <v>0</v>
      </c>
    </row>
    <row r="7" spans="1:12" s="571" customFormat="1">
      <c r="A7" s="658"/>
      <c r="B7" s="596"/>
      <c r="C7" s="612"/>
      <c r="D7" s="552"/>
      <c r="E7" s="749"/>
      <c r="F7" s="553"/>
      <c r="G7" s="917"/>
      <c r="H7" s="879"/>
      <c r="I7" s="879"/>
      <c r="J7" s="918"/>
      <c r="K7" s="878"/>
      <c r="L7" s="878"/>
    </row>
    <row r="8" spans="1:12" s="571" customFormat="1">
      <c r="A8" s="551" t="s">
        <v>9</v>
      </c>
      <c r="B8" s="596" t="s">
        <v>4001</v>
      </c>
      <c r="C8" s="612" t="s">
        <v>37</v>
      </c>
      <c r="D8" s="552">
        <v>1</v>
      </c>
      <c r="E8" s="1491"/>
      <c r="F8" s="553">
        <f>D8*E8</f>
        <v>0</v>
      </c>
      <c r="G8" s="917">
        <f>D8-J8</f>
        <v>1</v>
      </c>
      <c r="H8" s="879">
        <f>E8</f>
        <v>0</v>
      </c>
      <c r="I8" s="879">
        <f>G8*H8</f>
        <v>0</v>
      </c>
      <c r="J8" s="918"/>
      <c r="K8" s="878">
        <f>H8</f>
        <v>0</v>
      </c>
      <c r="L8" s="878">
        <f>J8*K8</f>
        <v>0</v>
      </c>
    </row>
    <row r="9" spans="1:12" s="571" customFormat="1">
      <c r="A9" s="658"/>
      <c r="B9" s="596"/>
      <c r="C9" s="612"/>
      <c r="D9" s="552"/>
      <c r="E9" s="749"/>
      <c r="F9" s="553"/>
      <c r="G9" s="917"/>
      <c r="H9" s="879"/>
      <c r="I9" s="879"/>
      <c r="J9" s="918"/>
      <c r="K9" s="878"/>
      <c r="L9" s="878"/>
    </row>
    <row r="10" spans="1:12" ht="25.5">
      <c r="A10" s="585" t="s">
        <v>10</v>
      </c>
      <c r="B10" s="920" t="s">
        <v>4002</v>
      </c>
      <c r="C10" s="563" t="s">
        <v>37</v>
      </c>
      <c r="D10" s="552">
        <v>45</v>
      </c>
      <c r="E10" s="1491"/>
      <c r="F10" s="553">
        <f>D10*E10</f>
        <v>0</v>
      </c>
      <c r="G10" s="917">
        <f>D10-J10</f>
        <v>45</v>
      </c>
      <c r="H10" s="879">
        <f>E10</f>
        <v>0</v>
      </c>
      <c r="I10" s="879">
        <f>G10*H10</f>
        <v>0</v>
      </c>
      <c r="J10" s="918"/>
      <c r="K10" s="878">
        <f>H10</f>
        <v>0</v>
      </c>
      <c r="L10" s="878">
        <f>J10*K10</f>
        <v>0</v>
      </c>
    </row>
    <row r="11" spans="1:12">
      <c r="A11" s="585"/>
      <c r="B11" s="596"/>
      <c r="D11" s="552"/>
      <c r="E11" s="749"/>
      <c r="F11" s="553"/>
      <c r="G11" s="917"/>
      <c r="H11" s="879"/>
      <c r="I11" s="879"/>
      <c r="J11" s="918"/>
      <c r="K11" s="878"/>
      <c r="L11" s="878"/>
    </row>
    <row r="12" spans="1:12" s="571" customFormat="1" ht="38.25">
      <c r="A12" s="658" t="s">
        <v>11</v>
      </c>
      <c r="B12" s="562" t="s">
        <v>4003</v>
      </c>
      <c r="C12" s="612" t="s">
        <v>37</v>
      </c>
      <c r="D12" s="552">
        <v>9</v>
      </c>
      <c r="E12" s="1491"/>
      <c r="F12" s="553">
        <f>D12*E12</f>
        <v>0</v>
      </c>
      <c r="G12" s="917">
        <f>D12-J12</f>
        <v>9</v>
      </c>
      <c r="H12" s="879">
        <f>E12</f>
        <v>0</v>
      </c>
      <c r="I12" s="879">
        <f>G12*H12</f>
        <v>0</v>
      </c>
      <c r="J12" s="918"/>
      <c r="K12" s="878">
        <f>H12</f>
        <v>0</v>
      </c>
      <c r="L12" s="878">
        <f>J12*K12</f>
        <v>0</v>
      </c>
    </row>
    <row r="13" spans="1:12" s="571" customFormat="1">
      <c r="A13" s="554"/>
      <c r="B13" s="562"/>
      <c r="C13" s="612"/>
      <c r="D13" s="552"/>
      <c r="E13" s="749"/>
      <c r="F13" s="553"/>
      <c r="G13" s="917"/>
      <c r="H13" s="879"/>
      <c r="I13" s="879"/>
      <c r="J13" s="918"/>
      <c r="K13" s="878"/>
      <c r="L13" s="878"/>
    </row>
    <row r="14" spans="1:12" s="571" customFormat="1" ht="25.5">
      <c r="A14" s="585" t="s">
        <v>84</v>
      </c>
      <c r="B14" s="920" t="s">
        <v>4004</v>
      </c>
      <c r="D14" s="552"/>
      <c r="E14" s="749"/>
      <c r="F14" s="553"/>
      <c r="G14" s="917"/>
      <c r="H14" s="879"/>
      <c r="I14" s="879"/>
      <c r="J14" s="918"/>
      <c r="K14" s="878"/>
      <c r="L14" s="878"/>
    </row>
    <row r="15" spans="1:12" s="571" customFormat="1">
      <c r="A15" s="551"/>
      <c r="B15" s="562" t="s">
        <v>4005</v>
      </c>
      <c r="C15" s="563" t="s">
        <v>2651</v>
      </c>
      <c r="D15" s="552">
        <v>1400</v>
      </c>
      <c r="E15" s="1491"/>
      <c r="F15" s="553">
        <f>D15*E15</f>
        <v>0</v>
      </c>
      <c r="G15" s="917">
        <f>D15-J15</f>
        <v>1400</v>
      </c>
      <c r="H15" s="879">
        <f>E15</f>
        <v>0</v>
      </c>
      <c r="I15" s="879">
        <f>G15*H15</f>
        <v>0</v>
      </c>
      <c r="J15" s="918"/>
      <c r="K15" s="878">
        <f>H15</f>
        <v>0</v>
      </c>
      <c r="L15" s="878">
        <f>J15*K15</f>
        <v>0</v>
      </c>
    </row>
    <row r="16" spans="1:12" s="571" customFormat="1">
      <c r="A16" s="551"/>
      <c r="B16" s="562"/>
      <c r="C16" s="563"/>
      <c r="D16" s="552"/>
      <c r="E16" s="749"/>
      <c r="F16" s="553"/>
      <c r="G16" s="917"/>
      <c r="H16" s="879"/>
      <c r="I16" s="879"/>
      <c r="J16" s="918"/>
      <c r="K16" s="878"/>
      <c r="L16" s="878"/>
    </row>
    <row r="17" spans="1:12" s="571" customFormat="1" ht="25.5">
      <c r="A17" s="585" t="s">
        <v>12</v>
      </c>
      <c r="B17" s="920" t="s">
        <v>4004</v>
      </c>
      <c r="D17" s="552"/>
      <c r="E17" s="749"/>
      <c r="F17" s="553"/>
      <c r="G17" s="917"/>
      <c r="H17" s="879"/>
      <c r="I17" s="879"/>
      <c r="J17" s="918"/>
      <c r="K17" s="878"/>
      <c r="L17" s="878"/>
    </row>
    <row r="18" spans="1:12" s="571" customFormat="1">
      <c r="A18" s="551"/>
      <c r="B18" s="562" t="s">
        <v>4006</v>
      </c>
      <c r="C18" s="563" t="s">
        <v>2651</v>
      </c>
      <c r="D18" s="552">
        <v>50</v>
      </c>
      <c r="E18" s="1491"/>
      <c r="F18" s="553">
        <f>D18*E18</f>
        <v>0</v>
      </c>
      <c r="G18" s="917">
        <f>D18-J18</f>
        <v>50</v>
      </c>
      <c r="H18" s="879">
        <f>E18</f>
        <v>0</v>
      </c>
      <c r="I18" s="879">
        <f>G18*H18</f>
        <v>0</v>
      </c>
      <c r="J18" s="918"/>
      <c r="K18" s="878">
        <f>H18</f>
        <v>0</v>
      </c>
      <c r="L18" s="878">
        <f>J18*K18</f>
        <v>0</v>
      </c>
    </row>
    <row r="19" spans="1:12" s="571" customFormat="1">
      <c r="A19" s="551"/>
      <c r="B19" s="562"/>
      <c r="C19" s="563"/>
      <c r="D19" s="552"/>
      <c r="E19" s="749"/>
      <c r="F19" s="553"/>
      <c r="G19" s="917"/>
      <c r="H19" s="879"/>
      <c r="I19" s="879"/>
      <c r="J19" s="918"/>
      <c r="K19" s="878"/>
      <c r="L19" s="878"/>
    </row>
    <row r="20" spans="1:12" ht="25.5">
      <c r="A20" s="585" t="s">
        <v>13</v>
      </c>
      <c r="B20" s="920" t="s">
        <v>3943</v>
      </c>
      <c r="C20" s="562"/>
      <c r="D20" s="552"/>
      <c r="E20" s="749"/>
      <c r="F20" s="553"/>
      <c r="G20" s="917"/>
      <c r="H20" s="879"/>
      <c r="I20" s="879"/>
      <c r="J20" s="918"/>
      <c r="K20" s="878"/>
      <c r="L20" s="878"/>
    </row>
    <row r="21" spans="1:12">
      <c r="A21" s="585"/>
      <c r="B21" s="920" t="s">
        <v>3441</v>
      </c>
      <c r="C21" s="563" t="s">
        <v>2651</v>
      </c>
      <c r="D21" s="552">
        <v>150</v>
      </c>
      <c r="E21" s="1491"/>
      <c r="F21" s="553">
        <f>D21*E21</f>
        <v>0</v>
      </c>
      <c r="G21" s="917">
        <f>D21-J21</f>
        <v>150</v>
      </c>
      <c r="H21" s="879">
        <f>E21</f>
        <v>0</v>
      </c>
      <c r="I21" s="879">
        <f>G21*H21</f>
        <v>0</v>
      </c>
      <c r="J21" s="918"/>
      <c r="K21" s="878">
        <f>H21</f>
        <v>0</v>
      </c>
      <c r="L21" s="878">
        <f>J21*K21</f>
        <v>0</v>
      </c>
    </row>
    <row r="22" spans="1:12" s="571" customFormat="1">
      <c r="A22" s="551"/>
      <c r="B22" s="562"/>
      <c r="C22" s="563"/>
      <c r="D22" s="552"/>
      <c r="E22" s="749"/>
      <c r="F22" s="553"/>
      <c r="G22" s="917"/>
      <c r="H22" s="879"/>
      <c r="I22" s="879"/>
      <c r="J22" s="918"/>
      <c r="K22" s="878"/>
      <c r="L22" s="878"/>
    </row>
    <row r="23" spans="1:12" s="571" customFormat="1">
      <c r="A23" s="551" t="s">
        <v>14</v>
      </c>
      <c r="B23" s="562" t="s">
        <v>4007</v>
      </c>
      <c r="C23" s="563" t="s">
        <v>37</v>
      </c>
      <c r="D23" s="552">
        <v>1</v>
      </c>
      <c r="E23" s="1491"/>
      <c r="F23" s="553">
        <f>D23*E23</f>
        <v>0</v>
      </c>
      <c r="G23" s="917">
        <f>D23-J23</f>
        <v>1</v>
      </c>
      <c r="H23" s="879">
        <f>E23</f>
        <v>0</v>
      </c>
      <c r="I23" s="879">
        <f>G23*H23</f>
        <v>0</v>
      </c>
      <c r="J23" s="918"/>
      <c r="K23" s="878">
        <f>H23</f>
        <v>0</v>
      </c>
      <c r="L23" s="878">
        <f>J23*K23</f>
        <v>0</v>
      </c>
    </row>
    <row r="24" spans="1:12" s="571" customFormat="1">
      <c r="A24" s="551"/>
      <c r="B24" s="562"/>
      <c r="C24" s="563"/>
      <c r="D24" s="552"/>
      <c r="E24" s="749"/>
      <c r="F24" s="553"/>
      <c r="G24" s="917"/>
      <c r="H24" s="879"/>
      <c r="I24" s="879"/>
      <c r="J24" s="918"/>
      <c r="K24" s="878"/>
      <c r="L24" s="878"/>
    </row>
    <row r="25" spans="1:12" s="571" customFormat="1">
      <c r="A25" s="551"/>
      <c r="B25" s="562"/>
      <c r="C25" s="562"/>
      <c r="D25" s="552"/>
      <c r="E25" s="749"/>
      <c r="F25" s="553"/>
      <c r="G25" s="917"/>
      <c r="H25" s="879"/>
      <c r="I25" s="879"/>
      <c r="J25" s="918"/>
      <c r="K25" s="878"/>
      <c r="L25" s="878"/>
    </row>
    <row r="26" spans="1:12" s="571" customFormat="1">
      <c r="A26" s="921" t="s">
        <v>4008</v>
      </c>
      <c r="B26" s="899" t="s">
        <v>4009</v>
      </c>
      <c r="C26" s="899"/>
      <c r="D26" s="1479">
        <f>SUM(D3:D25)</f>
        <v>1658</v>
      </c>
      <c r="E26" s="1477"/>
      <c r="F26" s="1480">
        <f>SUM(F4:F25)</f>
        <v>0</v>
      </c>
      <c r="G26" s="922"/>
      <c r="H26" s="896"/>
      <c r="I26" s="896">
        <f>SUM(I4:I25)</f>
        <v>0</v>
      </c>
      <c r="J26" s="923"/>
      <c r="K26" s="898"/>
      <c r="L26" s="915">
        <f>SUM(L4:L25)</f>
        <v>0</v>
      </c>
    </row>
    <row r="27" spans="1:12" s="571" customFormat="1">
      <c r="A27" s="551"/>
      <c r="C27" s="563"/>
      <c r="D27" s="563"/>
      <c r="E27" s="607"/>
      <c r="F27" s="547"/>
      <c r="G27" s="546"/>
      <c r="H27" s="547"/>
    </row>
    <row r="81" spans="5:5">
      <c r="E81" s="1492"/>
    </row>
    <row r="86" spans="5:5">
      <c r="E86" s="1492"/>
    </row>
    <row r="88" spans="5:5">
      <c r="E88" s="1492"/>
    </row>
  </sheetData>
  <sheetProtection algorithmName="SHA-512" hashValue="nMxucnk8/0TwGabbVIOgvaTx2oBOUtihKZamsyd+7kkGVPlAyNwsbxDmjUIG+hn8OGLgu/yTMRbdi3Y7qJEwrw==" saltValue="UdBul63ZOwpTQD7w+H3kHQ==" spinCount="100000" sheet="1" objects="1" scenarios="1"/>
  <mergeCells count="3">
    <mergeCell ref="D1:F1"/>
    <mergeCell ref="G1:I1"/>
    <mergeCell ref="J1:L1"/>
  </mergeCells>
  <pageMargins left="0.6692913385826772" right="0.15748031496062992" top="0.50416666666666665" bottom="0.52708333333333335" header="0.51181102362204722" footer="0.31496062992125984"/>
  <pageSetup paperSize="9" scale="58" orientation="portrait" blackAndWhite="1" r:id="rId1"/>
  <headerFooter alignWithMargins="0">
    <oddFooter>&amp;L&amp;"Arial,Običajno"&amp;9&amp;F&amp;R&amp;"Arial,Običajno"&amp;9&amp;A:&amp;P/&amp;N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L93"/>
  <sheetViews>
    <sheetView showZeros="0" workbookViewId="0">
      <selection activeCell="E2" sqref="A1:XFD1048576"/>
    </sheetView>
  </sheetViews>
  <sheetFormatPr defaultColWidth="9.140625" defaultRowHeight="12.75"/>
  <cols>
    <col min="1" max="1" width="4.5703125" style="551" customWidth="1"/>
    <col min="2" max="2" width="56.7109375" style="562" customWidth="1"/>
    <col min="3" max="3" width="7.42578125" style="563" customWidth="1"/>
    <col min="4" max="4" width="8.85546875" style="563" customWidth="1"/>
    <col min="5" max="5" width="11.7109375" style="562" customWidth="1"/>
    <col min="6" max="6" width="16.28515625" style="562" customWidth="1"/>
    <col min="7" max="7" width="10.140625" style="588" bestFit="1" customWidth="1"/>
    <col min="8" max="8" width="11.7109375" style="587" customWidth="1"/>
    <col min="9" max="9" width="15.5703125" style="562" customWidth="1"/>
    <col min="10" max="10" width="9.140625" style="562"/>
    <col min="11" max="11" width="11.7109375" style="562" customWidth="1"/>
    <col min="12" max="12" width="14.42578125" style="562" customWidth="1"/>
    <col min="13" max="16384" width="9.140625" style="562"/>
  </cols>
  <sheetData>
    <row r="1" spans="1:12" s="571" customFormat="1">
      <c r="A1" s="840" t="s">
        <v>3405</v>
      </c>
      <c r="B1" s="841" t="s">
        <v>2465</v>
      </c>
      <c r="C1" s="842"/>
      <c r="D1" s="1544" t="s">
        <v>3366</v>
      </c>
      <c r="E1" s="1544"/>
      <c r="F1" s="1544"/>
      <c r="G1" s="1545" t="s">
        <v>1880</v>
      </c>
      <c r="H1" s="1545"/>
      <c r="I1" s="1546"/>
      <c r="J1" s="1547" t="s">
        <v>1881</v>
      </c>
      <c r="K1" s="1548"/>
      <c r="L1" s="1549"/>
    </row>
    <row r="2" spans="1:12">
      <c r="A2" s="843"/>
      <c r="B2" s="844"/>
      <c r="C2" s="845" t="s">
        <v>986</v>
      </c>
      <c r="D2" s="1467" t="s">
        <v>78</v>
      </c>
      <c r="E2" s="1468" t="s">
        <v>2428</v>
      </c>
      <c r="F2" s="1467" t="s">
        <v>984</v>
      </c>
      <c r="G2" s="846" t="s">
        <v>78</v>
      </c>
      <c r="H2" s="847" t="s">
        <v>2428</v>
      </c>
      <c r="I2" s="874" t="s">
        <v>984</v>
      </c>
      <c r="J2" s="848" t="s">
        <v>78</v>
      </c>
      <c r="K2" s="849" t="s">
        <v>2428</v>
      </c>
      <c r="L2" s="850" t="s">
        <v>984</v>
      </c>
    </row>
    <row r="3" spans="1:12">
      <c r="A3" s="851"/>
      <c r="B3" s="852"/>
      <c r="C3" s="853"/>
      <c r="E3" s="540"/>
      <c r="F3" s="959"/>
      <c r="G3" s="859"/>
      <c r="H3" s="902"/>
      <c r="I3" s="902"/>
      <c r="J3" s="860"/>
      <c r="K3" s="903"/>
      <c r="L3" s="903"/>
    </row>
    <row r="4" spans="1:12" ht="63.75">
      <c r="A4" s="904" t="s">
        <v>7</v>
      </c>
      <c r="B4" s="590" t="s">
        <v>4010</v>
      </c>
      <c r="C4" s="905" t="s">
        <v>37</v>
      </c>
      <c r="D4" s="563">
        <v>1</v>
      </c>
      <c r="E4" s="1491"/>
      <c r="F4" s="553">
        <f>D4*E4</f>
        <v>0</v>
      </c>
      <c r="G4" s="859">
        <f>D4-J4</f>
        <v>1</v>
      </c>
      <c r="H4" s="879">
        <f>E4</f>
        <v>0</v>
      </c>
      <c r="I4" s="879">
        <f>G4*H4</f>
        <v>0</v>
      </c>
      <c r="J4" s="860"/>
      <c r="K4" s="878">
        <f>H4</f>
        <v>0</v>
      </c>
      <c r="L4" s="878">
        <f>J4*K4</f>
        <v>0</v>
      </c>
    </row>
    <row r="5" spans="1:12">
      <c r="A5" s="904"/>
      <c r="B5" s="590"/>
      <c r="C5" s="905"/>
      <c r="E5" s="749"/>
      <c r="F5" s="553" t="s">
        <v>127</v>
      </c>
      <c r="G5" s="859">
        <f t="shared" ref="G5:G67" si="0">D5-J5</f>
        <v>0</v>
      </c>
      <c r="H5" s="879">
        <f t="shared" ref="H5:H67" si="1">E5</f>
        <v>0</v>
      </c>
      <c r="I5" s="879">
        <f t="shared" ref="I5:I67" si="2">G5*H5</f>
        <v>0</v>
      </c>
      <c r="J5" s="860"/>
      <c r="K5" s="878">
        <f t="shared" ref="K5:K67" si="3">H5</f>
        <v>0</v>
      </c>
      <c r="L5" s="878">
        <f t="shared" ref="L5:L67" si="4">J5*K5</f>
        <v>0</v>
      </c>
    </row>
    <row r="6" spans="1:12">
      <c r="A6" s="904" t="s">
        <v>8</v>
      </c>
      <c r="B6" s="590" t="s">
        <v>4011</v>
      </c>
      <c r="C6" s="905" t="s">
        <v>37</v>
      </c>
      <c r="D6" s="563">
        <v>1</v>
      </c>
      <c r="E6" s="1491"/>
      <c r="F6" s="553">
        <f>D6*E6</f>
        <v>0</v>
      </c>
      <c r="G6" s="859">
        <f t="shared" si="0"/>
        <v>1</v>
      </c>
      <c r="H6" s="879">
        <f t="shared" si="1"/>
        <v>0</v>
      </c>
      <c r="I6" s="879">
        <f t="shared" si="2"/>
        <v>0</v>
      </c>
      <c r="J6" s="906"/>
      <c r="K6" s="878">
        <f t="shared" si="3"/>
        <v>0</v>
      </c>
      <c r="L6" s="878">
        <f t="shared" si="4"/>
        <v>0</v>
      </c>
    </row>
    <row r="7" spans="1:12">
      <c r="E7" s="749"/>
      <c r="F7" s="553" t="s">
        <v>127</v>
      </c>
      <c r="G7" s="859">
        <f t="shared" si="0"/>
        <v>0</v>
      </c>
      <c r="H7" s="879">
        <f t="shared" si="1"/>
        <v>0</v>
      </c>
      <c r="I7" s="879">
        <f t="shared" si="2"/>
        <v>0</v>
      </c>
      <c r="J7" s="860"/>
      <c r="K7" s="878">
        <f t="shared" si="3"/>
        <v>0</v>
      </c>
      <c r="L7" s="878">
        <f t="shared" si="4"/>
        <v>0</v>
      </c>
    </row>
    <row r="8" spans="1:12">
      <c r="A8" s="904" t="s">
        <v>9</v>
      </c>
      <c r="B8" s="590" t="s">
        <v>4012</v>
      </c>
      <c r="C8" s="905" t="s">
        <v>37</v>
      </c>
      <c r="D8" s="563">
        <v>1</v>
      </c>
      <c r="E8" s="1491"/>
      <c r="F8" s="553">
        <f>D8*E8</f>
        <v>0</v>
      </c>
      <c r="G8" s="859">
        <f t="shared" si="0"/>
        <v>1</v>
      </c>
      <c r="H8" s="879">
        <f t="shared" si="1"/>
        <v>0</v>
      </c>
      <c r="I8" s="879">
        <f t="shared" si="2"/>
        <v>0</v>
      </c>
      <c r="J8" s="860"/>
      <c r="K8" s="878">
        <f t="shared" si="3"/>
        <v>0</v>
      </c>
      <c r="L8" s="878">
        <f t="shared" si="4"/>
        <v>0</v>
      </c>
    </row>
    <row r="9" spans="1:12">
      <c r="E9" s="749"/>
      <c r="F9" s="553" t="s">
        <v>127</v>
      </c>
      <c r="G9" s="859">
        <f t="shared" si="0"/>
        <v>0</v>
      </c>
      <c r="H9" s="879">
        <f t="shared" si="1"/>
        <v>0</v>
      </c>
      <c r="I9" s="879">
        <f t="shared" si="2"/>
        <v>0</v>
      </c>
      <c r="J9" s="860"/>
      <c r="K9" s="878">
        <f t="shared" si="3"/>
        <v>0</v>
      </c>
      <c r="L9" s="878">
        <f t="shared" si="4"/>
        <v>0</v>
      </c>
    </row>
    <row r="10" spans="1:12" ht="25.5">
      <c r="A10" s="904" t="s">
        <v>10</v>
      </c>
      <c r="B10" s="590" t="s">
        <v>4013</v>
      </c>
      <c r="C10" s="905" t="s">
        <v>37</v>
      </c>
      <c r="D10" s="563">
        <v>1</v>
      </c>
      <c r="E10" s="1491"/>
      <c r="F10" s="553">
        <f>D10*E10</f>
        <v>0</v>
      </c>
      <c r="G10" s="859">
        <f t="shared" si="0"/>
        <v>1</v>
      </c>
      <c r="H10" s="879">
        <f t="shared" si="1"/>
        <v>0</v>
      </c>
      <c r="I10" s="879">
        <f t="shared" si="2"/>
        <v>0</v>
      </c>
      <c r="J10" s="860"/>
      <c r="K10" s="878">
        <f t="shared" si="3"/>
        <v>0</v>
      </c>
      <c r="L10" s="878">
        <f t="shared" si="4"/>
        <v>0</v>
      </c>
    </row>
    <row r="11" spans="1:12">
      <c r="A11" s="904"/>
      <c r="B11" s="590"/>
      <c r="C11" s="905"/>
      <c r="E11" s="749"/>
      <c r="F11" s="553" t="s">
        <v>127</v>
      </c>
      <c r="G11" s="859">
        <f t="shared" si="0"/>
        <v>0</v>
      </c>
      <c r="H11" s="879">
        <f t="shared" si="1"/>
        <v>0</v>
      </c>
      <c r="I11" s="879">
        <f t="shared" si="2"/>
        <v>0</v>
      </c>
      <c r="J11" s="860"/>
      <c r="K11" s="878">
        <f t="shared" si="3"/>
        <v>0</v>
      </c>
      <c r="L11" s="878">
        <f t="shared" si="4"/>
        <v>0</v>
      </c>
    </row>
    <row r="12" spans="1:12" ht="25.5">
      <c r="A12" s="904" t="s">
        <v>11</v>
      </c>
      <c r="B12" s="590" t="s">
        <v>4014</v>
      </c>
      <c r="C12" s="905" t="s">
        <v>37</v>
      </c>
      <c r="D12" s="563">
        <v>1</v>
      </c>
      <c r="E12" s="1491"/>
      <c r="F12" s="553">
        <f>D12*E12</f>
        <v>0</v>
      </c>
      <c r="G12" s="859">
        <f t="shared" si="0"/>
        <v>1</v>
      </c>
      <c r="H12" s="879">
        <f t="shared" si="1"/>
        <v>0</v>
      </c>
      <c r="I12" s="879">
        <f t="shared" si="2"/>
        <v>0</v>
      </c>
      <c r="J12" s="860"/>
      <c r="K12" s="878">
        <f t="shared" si="3"/>
        <v>0</v>
      </c>
      <c r="L12" s="878">
        <f t="shared" si="4"/>
        <v>0</v>
      </c>
    </row>
    <row r="13" spans="1:12">
      <c r="A13" s="904"/>
      <c r="B13" s="590"/>
      <c r="C13" s="905"/>
      <c r="E13" s="749"/>
      <c r="F13" s="553" t="s">
        <v>127</v>
      </c>
      <c r="G13" s="859">
        <f t="shared" si="0"/>
        <v>0</v>
      </c>
      <c r="H13" s="879">
        <f t="shared" si="1"/>
        <v>0</v>
      </c>
      <c r="I13" s="879">
        <f t="shared" si="2"/>
        <v>0</v>
      </c>
      <c r="J13" s="860"/>
      <c r="K13" s="878">
        <f t="shared" si="3"/>
        <v>0</v>
      </c>
      <c r="L13" s="878">
        <f t="shared" si="4"/>
        <v>0</v>
      </c>
    </row>
    <row r="14" spans="1:12" ht="38.25">
      <c r="A14" s="904" t="s">
        <v>84</v>
      </c>
      <c r="B14" s="590" t="s">
        <v>4015</v>
      </c>
      <c r="C14" s="905" t="s">
        <v>37</v>
      </c>
      <c r="D14" s="563">
        <v>1</v>
      </c>
      <c r="E14" s="1491"/>
      <c r="F14" s="553">
        <f>D14*E14</f>
        <v>0</v>
      </c>
      <c r="G14" s="859">
        <f t="shared" si="0"/>
        <v>1</v>
      </c>
      <c r="H14" s="879">
        <f t="shared" si="1"/>
        <v>0</v>
      </c>
      <c r="I14" s="879">
        <f t="shared" si="2"/>
        <v>0</v>
      </c>
      <c r="J14" s="860"/>
      <c r="K14" s="878">
        <f t="shared" si="3"/>
        <v>0</v>
      </c>
      <c r="L14" s="878">
        <f t="shared" si="4"/>
        <v>0</v>
      </c>
    </row>
    <row r="15" spans="1:12">
      <c r="A15" s="904"/>
      <c r="B15" s="590"/>
      <c r="C15" s="905"/>
      <c r="E15" s="749"/>
      <c r="F15" s="553" t="s">
        <v>127</v>
      </c>
      <c r="G15" s="859">
        <f t="shared" si="0"/>
        <v>0</v>
      </c>
      <c r="H15" s="879">
        <f t="shared" si="1"/>
        <v>0</v>
      </c>
      <c r="I15" s="879">
        <f t="shared" si="2"/>
        <v>0</v>
      </c>
      <c r="J15" s="860"/>
      <c r="K15" s="878">
        <f t="shared" si="3"/>
        <v>0</v>
      </c>
      <c r="L15" s="878">
        <f t="shared" si="4"/>
        <v>0</v>
      </c>
    </row>
    <row r="16" spans="1:12" ht="25.5">
      <c r="A16" s="904" t="s">
        <v>12</v>
      </c>
      <c r="B16" s="590" t="s">
        <v>4016</v>
      </c>
      <c r="C16" s="905" t="s">
        <v>37</v>
      </c>
      <c r="D16" s="563">
        <v>30</v>
      </c>
      <c r="E16" s="1491"/>
      <c r="F16" s="553">
        <f>D16*E16</f>
        <v>0</v>
      </c>
      <c r="G16" s="859">
        <f t="shared" si="0"/>
        <v>30</v>
      </c>
      <c r="H16" s="879">
        <f t="shared" si="1"/>
        <v>0</v>
      </c>
      <c r="I16" s="879">
        <f t="shared" si="2"/>
        <v>0</v>
      </c>
      <c r="J16" s="860"/>
      <c r="K16" s="878">
        <f t="shared" si="3"/>
        <v>0</v>
      </c>
      <c r="L16" s="878">
        <f t="shared" si="4"/>
        <v>0</v>
      </c>
    </row>
    <row r="17" spans="1:12">
      <c r="A17" s="904"/>
      <c r="B17" s="590"/>
      <c r="C17" s="905"/>
      <c r="E17" s="749"/>
      <c r="F17" s="553" t="s">
        <v>127</v>
      </c>
      <c r="G17" s="859">
        <f t="shared" si="0"/>
        <v>0</v>
      </c>
      <c r="H17" s="879">
        <f t="shared" si="1"/>
        <v>0</v>
      </c>
      <c r="I17" s="879">
        <f t="shared" si="2"/>
        <v>0</v>
      </c>
      <c r="J17" s="860"/>
      <c r="K17" s="878">
        <f t="shared" si="3"/>
        <v>0</v>
      </c>
      <c r="L17" s="878">
        <f t="shared" si="4"/>
        <v>0</v>
      </c>
    </row>
    <row r="18" spans="1:12">
      <c r="A18" s="904" t="s">
        <v>13</v>
      </c>
      <c r="B18" s="590" t="s">
        <v>4017</v>
      </c>
      <c r="C18" s="905" t="s">
        <v>37</v>
      </c>
      <c r="D18" s="563">
        <v>4</v>
      </c>
      <c r="E18" s="1491"/>
      <c r="F18" s="553">
        <f>D18*E18</f>
        <v>0</v>
      </c>
      <c r="G18" s="859">
        <f t="shared" si="0"/>
        <v>4</v>
      </c>
      <c r="H18" s="879">
        <f t="shared" si="1"/>
        <v>0</v>
      </c>
      <c r="I18" s="879">
        <f t="shared" si="2"/>
        <v>0</v>
      </c>
      <c r="J18" s="860"/>
      <c r="K18" s="878">
        <f t="shared" si="3"/>
        <v>0</v>
      </c>
      <c r="L18" s="878">
        <f t="shared" si="4"/>
        <v>0</v>
      </c>
    </row>
    <row r="19" spans="1:12">
      <c r="A19" s="904"/>
      <c r="B19" s="590"/>
      <c r="C19" s="905"/>
      <c r="E19" s="749"/>
      <c r="F19" s="553" t="s">
        <v>127</v>
      </c>
      <c r="G19" s="859">
        <f t="shared" si="0"/>
        <v>0</v>
      </c>
      <c r="H19" s="879">
        <f t="shared" si="1"/>
        <v>0</v>
      </c>
      <c r="I19" s="879">
        <f t="shared" si="2"/>
        <v>0</v>
      </c>
      <c r="J19" s="860"/>
      <c r="K19" s="878">
        <f t="shared" si="3"/>
        <v>0</v>
      </c>
      <c r="L19" s="878">
        <f t="shared" si="4"/>
        <v>0</v>
      </c>
    </row>
    <row r="20" spans="1:12">
      <c r="A20" s="904" t="s">
        <v>14</v>
      </c>
      <c r="B20" s="590" t="s">
        <v>4018</v>
      </c>
      <c r="C20" s="905" t="s">
        <v>37</v>
      </c>
      <c r="D20" s="563">
        <v>1</v>
      </c>
      <c r="E20" s="1491"/>
      <c r="F20" s="553">
        <f>D20*E20</f>
        <v>0</v>
      </c>
      <c r="G20" s="859">
        <f t="shared" si="0"/>
        <v>1</v>
      </c>
      <c r="H20" s="879">
        <f t="shared" si="1"/>
        <v>0</v>
      </c>
      <c r="I20" s="879">
        <f t="shared" si="2"/>
        <v>0</v>
      </c>
      <c r="J20" s="860"/>
      <c r="K20" s="878">
        <f t="shared" si="3"/>
        <v>0</v>
      </c>
      <c r="L20" s="878">
        <f t="shared" si="4"/>
        <v>0</v>
      </c>
    </row>
    <row r="21" spans="1:12">
      <c r="A21" s="904"/>
      <c r="B21" s="590"/>
      <c r="C21" s="905"/>
      <c r="E21" s="749"/>
      <c r="F21" s="553" t="s">
        <v>127</v>
      </c>
      <c r="G21" s="859">
        <f t="shared" si="0"/>
        <v>0</v>
      </c>
      <c r="H21" s="879">
        <f t="shared" si="1"/>
        <v>0</v>
      </c>
      <c r="I21" s="879">
        <f t="shared" si="2"/>
        <v>0</v>
      </c>
      <c r="J21" s="860"/>
      <c r="K21" s="878">
        <f t="shared" si="3"/>
        <v>0</v>
      </c>
      <c r="L21" s="878">
        <f t="shared" si="4"/>
        <v>0</v>
      </c>
    </row>
    <row r="22" spans="1:12" ht="25.5">
      <c r="A22" s="904" t="s">
        <v>15</v>
      </c>
      <c r="B22" s="590" t="s">
        <v>4019</v>
      </c>
      <c r="C22" s="905" t="s">
        <v>37</v>
      </c>
      <c r="D22" s="563">
        <v>2</v>
      </c>
      <c r="E22" s="1491"/>
      <c r="F22" s="553">
        <f>D22*E22</f>
        <v>0</v>
      </c>
      <c r="G22" s="859">
        <f t="shared" si="0"/>
        <v>2</v>
      </c>
      <c r="H22" s="879">
        <f t="shared" si="1"/>
        <v>0</v>
      </c>
      <c r="I22" s="879">
        <f t="shared" si="2"/>
        <v>0</v>
      </c>
      <c r="J22" s="860"/>
      <c r="K22" s="878">
        <f t="shared" si="3"/>
        <v>0</v>
      </c>
      <c r="L22" s="878">
        <f t="shared" si="4"/>
        <v>0</v>
      </c>
    </row>
    <row r="23" spans="1:12">
      <c r="A23" s="904"/>
      <c r="B23" s="590"/>
      <c r="C23" s="905"/>
      <c r="E23" s="749"/>
      <c r="F23" s="553" t="s">
        <v>127</v>
      </c>
      <c r="G23" s="859">
        <f t="shared" si="0"/>
        <v>0</v>
      </c>
      <c r="H23" s="879">
        <f t="shared" si="1"/>
        <v>0</v>
      </c>
      <c r="I23" s="879">
        <f t="shared" si="2"/>
        <v>0</v>
      </c>
      <c r="J23" s="860"/>
      <c r="K23" s="878">
        <f t="shared" si="3"/>
        <v>0</v>
      </c>
      <c r="L23" s="878">
        <f t="shared" si="4"/>
        <v>0</v>
      </c>
    </row>
    <row r="24" spans="1:12" ht="25.5">
      <c r="A24" s="904" t="s">
        <v>16</v>
      </c>
      <c r="B24" s="590" t="s">
        <v>4020</v>
      </c>
      <c r="C24" s="905" t="s">
        <v>37</v>
      </c>
      <c r="D24" s="563">
        <v>2</v>
      </c>
      <c r="E24" s="1491"/>
      <c r="F24" s="553">
        <f>D24*E24</f>
        <v>0</v>
      </c>
      <c r="G24" s="859">
        <f t="shared" si="0"/>
        <v>2</v>
      </c>
      <c r="H24" s="879">
        <f t="shared" si="1"/>
        <v>0</v>
      </c>
      <c r="I24" s="879">
        <f t="shared" si="2"/>
        <v>0</v>
      </c>
      <c r="J24" s="860"/>
      <c r="K24" s="878">
        <f t="shared" si="3"/>
        <v>0</v>
      </c>
      <c r="L24" s="878">
        <f t="shared" si="4"/>
        <v>0</v>
      </c>
    </row>
    <row r="25" spans="1:12">
      <c r="A25" s="904"/>
      <c r="B25" s="590"/>
      <c r="C25" s="905"/>
      <c r="E25" s="749"/>
      <c r="F25" s="553" t="s">
        <v>127</v>
      </c>
      <c r="G25" s="859">
        <f t="shared" si="0"/>
        <v>0</v>
      </c>
      <c r="H25" s="879">
        <f t="shared" si="1"/>
        <v>0</v>
      </c>
      <c r="I25" s="879">
        <f t="shared" si="2"/>
        <v>0</v>
      </c>
      <c r="J25" s="860"/>
      <c r="K25" s="878">
        <f t="shared" si="3"/>
        <v>0</v>
      </c>
      <c r="L25" s="878">
        <f t="shared" si="4"/>
        <v>0</v>
      </c>
    </row>
    <row r="26" spans="1:12">
      <c r="A26" s="904" t="s">
        <v>83</v>
      </c>
      <c r="B26" s="590" t="s">
        <v>4021</v>
      </c>
      <c r="C26" s="905"/>
      <c r="D26" s="563">
        <v>9</v>
      </c>
      <c r="E26" s="1491"/>
      <c r="F26" s="553">
        <f>D26*E26</f>
        <v>0</v>
      </c>
      <c r="G26" s="859">
        <f t="shared" si="0"/>
        <v>9</v>
      </c>
      <c r="H26" s="879">
        <f t="shared" si="1"/>
        <v>0</v>
      </c>
      <c r="I26" s="879">
        <f t="shared" si="2"/>
        <v>0</v>
      </c>
      <c r="J26" s="860"/>
      <c r="K26" s="878">
        <f t="shared" si="3"/>
        <v>0</v>
      </c>
      <c r="L26" s="878">
        <f t="shared" si="4"/>
        <v>0</v>
      </c>
    </row>
    <row r="27" spans="1:12">
      <c r="A27" s="904"/>
      <c r="B27" s="590"/>
      <c r="C27" s="905"/>
      <c r="E27" s="749"/>
      <c r="F27" s="553" t="s">
        <v>127</v>
      </c>
      <c r="G27" s="859">
        <f t="shared" si="0"/>
        <v>0</v>
      </c>
      <c r="H27" s="879">
        <f t="shared" si="1"/>
        <v>0</v>
      </c>
      <c r="I27" s="879">
        <f t="shared" si="2"/>
        <v>0</v>
      </c>
      <c r="J27" s="860"/>
      <c r="K27" s="878">
        <f t="shared" si="3"/>
        <v>0</v>
      </c>
      <c r="L27" s="878">
        <f t="shared" si="4"/>
        <v>0</v>
      </c>
    </row>
    <row r="28" spans="1:12">
      <c r="A28" s="904" t="s">
        <v>82</v>
      </c>
      <c r="B28" s="590" t="s">
        <v>8326</v>
      </c>
      <c r="C28" s="905"/>
      <c r="D28" s="563">
        <v>35</v>
      </c>
      <c r="E28" s="1491"/>
      <c r="F28" s="553">
        <f>D28*E28</f>
        <v>0</v>
      </c>
      <c r="G28" s="859">
        <f t="shared" ref="G28" si="5">D28-J28</f>
        <v>35</v>
      </c>
      <c r="H28" s="879">
        <f t="shared" ref="H28" si="6">E28</f>
        <v>0</v>
      </c>
      <c r="I28" s="879">
        <f t="shared" ref="I28" si="7">G28*H28</f>
        <v>0</v>
      </c>
      <c r="J28" s="860"/>
      <c r="K28" s="878">
        <f t="shared" ref="K28" si="8">H28</f>
        <v>0</v>
      </c>
      <c r="L28" s="878">
        <f t="shared" ref="L28" si="9">J28*K28</f>
        <v>0</v>
      </c>
    </row>
    <row r="29" spans="1:12">
      <c r="A29" s="904"/>
      <c r="B29" s="590"/>
      <c r="C29" s="905"/>
      <c r="E29" s="749"/>
      <c r="F29" s="553"/>
      <c r="G29" s="859"/>
      <c r="H29" s="879"/>
      <c r="I29" s="879"/>
      <c r="J29" s="860"/>
      <c r="K29" s="878"/>
      <c r="L29" s="878"/>
    </row>
    <row r="30" spans="1:12">
      <c r="A30" s="904" t="s">
        <v>17</v>
      </c>
      <c r="B30" s="590" t="s">
        <v>8327</v>
      </c>
      <c r="C30" s="905"/>
      <c r="D30" s="563">
        <v>3</v>
      </c>
      <c r="E30" s="1491"/>
      <c r="F30" s="553">
        <f>D30*E30</f>
        <v>0</v>
      </c>
      <c r="G30" s="859">
        <f t="shared" ref="G30" si="10">D30-J30</f>
        <v>3</v>
      </c>
      <c r="H30" s="879">
        <f t="shared" ref="H30" si="11">E30</f>
        <v>0</v>
      </c>
      <c r="I30" s="879">
        <f t="shared" ref="I30" si="12">G30*H30</f>
        <v>0</v>
      </c>
      <c r="J30" s="860"/>
      <c r="K30" s="878">
        <f t="shared" ref="K30" si="13">H30</f>
        <v>0</v>
      </c>
      <c r="L30" s="878">
        <f t="shared" ref="L30" si="14">J30*K30</f>
        <v>0</v>
      </c>
    </row>
    <row r="31" spans="1:12">
      <c r="A31" s="904"/>
      <c r="B31" s="590"/>
      <c r="C31" s="905"/>
      <c r="E31" s="749"/>
      <c r="F31" s="553"/>
      <c r="G31" s="859"/>
      <c r="H31" s="879"/>
      <c r="I31" s="879"/>
      <c r="J31" s="860"/>
      <c r="K31" s="878"/>
      <c r="L31" s="878"/>
    </row>
    <row r="32" spans="1:12" ht="38.25">
      <c r="A32" s="904" t="s">
        <v>18</v>
      </c>
      <c r="B32" s="590" t="s">
        <v>1651</v>
      </c>
      <c r="C32" s="905"/>
      <c r="D32" s="563">
        <v>3</v>
      </c>
      <c r="E32" s="1491"/>
      <c r="F32" s="553">
        <f>D32*E32</f>
        <v>0</v>
      </c>
      <c r="G32" s="859">
        <f t="shared" ref="G32" si="15">D32-J32</f>
        <v>3</v>
      </c>
      <c r="H32" s="879">
        <f t="shared" ref="H32" si="16">E32</f>
        <v>0</v>
      </c>
      <c r="I32" s="879">
        <f t="shared" ref="I32" si="17">G32*H32</f>
        <v>0</v>
      </c>
      <c r="J32" s="860"/>
      <c r="K32" s="878">
        <f t="shared" ref="K32" si="18">H32</f>
        <v>0</v>
      </c>
      <c r="L32" s="878">
        <f t="shared" ref="L32" si="19">J32*K32</f>
        <v>0</v>
      </c>
    </row>
    <row r="33" spans="1:12">
      <c r="A33" s="904"/>
      <c r="B33" s="590"/>
      <c r="C33" s="905"/>
      <c r="E33" s="749"/>
      <c r="F33" s="553"/>
      <c r="G33" s="859"/>
      <c r="H33" s="879"/>
      <c r="I33" s="879"/>
      <c r="J33" s="860"/>
      <c r="K33" s="878"/>
      <c r="L33" s="878"/>
    </row>
    <row r="34" spans="1:12" ht="25.5">
      <c r="A34" s="904" t="s">
        <v>19</v>
      </c>
      <c r="B34" s="590" t="s">
        <v>4022</v>
      </c>
      <c r="C34" s="905" t="s">
        <v>0</v>
      </c>
      <c r="D34" s="563">
        <v>47</v>
      </c>
      <c r="E34" s="1491"/>
      <c r="F34" s="553">
        <f>D34*E34</f>
        <v>0</v>
      </c>
      <c r="G34" s="859">
        <f t="shared" si="0"/>
        <v>47</v>
      </c>
      <c r="H34" s="879">
        <f t="shared" si="1"/>
        <v>0</v>
      </c>
      <c r="I34" s="879">
        <f t="shared" si="2"/>
        <v>0</v>
      </c>
      <c r="J34" s="860"/>
      <c r="K34" s="878">
        <f t="shared" si="3"/>
        <v>0</v>
      </c>
      <c r="L34" s="878">
        <f t="shared" si="4"/>
        <v>0</v>
      </c>
    </row>
    <row r="35" spans="1:12">
      <c r="A35" s="904"/>
      <c r="B35" s="590"/>
      <c r="C35" s="905"/>
      <c r="E35" s="749"/>
      <c r="F35" s="553" t="s">
        <v>127</v>
      </c>
      <c r="G35" s="859">
        <f t="shared" si="0"/>
        <v>0</v>
      </c>
      <c r="H35" s="879">
        <f t="shared" si="1"/>
        <v>0</v>
      </c>
      <c r="I35" s="879">
        <f t="shared" si="2"/>
        <v>0</v>
      </c>
      <c r="J35" s="860"/>
      <c r="K35" s="878">
        <f t="shared" si="3"/>
        <v>0</v>
      </c>
      <c r="L35" s="878">
        <f t="shared" si="4"/>
        <v>0</v>
      </c>
    </row>
    <row r="36" spans="1:12">
      <c r="A36" s="904" t="s">
        <v>20</v>
      </c>
      <c r="B36" s="590" t="s">
        <v>4023</v>
      </c>
      <c r="C36" s="905" t="s">
        <v>37</v>
      </c>
      <c r="D36" s="563">
        <v>47</v>
      </c>
      <c r="E36" s="1491"/>
      <c r="F36" s="553">
        <f>D36*E36</f>
        <v>0</v>
      </c>
      <c r="G36" s="859">
        <f t="shared" si="0"/>
        <v>47</v>
      </c>
      <c r="H36" s="879">
        <f t="shared" si="1"/>
        <v>0</v>
      </c>
      <c r="I36" s="879">
        <f t="shared" si="2"/>
        <v>0</v>
      </c>
      <c r="J36" s="860"/>
      <c r="K36" s="878">
        <f t="shared" si="3"/>
        <v>0</v>
      </c>
      <c r="L36" s="878">
        <f t="shared" si="4"/>
        <v>0</v>
      </c>
    </row>
    <row r="37" spans="1:12">
      <c r="A37" s="904"/>
      <c r="B37" s="590"/>
      <c r="C37" s="905"/>
      <c r="E37" s="749"/>
      <c r="F37" s="553" t="s">
        <v>127</v>
      </c>
      <c r="G37" s="859">
        <f t="shared" si="0"/>
        <v>0</v>
      </c>
      <c r="H37" s="879">
        <f t="shared" si="1"/>
        <v>0</v>
      </c>
      <c r="I37" s="879">
        <f t="shared" si="2"/>
        <v>0</v>
      </c>
      <c r="J37" s="860"/>
      <c r="K37" s="878">
        <f t="shared" si="3"/>
        <v>0</v>
      </c>
      <c r="L37" s="878">
        <f t="shared" si="4"/>
        <v>0</v>
      </c>
    </row>
    <row r="38" spans="1:12">
      <c r="A38" s="904" t="s">
        <v>959</v>
      </c>
      <c r="B38" s="590" t="s">
        <v>4024</v>
      </c>
      <c r="C38" s="905" t="s">
        <v>37</v>
      </c>
      <c r="D38" s="563">
        <v>3</v>
      </c>
      <c r="E38" s="1491"/>
      <c r="F38" s="553">
        <f>D38*E38</f>
        <v>0</v>
      </c>
      <c r="G38" s="859">
        <f t="shared" si="0"/>
        <v>3</v>
      </c>
      <c r="H38" s="879">
        <f t="shared" si="1"/>
        <v>0</v>
      </c>
      <c r="I38" s="879">
        <f t="shared" si="2"/>
        <v>0</v>
      </c>
      <c r="J38" s="860"/>
      <c r="K38" s="878">
        <f t="shared" si="3"/>
        <v>0</v>
      </c>
      <c r="L38" s="878">
        <f t="shared" si="4"/>
        <v>0</v>
      </c>
    </row>
    <row r="39" spans="1:12">
      <c r="A39" s="904"/>
      <c r="B39" s="590"/>
      <c r="C39" s="905"/>
      <c r="E39" s="749"/>
      <c r="F39" s="553" t="s">
        <v>127</v>
      </c>
      <c r="G39" s="859">
        <f t="shared" si="0"/>
        <v>0</v>
      </c>
      <c r="H39" s="879">
        <f t="shared" si="1"/>
        <v>0</v>
      </c>
      <c r="I39" s="879">
        <f t="shared" si="2"/>
        <v>0</v>
      </c>
      <c r="J39" s="860"/>
      <c r="K39" s="878">
        <f t="shared" si="3"/>
        <v>0</v>
      </c>
      <c r="L39" s="878">
        <f t="shared" si="4"/>
        <v>0</v>
      </c>
    </row>
    <row r="40" spans="1:12">
      <c r="A40" s="904" t="s">
        <v>21</v>
      </c>
      <c r="B40" s="590" t="s">
        <v>4025</v>
      </c>
      <c r="C40" s="905" t="s">
        <v>0</v>
      </c>
      <c r="D40" s="563">
        <v>1</v>
      </c>
      <c r="E40" s="1491"/>
      <c r="F40" s="553">
        <f>D40*E40</f>
        <v>0</v>
      </c>
      <c r="G40" s="859">
        <f t="shared" si="0"/>
        <v>1</v>
      </c>
      <c r="H40" s="879">
        <f t="shared" si="1"/>
        <v>0</v>
      </c>
      <c r="I40" s="879">
        <f t="shared" si="2"/>
        <v>0</v>
      </c>
      <c r="J40" s="860"/>
      <c r="K40" s="878">
        <f t="shared" si="3"/>
        <v>0</v>
      </c>
      <c r="L40" s="878">
        <f t="shared" si="4"/>
        <v>0</v>
      </c>
    </row>
    <row r="41" spans="1:12">
      <c r="A41" s="904"/>
      <c r="B41" s="590"/>
      <c r="C41" s="905"/>
      <c r="E41" s="749"/>
      <c r="F41" s="553" t="s">
        <v>127</v>
      </c>
      <c r="G41" s="859">
        <f t="shared" si="0"/>
        <v>0</v>
      </c>
      <c r="H41" s="879">
        <f t="shared" si="1"/>
        <v>0</v>
      </c>
      <c r="I41" s="879">
        <f t="shared" si="2"/>
        <v>0</v>
      </c>
      <c r="J41" s="860"/>
      <c r="K41" s="878">
        <f t="shared" si="3"/>
        <v>0</v>
      </c>
      <c r="L41" s="878">
        <f t="shared" si="4"/>
        <v>0</v>
      </c>
    </row>
    <row r="42" spans="1:12">
      <c r="A42" s="904" t="s">
        <v>22</v>
      </c>
      <c r="B42" s="590" t="s">
        <v>4026</v>
      </c>
      <c r="C42" s="905" t="s">
        <v>37</v>
      </c>
      <c r="D42" s="563">
        <v>1</v>
      </c>
      <c r="E42" s="1491"/>
      <c r="F42" s="553">
        <f>D42*E42</f>
        <v>0</v>
      </c>
      <c r="G42" s="859">
        <f t="shared" si="0"/>
        <v>1</v>
      </c>
      <c r="H42" s="879">
        <f t="shared" si="1"/>
        <v>0</v>
      </c>
      <c r="I42" s="879">
        <f t="shared" si="2"/>
        <v>0</v>
      </c>
      <c r="J42" s="860"/>
      <c r="K42" s="878">
        <f t="shared" si="3"/>
        <v>0</v>
      </c>
      <c r="L42" s="878">
        <f t="shared" si="4"/>
        <v>0</v>
      </c>
    </row>
    <row r="43" spans="1:12">
      <c r="A43" s="904"/>
      <c r="B43" s="590"/>
      <c r="C43" s="905"/>
      <c r="E43" s="749"/>
      <c r="F43" s="553" t="s">
        <v>127</v>
      </c>
      <c r="G43" s="859">
        <f t="shared" si="0"/>
        <v>0</v>
      </c>
      <c r="H43" s="879">
        <f t="shared" si="1"/>
        <v>0</v>
      </c>
      <c r="I43" s="879">
        <f t="shared" si="2"/>
        <v>0</v>
      </c>
      <c r="J43" s="860"/>
      <c r="K43" s="878">
        <f t="shared" si="3"/>
        <v>0</v>
      </c>
      <c r="L43" s="878">
        <f t="shared" si="4"/>
        <v>0</v>
      </c>
    </row>
    <row r="44" spans="1:12">
      <c r="A44" s="904" t="s">
        <v>23</v>
      </c>
      <c r="B44" s="590" t="s">
        <v>4027</v>
      </c>
      <c r="C44" s="905" t="s">
        <v>37</v>
      </c>
      <c r="D44" s="563">
        <v>1</v>
      </c>
      <c r="E44" s="1491"/>
      <c r="F44" s="553">
        <f>D44*E44</f>
        <v>0</v>
      </c>
      <c r="G44" s="859">
        <f t="shared" si="0"/>
        <v>1</v>
      </c>
      <c r="H44" s="879">
        <f t="shared" si="1"/>
        <v>0</v>
      </c>
      <c r="I44" s="879">
        <f t="shared" si="2"/>
        <v>0</v>
      </c>
      <c r="J44" s="860"/>
      <c r="K44" s="878">
        <f t="shared" si="3"/>
        <v>0</v>
      </c>
      <c r="L44" s="878">
        <f t="shared" si="4"/>
        <v>0</v>
      </c>
    </row>
    <row r="45" spans="1:12">
      <c r="A45" s="904"/>
      <c r="B45" s="590"/>
      <c r="C45" s="905"/>
      <c r="E45" s="749"/>
      <c r="F45" s="553" t="s">
        <v>127</v>
      </c>
      <c r="G45" s="859">
        <f t="shared" si="0"/>
        <v>0</v>
      </c>
      <c r="H45" s="879">
        <f t="shared" si="1"/>
        <v>0</v>
      </c>
      <c r="I45" s="879">
        <f t="shared" si="2"/>
        <v>0</v>
      </c>
      <c r="J45" s="860"/>
      <c r="K45" s="878">
        <f t="shared" si="3"/>
        <v>0</v>
      </c>
      <c r="L45" s="878">
        <f t="shared" si="4"/>
        <v>0</v>
      </c>
    </row>
    <row r="46" spans="1:12">
      <c r="A46" s="904" t="s">
        <v>24</v>
      </c>
      <c r="B46" s="590" t="s">
        <v>4028</v>
      </c>
      <c r="C46" s="905" t="s">
        <v>37</v>
      </c>
      <c r="D46" s="563">
        <v>2</v>
      </c>
      <c r="E46" s="1491"/>
      <c r="F46" s="553">
        <f>D46*E46</f>
        <v>0</v>
      </c>
      <c r="G46" s="859">
        <f t="shared" si="0"/>
        <v>2</v>
      </c>
      <c r="H46" s="879">
        <f t="shared" si="1"/>
        <v>0</v>
      </c>
      <c r="I46" s="879">
        <f t="shared" si="2"/>
        <v>0</v>
      </c>
      <c r="J46" s="860"/>
      <c r="K46" s="878">
        <f t="shared" si="3"/>
        <v>0</v>
      </c>
      <c r="L46" s="878">
        <f t="shared" si="4"/>
        <v>0</v>
      </c>
    </row>
    <row r="47" spans="1:12">
      <c r="A47" s="904"/>
      <c r="B47" s="590"/>
      <c r="C47" s="905"/>
      <c r="E47" s="749"/>
      <c r="F47" s="553" t="s">
        <v>127</v>
      </c>
      <c r="G47" s="859">
        <f t="shared" si="0"/>
        <v>0</v>
      </c>
      <c r="H47" s="879">
        <f t="shared" si="1"/>
        <v>0</v>
      </c>
      <c r="I47" s="879">
        <f t="shared" si="2"/>
        <v>0</v>
      </c>
      <c r="J47" s="860"/>
      <c r="K47" s="878">
        <f t="shared" si="3"/>
        <v>0</v>
      </c>
      <c r="L47" s="878">
        <f t="shared" si="4"/>
        <v>0</v>
      </c>
    </row>
    <row r="48" spans="1:12" ht="25.5">
      <c r="A48" s="904" t="s">
        <v>25</v>
      </c>
      <c r="B48" s="590" t="s">
        <v>4029</v>
      </c>
      <c r="C48" s="905" t="s">
        <v>37</v>
      </c>
      <c r="D48" s="563">
        <v>25</v>
      </c>
      <c r="E48" s="1491"/>
      <c r="F48" s="553">
        <f>D48*E48</f>
        <v>0</v>
      </c>
      <c r="G48" s="859">
        <f t="shared" si="0"/>
        <v>25</v>
      </c>
      <c r="H48" s="879">
        <f t="shared" si="1"/>
        <v>0</v>
      </c>
      <c r="I48" s="879">
        <f t="shared" si="2"/>
        <v>0</v>
      </c>
      <c r="J48" s="860"/>
      <c r="K48" s="878">
        <f t="shared" si="3"/>
        <v>0</v>
      </c>
      <c r="L48" s="878">
        <f t="shared" si="4"/>
        <v>0</v>
      </c>
    </row>
    <row r="49" spans="1:12">
      <c r="A49" s="904"/>
      <c r="B49" s="590"/>
      <c r="C49" s="905"/>
      <c r="E49" s="749"/>
      <c r="F49" s="553" t="s">
        <v>127</v>
      </c>
      <c r="G49" s="859">
        <f t="shared" si="0"/>
        <v>0</v>
      </c>
      <c r="H49" s="879">
        <f t="shared" si="1"/>
        <v>0</v>
      </c>
      <c r="I49" s="879">
        <f t="shared" si="2"/>
        <v>0</v>
      </c>
      <c r="J49" s="860"/>
      <c r="K49" s="878">
        <f t="shared" si="3"/>
        <v>0</v>
      </c>
      <c r="L49" s="878">
        <f t="shared" si="4"/>
        <v>0</v>
      </c>
    </row>
    <row r="50" spans="1:12" ht="25.5">
      <c r="A50" s="904" t="s">
        <v>26</v>
      </c>
      <c r="B50" s="590" t="s">
        <v>4030</v>
      </c>
      <c r="C50" s="905" t="s">
        <v>37</v>
      </c>
      <c r="D50" s="563">
        <v>4</v>
      </c>
      <c r="E50" s="1491"/>
      <c r="F50" s="553">
        <f>D50*E50</f>
        <v>0</v>
      </c>
      <c r="G50" s="859">
        <f t="shared" si="0"/>
        <v>4</v>
      </c>
      <c r="H50" s="879">
        <f t="shared" si="1"/>
        <v>0</v>
      </c>
      <c r="I50" s="879">
        <f t="shared" si="2"/>
        <v>0</v>
      </c>
      <c r="J50" s="860"/>
      <c r="K50" s="878">
        <f t="shared" si="3"/>
        <v>0</v>
      </c>
      <c r="L50" s="878">
        <f t="shared" si="4"/>
        <v>0</v>
      </c>
    </row>
    <row r="51" spans="1:12">
      <c r="A51" s="904"/>
      <c r="B51" s="590"/>
      <c r="C51" s="905"/>
      <c r="E51" s="749"/>
      <c r="F51" s="553" t="s">
        <v>127</v>
      </c>
      <c r="G51" s="859">
        <f t="shared" si="0"/>
        <v>0</v>
      </c>
      <c r="H51" s="879">
        <f t="shared" si="1"/>
        <v>0</v>
      </c>
      <c r="I51" s="879">
        <f t="shared" si="2"/>
        <v>0</v>
      </c>
      <c r="J51" s="860"/>
      <c r="K51" s="878">
        <f t="shared" si="3"/>
        <v>0</v>
      </c>
      <c r="L51" s="878">
        <f t="shared" si="4"/>
        <v>0</v>
      </c>
    </row>
    <row r="52" spans="1:12" ht="25.5">
      <c r="A52" s="904" t="s">
        <v>27</v>
      </c>
      <c r="B52" s="590" t="s">
        <v>4031</v>
      </c>
      <c r="C52" s="905" t="s">
        <v>37</v>
      </c>
      <c r="D52" s="563">
        <v>4</v>
      </c>
      <c r="E52" s="1491"/>
      <c r="F52" s="553">
        <f>D52*E52</f>
        <v>0</v>
      </c>
      <c r="G52" s="859">
        <f t="shared" si="0"/>
        <v>4</v>
      </c>
      <c r="H52" s="879">
        <f t="shared" si="1"/>
        <v>0</v>
      </c>
      <c r="I52" s="879">
        <f t="shared" si="2"/>
        <v>0</v>
      </c>
      <c r="J52" s="860"/>
      <c r="K52" s="878">
        <f t="shared" si="3"/>
        <v>0</v>
      </c>
      <c r="L52" s="878">
        <f t="shared" si="4"/>
        <v>0</v>
      </c>
    </row>
    <row r="53" spans="1:12">
      <c r="A53" s="904"/>
      <c r="B53" s="590"/>
      <c r="C53" s="905"/>
      <c r="E53" s="749"/>
      <c r="F53" s="553" t="s">
        <v>127</v>
      </c>
      <c r="G53" s="859">
        <f t="shared" si="0"/>
        <v>0</v>
      </c>
      <c r="H53" s="879">
        <f t="shared" si="1"/>
        <v>0</v>
      </c>
      <c r="I53" s="879">
        <f t="shared" si="2"/>
        <v>0</v>
      </c>
      <c r="J53" s="860"/>
      <c r="K53" s="878">
        <f t="shared" si="3"/>
        <v>0</v>
      </c>
      <c r="L53" s="878">
        <f t="shared" si="4"/>
        <v>0</v>
      </c>
    </row>
    <row r="54" spans="1:12" ht="25.5">
      <c r="A54" s="904" t="s">
        <v>28</v>
      </c>
      <c r="B54" s="590" t="s">
        <v>4032</v>
      </c>
      <c r="C54" s="905" t="s">
        <v>37</v>
      </c>
      <c r="D54" s="563">
        <v>22</v>
      </c>
      <c r="E54" s="1491"/>
      <c r="F54" s="553">
        <f>D54*E54</f>
        <v>0</v>
      </c>
      <c r="G54" s="859">
        <f t="shared" si="0"/>
        <v>22</v>
      </c>
      <c r="H54" s="879">
        <f t="shared" si="1"/>
        <v>0</v>
      </c>
      <c r="I54" s="879">
        <f t="shared" si="2"/>
        <v>0</v>
      </c>
      <c r="J54" s="860"/>
      <c r="K54" s="878">
        <f t="shared" si="3"/>
        <v>0</v>
      </c>
      <c r="L54" s="878">
        <f t="shared" si="4"/>
        <v>0</v>
      </c>
    </row>
    <row r="55" spans="1:12">
      <c r="A55" s="904"/>
      <c r="B55" s="590"/>
      <c r="C55" s="905"/>
      <c r="E55" s="749"/>
      <c r="F55" s="553" t="s">
        <v>127</v>
      </c>
      <c r="G55" s="859">
        <f t="shared" si="0"/>
        <v>0</v>
      </c>
      <c r="H55" s="879">
        <f t="shared" si="1"/>
        <v>0</v>
      </c>
      <c r="I55" s="879">
        <f t="shared" si="2"/>
        <v>0</v>
      </c>
      <c r="J55" s="860"/>
      <c r="K55" s="878">
        <f t="shared" si="3"/>
        <v>0</v>
      </c>
      <c r="L55" s="878">
        <f t="shared" si="4"/>
        <v>0</v>
      </c>
    </row>
    <row r="56" spans="1:12">
      <c r="A56" s="904" t="s">
        <v>29</v>
      </c>
      <c r="B56" s="590" t="s">
        <v>4033</v>
      </c>
      <c r="C56" s="905" t="s">
        <v>37</v>
      </c>
      <c r="D56" s="563">
        <v>60</v>
      </c>
      <c r="E56" s="1491"/>
      <c r="F56" s="553">
        <f>D56*E56</f>
        <v>0</v>
      </c>
      <c r="G56" s="859">
        <f t="shared" si="0"/>
        <v>60</v>
      </c>
      <c r="H56" s="879">
        <f t="shared" si="1"/>
        <v>0</v>
      </c>
      <c r="I56" s="879">
        <f t="shared" si="2"/>
        <v>0</v>
      </c>
      <c r="J56" s="860"/>
      <c r="K56" s="878">
        <f t="shared" si="3"/>
        <v>0</v>
      </c>
      <c r="L56" s="878">
        <f t="shared" si="4"/>
        <v>0</v>
      </c>
    </row>
    <row r="57" spans="1:12">
      <c r="A57" s="904"/>
      <c r="B57" s="590"/>
      <c r="C57" s="905"/>
      <c r="E57" s="749"/>
      <c r="F57" s="553" t="s">
        <v>127</v>
      </c>
      <c r="G57" s="859">
        <f t="shared" si="0"/>
        <v>0</v>
      </c>
      <c r="H57" s="879">
        <f t="shared" si="1"/>
        <v>0</v>
      </c>
      <c r="I57" s="879">
        <f t="shared" si="2"/>
        <v>0</v>
      </c>
      <c r="J57" s="860"/>
      <c r="K57" s="878">
        <f t="shared" si="3"/>
        <v>0</v>
      </c>
      <c r="L57" s="878">
        <f t="shared" si="4"/>
        <v>0</v>
      </c>
    </row>
    <row r="58" spans="1:12">
      <c r="A58" s="904" t="s">
        <v>30</v>
      </c>
      <c r="B58" s="590" t="s">
        <v>4034</v>
      </c>
      <c r="C58" s="905" t="s">
        <v>37</v>
      </c>
      <c r="D58" s="563">
        <v>250</v>
      </c>
      <c r="E58" s="1491"/>
      <c r="F58" s="553">
        <f>D58*E58</f>
        <v>0</v>
      </c>
      <c r="G58" s="859">
        <f t="shared" si="0"/>
        <v>250</v>
      </c>
      <c r="H58" s="879">
        <f t="shared" si="1"/>
        <v>0</v>
      </c>
      <c r="I58" s="879">
        <f t="shared" si="2"/>
        <v>0</v>
      </c>
      <c r="J58" s="860"/>
      <c r="K58" s="878">
        <f t="shared" si="3"/>
        <v>0</v>
      </c>
      <c r="L58" s="878">
        <f t="shared" si="4"/>
        <v>0</v>
      </c>
    </row>
    <row r="59" spans="1:12">
      <c r="A59" s="904"/>
      <c r="B59" s="590"/>
      <c r="C59" s="905"/>
      <c r="E59" s="749"/>
      <c r="F59" s="553" t="s">
        <v>127</v>
      </c>
      <c r="G59" s="859">
        <f t="shared" si="0"/>
        <v>0</v>
      </c>
      <c r="H59" s="879">
        <f t="shared" si="1"/>
        <v>0</v>
      </c>
      <c r="I59" s="879">
        <f t="shared" si="2"/>
        <v>0</v>
      </c>
      <c r="J59" s="860"/>
      <c r="K59" s="878">
        <f t="shared" si="3"/>
        <v>0</v>
      </c>
      <c r="L59" s="878">
        <f t="shared" si="4"/>
        <v>0</v>
      </c>
    </row>
    <row r="60" spans="1:12" ht="25.5">
      <c r="A60" s="551" t="s">
        <v>4036</v>
      </c>
      <c r="B60" s="590" t="s">
        <v>4035</v>
      </c>
      <c r="C60" s="905" t="s">
        <v>37</v>
      </c>
      <c r="D60" s="563">
        <v>20</v>
      </c>
      <c r="E60" s="1491"/>
      <c r="F60" s="553">
        <f>D60*E60</f>
        <v>0</v>
      </c>
      <c r="G60" s="859">
        <f t="shared" si="0"/>
        <v>20</v>
      </c>
      <c r="H60" s="879">
        <f t="shared" si="1"/>
        <v>0</v>
      </c>
      <c r="I60" s="879">
        <f t="shared" si="2"/>
        <v>0</v>
      </c>
      <c r="J60" s="860"/>
      <c r="K60" s="878">
        <f t="shared" si="3"/>
        <v>0</v>
      </c>
      <c r="L60" s="878">
        <f t="shared" si="4"/>
        <v>0</v>
      </c>
    </row>
    <row r="61" spans="1:12">
      <c r="B61" s="590"/>
      <c r="C61" s="905"/>
      <c r="E61" s="749"/>
      <c r="F61" s="553" t="s">
        <v>127</v>
      </c>
      <c r="G61" s="859">
        <f t="shared" si="0"/>
        <v>0</v>
      </c>
      <c r="H61" s="879">
        <f t="shared" si="1"/>
        <v>0</v>
      </c>
      <c r="I61" s="879">
        <f t="shared" si="2"/>
        <v>0</v>
      </c>
      <c r="J61" s="860"/>
      <c r="K61" s="878">
        <f t="shared" si="3"/>
        <v>0</v>
      </c>
      <c r="L61" s="878">
        <f t="shared" si="4"/>
        <v>0</v>
      </c>
    </row>
    <row r="62" spans="1:12" s="907" customFormat="1" ht="38.25">
      <c r="A62" s="904" t="s">
        <v>32</v>
      </c>
      <c r="B62" s="562" t="s">
        <v>4037</v>
      </c>
      <c r="C62" s="563" t="s">
        <v>37</v>
      </c>
      <c r="D62" s="563">
        <v>1</v>
      </c>
      <c r="E62" s="1491"/>
      <c r="F62" s="553">
        <f>D62*E62</f>
        <v>0</v>
      </c>
      <c r="G62" s="859">
        <f t="shared" si="0"/>
        <v>1</v>
      </c>
      <c r="H62" s="879">
        <f t="shared" si="1"/>
        <v>0</v>
      </c>
      <c r="I62" s="879">
        <f t="shared" si="2"/>
        <v>0</v>
      </c>
      <c r="J62" s="860"/>
      <c r="K62" s="878">
        <f t="shared" si="3"/>
        <v>0</v>
      </c>
      <c r="L62" s="878">
        <f t="shared" si="4"/>
        <v>0</v>
      </c>
    </row>
    <row r="63" spans="1:12" s="907" customFormat="1">
      <c r="A63" s="904"/>
      <c r="B63" s="562"/>
      <c r="C63" s="563"/>
      <c r="D63" s="563"/>
      <c r="E63" s="749"/>
      <c r="F63" s="553" t="s">
        <v>127</v>
      </c>
      <c r="G63" s="859">
        <f t="shared" si="0"/>
        <v>0</v>
      </c>
      <c r="H63" s="879">
        <f t="shared" si="1"/>
        <v>0</v>
      </c>
      <c r="I63" s="879">
        <f t="shared" si="2"/>
        <v>0</v>
      </c>
      <c r="J63" s="860"/>
      <c r="K63" s="878">
        <f t="shared" si="3"/>
        <v>0</v>
      </c>
      <c r="L63" s="878">
        <f t="shared" si="4"/>
        <v>0</v>
      </c>
    </row>
    <row r="64" spans="1:12" ht="25.5">
      <c r="A64" s="551" t="s">
        <v>33</v>
      </c>
      <c r="B64" s="590" t="s">
        <v>4038</v>
      </c>
      <c r="C64" s="905" t="s">
        <v>37</v>
      </c>
      <c r="D64" s="563">
        <v>49</v>
      </c>
      <c r="E64" s="1491"/>
      <c r="F64" s="553">
        <f>D64*E64</f>
        <v>0</v>
      </c>
      <c r="G64" s="859">
        <f t="shared" si="0"/>
        <v>49</v>
      </c>
      <c r="H64" s="879">
        <f t="shared" si="1"/>
        <v>0</v>
      </c>
      <c r="I64" s="879">
        <f t="shared" si="2"/>
        <v>0</v>
      </c>
      <c r="J64" s="860"/>
      <c r="K64" s="878">
        <f t="shared" si="3"/>
        <v>0</v>
      </c>
      <c r="L64" s="878">
        <f t="shared" si="4"/>
        <v>0</v>
      </c>
    </row>
    <row r="65" spans="1:12">
      <c r="A65" s="904"/>
      <c r="B65" s="590" t="s">
        <v>127</v>
      </c>
      <c r="C65" s="905"/>
      <c r="E65" s="749"/>
      <c r="F65" s="553" t="s">
        <v>127</v>
      </c>
      <c r="G65" s="859">
        <f t="shared" si="0"/>
        <v>0</v>
      </c>
      <c r="H65" s="879">
        <f t="shared" si="1"/>
        <v>0</v>
      </c>
      <c r="I65" s="879">
        <f t="shared" si="2"/>
        <v>0</v>
      </c>
      <c r="J65" s="860"/>
      <c r="K65" s="878">
        <f t="shared" si="3"/>
        <v>0</v>
      </c>
      <c r="L65" s="878">
        <f t="shared" si="4"/>
        <v>0</v>
      </c>
    </row>
    <row r="66" spans="1:12" s="907" customFormat="1" ht="25.5">
      <c r="A66" s="551" t="s">
        <v>34</v>
      </c>
      <c r="B66" s="562" t="s">
        <v>3995</v>
      </c>
      <c r="C66" s="563"/>
      <c r="D66" s="563"/>
      <c r="E66" s="749"/>
      <c r="F66" s="553" t="s">
        <v>127</v>
      </c>
      <c r="G66" s="859">
        <f t="shared" si="0"/>
        <v>0</v>
      </c>
      <c r="H66" s="879">
        <f t="shared" si="1"/>
        <v>0</v>
      </c>
      <c r="I66" s="879">
        <f t="shared" si="2"/>
        <v>0</v>
      </c>
      <c r="J66" s="860"/>
      <c r="K66" s="878">
        <f t="shared" si="3"/>
        <v>0</v>
      </c>
      <c r="L66" s="878">
        <f t="shared" si="4"/>
        <v>0</v>
      </c>
    </row>
    <row r="67" spans="1:12" s="907" customFormat="1">
      <c r="A67" s="551"/>
      <c r="B67" s="562" t="s">
        <v>4039</v>
      </c>
      <c r="C67" s="563" t="s">
        <v>2651</v>
      </c>
      <c r="D67" s="563">
        <v>300</v>
      </c>
      <c r="E67" s="1491"/>
      <c r="F67" s="553">
        <f>D67*E67</f>
        <v>0</v>
      </c>
      <c r="G67" s="859">
        <f t="shared" si="0"/>
        <v>300</v>
      </c>
      <c r="H67" s="879">
        <f t="shared" si="1"/>
        <v>0</v>
      </c>
      <c r="I67" s="879">
        <f t="shared" si="2"/>
        <v>0</v>
      </c>
      <c r="J67" s="860"/>
      <c r="K67" s="878">
        <f t="shared" si="3"/>
        <v>0</v>
      </c>
      <c r="L67" s="878">
        <f t="shared" si="4"/>
        <v>0</v>
      </c>
    </row>
    <row r="68" spans="1:12">
      <c r="A68" s="904"/>
      <c r="B68" s="590"/>
      <c r="C68" s="905"/>
      <c r="E68" s="749"/>
      <c r="F68" s="553"/>
      <c r="G68" s="859"/>
      <c r="H68" s="879"/>
      <c r="I68" s="879"/>
      <c r="J68" s="860"/>
      <c r="K68" s="878"/>
      <c r="L68" s="878"/>
    </row>
    <row r="69" spans="1:12">
      <c r="A69" s="904"/>
      <c r="B69" s="590" t="s">
        <v>339</v>
      </c>
      <c r="C69" s="905"/>
      <c r="E69" s="749"/>
      <c r="F69" s="553"/>
      <c r="G69" s="859"/>
      <c r="H69" s="879"/>
      <c r="I69" s="879"/>
      <c r="J69" s="860"/>
      <c r="K69" s="878"/>
      <c r="L69" s="878"/>
    </row>
    <row r="70" spans="1:12" ht="25.5">
      <c r="A70" s="904" t="s">
        <v>127</v>
      </c>
      <c r="B70" s="590" t="s">
        <v>4040</v>
      </c>
      <c r="C70" s="905"/>
      <c r="E70" s="749"/>
      <c r="F70" s="553"/>
      <c r="G70" s="859"/>
      <c r="H70" s="879"/>
      <c r="I70" s="879"/>
      <c r="J70" s="860"/>
      <c r="K70" s="878"/>
      <c r="L70" s="878"/>
    </row>
    <row r="71" spans="1:12" ht="38.25">
      <c r="A71" s="904"/>
      <c r="B71" s="590" t="s">
        <v>4041</v>
      </c>
      <c r="C71" s="905"/>
      <c r="E71" s="749"/>
      <c r="F71" s="553"/>
      <c r="G71" s="859"/>
      <c r="H71" s="879"/>
      <c r="I71" s="879"/>
      <c r="J71" s="860"/>
      <c r="K71" s="878"/>
      <c r="L71" s="878"/>
    </row>
    <row r="72" spans="1:12">
      <c r="B72" s="562" t="s">
        <v>4042</v>
      </c>
      <c r="E72" s="749"/>
      <c r="F72" s="553"/>
      <c r="G72" s="859"/>
      <c r="H72" s="879"/>
      <c r="I72" s="879"/>
      <c r="J72" s="860"/>
      <c r="K72" s="878"/>
      <c r="L72" s="878"/>
    </row>
    <row r="73" spans="1:12">
      <c r="A73" s="908"/>
      <c r="B73" s="908"/>
      <c r="C73" s="909"/>
      <c r="E73" s="749"/>
      <c r="F73" s="553"/>
      <c r="G73" s="859"/>
      <c r="H73" s="879"/>
      <c r="I73" s="879"/>
      <c r="J73" s="860"/>
      <c r="K73" s="878"/>
      <c r="L73" s="878"/>
    </row>
    <row r="74" spans="1:12">
      <c r="A74" s="910" t="s">
        <v>4043</v>
      </c>
      <c r="B74" s="911" t="s">
        <v>4044</v>
      </c>
      <c r="C74" s="912"/>
      <c r="D74" s="1482"/>
      <c r="E74" s="1477"/>
      <c r="F74" s="1480">
        <f>SUM(F4:F73)</f>
        <v>0</v>
      </c>
      <c r="G74" s="913"/>
      <c r="H74" s="896"/>
      <c r="I74" s="896">
        <f>SUM(I4:I73)</f>
        <v>0</v>
      </c>
      <c r="J74" s="914"/>
      <c r="K74" s="898"/>
      <c r="L74" s="915">
        <f>SUM(L4:L73)</f>
        <v>0</v>
      </c>
    </row>
    <row r="75" spans="1:12">
      <c r="A75" s="851"/>
      <c r="B75" s="852"/>
      <c r="C75" s="853"/>
      <c r="D75" s="852"/>
      <c r="E75" s="873"/>
      <c r="F75" s="1483"/>
      <c r="G75" s="873"/>
      <c r="H75" s="916"/>
    </row>
    <row r="86" spans="5:5">
      <c r="E86" s="1492"/>
    </row>
    <row r="91" spans="5:5">
      <c r="E91" s="1492"/>
    </row>
    <row r="93" spans="5:5">
      <c r="E93" s="1492"/>
    </row>
  </sheetData>
  <sheetProtection algorithmName="SHA-512" hashValue="ZGUDPAp3ATAAPfK/n5Yaf0BZJ0Ka1ylwCGUAyKc/OAevteCKZI12ABwwjSCtrFd3aA6nV87fr8REIUD5quYlAA==" saltValue="XH0ib3hB4zYSEp65O/twCA==" spinCount="100000" sheet="1" objects="1" scenarios="1"/>
  <mergeCells count="3">
    <mergeCell ref="D1:F1"/>
    <mergeCell ref="G1:I1"/>
    <mergeCell ref="J1:L1"/>
  </mergeCells>
  <pageMargins left="0.6692913385826772" right="0.15748031496062992" top="0.50416666666666665" bottom="0.52708333333333335" header="0.51181102362204722" footer="0.31496062992125984"/>
  <pageSetup paperSize="9" scale="56" orientation="portrait" blackAndWhite="1" r:id="rId1"/>
  <headerFooter alignWithMargins="0">
    <oddFooter>&amp;L&amp;"Arial,Običajno"&amp;9&amp;F&amp;R&amp;"Arial,Običajno"&amp;9&amp;A:&amp;P/&amp;N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L81"/>
  <sheetViews>
    <sheetView showZeros="0" workbookViewId="0">
      <selection activeCell="E2" sqref="A1:XFD1048576"/>
    </sheetView>
  </sheetViews>
  <sheetFormatPr defaultColWidth="9.140625" defaultRowHeight="12.75"/>
  <cols>
    <col min="1" max="1" width="4.5703125" style="551" customWidth="1"/>
    <col min="2" max="2" width="56.7109375" style="562" customWidth="1"/>
    <col min="3" max="3" width="7.42578125" style="563" customWidth="1"/>
    <col min="4" max="4" width="8.7109375" style="579" customWidth="1"/>
    <col min="5" max="5" width="11.7109375" style="562" customWidth="1"/>
    <col min="6" max="6" width="16.5703125" style="562" customWidth="1"/>
    <col min="7" max="7" width="10.7109375" style="577" bestFit="1" customWidth="1"/>
    <col min="8" max="8" width="11.7109375" style="587" customWidth="1"/>
    <col min="9" max="9" width="14.5703125" style="562" customWidth="1"/>
    <col min="10" max="10" width="9.140625" style="901" customWidth="1"/>
    <col min="11" max="11" width="11.7109375" style="562" customWidth="1"/>
    <col min="12" max="12" width="16.28515625" style="562" customWidth="1"/>
    <col min="13" max="16384" width="9.140625" style="562"/>
  </cols>
  <sheetData>
    <row r="1" spans="1:12" s="571" customFormat="1">
      <c r="A1" s="840" t="s">
        <v>3405</v>
      </c>
      <c r="B1" s="841" t="s">
        <v>2465</v>
      </c>
      <c r="C1" s="842"/>
      <c r="D1" s="1544" t="s">
        <v>3366</v>
      </c>
      <c r="E1" s="1544"/>
      <c r="F1" s="1544"/>
      <c r="G1" s="1545" t="s">
        <v>1880</v>
      </c>
      <c r="H1" s="1545"/>
      <c r="I1" s="1546"/>
      <c r="J1" s="1547" t="s">
        <v>1881</v>
      </c>
      <c r="K1" s="1548"/>
      <c r="L1" s="1549"/>
    </row>
    <row r="2" spans="1:12" s="571" customFormat="1">
      <c r="A2" s="843"/>
      <c r="B2" s="844"/>
      <c r="C2" s="845" t="s">
        <v>986</v>
      </c>
      <c r="D2" s="1467" t="s">
        <v>78</v>
      </c>
      <c r="E2" s="1468" t="s">
        <v>2428</v>
      </c>
      <c r="F2" s="1467" t="s">
        <v>984</v>
      </c>
      <c r="G2" s="846" t="s">
        <v>78</v>
      </c>
      <c r="H2" s="847" t="s">
        <v>2428</v>
      </c>
      <c r="I2" s="874" t="s">
        <v>984</v>
      </c>
      <c r="J2" s="848" t="s">
        <v>78</v>
      </c>
      <c r="K2" s="849" t="s">
        <v>2428</v>
      </c>
      <c r="L2" s="850" t="s">
        <v>984</v>
      </c>
    </row>
    <row r="3" spans="1:12">
      <c r="A3" s="851"/>
      <c r="B3" s="852"/>
      <c r="C3" s="853"/>
      <c r="D3" s="552"/>
      <c r="E3" s="749"/>
      <c r="F3" s="553"/>
      <c r="G3" s="875"/>
      <c r="H3" s="876"/>
      <c r="I3" s="876"/>
      <c r="J3" s="877"/>
      <c r="K3" s="878"/>
      <c r="L3" s="878"/>
    </row>
    <row r="4" spans="1:12">
      <c r="A4" s="629" t="s">
        <v>4045</v>
      </c>
      <c r="B4" s="600" t="s">
        <v>4046</v>
      </c>
      <c r="D4" s="552"/>
      <c r="E4" s="749"/>
      <c r="F4" s="553"/>
      <c r="G4" s="875"/>
      <c r="H4" s="879"/>
      <c r="I4" s="879"/>
      <c r="J4" s="877"/>
      <c r="K4" s="878"/>
      <c r="L4" s="878"/>
    </row>
    <row r="5" spans="1:12">
      <c r="A5" s="659"/>
      <c r="B5" s="652"/>
      <c r="C5" s="858"/>
      <c r="D5" s="552"/>
      <c r="E5" s="749"/>
      <c r="F5" s="553"/>
      <c r="G5" s="875"/>
      <c r="H5" s="879"/>
      <c r="I5" s="879"/>
      <c r="J5" s="877"/>
      <c r="K5" s="878"/>
      <c r="L5" s="878"/>
    </row>
    <row r="6" spans="1:12">
      <c r="A6" s="659"/>
      <c r="B6" s="880" t="s">
        <v>4047</v>
      </c>
      <c r="C6" s="858"/>
      <c r="D6" s="552"/>
      <c r="E6" s="749"/>
      <c r="F6" s="553"/>
      <c r="G6" s="875"/>
      <c r="H6" s="879"/>
      <c r="I6" s="879"/>
      <c r="J6" s="877"/>
      <c r="K6" s="878"/>
      <c r="L6" s="878"/>
    </row>
    <row r="7" spans="1:12">
      <c r="A7" s="659"/>
      <c r="D7" s="552"/>
      <c r="E7" s="749"/>
      <c r="F7" s="553"/>
      <c r="G7" s="875"/>
      <c r="H7" s="879"/>
      <c r="I7" s="879"/>
      <c r="J7" s="877"/>
      <c r="K7" s="878"/>
      <c r="L7" s="878"/>
    </row>
    <row r="8" spans="1:12" ht="63.75">
      <c r="A8" s="659" t="s">
        <v>7</v>
      </c>
      <c r="B8" s="881" t="s">
        <v>4048</v>
      </c>
      <c r="C8" s="612" t="s">
        <v>0</v>
      </c>
      <c r="D8" s="552">
        <v>325</v>
      </c>
      <c r="E8" s="1491"/>
      <c r="F8" s="553">
        <f>D8*E8</f>
        <v>0</v>
      </c>
      <c r="G8" s="875">
        <f>D8-J8</f>
        <v>325</v>
      </c>
      <c r="H8" s="879">
        <f>E8</f>
        <v>0</v>
      </c>
      <c r="I8" s="879">
        <f>G8*H8</f>
        <v>0</v>
      </c>
      <c r="J8" s="877"/>
      <c r="K8" s="878">
        <f>H8</f>
        <v>0</v>
      </c>
      <c r="L8" s="878">
        <f>J8*K8</f>
        <v>0</v>
      </c>
    </row>
    <row r="9" spans="1:12">
      <c r="A9" s="659"/>
      <c r="D9" s="552"/>
      <c r="E9" s="749"/>
      <c r="F9" s="553">
        <f t="shared" ref="F9:F72" si="0">D9*E9</f>
        <v>0</v>
      </c>
      <c r="G9" s="875">
        <f t="shared" ref="G9:G72" si="1">D9-J9</f>
        <v>0</v>
      </c>
      <c r="H9" s="879">
        <f t="shared" ref="H9:H72" si="2">E9</f>
        <v>0</v>
      </c>
      <c r="I9" s="879">
        <f t="shared" ref="I9:I72" si="3">G9*H9</f>
        <v>0</v>
      </c>
      <c r="J9" s="877"/>
      <c r="K9" s="878">
        <f t="shared" ref="K9:K72" si="4">H9</f>
        <v>0</v>
      </c>
      <c r="L9" s="878">
        <f t="shared" ref="L9:L72" si="5">J9*K9</f>
        <v>0</v>
      </c>
    </row>
    <row r="10" spans="1:12" ht="51">
      <c r="A10" s="659" t="s">
        <v>8</v>
      </c>
      <c r="B10" s="881" t="s">
        <v>4049</v>
      </c>
      <c r="C10" s="612" t="s">
        <v>2651</v>
      </c>
      <c r="D10" s="552">
        <v>380</v>
      </c>
      <c r="E10" s="1491"/>
      <c r="F10" s="553">
        <f t="shared" si="0"/>
        <v>0</v>
      </c>
      <c r="G10" s="875">
        <f t="shared" si="1"/>
        <v>380</v>
      </c>
      <c r="H10" s="879">
        <f t="shared" si="2"/>
        <v>0</v>
      </c>
      <c r="I10" s="879">
        <f t="shared" si="3"/>
        <v>0</v>
      </c>
      <c r="J10" s="877"/>
      <c r="K10" s="878">
        <f t="shared" si="4"/>
        <v>0</v>
      </c>
      <c r="L10" s="878">
        <f t="shared" si="5"/>
        <v>0</v>
      </c>
    </row>
    <row r="11" spans="1:12">
      <c r="A11" s="659"/>
      <c r="B11" s="881"/>
      <c r="C11" s="612"/>
      <c r="D11" s="552"/>
      <c r="E11" s="749"/>
      <c r="F11" s="553">
        <f t="shared" si="0"/>
        <v>0</v>
      </c>
      <c r="G11" s="875">
        <f t="shared" si="1"/>
        <v>0</v>
      </c>
      <c r="H11" s="879">
        <f t="shared" si="2"/>
        <v>0</v>
      </c>
      <c r="I11" s="879">
        <f t="shared" si="3"/>
        <v>0</v>
      </c>
      <c r="J11" s="877"/>
      <c r="K11" s="878">
        <f t="shared" si="4"/>
        <v>0</v>
      </c>
      <c r="L11" s="878">
        <f t="shared" si="5"/>
        <v>0</v>
      </c>
    </row>
    <row r="12" spans="1:12" s="884" customFormat="1" ht="51">
      <c r="A12" s="2" t="s">
        <v>9</v>
      </c>
      <c r="B12" s="882" t="s">
        <v>4050</v>
      </c>
      <c r="C12" s="883" t="s">
        <v>0</v>
      </c>
      <c r="D12" s="552">
        <v>7</v>
      </c>
      <c r="E12" s="1491"/>
      <c r="F12" s="553">
        <f t="shared" si="0"/>
        <v>0</v>
      </c>
      <c r="G12" s="875">
        <f t="shared" si="1"/>
        <v>7</v>
      </c>
      <c r="H12" s="879">
        <f t="shared" si="2"/>
        <v>0</v>
      </c>
      <c r="I12" s="879">
        <f t="shared" si="3"/>
        <v>0</v>
      </c>
      <c r="J12" s="877"/>
      <c r="K12" s="878">
        <f t="shared" si="4"/>
        <v>0</v>
      </c>
      <c r="L12" s="878">
        <f t="shared" si="5"/>
        <v>0</v>
      </c>
    </row>
    <row r="13" spans="1:12">
      <c r="A13" s="659"/>
      <c r="B13" s="881"/>
      <c r="C13" s="612"/>
      <c r="D13" s="552"/>
      <c r="E13" s="749"/>
      <c r="F13" s="553">
        <f t="shared" si="0"/>
        <v>0</v>
      </c>
      <c r="G13" s="875">
        <f t="shared" si="1"/>
        <v>0</v>
      </c>
      <c r="H13" s="879">
        <f t="shared" si="2"/>
        <v>0</v>
      </c>
      <c r="I13" s="879">
        <f t="shared" si="3"/>
        <v>0</v>
      </c>
      <c r="J13" s="877"/>
      <c r="K13" s="878">
        <f t="shared" si="4"/>
        <v>0</v>
      </c>
      <c r="L13" s="878">
        <f t="shared" si="5"/>
        <v>0</v>
      </c>
    </row>
    <row r="14" spans="1:12" ht="51">
      <c r="A14" s="659" t="s">
        <v>10</v>
      </c>
      <c r="B14" s="881" t="s">
        <v>4051</v>
      </c>
      <c r="C14" s="612" t="s">
        <v>0</v>
      </c>
      <c r="D14" s="552">
        <v>55</v>
      </c>
      <c r="E14" s="1491"/>
      <c r="F14" s="553">
        <f t="shared" si="0"/>
        <v>0</v>
      </c>
      <c r="G14" s="875">
        <f t="shared" si="1"/>
        <v>55</v>
      </c>
      <c r="H14" s="879">
        <f t="shared" si="2"/>
        <v>0</v>
      </c>
      <c r="I14" s="879">
        <f t="shared" si="3"/>
        <v>0</v>
      </c>
      <c r="J14" s="877"/>
      <c r="K14" s="878">
        <f t="shared" si="4"/>
        <v>0</v>
      </c>
      <c r="L14" s="878">
        <f t="shared" si="5"/>
        <v>0</v>
      </c>
    </row>
    <row r="15" spans="1:12">
      <c r="A15" s="659"/>
      <c r="D15" s="552"/>
      <c r="E15" s="749"/>
      <c r="F15" s="553">
        <f t="shared" si="0"/>
        <v>0</v>
      </c>
      <c r="G15" s="875">
        <f t="shared" si="1"/>
        <v>0</v>
      </c>
      <c r="H15" s="879">
        <f t="shared" si="2"/>
        <v>0</v>
      </c>
      <c r="I15" s="879">
        <f t="shared" si="3"/>
        <v>0</v>
      </c>
      <c r="J15" s="877"/>
      <c r="K15" s="878">
        <f t="shared" si="4"/>
        <v>0</v>
      </c>
      <c r="L15" s="878">
        <f t="shared" si="5"/>
        <v>0</v>
      </c>
    </row>
    <row r="16" spans="1:12">
      <c r="A16" s="659"/>
      <c r="B16" s="621" t="s">
        <v>4052</v>
      </c>
      <c r="C16" s="612"/>
      <c r="D16" s="552"/>
      <c r="E16" s="749"/>
      <c r="F16" s="553">
        <f t="shared" si="0"/>
        <v>0</v>
      </c>
      <c r="G16" s="875">
        <f t="shared" si="1"/>
        <v>0</v>
      </c>
      <c r="H16" s="879">
        <f t="shared" si="2"/>
        <v>0</v>
      </c>
      <c r="I16" s="879">
        <f t="shared" si="3"/>
        <v>0</v>
      </c>
      <c r="J16" s="877"/>
      <c r="K16" s="878">
        <f t="shared" si="4"/>
        <v>0</v>
      </c>
      <c r="L16" s="878">
        <f t="shared" si="5"/>
        <v>0</v>
      </c>
    </row>
    <row r="17" spans="1:12">
      <c r="A17" s="659"/>
      <c r="D17" s="552"/>
      <c r="E17" s="749"/>
      <c r="F17" s="553">
        <f t="shared" si="0"/>
        <v>0</v>
      </c>
      <c r="G17" s="875">
        <f t="shared" si="1"/>
        <v>0</v>
      </c>
      <c r="H17" s="879">
        <f t="shared" si="2"/>
        <v>0</v>
      </c>
      <c r="I17" s="879">
        <f t="shared" si="3"/>
        <v>0</v>
      </c>
      <c r="J17" s="877"/>
      <c r="K17" s="878">
        <f t="shared" si="4"/>
        <v>0</v>
      </c>
      <c r="L17" s="878">
        <f t="shared" si="5"/>
        <v>0</v>
      </c>
    </row>
    <row r="18" spans="1:12" ht="63.75">
      <c r="A18" s="659" t="s">
        <v>11</v>
      </c>
      <c r="B18" s="881" t="s">
        <v>4053</v>
      </c>
      <c r="C18" s="612" t="s">
        <v>0</v>
      </c>
      <c r="D18" s="552">
        <v>150</v>
      </c>
      <c r="E18" s="1491"/>
      <c r="F18" s="553">
        <f t="shared" si="0"/>
        <v>0</v>
      </c>
      <c r="G18" s="875">
        <f t="shared" si="1"/>
        <v>150</v>
      </c>
      <c r="H18" s="879">
        <f t="shared" si="2"/>
        <v>0</v>
      </c>
      <c r="I18" s="879">
        <f t="shared" si="3"/>
        <v>0</v>
      </c>
      <c r="J18" s="877"/>
      <c r="K18" s="878">
        <f t="shared" si="4"/>
        <v>0</v>
      </c>
      <c r="L18" s="878">
        <f t="shared" si="5"/>
        <v>0</v>
      </c>
    </row>
    <row r="19" spans="1:12">
      <c r="A19" s="659"/>
      <c r="B19" s="881"/>
      <c r="C19" s="612"/>
      <c r="D19" s="552"/>
      <c r="E19" s="749"/>
      <c r="F19" s="553">
        <f t="shared" si="0"/>
        <v>0</v>
      </c>
      <c r="G19" s="875">
        <f t="shared" si="1"/>
        <v>0</v>
      </c>
      <c r="H19" s="879">
        <f t="shared" si="2"/>
        <v>0</v>
      </c>
      <c r="I19" s="879">
        <f t="shared" si="3"/>
        <v>0</v>
      </c>
      <c r="J19" s="877"/>
      <c r="K19" s="878">
        <f t="shared" si="4"/>
        <v>0</v>
      </c>
      <c r="L19" s="878">
        <f t="shared" si="5"/>
        <v>0</v>
      </c>
    </row>
    <row r="20" spans="1:12" ht="51">
      <c r="A20" s="659" t="s">
        <v>84</v>
      </c>
      <c r="B20" s="881" t="s">
        <v>4054</v>
      </c>
      <c r="C20" s="612" t="s">
        <v>0</v>
      </c>
      <c r="D20" s="552">
        <v>139</v>
      </c>
      <c r="E20" s="1491"/>
      <c r="F20" s="553">
        <f t="shared" si="0"/>
        <v>0</v>
      </c>
      <c r="G20" s="875">
        <f t="shared" si="1"/>
        <v>139</v>
      </c>
      <c r="H20" s="879">
        <f t="shared" si="2"/>
        <v>0</v>
      </c>
      <c r="I20" s="879">
        <f t="shared" si="3"/>
        <v>0</v>
      </c>
      <c r="J20" s="877"/>
      <c r="K20" s="878">
        <f t="shared" si="4"/>
        <v>0</v>
      </c>
      <c r="L20" s="878">
        <f t="shared" si="5"/>
        <v>0</v>
      </c>
    </row>
    <row r="21" spans="1:12">
      <c r="A21" s="659"/>
      <c r="B21" s="881"/>
      <c r="C21" s="612"/>
      <c r="D21" s="552"/>
      <c r="E21" s="749"/>
      <c r="F21" s="553"/>
      <c r="G21" s="875"/>
      <c r="H21" s="879"/>
      <c r="I21" s="879"/>
      <c r="J21" s="877"/>
      <c r="K21" s="878"/>
      <c r="L21" s="878"/>
    </row>
    <row r="22" spans="1:12" ht="25.5">
      <c r="A22" s="659"/>
      <c r="B22" s="881" t="s">
        <v>4055</v>
      </c>
      <c r="C22" s="612" t="s">
        <v>0</v>
      </c>
      <c r="D22" s="552"/>
      <c r="E22" s="1491"/>
      <c r="F22" s="553"/>
      <c r="G22" s="875"/>
      <c r="H22" s="879"/>
      <c r="I22" s="879"/>
      <c r="J22" s="877"/>
      <c r="K22" s="878"/>
      <c r="L22" s="878"/>
    </row>
    <row r="23" spans="1:12">
      <c r="A23" s="659"/>
      <c r="D23" s="552"/>
      <c r="E23" s="749"/>
      <c r="F23" s="553">
        <f t="shared" si="0"/>
        <v>0</v>
      </c>
      <c r="G23" s="875">
        <f t="shared" si="1"/>
        <v>0</v>
      </c>
      <c r="H23" s="879">
        <f t="shared" si="2"/>
        <v>0</v>
      </c>
      <c r="I23" s="879">
        <f t="shared" si="3"/>
        <v>0</v>
      </c>
      <c r="J23" s="877"/>
      <c r="K23" s="878">
        <f t="shared" si="4"/>
        <v>0</v>
      </c>
      <c r="L23" s="878">
        <f t="shared" si="5"/>
        <v>0</v>
      </c>
    </row>
    <row r="24" spans="1:12">
      <c r="A24" s="659"/>
      <c r="B24" s="880" t="s">
        <v>4056</v>
      </c>
      <c r="D24" s="552"/>
      <c r="E24" s="749"/>
      <c r="F24" s="553">
        <f t="shared" si="0"/>
        <v>0</v>
      </c>
      <c r="G24" s="875">
        <f t="shared" si="1"/>
        <v>0</v>
      </c>
      <c r="H24" s="879">
        <f t="shared" si="2"/>
        <v>0</v>
      </c>
      <c r="I24" s="879">
        <f t="shared" si="3"/>
        <v>0</v>
      </c>
      <c r="J24" s="877"/>
      <c r="K24" s="878">
        <f t="shared" si="4"/>
        <v>0</v>
      </c>
      <c r="L24" s="878">
        <f t="shared" si="5"/>
        <v>0</v>
      </c>
    </row>
    <row r="25" spans="1:12">
      <c r="A25" s="861"/>
      <c r="B25" s="881"/>
      <c r="C25" s="612"/>
      <c r="D25" s="552"/>
      <c r="E25" s="749"/>
      <c r="F25" s="553">
        <f t="shared" si="0"/>
        <v>0</v>
      </c>
      <c r="G25" s="875">
        <f t="shared" si="1"/>
        <v>0</v>
      </c>
      <c r="H25" s="879">
        <f t="shared" si="2"/>
        <v>0</v>
      </c>
      <c r="I25" s="879">
        <f t="shared" si="3"/>
        <v>0</v>
      </c>
      <c r="J25" s="877"/>
      <c r="K25" s="878">
        <f t="shared" si="4"/>
        <v>0</v>
      </c>
      <c r="L25" s="878">
        <f t="shared" si="5"/>
        <v>0</v>
      </c>
    </row>
    <row r="26" spans="1:12" ht="51">
      <c r="A26" s="585" t="s">
        <v>14</v>
      </c>
      <c r="B26" s="881" t="s">
        <v>4057</v>
      </c>
      <c r="C26" s="612" t="s">
        <v>0</v>
      </c>
      <c r="D26" s="552">
        <v>16</v>
      </c>
      <c r="E26" s="1491"/>
      <c r="F26" s="553">
        <f t="shared" si="0"/>
        <v>0</v>
      </c>
      <c r="G26" s="875">
        <f t="shared" si="1"/>
        <v>16</v>
      </c>
      <c r="H26" s="879">
        <f t="shared" si="2"/>
        <v>0</v>
      </c>
      <c r="I26" s="879">
        <f t="shared" si="3"/>
        <v>0</v>
      </c>
      <c r="J26" s="877"/>
      <c r="K26" s="878">
        <f t="shared" si="4"/>
        <v>0</v>
      </c>
      <c r="L26" s="878">
        <f t="shared" si="5"/>
        <v>0</v>
      </c>
    </row>
    <row r="27" spans="1:12">
      <c r="A27" s="585"/>
      <c r="B27" s="881"/>
      <c r="C27" s="612"/>
      <c r="D27" s="552"/>
      <c r="E27" s="749"/>
      <c r="F27" s="553">
        <f t="shared" si="0"/>
        <v>0</v>
      </c>
      <c r="G27" s="875">
        <f t="shared" si="1"/>
        <v>0</v>
      </c>
      <c r="H27" s="879">
        <f t="shared" si="2"/>
        <v>0</v>
      </c>
      <c r="I27" s="879">
        <f t="shared" si="3"/>
        <v>0</v>
      </c>
      <c r="J27" s="877"/>
      <c r="K27" s="878">
        <f t="shared" si="4"/>
        <v>0</v>
      </c>
      <c r="L27" s="878">
        <f t="shared" si="5"/>
        <v>0</v>
      </c>
    </row>
    <row r="28" spans="1:12" ht="51">
      <c r="A28" s="585" t="s">
        <v>15</v>
      </c>
      <c r="B28" s="881" t="s">
        <v>4058</v>
      </c>
      <c r="C28" s="612" t="s">
        <v>0</v>
      </c>
      <c r="D28" s="552">
        <v>4</v>
      </c>
      <c r="E28" s="1491"/>
      <c r="F28" s="553">
        <f t="shared" si="0"/>
        <v>0</v>
      </c>
      <c r="G28" s="875">
        <f t="shared" si="1"/>
        <v>4</v>
      </c>
      <c r="H28" s="879">
        <f t="shared" si="2"/>
        <v>0</v>
      </c>
      <c r="I28" s="879">
        <f t="shared" si="3"/>
        <v>0</v>
      </c>
      <c r="J28" s="877"/>
      <c r="K28" s="878">
        <f t="shared" si="4"/>
        <v>0</v>
      </c>
      <c r="L28" s="878">
        <f t="shared" si="5"/>
        <v>0</v>
      </c>
    </row>
    <row r="29" spans="1:12">
      <c r="A29" s="585"/>
      <c r="B29" s="881"/>
      <c r="C29" s="612"/>
      <c r="D29" s="552"/>
      <c r="E29" s="749"/>
      <c r="F29" s="553">
        <f t="shared" si="0"/>
        <v>0</v>
      </c>
      <c r="G29" s="875">
        <f t="shared" si="1"/>
        <v>0</v>
      </c>
      <c r="H29" s="879">
        <f t="shared" si="2"/>
        <v>0</v>
      </c>
      <c r="I29" s="879">
        <f t="shared" si="3"/>
        <v>0</v>
      </c>
      <c r="J29" s="877"/>
      <c r="K29" s="878">
        <f t="shared" si="4"/>
        <v>0</v>
      </c>
      <c r="L29" s="878">
        <f t="shared" si="5"/>
        <v>0</v>
      </c>
    </row>
    <row r="30" spans="1:12" ht="38.25">
      <c r="A30" s="585" t="s">
        <v>16</v>
      </c>
      <c r="B30" s="881" t="s">
        <v>4059</v>
      </c>
      <c r="C30" s="612" t="s">
        <v>0</v>
      </c>
      <c r="D30" s="552">
        <v>23</v>
      </c>
      <c r="E30" s="1491"/>
      <c r="F30" s="553">
        <f t="shared" si="0"/>
        <v>0</v>
      </c>
      <c r="G30" s="875">
        <f t="shared" si="1"/>
        <v>23</v>
      </c>
      <c r="H30" s="879">
        <f t="shared" si="2"/>
        <v>0</v>
      </c>
      <c r="I30" s="879">
        <f t="shared" si="3"/>
        <v>0</v>
      </c>
      <c r="J30" s="877"/>
      <c r="K30" s="878">
        <f t="shared" si="4"/>
        <v>0</v>
      </c>
      <c r="L30" s="878">
        <f t="shared" si="5"/>
        <v>0</v>
      </c>
    </row>
    <row r="31" spans="1:12">
      <c r="A31" s="585"/>
      <c r="B31" s="881"/>
      <c r="C31" s="612"/>
      <c r="D31" s="552"/>
      <c r="E31" s="749"/>
      <c r="F31" s="553">
        <f t="shared" si="0"/>
        <v>0</v>
      </c>
      <c r="G31" s="875">
        <f t="shared" si="1"/>
        <v>0</v>
      </c>
      <c r="H31" s="879">
        <f t="shared" si="2"/>
        <v>0</v>
      </c>
      <c r="I31" s="879">
        <f t="shared" si="3"/>
        <v>0</v>
      </c>
      <c r="J31" s="877"/>
      <c r="K31" s="878">
        <f t="shared" si="4"/>
        <v>0</v>
      </c>
      <c r="L31" s="878">
        <f t="shared" si="5"/>
        <v>0</v>
      </c>
    </row>
    <row r="32" spans="1:12" ht="51">
      <c r="A32" s="585" t="s">
        <v>83</v>
      </c>
      <c r="B32" s="881" t="s">
        <v>4060</v>
      </c>
      <c r="C32" s="612" t="s">
        <v>2651</v>
      </c>
      <c r="D32" s="552">
        <v>370</v>
      </c>
      <c r="E32" s="1491"/>
      <c r="F32" s="553">
        <f t="shared" si="0"/>
        <v>0</v>
      </c>
      <c r="G32" s="875">
        <f t="shared" si="1"/>
        <v>370</v>
      </c>
      <c r="H32" s="879">
        <f t="shared" si="2"/>
        <v>0</v>
      </c>
      <c r="I32" s="879">
        <f t="shared" si="3"/>
        <v>0</v>
      </c>
      <c r="J32" s="877"/>
      <c r="K32" s="878">
        <f t="shared" si="4"/>
        <v>0</v>
      </c>
      <c r="L32" s="878">
        <f t="shared" si="5"/>
        <v>0</v>
      </c>
    </row>
    <row r="33" spans="1:12">
      <c r="A33" s="861"/>
      <c r="B33" s="881"/>
      <c r="C33" s="612"/>
      <c r="D33" s="552"/>
      <c r="E33" s="749"/>
      <c r="F33" s="553">
        <f>D33*E33</f>
        <v>0</v>
      </c>
      <c r="G33" s="875">
        <f>D33-J33</f>
        <v>0</v>
      </c>
      <c r="H33" s="879">
        <f>E33</f>
        <v>0</v>
      </c>
      <c r="I33" s="879">
        <f>G33*H33</f>
        <v>0</v>
      </c>
      <c r="J33" s="877"/>
      <c r="K33" s="878">
        <f>H33</f>
        <v>0</v>
      </c>
      <c r="L33" s="878">
        <f>J33*K33</f>
        <v>0</v>
      </c>
    </row>
    <row r="34" spans="1:12" ht="25.5">
      <c r="A34" s="659"/>
      <c r="B34" s="881" t="s">
        <v>4055</v>
      </c>
      <c r="C34" s="612" t="s">
        <v>0</v>
      </c>
      <c r="D34" s="552">
        <v>23</v>
      </c>
      <c r="E34" s="1491"/>
      <c r="F34" s="553">
        <f>D34*E34</f>
        <v>0</v>
      </c>
      <c r="G34" s="875">
        <f>D34-J34</f>
        <v>23</v>
      </c>
      <c r="H34" s="879">
        <f>E34</f>
        <v>0</v>
      </c>
      <c r="I34" s="879">
        <f>G34*H34</f>
        <v>0</v>
      </c>
      <c r="J34" s="877"/>
      <c r="K34" s="878">
        <f>H34</f>
        <v>0</v>
      </c>
      <c r="L34" s="878">
        <f>J34*K34</f>
        <v>0</v>
      </c>
    </row>
    <row r="35" spans="1:12">
      <c r="A35" s="861"/>
      <c r="B35" s="652"/>
      <c r="C35" s="862"/>
      <c r="D35" s="552"/>
      <c r="E35" s="749"/>
      <c r="F35" s="553">
        <f t="shared" si="0"/>
        <v>0</v>
      </c>
      <c r="G35" s="875">
        <f t="shared" si="1"/>
        <v>0</v>
      </c>
      <c r="H35" s="879">
        <f t="shared" si="2"/>
        <v>0</v>
      </c>
      <c r="I35" s="879">
        <f t="shared" si="3"/>
        <v>0</v>
      </c>
      <c r="J35" s="877"/>
      <c r="K35" s="878">
        <f t="shared" si="4"/>
        <v>0</v>
      </c>
      <c r="L35" s="878">
        <f t="shared" si="5"/>
        <v>0</v>
      </c>
    </row>
    <row r="36" spans="1:12" ht="25.5">
      <c r="A36" s="861"/>
      <c r="B36" s="885" t="s">
        <v>4061</v>
      </c>
      <c r="C36" s="862"/>
      <c r="D36" s="552"/>
      <c r="E36" s="749"/>
      <c r="F36" s="553">
        <f t="shared" si="0"/>
        <v>0</v>
      </c>
      <c r="G36" s="875">
        <f t="shared" si="1"/>
        <v>0</v>
      </c>
      <c r="H36" s="879">
        <f t="shared" si="2"/>
        <v>0</v>
      </c>
      <c r="I36" s="879">
        <f t="shared" si="3"/>
        <v>0</v>
      </c>
      <c r="J36" s="877"/>
      <c r="K36" s="878">
        <f t="shared" si="4"/>
        <v>0</v>
      </c>
      <c r="L36" s="878">
        <f t="shared" si="5"/>
        <v>0</v>
      </c>
    </row>
    <row r="37" spans="1:12">
      <c r="A37" s="861"/>
      <c r="B37" s="652"/>
      <c r="C37" s="862"/>
      <c r="D37" s="552"/>
      <c r="E37" s="749"/>
      <c r="F37" s="553">
        <f t="shared" si="0"/>
        <v>0</v>
      </c>
      <c r="G37" s="875">
        <f t="shared" si="1"/>
        <v>0</v>
      </c>
      <c r="H37" s="879">
        <f t="shared" si="2"/>
        <v>0</v>
      </c>
      <c r="I37" s="879">
        <f t="shared" si="3"/>
        <v>0</v>
      </c>
      <c r="J37" s="877"/>
      <c r="K37" s="878">
        <f t="shared" si="4"/>
        <v>0</v>
      </c>
      <c r="L37" s="878">
        <f t="shared" si="5"/>
        <v>0</v>
      </c>
    </row>
    <row r="38" spans="1:12" ht="51">
      <c r="A38" s="585" t="s">
        <v>82</v>
      </c>
      <c r="B38" s="881" t="s">
        <v>4062</v>
      </c>
      <c r="C38" s="612" t="s">
        <v>0</v>
      </c>
      <c r="D38" s="552">
        <v>52</v>
      </c>
      <c r="E38" s="1491"/>
      <c r="F38" s="553">
        <f t="shared" si="0"/>
        <v>0</v>
      </c>
      <c r="G38" s="875">
        <f t="shared" si="1"/>
        <v>52</v>
      </c>
      <c r="H38" s="879">
        <f t="shared" si="2"/>
        <v>0</v>
      </c>
      <c r="I38" s="879">
        <f t="shared" si="3"/>
        <v>0</v>
      </c>
      <c r="J38" s="877"/>
      <c r="K38" s="878">
        <f t="shared" si="4"/>
        <v>0</v>
      </c>
      <c r="L38" s="878">
        <f t="shared" si="5"/>
        <v>0</v>
      </c>
    </row>
    <row r="39" spans="1:12">
      <c r="A39" s="585"/>
      <c r="B39" s="881"/>
      <c r="C39" s="612"/>
      <c r="D39" s="552"/>
      <c r="E39" s="749"/>
      <c r="F39" s="553">
        <f t="shared" si="0"/>
        <v>0</v>
      </c>
      <c r="G39" s="875">
        <f t="shared" si="1"/>
        <v>0</v>
      </c>
      <c r="H39" s="879">
        <f t="shared" si="2"/>
        <v>0</v>
      </c>
      <c r="I39" s="879">
        <f t="shared" si="3"/>
        <v>0</v>
      </c>
      <c r="J39" s="877"/>
      <c r="K39" s="878">
        <f t="shared" si="4"/>
        <v>0</v>
      </c>
      <c r="L39" s="878">
        <f t="shared" si="5"/>
        <v>0</v>
      </c>
    </row>
    <row r="40" spans="1:12" ht="63.75">
      <c r="A40" s="585" t="s">
        <v>17</v>
      </c>
      <c r="B40" s="881" t="s">
        <v>4063</v>
      </c>
      <c r="C40" s="612" t="s">
        <v>0</v>
      </c>
      <c r="D40" s="552">
        <v>45</v>
      </c>
      <c r="E40" s="1491"/>
      <c r="F40" s="553">
        <f t="shared" si="0"/>
        <v>0</v>
      </c>
      <c r="G40" s="875">
        <f t="shared" si="1"/>
        <v>45</v>
      </c>
      <c r="H40" s="879">
        <f t="shared" si="2"/>
        <v>0</v>
      </c>
      <c r="I40" s="879">
        <f t="shared" si="3"/>
        <v>0</v>
      </c>
      <c r="J40" s="877"/>
      <c r="K40" s="878">
        <f t="shared" si="4"/>
        <v>0</v>
      </c>
      <c r="L40" s="878">
        <f t="shared" si="5"/>
        <v>0</v>
      </c>
    </row>
    <row r="41" spans="1:12">
      <c r="A41" s="585"/>
      <c r="B41" s="881"/>
      <c r="C41" s="612"/>
      <c r="D41" s="552"/>
      <c r="E41" s="749"/>
      <c r="F41" s="553">
        <f t="shared" si="0"/>
        <v>0</v>
      </c>
      <c r="G41" s="875">
        <f t="shared" si="1"/>
        <v>0</v>
      </c>
      <c r="H41" s="879">
        <f t="shared" si="2"/>
        <v>0</v>
      </c>
      <c r="I41" s="879">
        <f t="shared" si="3"/>
        <v>0</v>
      </c>
      <c r="J41" s="877"/>
      <c r="K41" s="878">
        <f t="shared" si="4"/>
        <v>0</v>
      </c>
      <c r="L41" s="878">
        <f t="shared" si="5"/>
        <v>0</v>
      </c>
    </row>
    <row r="42" spans="1:12" ht="51">
      <c r="A42" s="585" t="s">
        <v>18</v>
      </c>
      <c r="B42" s="881" t="s">
        <v>4064</v>
      </c>
      <c r="C42" s="612" t="s">
        <v>2651</v>
      </c>
      <c r="D42" s="552">
        <v>550</v>
      </c>
      <c r="E42" s="1491"/>
      <c r="F42" s="553">
        <f t="shared" si="0"/>
        <v>0</v>
      </c>
      <c r="G42" s="875">
        <f t="shared" si="1"/>
        <v>550</v>
      </c>
      <c r="H42" s="879">
        <f t="shared" si="2"/>
        <v>0</v>
      </c>
      <c r="I42" s="879">
        <f t="shared" si="3"/>
        <v>0</v>
      </c>
      <c r="J42" s="877"/>
      <c r="K42" s="878">
        <f t="shared" si="4"/>
        <v>0</v>
      </c>
      <c r="L42" s="878">
        <f t="shared" si="5"/>
        <v>0</v>
      </c>
    </row>
    <row r="43" spans="1:12">
      <c r="A43" s="585"/>
      <c r="B43" s="881"/>
      <c r="C43" s="612"/>
      <c r="D43" s="552"/>
      <c r="E43" s="749"/>
      <c r="F43" s="553">
        <f t="shared" si="0"/>
        <v>0</v>
      </c>
      <c r="G43" s="875">
        <f t="shared" si="1"/>
        <v>0</v>
      </c>
      <c r="H43" s="879">
        <f t="shared" si="2"/>
        <v>0</v>
      </c>
      <c r="I43" s="879">
        <f t="shared" si="3"/>
        <v>0</v>
      </c>
      <c r="J43" s="877"/>
      <c r="K43" s="878">
        <f t="shared" si="4"/>
        <v>0</v>
      </c>
      <c r="L43" s="878">
        <f t="shared" si="5"/>
        <v>0</v>
      </c>
    </row>
    <row r="44" spans="1:12" ht="63.75">
      <c r="A44" s="585" t="s">
        <v>19</v>
      </c>
      <c r="B44" s="881" t="s">
        <v>4065</v>
      </c>
      <c r="C44" s="612" t="s">
        <v>2651</v>
      </c>
      <c r="D44" s="552">
        <v>480</v>
      </c>
      <c r="E44" s="1491"/>
      <c r="F44" s="553">
        <f t="shared" si="0"/>
        <v>0</v>
      </c>
      <c r="G44" s="875">
        <f t="shared" si="1"/>
        <v>480</v>
      </c>
      <c r="H44" s="879">
        <f t="shared" si="2"/>
        <v>0</v>
      </c>
      <c r="I44" s="879">
        <f t="shared" si="3"/>
        <v>0</v>
      </c>
      <c r="J44" s="877"/>
      <c r="K44" s="878">
        <f t="shared" si="4"/>
        <v>0</v>
      </c>
      <c r="L44" s="878">
        <f t="shared" si="5"/>
        <v>0</v>
      </c>
    </row>
    <row r="45" spans="1:12">
      <c r="A45" s="585"/>
      <c r="B45" s="881"/>
      <c r="C45" s="612"/>
      <c r="D45" s="552"/>
      <c r="E45" s="749"/>
      <c r="F45" s="553">
        <f t="shared" si="0"/>
        <v>0</v>
      </c>
      <c r="G45" s="875">
        <f t="shared" si="1"/>
        <v>0</v>
      </c>
      <c r="H45" s="879">
        <f t="shared" si="2"/>
        <v>0</v>
      </c>
      <c r="I45" s="879">
        <f t="shared" si="3"/>
        <v>0</v>
      </c>
      <c r="J45" s="877"/>
      <c r="K45" s="878">
        <f t="shared" si="4"/>
        <v>0</v>
      </c>
      <c r="L45" s="878">
        <f t="shared" si="5"/>
        <v>0</v>
      </c>
    </row>
    <row r="46" spans="1:12">
      <c r="A46" s="585"/>
      <c r="B46" s="885" t="s">
        <v>4066</v>
      </c>
      <c r="C46" s="612"/>
      <c r="D46" s="552"/>
      <c r="E46" s="749"/>
      <c r="F46" s="553">
        <f t="shared" si="0"/>
        <v>0</v>
      </c>
      <c r="G46" s="875">
        <f t="shared" si="1"/>
        <v>0</v>
      </c>
      <c r="H46" s="879">
        <f t="shared" si="2"/>
        <v>0</v>
      </c>
      <c r="I46" s="879">
        <f t="shared" si="3"/>
        <v>0</v>
      </c>
      <c r="J46" s="877"/>
      <c r="K46" s="878">
        <f t="shared" si="4"/>
        <v>0</v>
      </c>
      <c r="L46" s="878">
        <f t="shared" si="5"/>
        <v>0</v>
      </c>
    </row>
    <row r="47" spans="1:12">
      <c r="A47" s="585"/>
      <c r="B47" s="886"/>
      <c r="C47" s="612"/>
      <c r="D47" s="552"/>
      <c r="E47" s="749"/>
      <c r="F47" s="553">
        <f t="shared" si="0"/>
        <v>0</v>
      </c>
      <c r="G47" s="875">
        <f t="shared" si="1"/>
        <v>0</v>
      </c>
      <c r="H47" s="879">
        <f t="shared" si="2"/>
        <v>0</v>
      </c>
      <c r="I47" s="879">
        <f t="shared" si="3"/>
        <v>0</v>
      </c>
      <c r="J47" s="877"/>
      <c r="K47" s="878">
        <f t="shared" si="4"/>
        <v>0</v>
      </c>
      <c r="L47" s="878">
        <f t="shared" si="5"/>
        <v>0</v>
      </c>
    </row>
    <row r="48" spans="1:12" ht="25.5">
      <c r="A48" s="585" t="s">
        <v>20</v>
      </c>
      <c r="B48" s="886" t="s">
        <v>4067</v>
      </c>
      <c r="C48" s="612" t="s">
        <v>0</v>
      </c>
      <c r="D48" s="552">
        <v>3</v>
      </c>
      <c r="E48" s="1491"/>
      <c r="F48" s="553">
        <f t="shared" si="0"/>
        <v>0</v>
      </c>
      <c r="G48" s="875">
        <f t="shared" si="1"/>
        <v>3</v>
      </c>
      <c r="H48" s="879">
        <f t="shared" si="2"/>
        <v>0</v>
      </c>
      <c r="I48" s="879">
        <f t="shared" si="3"/>
        <v>0</v>
      </c>
      <c r="J48" s="877"/>
      <c r="K48" s="878">
        <f t="shared" si="4"/>
        <v>0</v>
      </c>
      <c r="L48" s="878">
        <f t="shared" si="5"/>
        <v>0</v>
      </c>
    </row>
    <row r="49" spans="1:12">
      <c r="A49" s="585"/>
      <c r="B49" s="886"/>
      <c r="C49" s="612"/>
      <c r="D49" s="552"/>
      <c r="E49" s="749"/>
      <c r="F49" s="553">
        <f t="shared" si="0"/>
        <v>0</v>
      </c>
      <c r="G49" s="875">
        <f t="shared" si="1"/>
        <v>0</v>
      </c>
      <c r="H49" s="879">
        <f t="shared" si="2"/>
        <v>0</v>
      </c>
      <c r="I49" s="879">
        <f t="shared" si="3"/>
        <v>0</v>
      </c>
      <c r="J49" s="877"/>
      <c r="K49" s="878">
        <f t="shared" si="4"/>
        <v>0</v>
      </c>
      <c r="L49" s="878">
        <f t="shared" si="5"/>
        <v>0</v>
      </c>
    </row>
    <row r="50" spans="1:12" ht="165.75">
      <c r="A50" s="585" t="s">
        <v>959</v>
      </c>
      <c r="B50" s="881" t="s">
        <v>4068</v>
      </c>
      <c r="C50" s="744" t="s">
        <v>37</v>
      </c>
      <c r="D50" s="552">
        <v>1</v>
      </c>
      <c r="E50" s="1491"/>
      <c r="F50" s="553">
        <f t="shared" si="0"/>
        <v>0</v>
      </c>
      <c r="G50" s="875">
        <f t="shared" si="1"/>
        <v>1</v>
      </c>
      <c r="H50" s="879">
        <f t="shared" si="2"/>
        <v>0</v>
      </c>
      <c r="I50" s="879">
        <f t="shared" si="3"/>
        <v>0</v>
      </c>
      <c r="J50" s="877"/>
      <c r="K50" s="878">
        <f t="shared" si="4"/>
        <v>0</v>
      </c>
      <c r="L50" s="878">
        <f t="shared" si="5"/>
        <v>0</v>
      </c>
    </row>
    <row r="51" spans="1:12">
      <c r="A51" s="585"/>
      <c r="B51" s="886"/>
      <c r="C51" s="612"/>
      <c r="D51" s="552"/>
      <c r="E51" s="749"/>
      <c r="F51" s="553">
        <f t="shared" si="0"/>
        <v>0</v>
      </c>
      <c r="G51" s="875">
        <f t="shared" si="1"/>
        <v>0</v>
      </c>
      <c r="H51" s="879">
        <f t="shared" si="2"/>
        <v>0</v>
      </c>
      <c r="I51" s="879">
        <f t="shared" si="3"/>
        <v>0</v>
      </c>
      <c r="J51" s="877"/>
      <c r="K51" s="878">
        <f t="shared" si="4"/>
        <v>0</v>
      </c>
      <c r="L51" s="878">
        <f t="shared" si="5"/>
        <v>0</v>
      </c>
    </row>
    <row r="52" spans="1:12" ht="216.75">
      <c r="A52" s="585" t="s">
        <v>21</v>
      </c>
      <c r="B52" s="887" t="s">
        <v>4069</v>
      </c>
      <c r="C52" s="744" t="s">
        <v>37</v>
      </c>
      <c r="D52" s="552">
        <v>1</v>
      </c>
      <c r="E52" s="1491"/>
      <c r="F52" s="553">
        <f t="shared" si="0"/>
        <v>0</v>
      </c>
      <c r="G52" s="875">
        <f t="shared" si="1"/>
        <v>1</v>
      </c>
      <c r="H52" s="879">
        <f t="shared" si="2"/>
        <v>0</v>
      </c>
      <c r="I52" s="879">
        <f t="shared" si="3"/>
        <v>0</v>
      </c>
      <c r="J52" s="877"/>
      <c r="K52" s="878">
        <f t="shared" si="4"/>
        <v>0</v>
      </c>
      <c r="L52" s="878">
        <f t="shared" si="5"/>
        <v>0</v>
      </c>
    </row>
    <row r="53" spans="1:12">
      <c r="A53" s="585"/>
      <c r="B53" s="886"/>
      <c r="C53" s="612"/>
      <c r="D53" s="552"/>
      <c r="E53" s="749"/>
      <c r="F53" s="553">
        <f t="shared" si="0"/>
        <v>0</v>
      </c>
      <c r="G53" s="875">
        <f t="shared" si="1"/>
        <v>0</v>
      </c>
      <c r="H53" s="879">
        <f t="shared" si="2"/>
        <v>0</v>
      </c>
      <c r="I53" s="879">
        <f t="shared" si="3"/>
        <v>0</v>
      </c>
      <c r="J53" s="877"/>
      <c r="K53" s="878">
        <f t="shared" si="4"/>
        <v>0</v>
      </c>
      <c r="L53" s="878">
        <f t="shared" si="5"/>
        <v>0</v>
      </c>
    </row>
    <row r="54" spans="1:12" ht="63.75">
      <c r="A54" s="585" t="s">
        <v>22</v>
      </c>
      <c r="B54" s="751" t="s">
        <v>4070</v>
      </c>
      <c r="C54" s="554" t="s">
        <v>2651</v>
      </c>
      <c r="D54" s="552">
        <v>180</v>
      </c>
      <c r="E54" s="1491"/>
      <c r="F54" s="553">
        <f t="shared" si="0"/>
        <v>0</v>
      </c>
      <c r="G54" s="875">
        <f t="shared" si="1"/>
        <v>180</v>
      </c>
      <c r="H54" s="879">
        <f t="shared" si="2"/>
        <v>0</v>
      </c>
      <c r="I54" s="879">
        <f t="shared" si="3"/>
        <v>0</v>
      </c>
      <c r="J54" s="877"/>
      <c r="K54" s="878">
        <f t="shared" si="4"/>
        <v>0</v>
      </c>
      <c r="L54" s="878">
        <f t="shared" si="5"/>
        <v>0</v>
      </c>
    </row>
    <row r="55" spans="1:12">
      <c r="A55" s="585"/>
      <c r="B55" s="886"/>
      <c r="C55" s="612"/>
      <c r="D55" s="552"/>
      <c r="E55" s="749"/>
      <c r="F55" s="553">
        <f t="shared" si="0"/>
        <v>0</v>
      </c>
      <c r="G55" s="875">
        <f t="shared" si="1"/>
        <v>0</v>
      </c>
      <c r="H55" s="879">
        <f t="shared" si="2"/>
        <v>0</v>
      </c>
      <c r="I55" s="879">
        <f t="shared" si="3"/>
        <v>0</v>
      </c>
      <c r="J55" s="877"/>
      <c r="K55" s="878">
        <f t="shared" si="4"/>
        <v>0</v>
      </c>
      <c r="L55" s="878">
        <f t="shared" si="5"/>
        <v>0</v>
      </c>
    </row>
    <row r="56" spans="1:12" ht="25.5">
      <c r="A56" s="585" t="s">
        <v>23</v>
      </c>
      <c r="B56" s="562" t="s">
        <v>4071</v>
      </c>
      <c r="C56" s="554" t="s">
        <v>37</v>
      </c>
      <c r="D56" s="552">
        <v>1</v>
      </c>
      <c r="E56" s="749"/>
      <c r="F56" s="553">
        <f t="shared" si="0"/>
        <v>0</v>
      </c>
      <c r="G56" s="875">
        <f t="shared" si="1"/>
        <v>1</v>
      </c>
      <c r="H56" s="879">
        <f t="shared" si="2"/>
        <v>0</v>
      </c>
      <c r="I56" s="879">
        <f t="shared" si="3"/>
        <v>0</v>
      </c>
      <c r="J56" s="877"/>
      <c r="K56" s="878">
        <f t="shared" si="4"/>
        <v>0</v>
      </c>
      <c r="L56" s="878">
        <f t="shared" si="5"/>
        <v>0</v>
      </c>
    </row>
    <row r="57" spans="1:12">
      <c r="A57" s="585"/>
      <c r="C57" s="554"/>
      <c r="D57" s="552"/>
      <c r="E57" s="749"/>
      <c r="F57" s="553">
        <f t="shared" si="0"/>
        <v>0</v>
      </c>
      <c r="G57" s="875">
        <f t="shared" si="1"/>
        <v>0</v>
      </c>
      <c r="H57" s="879">
        <f t="shared" si="2"/>
        <v>0</v>
      </c>
      <c r="I57" s="879">
        <f t="shared" si="3"/>
        <v>0</v>
      </c>
      <c r="J57" s="877"/>
      <c r="K57" s="878">
        <f t="shared" si="4"/>
        <v>0</v>
      </c>
      <c r="L57" s="878">
        <f t="shared" si="5"/>
        <v>0</v>
      </c>
    </row>
    <row r="58" spans="1:12">
      <c r="A58" s="585" t="s">
        <v>24</v>
      </c>
      <c r="B58" s="562" t="s">
        <v>4072</v>
      </c>
      <c r="C58" s="554" t="s">
        <v>37</v>
      </c>
      <c r="D58" s="552">
        <v>1</v>
      </c>
      <c r="E58" s="1491"/>
      <c r="F58" s="553">
        <f t="shared" si="0"/>
        <v>0</v>
      </c>
      <c r="G58" s="875">
        <f t="shared" si="1"/>
        <v>1</v>
      </c>
      <c r="H58" s="879">
        <f t="shared" si="2"/>
        <v>0</v>
      </c>
      <c r="I58" s="879">
        <f t="shared" si="3"/>
        <v>0</v>
      </c>
      <c r="J58" s="877"/>
      <c r="K58" s="878">
        <f t="shared" si="4"/>
        <v>0</v>
      </c>
      <c r="L58" s="878">
        <f t="shared" si="5"/>
        <v>0</v>
      </c>
    </row>
    <row r="59" spans="1:12">
      <c r="A59" s="585"/>
      <c r="C59" s="554"/>
      <c r="D59" s="552"/>
      <c r="E59" s="749"/>
      <c r="F59" s="553">
        <f t="shared" si="0"/>
        <v>0</v>
      </c>
      <c r="G59" s="875">
        <f t="shared" si="1"/>
        <v>0</v>
      </c>
      <c r="H59" s="879">
        <f t="shared" si="2"/>
        <v>0</v>
      </c>
      <c r="I59" s="879">
        <f t="shared" si="3"/>
        <v>0</v>
      </c>
      <c r="J59" s="877"/>
      <c r="K59" s="878">
        <f t="shared" si="4"/>
        <v>0</v>
      </c>
      <c r="L59" s="878">
        <f t="shared" si="5"/>
        <v>0</v>
      </c>
    </row>
    <row r="60" spans="1:12">
      <c r="A60" s="585"/>
      <c r="B60" s="620"/>
      <c r="C60" s="620"/>
      <c r="D60" s="552"/>
      <c r="E60" s="749"/>
      <c r="F60" s="553">
        <f t="shared" si="0"/>
        <v>0</v>
      </c>
      <c r="G60" s="875">
        <f t="shared" si="1"/>
        <v>0</v>
      </c>
      <c r="H60" s="879">
        <f t="shared" si="2"/>
        <v>0</v>
      </c>
      <c r="I60" s="879">
        <f t="shared" si="3"/>
        <v>0</v>
      </c>
      <c r="J60" s="877"/>
      <c r="K60" s="878">
        <f t="shared" si="4"/>
        <v>0</v>
      </c>
      <c r="L60" s="878">
        <f t="shared" si="5"/>
        <v>0</v>
      </c>
    </row>
    <row r="61" spans="1:12">
      <c r="A61" s="585" t="s">
        <v>25</v>
      </c>
      <c r="B61" s="562" t="s">
        <v>4073</v>
      </c>
      <c r="C61" s="554" t="s">
        <v>37</v>
      </c>
      <c r="D61" s="552">
        <v>1</v>
      </c>
      <c r="E61" s="1491"/>
      <c r="F61" s="553">
        <f t="shared" si="0"/>
        <v>0</v>
      </c>
      <c r="G61" s="875">
        <f t="shared" si="1"/>
        <v>1</v>
      </c>
      <c r="H61" s="879">
        <f t="shared" si="2"/>
        <v>0</v>
      </c>
      <c r="I61" s="879">
        <f t="shared" si="3"/>
        <v>0</v>
      </c>
      <c r="J61" s="877"/>
      <c r="K61" s="878">
        <f t="shared" si="4"/>
        <v>0</v>
      </c>
      <c r="L61" s="878">
        <f t="shared" si="5"/>
        <v>0</v>
      </c>
    </row>
    <row r="62" spans="1:12">
      <c r="A62" s="585"/>
      <c r="B62" s="881"/>
      <c r="C62" s="612"/>
      <c r="D62" s="552"/>
      <c r="E62" s="749"/>
      <c r="F62" s="553">
        <f t="shared" si="0"/>
        <v>0</v>
      </c>
      <c r="G62" s="875">
        <f t="shared" si="1"/>
        <v>0</v>
      </c>
      <c r="H62" s="879">
        <f t="shared" si="2"/>
        <v>0</v>
      </c>
      <c r="I62" s="879">
        <f t="shared" si="3"/>
        <v>0</v>
      </c>
      <c r="J62" s="877"/>
      <c r="K62" s="878">
        <f t="shared" si="4"/>
        <v>0</v>
      </c>
      <c r="L62" s="878">
        <f t="shared" si="5"/>
        <v>0</v>
      </c>
    </row>
    <row r="63" spans="1:12" s="620" customFormat="1" ht="25.5">
      <c r="A63" s="635" t="s">
        <v>26</v>
      </c>
      <c r="B63" s="631" t="s">
        <v>4074</v>
      </c>
      <c r="C63" s="636"/>
      <c r="D63" s="552"/>
      <c r="E63" s="749"/>
      <c r="F63" s="553">
        <f t="shared" si="0"/>
        <v>0</v>
      </c>
      <c r="G63" s="875">
        <f t="shared" si="1"/>
        <v>0</v>
      </c>
      <c r="H63" s="879">
        <f t="shared" si="2"/>
        <v>0</v>
      </c>
      <c r="I63" s="879">
        <f t="shared" si="3"/>
        <v>0</v>
      </c>
      <c r="J63" s="877"/>
      <c r="K63" s="878">
        <f t="shared" si="4"/>
        <v>0</v>
      </c>
      <c r="L63" s="878">
        <f t="shared" si="5"/>
        <v>0</v>
      </c>
    </row>
    <row r="64" spans="1:12" s="571" customFormat="1">
      <c r="A64" s="551"/>
      <c r="B64" s="637" t="s">
        <v>4075</v>
      </c>
      <c r="C64" s="633" t="s">
        <v>2651</v>
      </c>
      <c r="D64" s="552">
        <v>970</v>
      </c>
      <c r="E64" s="1491"/>
      <c r="F64" s="553">
        <f t="shared" si="0"/>
        <v>0</v>
      </c>
      <c r="G64" s="875">
        <f t="shared" si="1"/>
        <v>970</v>
      </c>
      <c r="H64" s="879">
        <f t="shared" si="2"/>
        <v>0</v>
      </c>
      <c r="I64" s="879">
        <f t="shared" si="3"/>
        <v>0</v>
      </c>
      <c r="J64" s="877"/>
      <c r="K64" s="878">
        <f t="shared" si="4"/>
        <v>0</v>
      </c>
      <c r="L64" s="878">
        <f t="shared" si="5"/>
        <v>0</v>
      </c>
    </row>
    <row r="65" spans="1:12" s="571" customFormat="1">
      <c r="A65" s="551"/>
      <c r="B65" s="637" t="s">
        <v>3903</v>
      </c>
      <c r="C65" s="633" t="s">
        <v>2651</v>
      </c>
      <c r="D65" s="552">
        <v>890</v>
      </c>
      <c r="E65" s="1491"/>
      <c r="F65" s="553">
        <f t="shared" si="0"/>
        <v>0</v>
      </c>
      <c r="G65" s="875">
        <f t="shared" si="1"/>
        <v>890</v>
      </c>
      <c r="H65" s="879">
        <f t="shared" si="2"/>
        <v>0</v>
      </c>
      <c r="I65" s="879">
        <f t="shared" si="3"/>
        <v>0</v>
      </c>
      <c r="J65" s="877"/>
      <c r="K65" s="878">
        <f t="shared" si="4"/>
        <v>0</v>
      </c>
      <c r="L65" s="878">
        <f t="shared" si="5"/>
        <v>0</v>
      </c>
    </row>
    <row r="66" spans="1:12" s="571" customFormat="1">
      <c r="A66" s="551"/>
      <c r="B66" s="637" t="s">
        <v>4076</v>
      </c>
      <c r="C66" s="633" t="s">
        <v>2651</v>
      </c>
      <c r="D66" s="552">
        <v>1850</v>
      </c>
      <c r="E66" s="1491"/>
      <c r="F66" s="553">
        <f t="shared" si="0"/>
        <v>0</v>
      </c>
      <c r="G66" s="875">
        <f t="shared" si="1"/>
        <v>1850</v>
      </c>
      <c r="H66" s="879">
        <f t="shared" si="2"/>
        <v>0</v>
      </c>
      <c r="I66" s="879">
        <f t="shared" si="3"/>
        <v>0</v>
      </c>
      <c r="J66" s="877"/>
      <c r="K66" s="878">
        <f t="shared" si="4"/>
        <v>0</v>
      </c>
      <c r="L66" s="878">
        <f t="shared" si="5"/>
        <v>0</v>
      </c>
    </row>
    <row r="67" spans="1:12" s="620" customFormat="1">
      <c r="A67" s="635"/>
      <c r="B67" s="637" t="s">
        <v>3902</v>
      </c>
      <c r="C67" s="633" t="s">
        <v>2651</v>
      </c>
      <c r="D67" s="552">
        <v>1300</v>
      </c>
      <c r="E67" s="1491"/>
      <c r="F67" s="553">
        <f t="shared" si="0"/>
        <v>0</v>
      </c>
      <c r="G67" s="875">
        <f t="shared" si="1"/>
        <v>1300</v>
      </c>
      <c r="H67" s="879">
        <f t="shared" si="2"/>
        <v>0</v>
      </c>
      <c r="I67" s="879">
        <f t="shared" si="3"/>
        <v>0</v>
      </c>
      <c r="J67" s="877"/>
      <c r="K67" s="878">
        <f t="shared" si="4"/>
        <v>0</v>
      </c>
      <c r="L67" s="878">
        <f t="shared" si="5"/>
        <v>0</v>
      </c>
    </row>
    <row r="68" spans="1:12" s="620" customFormat="1">
      <c r="A68" s="635"/>
      <c r="B68" s="631"/>
      <c r="C68" s="636"/>
      <c r="D68" s="552"/>
      <c r="E68" s="749"/>
      <c r="F68" s="553">
        <f t="shared" si="0"/>
        <v>0</v>
      </c>
      <c r="G68" s="875">
        <f t="shared" si="1"/>
        <v>0</v>
      </c>
      <c r="H68" s="879">
        <f t="shared" si="2"/>
        <v>0</v>
      </c>
      <c r="I68" s="879">
        <f t="shared" si="3"/>
        <v>0</v>
      </c>
      <c r="J68" s="877"/>
      <c r="K68" s="878">
        <f t="shared" si="4"/>
        <v>0</v>
      </c>
      <c r="L68" s="878">
        <f t="shared" si="5"/>
        <v>0</v>
      </c>
    </row>
    <row r="69" spans="1:12" s="620" customFormat="1" ht="38.25">
      <c r="A69" s="554" t="s">
        <v>27</v>
      </c>
      <c r="B69" s="631" t="s">
        <v>4077</v>
      </c>
      <c r="C69" s="636"/>
      <c r="D69" s="552"/>
      <c r="E69" s="749"/>
      <c r="F69" s="553">
        <f t="shared" si="0"/>
        <v>0</v>
      </c>
      <c r="G69" s="875">
        <f t="shared" si="1"/>
        <v>0</v>
      </c>
      <c r="H69" s="879">
        <f t="shared" si="2"/>
        <v>0</v>
      </c>
      <c r="I69" s="879">
        <f t="shared" si="3"/>
        <v>0</v>
      </c>
      <c r="J69" s="877"/>
      <c r="K69" s="878">
        <f t="shared" si="4"/>
        <v>0</v>
      </c>
      <c r="L69" s="878">
        <f t="shared" si="5"/>
        <v>0</v>
      </c>
    </row>
    <row r="70" spans="1:12" s="620" customFormat="1">
      <c r="A70" s="635"/>
      <c r="B70" s="631" t="s">
        <v>4078</v>
      </c>
      <c r="C70" s="636" t="s">
        <v>0</v>
      </c>
      <c r="D70" s="552">
        <v>25</v>
      </c>
      <c r="E70" s="1491"/>
      <c r="F70" s="553">
        <f t="shared" si="0"/>
        <v>0</v>
      </c>
      <c r="G70" s="875">
        <f t="shared" si="1"/>
        <v>25</v>
      </c>
      <c r="H70" s="879">
        <f t="shared" si="2"/>
        <v>0</v>
      </c>
      <c r="I70" s="879">
        <f t="shared" si="3"/>
        <v>0</v>
      </c>
      <c r="J70" s="877"/>
      <c r="K70" s="878">
        <f t="shared" si="4"/>
        <v>0</v>
      </c>
      <c r="L70" s="878">
        <f t="shared" si="5"/>
        <v>0</v>
      </c>
    </row>
    <row r="71" spans="1:12" s="620" customFormat="1" ht="38.25">
      <c r="A71" s="635"/>
      <c r="B71" s="631" t="s">
        <v>4079</v>
      </c>
      <c r="C71" s="636" t="s">
        <v>0</v>
      </c>
      <c r="D71" s="552">
        <v>1240</v>
      </c>
      <c r="E71" s="1491"/>
      <c r="F71" s="553">
        <f t="shared" si="0"/>
        <v>0</v>
      </c>
      <c r="G71" s="875">
        <f t="shared" si="1"/>
        <v>1240</v>
      </c>
      <c r="H71" s="879">
        <f t="shared" si="2"/>
        <v>0</v>
      </c>
      <c r="I71" s="879">
        <f t="shared" si="3"/>
        <v>0</v>
      </c>
      <c r="J71" s="877"/>
      <c r="K71" s="878">
        <f t="shared" si="4"/>
        <v>0</v>
      </c>
      <c r="L71" s="878">
        <f t="shared" si="5"/>
        <v>0</v>
      </c>
    </row>
    <row r="72" spans="1:12" s="620" customFormat="1">
      <c r="A72" s="554"/>
      <c r="B72" s="888" t="s">
        <v>4080</v>
      </c>
      <c r="C72" s="636" t="s">
        <v>0</v>
      </c>
      <c r="D72" s="552">
        <v>550</v>
      </c>
      <c r="E72" s="1491"/>
      <c r="F72" s="553">
        <f t="shared" si="0"/>
        <v>0</v>
      </c>
      <c r="G72" s="875">
        <f t="shared" si="1"/>
        <v>550</v>
      </c>
      <c r="H72" s="879">
        <f t="shared" si="2"/>
        <v>0</v>
      </c>
      <c r="I72" s="879">
        <f t="shared" si="3"/>
        <v>0</v>
      </c>
      <c r="J72" s="877"/>
      <c r="K72" s="878">
        <f t="shared" si="4"/>
        <v>0</v>
      </c>
      <c r="L72" s="878">
        <f t="shared" si="5"/>
        <v>0</v>
      </c>
    </row>
    <row r="73" spans="1:12" s="620" customFormat="1">
      <c r="A73" s="554"/>
      <c r="B73" s="888"/>
      <c r="C73" s="612"/>
      <c r="D73" s="552"/>
      <c r="E73" s="749"/>
      <c r="F73" s="553">
        <f t="shared" ref="F73:F76" si="6">D73*E73</f>
        <v>0</v>
      </c>
      <c r="G73" s="875">
        <f t="shared" ref="G73:G79" si="7">D73-J73</f>
        <v>0</v>
      </c>
      <c r="H73" s="879">
        <f t="shared" ref="H73:H79" si="8">E73</f>
        <v>0</v>
      </c>
      <c r="I73" s="879">
        <f t="shared" ref="I73:I79" si="9">G73*H73</f>
        <v>0</v>
      </c>
      <c r="J73" s="877"/>
      <c r="K73" s="878">
        <f t="shared" ref="K73:K79" si="10">H73</f>
        <v>0</v>
      </c>
      <c r="L73" s="878">
        <f t="shared" ref="L73:L79" si="11">J73*K73</f>
        <v>0</v>
      </c>
    </row>
    <row r="74" spans="1:12" s="620" customFormat="1" ht="25.5">
      <c r="A74" s="585" t="s">
        <v>28</v>
      </c>
      <c r="B74" s="888" t="s">
        <v>4081</v>
      </c>
      <c r="C74" s="612" t="s">
        <v>37</v>
      </c>
      <c r="D74" s="552">
        <v>33</v>
      </c>
      <c r="E74" s="1491"/>
      <c r="F74" s="553">
        <f t="shared" si="6"/>
        <v>0</v>
      </c>
      <c r="G74" s="875">
        <f t="shared" si="7"/>
        <v>33</v>
      </c>
      <c r="H74" s="879">
        <f t="shared" si="8"/>
        <v>0</v>
      </c>
      <c r="I74" s="879">
        <f t="shared" si="9"/>
        <v>0</v>
      </c>
      <c r="J74" s="877"/>
      <c r="K74" s="878">
        <f t="shared" si="10"/>
        <v>0</v>
      </c>
      <c r="L74" s="878">
        <f t="shared" si="11"/>
        <v>0</v>
      </c>
    </row>
    <row r="75" spans="1:12">
      <c r="A75" s="585"/>
      <c r="B75" s="881"/>
      <c r="C75" s="612"/>
      <c r="D75" s="552"/>
      <c r="E75" s="749"/>
      <c r="F75" s="553">
        <f t="shared" si="6"/>
        <v>0</v>
      </c>
      <c r="G75" s="875">
        <f t="shared" si="7"/>
        <v>0</v>
      </c>
      <c r="H75" s="879">
        <f t="shared" si="8"/>
        <v>0</v>
      </c>
      <c r="I75" s="879">
        <f t="shared" si="9"/>
        <v>0</v>
      </c>
      <c r="J75" s="877"/>
      <c r="K75" s="878">
        <f t="shared" si="10"/>
        <v>0</v>
      </c>
      <c r="L75" s="878">
        <f t="shared" si="11"/>
        <v>0</v>
      </c>
    </row>
    <row r="76" spans="1:12" ht="38.25">
      <c r="A76" s="585" t="s">
        <v>29</v>
      </c>
      <c r="B76" s="881" t="s">
        <v>4082</v>
      </c>
      <c r="C76" s="612" t="s">
        <v>37</v>
      </c>
      <c r="D76" s="552">
        <v>1</v>
      </c>
      <c r="E76" s="1491"/>
      <c r="F76" s="553">
        <f t="shared" si="6"/>
        <v>0</v>
      </c>
      <c r="G76" s="875">
        <f t="shared" si="7"/>
        <v>1</v>
      </c>
      <c r="H76" s="879">
        <f t="shared" si="8"/>
        <v>0</v>
      </c>
      <c r="I76" s="879">
        <f t="shared" si="9"/>
        <v>0</v>
      </c>
      <c r="J76" s="877"/>
      <c r="K76" s="878">
        <f t="shared" si="10"/>
        <v>0</v>
      </c>
      <c r="L76" s="878">
        <f t="shared" si="11"/>
        <v>0</v>
      </c>
    </row>
    <row r="77" spans="1:12">
      <c r="A77" s="585"/>
      <c r="B77" s="881"/>
      <c r="C77" s="612"/>
      <c r="D77" s="552"/>
      <c r="E77" s="749"/>
      <c r="F77" s="553"/>
      <c r="G77" s="875">
        <f t="shared" si="7"/>
        <v>0</v>
      </c>
      <c r="H77" s="879">
        <f t="shared" si="8"/>
        <v>0</v>
      </c>
      <c r="I77" s="879">
        <f t="shared" si="9"/>
        <v>0</v>
      </c>
      <c r="J77" s="877"/>
      <c r="K77" s="878">
        <f t="shared" si="10"/>
        <v>0</v>
      </c>
      <c r="L77" s="878">
        <f t="shared" si="11"/>
        <v>0</v>
      </c>
    </row>
    <row r="78" spans="1:12">
      <c r="A78" s="861"/>
      <c r="B78" s="652"/>
      <c r="C78" s="862"/>
      <c r="D78" s="552"/>
      <c r="E78" s="1491"/>
      <c r="F78" s="553"/>
      <c r="G78" s="875">
        <f t="shared" si="7"/>
        <v>0</v>
      </c>
      <c r="H78" s="879">
        <f t="shared" si="8"/>
        <v>0</v>
      </c>
      <c r="I78" s="879">
        <f t="shared" si="9"/>
        <v>0</v>
      </c>
      <c r="J78" s="877"/>
      <c r="K78" s="878">
        <f t="shared" si="10"/>
        <v>0</v>
      </c>
      <c r="L78" s="878">
        <f t="shared" si="11"/>
        <v>0</v>
      </c>
    </row>
    <row r="79" spans="1:12">
      <c r="A79" s="889"/>
      <c r="B79" s="890"/>
      <c r="C79" s="891"/>
      <c r="D79" s="552"/>
      <c r="E79" s="749"/>
      <c r="F79" s="553"/>
      <c r="G79" s="875">
        <f t="shared" si="7"/>
        <v>0</v>
      </c>
      <c r="H79" s="879">
        <f t="shared" si="8"/>
        <v>0</v>
      </c>
      <c r="I79" s="879">
        <f t="shared" si="9"/>
        <v>0</v>
      </c>
      <c r="J79" s="877"/>
      <c r="K79" s="878">
        <f t="shared" si="10"/>
        <v>0</v>
      </c>
      <c r="L79" s="878">
        <f t="shared" si="11"/>
        <v>0</v>
      </c>
    </row>
    <row r="80" spans="1:12" s="899" customFormat="1">
      <c r="A80" s="892" t="s">
        <v>4045</v>
      </c>
      <c r="B80" s="893" t="s">
        <v>4083</v>
      </c>
      <c r="C80" s="894"/>
      <c r="D80" s="1480"/>
      <c r="E80" s="1477"/>
      <c r="F80" s="1480">
        <f>SUM(F5:F79)</f>
        <v>0</v>
      </c>
      <c r="G80" s="895"/>
      <c r="H80" s="896"/>
      <c r="I80" s="896">
        <f>SUM(I5:I79)</f>
        <v>0</v>
      </c>
      <c r="J80" s="897"/>
      <c r="K80" s="898"/>
      <c r="L80" s="898">
        <f>SUM(L5:L79)</f>
        <v>0</v>
      </c>
    </row>
    <row r="81" spans="1:8">
      <c r="A81" s="851"/>
      <c r="B81" s="852"/>
      <c r="C81" s="853"/>
      <c r="D81" s="1484"/>
      <c r="E81" s="1483"/>
      <c r="F81" s="1483"/>
      <c r="G81" s="900"/>
      <c r="H81" s="873"/>
    </row>
  </sheetData>
  <sheetProtection algorithmName="SHA-512" hashValue="v1+QO2r/sqRsdJWBNXwkXGWFovlGPYG6jet7S3g2otYp6zWm9P85S3hTr2xnrOoelPuFDeSZcj+1bhcFpWG42w==" saltValue="EhX8ZHxtnZqWxj0Yarj3Xw==" spinCount="100000" sheet="1" objects="1" scenarios="1"/>
  <mergeCells count="3">
    <mergeCell ref="D1:F1"/>
    <mergeCell ref="G1:I1"/>
    <mergeCell ref="J1:L1"/>
  </mergeCells>
  <pageMargins left="0.6692913385826772" right="0.15748031496062992" top="0.50416666666666665" bottom="0.52708333333333335" header="0.51181102362204722" footer="0.31496062992125984"/>
  <pageSetup paperSize="9" scale="55" orientation="portrait" blackAndWhite="1" r:id="rId1"/>
  <headerFooter alignWithMargins="0">
    <oddFooter>&amp;L&amp;"Arial,Običajno"&amp;9&amp;F&amp;R&amp;"Arial,Običajno"&amp;9&amp;A:&amp;P/&amp;N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1:L88"/>
  <sheetViews>
    <sheetView showZeros="0" workbookViewId="0">
      <selection activeCell="D39" sqref="A1:XFD1048576"/>
    </sheetView>
  </sheetViews>
  <sheetFormatPr defaultColWidth="9.140625" defaultRowHeight="12.75"/>
  <cols>
    <col min="1" max="1" width="4.5703125" style="551" customWidth="1"/>
    <col min="2" max="2" width="56.7109375" style="562" customWidth="1"/>
    <col min="3" max="3" width="7.28515625" style="563" customWidth="1"/>
    <col min="4" max="4" width="9" style="563" customWidth="1"/>
    <col min="5" max="5" width="11.7109375" style="562" customWidth="1"/>
    <col min="6" max="6" width="12.85546875" style="562" bestFit="1" customWidth="1"/>
    <col min="7" max="7" width="8.85546875" style="588" customWidth="1"/>
    <col min="8" max="8" width="11.7109375" style="587" customWidth="1"/>
    <col min="9" max="9" width="12.85546875" style="562" bestFit="1" customWidth="1"/>
    <col min="10" max="10" width="8.7109375" style="562" customWidth="1"/>
    <col min="11" max="11" width="11.7109375" style="562" customWidth="1"/>
    <col min="12" max="12" width="12.5703125" style="562" customWidth="1"/>
    <col min="13" max="16384" width="9.140625" style="562"/>
  </cols>
  <sheetData>
    <row r="1" spans="1:12" s="571" customFormat="1">
      <c r="A1" s="840" t="s">
        <v>3405</v>
      </c>
      <c r="B1" s="841" t="s">
        <v>2465</v>
      </c>
      <c r="C1" s="842"/>
      <c r="D1" s="1544" t="s">
        <v>3366</v>
      </c>
      <c r="E1" s="1544"/>
      <c r="F1" s="1544"/>
      <c r="G1" s="1545" t="s">
        <v>1880</v>
      </c>
      <c r="H1" s="1545"/>
      <c r="I1" s="1546"/>
      <c r="J1" s="1547" t="s">
        <v>1881</v>
      </c>
      <c r="K1" s="1548"/>
      <c r="L1" s="1549"/>
    </row>
    <row r="2" spans="1:12" s="571" customFormat="1">
      <c r="A2" s="843"/>
      <c r="B2" s="844"/>
      <c r="C2" s="845" t="s">
        <v>986</v>
      </c>
      <c r="D2" s="1467" t="s">
        <v>78</v>
      </c>
      <c r="E2" s="1468" t="s">
        <v>2428</v>
      </c>
      <c r="F2" s="1467" t="s">
        <v>984</v>
      </c>
      <c r="G2" s="846" t="s">
        <v>78</v>
      </c>
      <c r="H2" s="847" t="s">
        <v>2428</v>
      </c>
      <c r="I2" s="847" t="s">
        <v>984</v>
      </c>
      <c r="J2" s="848" t="s">
        <v>78</v>
      </c>
      <c r="K2" s="849" t="s">
        <v>2428</v>
      </c>
      <c r="L2" s="850" t="s">
        <v>984</v>
      </c>
    </row>
    <row r="3" spans="1:12">
      <c r="A3" s="851"/>
      <c r="B3" s="852"/>
      <c r="C3" s="853"/>
      <c r="D3" s="901"/>
      <c r="E3" s="1224"/>
      <c r="F3" s="587"/>
      <c r="G3" s="854"/>
      <c r="H3" s="855"/>
      <c r="I3" s="855"/>
      <c r="J3" s="856"/>
      <c r="K3" s="857"/>
      <c r="L3" s="857"/>
    </row>
    <row r="4" spans="1:12">
      <c r="A4" s="629" t="s">
        <v>2382</v>
      </c>
      <c r="B4" s="600" t="s">
        <v>4084</v>
      </c>
      <c r="D4" s="901"/>
      <c r="E4" s="1224"/>
      <c r="F4" s="587"/>
      <c r="G4" s="854"/>
      <c r="H4" s="855"/>
      <c r="I4" s="855"/>
      <c r="J4" s="856"/>
      <c r="K4" s="857"/>
      <c r="L4" s="857"/>
    </row>
    <row r="5" spans="1:12">
      <c r="A5" s="629"/>
      <c r="B5" s="600"/>
      <c r="D5" s="901"/>
      <c r="E5" s="1224"/>
      <c r="F5" s="587"/>
      <c r="G5" s="854"/>
      <c r="H5" s="855"/>
      <c r="I5" s="855"/>
      <c r="J5" s="856"/>
      <c r="K5" s="857"/>
      <c r="L5" s="857"/>
    </row>
    <row r="6" spans="1:12">
      <c r="A6" s="659" t="s">
        <v>7</v>
      </c>
      <c r="B6" s="652" t="s">
        <v>4085</v>
      </c>
      <c r="C6" s="858" t="s">
        <v>37</v>
      </c>
      <c r="D6" s="901">
        <v>1</v>
      </c>
      <c r="E6" s="1493"/>
      <c r="F6" s="587">
        <f>D6*E6</f>
        <v>0</v>
      </c>
      <c r="G6" s="859">
        <f>D6-J6</f>
        <v>1</v>
      </c>
      <c r="H6" s="855">
        <f>E6</f>
        <v>0</v>
      </c>
      <c r="I6" s="855">
        <f>G6*H6</f>
        <v>0</v>
      </c>
      <c r="J6" s="860"/>
      <c r="K6" s="857">
        <f>H6</f>
        <v>0</v>
      </c>
      <c r="L6" s="857">
        <f>J6*K6</f>
        <v>0</v>
      </c>
    </row>
    <row r="7" spans="1:12">
      <c r="A7" s="659"/>
      <c r="B7" s="652"/>
      <c r="C7" s="858"/>
      <c r="D7" s="901"/>
      <c r="E7" s="1224"/>
      <c r="F7" s="587"/>
      <c r="G7" s="859">
        <f t="shared" ref="G7:G25" si="0">D7-J7</f>
        <v>0</v>
      </c>
      <c r="H7" s="855">
        <f t="shared" ref="H7:H25" si="1">E7</f>
        <v>0</v>
      </c>
      <c r="I7" s="855">
        <f t="shared" ref="I7:I25" si="2">G7*H7</f>
        <v>0</v>
      </c>
      <c r="J7" s="860"/>
      <c r="K7" s="857">
        <f t="shared" ref="K7:K25" si="3">H7</f>
        <v>0</v>
      </c>
      <c r="L7" s="857">
        <f t="shared" ref="L7:L25" si="4">J7*K7</f>
        <v>0</v>
      </c>
    </row>
    <row r="8" spans="1:12">
      <c r="A8" s="659" t="s">
        <v>8</v>
      </c>
      <c r="B8" s="562" t="s">
        <v>4086</v>
      </c>
      <c r="C8" s="563" t="s">
        <v>37</v>
      </c>
      <c r="D8" s="901">
        <v>1</v>
      </c>
      <c r="E8" s="1493"/>
      <c r="F8" s="587">
        <f>D8*E8</f>
        <v>0</v>
      </c>
      <c r="G8" s="859">
        <f t="shared" si="0"/>
        <v>1</v>
      </c>
      <c r="H8" s="855">
        <f t="shared" si="1"/>
        <v>0</v>
      </c>
      <c r="I8" s="855">
        <f t="shared" si="2"/>
        <v>0</v>
      </c>
      <c r="J8" s="860"/>
      <c r="K8" s="857">
        <f t="shared" si="3"/>
        <v>0</v>
      </c>
      <c r="L8" s="857">
        <f t="shared" si="4"/>
        <v>0</v>
      </c>
    </row>
    <row r="9" spans="1:12">
      <c r="A9" s="659"/>
      <c r="B9" s="620"/>
      <c r="C9" s="612"/>
      <c r="D9" s="901"/>
      <c r="E9" s="1224"/>
      <c r="F9" s="587"/>
      <c r="G9" s="859">
        <f t="shared" si="0"/>
        <v>0</v>
      </c>
      <c r="H9" s="855">
        <f t="shared" si="1"/>
        <v>0</v>
      </c>
      <c r="I9" s="855">
        <f t="shared" si="2"/>
        <v>0</v>
      </c>
      <c r="J9" s="860"/>
      <c r="K9" s="857">
        <f t="shared" si="3"/>
        <v>0</v>
      </c>
      <c r="L9" s="857">
        <f t="shared" si="4"/>
        <v>0</v>
      </c>
    </row>
    <row r="10" spans="1:12" ht="25.5">
      <c r="A10" s="659" t="s">
        <v>9</v>
      </c>
      <c r="B10" s="562" t="s">
        <v>4087</v>
      </c>
      <c r="C10" s="563" t="s">
        <v>37</v>
      </c>
      <c r="D10" s="901">
        <v>1</v>
      </c>
      <c r="E10" s="1493"/>
      <c r="F10" s="587">
        <f>D10*E10</f>
        <v>0</v>
      </c>
      <c r="G10" s="859">
        <f t="shared" si="0"/>
        <v>1</v>
      </c>
      <c r="H10" s="855">
        <f t="shared" si="1"/>
        <v>0</v>
      </c>
      <c r="I10" s="855">
        <f t="shared" si="2"/>
        <v>0</v>
      </c>
      <c r="J10" s="860"/>
      <c r="K10" s="857">
        <f t="shared" si="3"/>
        <v>0</v>
      </c>
      <c r="L10" s="857">
        <f t="shared" si="4"/>
        <v>0</v>
      </c>
    </row>
    <row r="11" spans="1:12">
      <c r="A11" s="659"/>
      <c r="B11" s="620"/>
      <c r="C11" s="612"/>
      <c r="D11" s="901"/>
      <c r="E11" s="1224"/>
      <c r="F11" s="587"/>
      <c r="G11" s="859">
        <f t="shared" si="0"/>
        <v>0</v>
      </c>
      <c r="H11" s="855">
        <f t="shared" si="1"/>
        <v>0</v>
      </c>
      <c r="I11" s="855">
        <f t="shared" si="2"/>
        <v>0</v>
      </c>
      <c r="J11" s="860"/>
      <c r="K11" s="857">
        <f t="shared" si="3"/>
        <v>0</v>
      </c>
      <c r="L11" s="857">
        <f t="shared" si="4"/>
        <v>0</v>
      </c>
    </row>
    <row r="12" spans="1:12" ht="25.5">
      <c r="A12" s="659" t="s">
        <v>10</v>
      </c>
      <c r="B12" s="652" t="s">
        <v>4088</v>
      </c>
      <c r="C12" s="858" t="s">
        <v>4089</v>
      </c>
      <c r="D12" s="901">
        <v>1</v>
      </c>
      <c r="E12" s="1493"/>
      <c r="F12" s="587">
        <f>D12*E12</f>
        <v>0</v>
      </c>
      <c r="G12" s="859">
        <f t="shared" si="0"/>
        <v>1</v>
      </c>
      <c r="H12" s="855">
        <f t="shared" si="1"/>
        <v>0</v>
      </c>
      <c r="I12" s="855">
        <f t="shared" si="2"/>
        <v>0</v>
      </c>
      <c r="J12" s="860"/>
      <c r="K12" s="857">
        <f t="shared" si="3"/>
        <v>0</v>
      </c>
      <c r="L12" s="857">
        <f t="shared" si="4"/>
        <v>0</v>
      </c>
    </row>
    <row r="13" spans="1:12">
      <c r="A13" s="861"/>
      <c r="D13" s="901"/>
      <c r="E13" s="1224"/>
      <c r="F13" s="587"/>
      <c r="G13" s="859">
        <f t="shared" si="0"/>
        <v>0</v>
      </c>
      <c r="H13" s="855">
        <f t="shared" si="1"/>
        <v>0</v>
      </c>
      <c r="I13" s="855">
        <f t="shared" si="2"/>
        <v>0</v>
      </c>
      <c r="J13" s="860"/>
      <c r="K13" s="857">
        <f t="shared" si="3"/>
        <v>0</v>
      </c>
      <c r="L13" s="857">
        <f t="shared" si="4"/>
        <v>0</v>
      </c>
    </row>
    <row r="14" spans="1:12" ht="38.25">
      <c r="A14" s="659" t="s">
        <v>11</v>
      </c>
      <c r="B14" s="652" t="s">
        <v>4090</v>
      </c>
      <c r="C14" s="862"/>
      <c r="D14" s="901"/>
      <c r="E14" s="1224"/>
      <c r="F14" s="587"/>
      <c r="G14" s="859">
        <f t="shared" si="0"/>
        <v>0</v>
      </c>
      <c r="H14" s="855">
        <f t="shared" si="1"/>
        <v>0</v>
      </c>
      <c r="I14" s="855">
        <f t="shared" si="2"/>
        <v>0</v>
      </c>
      <c r="J14" s="860"/>
      <c r="K14" s="857">
        <f t="shared" si="3"/>
        <v>0</v>
      </c>
      <c r="L14" s="857">
        <f t="shared" si="4"/>
        <v>0</v>
      </c>
    </row>
    <row r="15" spans="1:12">
      <c r="A15" s="659"/>
      <c r="B15" s="652" t="s">
        <v>4091</v>
      </c>
      <c r="C15" s="862"/>
      <c r="D15" s="901"/>
      <c r="E15" s="1224"/>
      <c r="F15" s="587"/>
      <c r="G15" s="859">
        <f t="shared" si="0"/>
        <v>0</v>
      </c>
      <c r="H15" s="855">
        <f t="shared" si="1"/>
        <v>0</v>
      </c>
      <c r="I15" s="855">
        <f t="shared" si="2"/>
        <v>0</v>
      </c>
      <c r="J15" s="860"/>
      <c r="K15" s="857">
        <f t="shared" si="3"/>
        <v>0</v>
      </c>
      <c r="L15" s="857">
        <f t="shared" si="4"/>
        <v>0</v>
      </c>
    </row>
    <row r="16" spans="1:12">
      <c r="A16" s="585"/>
      <c r="B16" s="652" t="s">
        <v>4092</v>
      </c>
      <c r="C16" s="862"/>
      <c r="D16" s="901"/>
      <c r="E16" s="1224"/>
      <c r="F16" s="587"/>
      <c r="G16" s="859">
        <f t="shared" si="0"/>
        <v>0</v>
      </c>
      <c r="H16" s="855">
        <f t="shared" si="1"/>
        <v>0</v>
      </c>
      <c r="I16" s="855">
        <f t="shared" si="2"/>
        <v>0</v>
      </c>
      <c r="J16" s="860"/>
      <c r="K16" s="857">
        <f t="shared" si="3"/>
        <v>0</v>
      </c>
      <c r="L16" s="857">
        <f t="shared" si="4"/>
        <v>0</v>
      </c>
    </row>
    <row r="17" spans="1:12">
      <c r="A17" s="585"/>
      <c r="B17" s="652" t="s">
        <v>4093</v>
      </c>
      <c r="C17" s="862"/>
      <c r="D17" s="901"/>
      <c r="E17" s="1224"/>
      <c r="F17" s="587"/>
      <c r="G17" s="859">
        <f t="shared" si="0"/>
        <v>0</v>
      </c>
      <c r="H17" s="855">
        <f t="shared" si="1"/>
        <v>0</v>
      </c>
      <c r="I17" s="855">
        <f t="shared" si="2"/>
        <v>0</v>
      </c>
      <c r="J17" s="860"/>
      <c r="K17" s="857">
        <f t="shared" si="3"/>
        <v>0</v>
      </c>
      <c r="L17" s="857">
        <f t="shared" si="4"/>
        <v>0</v>
      </c>
    </row>
    <row r="18" spans="1:12">
      <c r="A18" s="585"/>
      <c r="B18" s="652" t="s">
        <v>4094</v>
      </c>
      <c r="C18" s="862"/>
      <c r="D18" s="901"/>
      <c r="E18" s="1224"/>
      <c r="F18" s="587"/>
      <c r="G18" s="859">
        <f t="shared" si="0"/>
        <v>0</v>
      </c>
      <c r="H18" s="855">
        <f t="shared" si="1"/>
        <v>0</v>
      </c>
      <c r="I18" s="855">
        <f t="shared" si="2"/>
        <v>0</v>
      </c>
      <c r="J18" s="860"/>
      <c r="K18" s="857">
        <f t="shared" si="3"/>
        <v>0</v>
      </c>
      <c r="L18" s="857">
        <f t="shared" si="4"/>
        <v>0</v>
      </c>
    </row>
    <row r="19" spans="1:12">
      <c r="A19" s="659"/>
      <c r="B19" s="652" t="s">
        <v>4095</v>
      </c>
      <c r="C19" s="862"/>
      <c r="D19" s="901"/>
      <c r="E19" s="1224"/>
      <c r="F19" s="587"/>
      <c r="G19" s="859">
        <f t="shared" si="0"/>
        <v>0</v>
      </c>
      <c r="H19" s="855">
        <f t="shared" si="1"/>
        <v>0</v>
      </c>
      <c r="I19" s="855">
        <f t="shared" si="2"/>
        <v>0</v>
      </c>
      <c r="J19" s="860"/>
      <c r="K19" s="857">
        <f t="shared" si="3"/>
        <v>0</v>
      </c>
      <c r="L19" s="857">
        <f t="shared" si="4"/>
        <v>0</v>
      </c>
    </row>
    <row r="20" spans="1:12">
      <c r="A20" s="585"/>
      <c r="B20" s="652" t="s">
        <v>4096</v>
      </c>
      <c r="C20" s="862"/>
      <c r="D20" s="901"/>
      <c r="E20" s="1224"/>
      <c r="F20" s="587"/>
      <c r="G20" s="859">
        <f t="shared" si="0"/>
        <v>0</v>
      </c>
      <c r="H20" s="855">
        <f t="shared" si="1"/>
        <v>0</v>
      </c>
      <c r="I20" s="855">
        <f t="shared" si="2"/>
        <v>0</v>
      </c>
      <c r="J20" s="860"/>
      <c r="K20" s="857">
        <f t="shared" si="3"/>
        <v>0</v>
      </c>
      <c r="L20" s="857">
        <f t="shared" si="4"/>
        <v>0</v>
      </c>
    </row>
    <row r="21" spans="1:12" ht="38.25">
      <c r="A21" s="659"/>
      <c r="B21" s="652" t="s">
        <v>4097</v>
      </c>
      <c r="C21" s="863" t="s">
        <v>4089</v>
      </c>
      <c r="D21" s="901">
        <v>1</v>
      </c>
      <c r="E21" s="1493"/>
      <c r="F21" s="587">
        <f>D21*E21</f>
        <v>0</v>
      </c>
      <c r="G21" s="859">
        <f t="shared" si="0"/>
        <v>1</v>
      </c>
      <c r="H21" s="855">
        <f t="shared" si="1"/>
        <v>0</v>
      </c>
      <c r="I21" s="855">
        <f t="shared" si="2"/>
        <v>0</v>
      </c>
      <c r="J21" s="860"/>
      <c r="K21" s="857">
        <f t="shared" si="3"/>
        <v>0</v>
      </c>
      <c r="L21" s="857">
        <f t="shared" si="4"/>
        <v>0</v>
      </c>
    </row>
    <row r="22" spans="1:12">
      <c r="A22" s="585"/>
      <c r="B22" s="652"/>
      <c r="C22" s="863"/>
      <c r="D22" s="901"/>
      <c r="E22" s="1224"/>
      <c r="F22" s="587"/>
      <c r="G22" s="859">
        <f t="shared" si="0"/>
        <v>0</v>
      </c>
      <c r="H22" s="855">
        <f t="shared" si="1"/>
        <v>0</v>
      </c>
      <c r="I22" s="855">
        <f t="shared" si="2"/>
        <v>0</v>
      </c>
      <c r="J22" s="860"/>
      <c r="K22" s="857">
        <f t="shared" si="3"/>
        <v>0</v>
      </c>
      <c r="L22" s="857">
        <f t="shared" si="4"/>
        <v>0</v>
      </c>
    </row>
    <row r="23" spans="1:12">
      <c r="A23" s="659" t="s">
        <v>84</v>
      </c>
      <c r="B23" s="652" t="s">
        <v>4098</v>
      </c>
      <c r="C23" s="863" t="s">
        <v>4089</v>
      </c>
      <c r="D23" s="901">
        <v>1</v>
      </c>
      <c r="E23" s="1493"/>
      <c r="F23" s="587">
        <f>D23*E23</f>
        <v>0</v>
      </c>
      <c r="G23" s="859">
        <f t="shared" si="0"/>
        <v>1</v>
      </c>
      <c r="H23" s="855">
        <f t="shared" si="1"/>
        <v>0</v>
      </c>
      <c r="I23" s="855">
        <f t="shared" si="2"/>
        <v>0</v>
      </c>
      <c r="J23" s="860"/>
      <c r="K23" s="857">
        <f t="shared" si="3"/>
        <v>0</v>
      </c>
      <c r="L23" s="857">
        <f t="shared" si="4"/>
        <v>0</v>
      </c>
    </row>
    <row r="24" spans="1:12">
      <c r="A24" s="659"/>
      <c r="D24" s="901"/>
      <c r="E24" s="1224"/>
      <c r="F24" s="587"/>
      <c r="G24" s="859">
        <f t="shared" si="0"/>
        <v>0</v>
      </c>
      <c r="H24" s="855">
        <f t="shared" si="1"/>
        <v>0</v>
      </c>
      <c r="I24" s="855">
        <f t="shared" si="2"/>
        <v>0</v>
      </c>
      <c r="J24" s="860"/>
      <c r="K24" s="857">
        <f t="shared" si="3"/>
        <v>0</v>
      </c>
      <c r="L24" s="857">
        <f t="shared" si="4"/>
        <v>0</v>
      </c>
    </row>
    <row r="25" spans="1:12" ht="25.5">
      <c r="A25" s="659" t="s">
        <v>12</v>
      </c>
      <c r="B25" s="652" t="s">
        <v>4099</v>
      </c>
      <c r="C25" s="858" t="s">
        <v>37</v>
      </c>
      <c r="D25" s="901">
        <v>1</v>
      </c>
      <c r="E25" s="1493"/>
      <c r="F25" s="587">
        <f>D25*E25</f>
        <v>0</v>
      </c>
      <c r="G25" s="859">
        <f t="shared" si="0"/>
        <v>1</v>
      </c>
      <c r="H25" s="855">
        <f t="shared" si="1"/>
        <v>0</v>
      </c>
      <c r="I25" s="855">
        <f t="shared" si="2"/>
        <v>0</v>
      </c>
      <c r="J25" s="860"/>
      <c r="K25" s="857">
        <f t="shared" si="3"/>
        <v>0</v>
      </c>
      <c r="L25" s="857">
        <f t="shared" si="4"/>
        <v>0</v>
      </c>
    </row>
    <row r="26" spans="1:12">
      <c r="A26" s="659"/>
      <c r="B26" s="652"/>
      <c r="C26" s="858"/>
      <c r="D26" s="901"/>
      <c r="E26" s="1224"/>
      <c r="F26" s="587"/>
      <c r="G26" s="859"/>
      <c r="H26" s="855"/>
      <c r="I26" s="855"/>
      <c r="J26" s="860"/>
      <c r="K26" s="857"/>
      <c r="L26" s="857"/>
    </row>
    <row r="27" spans="1:12">
      <c r="A27" s="659"/>
      <c r="B27" s="652"/>
      <c r="C27" s="858"/>
      <c r="D27" s="579"/>
      <c r="E27" s="540"/>
      <c r="F27" s="587"/>
      <c r="G27" s="859"/>
      <c r="H27" s="855"/>
      <c r="I27" s="855"/>
      <c r="J27" s="860"/>
      <c r="K27" s="857"/>
      <c r="L27" s="857"/>
    </row>
    <row r="28" spans="1:12">
      <c r="A28" s="864" t="s">
        <v>2382</v>
      </c>
      <c r="B28" s="865" t="s">
        <v>4100</v>
      </c>
      <c r="C28" s="866"/>
      <c r="D28" s="1485"/>
      <c r="E28" s="1473" t="s">
        <v>3370</v>
      </c>
      <c r="F28" s="1485">
        <f>SUM(F6:F27)</f>
        <v>0</v>
      </c>
      <c r="G28" s="867"/>
      <c r="H28" s="868"/>
      <c r="I28" s="869">
        <f>SUM(I6:I27)</f>
        <v>0</v>
      </c>
      <c r="J28" s="870"/>
      <c r="K28" s="871"/>
      <c r="L28" s="872">
        <f>SUM(L6:L27)</f>
        <v>0</v>
      </c>
    </row>
    <row r="29" spans="1:12">
      <c r="G29" s="873"/>
      <c r="H29" s="873"/>
    </row>
    <row r="30" spans="1:12">
      <c r="G30" s="873"/>
      <c r="H30" s="873"/>
    </row>
    <row r="31" spans="1:12">
      <c r="G31" s="873"/>
      <c r="H31" s="562"/>
    </row>
    <row r="32" spans="1:12">
      <c r="G32" s="873"/>
      <c r="H32" s="873"/>
    </row>
    <row r="33" spans="7:8">
      <c r="G33" s="873"/>
      <c r="H33" s="562"/>
    </row>
    <row r="34" spans="7:8">
      <c r="G34" s="873"/>
      <c r="H34" s="873"/>
    </row>
    <row r="81" spans="5:5">
      <c r="E81" s="1492"/>
    </row>
    <row r="86" spans="5:5">
      <c r="E86" s="1492"/>
    </row>
    <row r="88" spans="5:5">
      <c r="E88" s="1492"/>
    </row>
  </sheetData>
  <sheetProtection algorithmName="SHA-512" hashValue="/2r23kbbqcVyklNoOWY+GhItHCIc8z0aRJrT7s/H5xR68jUfMzym5/DkG+guYmQB4THPoOwQssqXN6XfPuu6dg==" saltValue="A7mL8+5/7osJsSqRIrbRxw==" spinCount="100000" sheet="1" objects="1" scenarios="1"/>
  <mergeCells count="3">
    <mergeCell ref="D1:F1"/>
    <mergeCell ref="G1:I1"/>
    <mergeCell ref="J1:L1"/>
  </mergeCells>
  <pageMargins left="0.59757575757575754" right="0.15748031496062992" top="0.50416666666666665" bottom="0.52708333333333335" header="0.51181102362204722" footer="0.31496062992125984"/>
  <pageSetup paperSize="9" scale="58" orientation="portrait" blackAndWhite="1" r:id="rId1"/>
  <headerFooter alignWithMargins="0">
    <oddFooter>&amp;L&amp;"Arial,Običajno"&amp;9&amp;F&amp;R&amp;"Arial,Običajno"&amp;9&amp;A:&amp;P/&amp;N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CCFF"/>
  </sheetPr>
  <dimension ref="A1:F134"/>
  <sheetViews>
    <sheetView showZeros="0" topLeftCell="A106" workbookViewId="0">
      <selection activeCell="I19" sqref="A1:XFD1048576"/>
    </sheetView>
  </sheetViews>
  <sheetFormatPr defaultColWidth="9.140625" defaultRowHeight="12.75"/>
  <cols>
    <col min="1" max="1" width="5.7109375" style="727" customWidth="1"/>
    <col min="2" max="2" width="52.7109375" style="724" customWidth="1"/>
    <col min="3" max="3" width="5.7109375" style="727" customWidth="1"/>
    <col min="4" max="4" width="10.7109375" style="727" customWidth="1"/>
    <col min="5" max="5" width="10.7109375" style="594" customWidth="1"/>
    <col min="6" max="6" width="13.7109375" style="739" customWidth="1"/>
    <col min="7" max="16384" width="9.140625" style="724"/>
  </cols>
  <sheetData>
    <row r="1" spans="1:6">
      <c r="A1" s="99"/>
      <c r="B1" s="101"/>
      <c r="C1" s="98"/>
      <c r="D1" s="99"/>
      <c r="E1" s="100"/>
      <c r="F1" s="100"/>
    </row>
    <row r="2" spans="1:6" ht="15.75">
      <c r="A2" s="97" t="s">
        <v>1894</v>
      </c>
      <c r="B2" s="29" t="s">
        <v>4101</v>
      </c>
      <c r="C2" s="98"/>
      <c r="D2" s="99"/>
      <c r="E2" s="100"/>
      <c r="F2" s="100"/>
    </row>
    <row r="3" spans="1:6">
      <c r="A3" s="99"/>
      <c r="B3" s="101"/>
      <c r="C3" s="98"/>
      <c r="D3" s="99"/>
      <c r="E3" s="100"/>
      <c r="F3" s="100"/>
    </row>
    <row r="4" spans="1:6">
      <c r="A4" s="725" t="s">
        <v>2464</v>
      </c>
      <c r="B4" s="726" t="s">
        <v>2465</v>
      </c>
      <c r="C4" s="726" t="s">
        <v>2466</v>
      </c>
      <c r="D4" s="726" t="s">
        <v>78</v>
      </c>
      <c r="E4" s="726" t="s">
        <v>2467</v>
      </c>
      <c r="F4" s="726" t="s">
        <v>2468</v>
      </c>
    </row>
    <row r="5" spans="1:6">
      <c r="B5" s="728"/>
      <c r="C5" s="729"/>
      <c r="D5" s="729"/>
      <c r="E5" s="730"/>
      <c r="F5" s="730"/>
    </row>
    <row r="6" spans="1:6">
      <c r="B6" s="728"/>
      <c r="C6" s="729"/>
      <c r="D6" s="729"/>
      <c r="E6" s="730"/>
      <c r="F6" s="730"/>
    </row>
    <row r="7" spans="1:6">
      <c r="A7" s="109" t="str">
        <f>A17</f>
        <v>1.1</v>
      </c>
      <c r="B7" s="110" t="str">
        <f>B17</f>
        <v>ELEKTROINŠTALACIJSKA DELA - dobava in montaža</v>
      </c>
      <c r="C7" s="39" t="s">
        <v>2470</v>
      </c>
      <c r="D7" s="111"/>
      <c r="F7" s="113">
        <f>F78</f>
        <v>0</v>
      </c>
    </row>
    <row r="8" spans="1:6">
      <c r="A8" s="109" t="str">
        <f>A81</f>
        <v>1.2</v>
      </c>
      <c r="B8" s="110" t="str">
        <f>B81</f>
        <v>GRADBENA DELA - dobava in montaža</v>
      </c>
      <c r="C8" s="39" t="s">
        <v>2470</v>
      </c>
      <c r="D8" s="111"/>
      <c r="F8" s="113">
        <f>F107</f>
        <v>0</v>
      </c>
    </row>
    <row r="9" spans="1:6">
      <c r="A9" s="118" t="str">
        <f>A110</f>
        <v>1.3</v>
      </c>
      <c r="B9" s="119" t="str">
        <f>B110</f>
        <v>OSTALA DELA</v>
      </c>
      <c r="C9" s="41" t="s">
        <v>2470</v>
      </c>
      <c r="D9" s="120"/>
      <c r="E9" s="761"/>
      <c r="F9" s="122">
        <f>F128</f>
        <v>0</v>
      </c>
    </row>
    <row r="10" spans="1:6">
      <c r="A10" s="109"/>
      <c r="B10" s="110"/>
      <c r="C10" s="39"/>
      <c r="D10" s="111"/>
      <c r="E10" s="113"/>
    </row>
    <row r="11" spans="1:6">
      <c r="A11" s="124"/>
      <c r="B11" s="110" t="s">
        <v>4102</v>
      </c>
      <c r="C11" s="39" t="s">
        <v>2470</v>
      </c>
      <c r="D11" s="39"/>
      <c r="E11" s="113">
        <f>SUM(E7:E10)</f>
        <v>0</v>
      </c>
      <c r="F11" s="113">
        <f>SUM(F7:F10)</f>
        <v>0</v>
      </c>
    </row>
    <row r="12" spans="1:6">
      <c r="A12" s="124"/>
      <c r="B12" s="126" t="s">
        <v>2601</v>
      </c>
      <c r="C12" s="39"/>
      <c r="D12" s="39"/>
      <c r="E12" s="113"/>
      <c r="F12" s="113"/>
    </row>
    <row r="13" spans="1:6">
      <c r="A13" s="124"/>
      <c r="B13" s="110"/>
      <c r="C13" s="39"/>
      <c r="D13" s="39"/>
      <c r="E13" s="113"/>
    </row>
    <row r="14" spans="1:6">
      <c r="A14" s="124"/>
      <c r="B14" s="110"/>
      <c r="C14" s="39"/>
      <c r="D14" s="39"/>
      <c r="E14" s="113"/>
    </row>
    <row r="15" spans="1:6">
      <c r="A15" s="124"/>
      <c r="B15" s="110"/>
      <c r="C15" s="39"/>
      <c r="D15" s="39"/>
      <c r="E15" s="113"/>
    </row>
    <row r="16" spans="1:6">
      <c r="A16" s="124"/>
      <c r="B16" s="110"/>
      <c r="C16" s="39"/>
      <c r="D16" s="39"/>
      <c r="E16" s="113"/>
    </row>
    <row r="17" spans="1:6">
      <c r="A17" s="731" t="s">
        <v>1927</v>
      </c>
      <c r="B17" s="110" t="s">
        <v>4103</v>
      </c>
      <c r="C17" s="744"/>
      <c r="D17" s="744"/>
      <c r="E17" s="743"/>
    </row>
    <row r="18" spans="1:6">
      <c r="A18" s="124"/>
      <c r="B18" s="110"/>
      <c r="C18" s="744"/>
      <c r="D18" s="745"/>
      <c r="E18" s="113"/>
    </row>
    <row r="19" spans="1:6" ht="27.75">
      <c r="A19" s="822" t="s">
        <v>7</v>
      </c>
      <c r="B19" s="823" t="s">
        <v>4104</v>
      </c>
      <c r="C19" s="744" t="s">
        <v>2651</v>
      </c>
      <c r="D19" s="745">
        <v>80</v>
      </c>
      <c r="E19" s="1491"/>
      <c r="F19" s="749">
        <f>D19*E19</f>
        <v>0</v>
      </c>
    </row>
    <row r="20" spans="1:6">
      <c r="A20" s="822"/>
      <c r="B20" s="823"/>
      <c r="C20" s="744"/>
      <c r="D20" s="745"/>
      <c r="E20" s="724"/>
      <c r="F20" s="724"/>
    </row>
    <row r="21" spans="1:6" s="794" customFormat="1" ht="53.25">
      <c r="A21" s="822" t="s">
        <v>8</v>
      </c>
      <c r="B21" s="823" t="s">
        <v>4105</v>
      </c>
      <c r="C21" s="744" t="s">
        <v>37</v>
      </c>
      <c r="D21" s="745">
        <v>2</v>
      </c>
      <c r="E21" s="1494"/>
      <c r="F21" s="824">
        <f>D21*E21</f>
        <v>0</v>
      </c>
    </row>
    <row r="22" spans="1:6" s="794" customFormat="1">
      <c r="A22" s="825"/>
      <c r="B22" s="826"/>
      <c r="C22" s="827"/>
      <c r="D22" s="827"/>
      <c r="E22" s="824"/>
      <c r="F22" s="824"/>
    </row>
    <row r="23" spans="1:6" ht="27.75">
      <c r="A23" s="822" t="s">
        <v>9</v>
      </c>
      <c r="B23" s="823" t="s">
        <v>4106</v>
      </c>
      <c r="C23" s="744" t="s">
        <v>2651</v>
      </c>
      <c r="D23" s="745">
        <v>60</v>
      </c>
      <c r="E23" s="1491"/>
      <c r="F23" s="749">
        <f>D23*E23</f>
        <v>0</v>
      </c>
    </row>
    <row r="24" spans="1:6">
      <c r="A24" s="822"/>
      <c r="B24" s="823"/>
      <c r="C24" s="744"/>
      <c r="D24" s="745"/>
      <c r="E24" s="724"/>
      <c r="F24" s="724"/>
    </row>
    <row r="25" spans="1:6" ht="40.5">
      <c r="A25" s="822" t="s">
        <v>10</v>
      </c>
      <c r="B25" s="823" t="s">
        <v>4107</v>
      </c>
      <c r="C25" s="744" t="s">
        <v>2651</v>
      </c>
      <c r="D25" s="745">
        <v>20</v>
      </c>
      <c r="E25" s="1491"/>
      <c r="F25" s="749">
        <f>D25*E25</f>
        <v>0</v>
      </c>
    </row>
    <row r="26" spans="1:6">
      <c r="A26" s="822"/>
      <c r="B26" s="823"/>
      <c r="C26" s="744"/>
      <c r="D26" s="745"/>
      <c r="E26" s="724"/>
      <c r="F26" s="724"/>
    </row>
    <row r="27" spans="1:6" s="794" customFormat="1" ht="53.25">
      <c r="A27" s="822" t="s">
        <v>11</v>
      </c>
      <c r="B27" s="823" t="s">
        <v>4108</v>
      </c>
      <c r="C27" s="744" t="s">
        <v>37</v>
      </c>
      <c r="D27" s="745">
        <v>2</v>
      </c>
      <c r="E27" s="1494"/>
      <c r="F27" s="824">
        <f>D27*E27</f>
        <v>0</v>
      </c>
    </row>
    <row r="28" spans="1:6" s="794" customFormat="1">
      <c r="A28" s="825"/>
      <c r="B28" s="826"/>
      <c r="C28" s="827"/>
      <c r="D28" s="827"/>
      <c r="E28" s="824"/>
      <c r="F28" s="824"/>
    </row>
    <row r="29" spans="1:6" ht="27.75">
      <c r="A29" s="822" t="s">
        <v>84</v>
      </c>
      <c r="B29" s="823" t="s">
        <v>4109</v>
      </c>
      <c r="C29" s="744" t="s">
        <v>2651</v>
      </c>
      <c r="D29" s="745">
        <v>15</v>
      </c>
      <c r="E29" s="1491"/>
      <c r="F29" s="749">
        <f>D29*E29</f>
        <v>0</v>
      </c>
    </row>
    <row r="30" spans="1:6">
      <c r="A30" s="822"/>
      <c r="B30" s="823"/>
      <c r="C30" s="744"/>
      <c r="D30" s="745"/>
      <c r="E30" s="724"/>
      <c r="F30" s="724"/>
    </row>
    <row r="31" spans="1:6" ht="42.75">
      <c r="A31" s="822" t="s">
        <v>12</v>
      </c>
      <c r="B31" s="823" t="s">
        <v>4110</v>
      </c>
      <c r="C31" s="744" t="s">
        <v>2651</v>
      </c>
      <c r="D31" s="745">
        <v>110</v>
      </c>
      <c r="E31" s="1491"/>
      <c r="F31" s="749">
        <f>D31*E31</f>
        <v>0</v>
      </c>
    </row>
    <row r="32" spans="1:6">
      <c r="A32" s="822"/>
      <c r="B32" s="823"/>
      <c r="C32" s="744"/>
      <c r="D32" s="745"/>
      <c r="E32" s="724"/>
      <c r="F32" s="724"/>
    </row>
    <row r="33" spans="1:6" ht="27.75">
      <c r="A33" s="822" t="s">
        <v>13</v>
      </c>
      <c r="B33" s="823" t="s">
        <v>4111</v>
      </c>
      <c r="C33" s="744" t="s">
        <v>2651</v>
      </c>
      <c r="D33" s="745">
        <v>3</v>
      </c>
      <c r="E33" s="1491"/>
      <c r="F33" s="749">
        <f>D33*E33</f>
        <v>0</v>
      </c>
    </row>
    <row r="34" spans="1:6" s="795" customFormat="1">
      <c r="A34" s="822"/>
      <c r="B34" s="823"/>
      <c r="C34" s="744"/>
      <c r="D34" s="745"/>
    </row>
    <row r="35" spans="1:6">
      <c r="A35" s="746" t="s">
        <v>14</v>
      </c>
      <c r="B35" s="752" t="s">
        <v>4112</v>
      </c>
      <c r="C35" s="727" t="s">
        <v>2651</v>
      </c>
      <c r="D35" s="727">
        <v>180</v>
      </c>
      <c r="E35" s="1491"/>
      <c r="F35" s="749">
        <f>D35*E35</f>
        <v>0</v>
      </c>
    </row>
    <row r="36" spans="1:6">
      <c r="A36" s="746"/>
      <c r="B36" s="752" t="s">
        <v>4113</v>
      </c>
      <c r="C36" s="727" t="s">
        <v>2651</v>
      </c>
      <c r="D36" s="727">
        <v>255</v>
      </c>
      <c r="E36" s="1491"/>
      <c r="F36" s="749">
        <f>D36*E36</f>
        <v>0</v>
      </c>
    </row>
    <row r="37" spans="1:6">
      <c r="A37" s="746"/>
      <c r="B37" s="752" t="s">
        <v>4114</v>
      </c>
      <c r="C37" s="727" t="s">
        <v>2651</v>
      </c>
      <c r="D37" s="727">
        <v>300</v>
      </c>
      <c r="E37" s="1491"/>
      <c r="F37" s="749">
        <f>D37*E37</f>
        <v>0</v>
      </c>
    </row>
    <row r="38" spans="1:6">
      <c r="A38" s="746"/>
      <c r="B38" s="752" t="s">
        <v>4115</v>
      </c>
      <c r="C38" s="727" t="s">
        <v>2651</v>
      </c>
      <c r="D38" s="727">
        <v>3</v>
      </c>
      <c r="E38" s="1491"/>
      <c r="F38" s="749">
        <f>D38*E38</f>
        <v>0</v>
      </c>
    </row>
    <row r="39" spans="1:6">
      <c r="A39" s="746"/>
      <c r="B39" s="752"/>
      <c r="E39" s="724"/>
      <c r="F39" s="724"/>
    </row>
    <row r="40" spans="1:6" ht="38.25">
      <c r="A40" s="822" t="s">
        <v>15</v>
      </c>
      <c r="B40" s="828" t="s">
        <v>4116</v>
      </c>
      <c r="C40" s="744" t="s">
        <v>2651</v>
      </c>
      <c r="D40" s="745">
        <v>127</v>
      </c>
      <c r="E40" s="1491"/>
      <c r="F40" s="749">
        <f>D40*E40</f>
        <v>0</v>
      </c>
    </row>
    <row r="41" spans="1:6">
      <c r="A41" s="822"/>
      <c r="B41" s="828"/>
      <c r="C41" s="744"/>
      <c r="D41" s="745"/>
      <c r="E41" s="724"/>
      <c r="F41" s="724"/>
    </row>
    <row r="42" spans="1:6">
      <c r="A42" s="829" t="s">
        <v>16</v>
      </c>
      <c r="B42" s="724" t="s">
        <v>4117</v>
      </c>
      <c r="C42" s="727" t="s">
        <v>2651</v>
      </c>
      <c r="D42" s="727">
        <v>127</v>
      </c>
      <c r="E42" s="1491"/>
      <c r="F42" s="749">
        <f>D42*E42</f>
        <v>0</v>
      </c>
    </row>
    <row r="43" spans="1:6">
      <c r="A43" s="829"/>
      <c r="E43" s="743"/>
    </row>
    <row r="44" spans="1:6" ht="38.25">
      <c r="A44" s="822" t="s">
        <v>83</v>
      </c>
      <c r="B44" s="828" t="s">
        <v>4118</v>
      </c>
      <c r="C44" s="744" t="s">
        <v>37</v>
      </c>
      <c r="D44" s="745">
        <v>1</v>
      </c>
      <c r="E44" s="1491"/>
      <c r="F44" s="749">
        <f>D44*E44</f>
        <v>0</v>
      </c>
    </row>
    <row r="45" spans="1:6">
      <c r="A45" s="822"/>
      <c r="B45" s="828"/>
      <c r="C45" s="744"/>
      <c r="D45" s="745"/>
      <c r="E45" s="724"/>
      <c r="F45" s="724"/>
    </row>
    <row r="46" spans="1:6" s="750" customFormat="1" ht="51">
      <c r="A46" s="822" t="s">
        <v>82</v>
      </c>
      <c r="B46" s="828" t="s">
        <v>4119</v>
      </c>
      <c r="C46" s="744" t="s">
        <v>37</v>
      </c>
      <c r="D46" s="745">
        <v>1</v>
      </c>
      <c r="E46" s="1491"/>
      <c r="F46" s="749">
        <f>D46*E46</f>
        <v>0</v>
      </c>
    </row>
    <row r="47" spans="1:6" s="750" customFormat="1">
      <c r="A47" s="727"/>
      <c r="B47" s="830" t="s">
        <v>4120</v>
      </c>
      <c r="C47" s="727"/>
      <c r="D47" s="727"/>
    </row>
    <row r="48" spans="1:6" s="747" customFormat="1">
      <c r="A48" s="822"/>
      <c r="B48" s="823" t="s">
        <v>4121</v>
      </c>
      <c r="C48" s="744" t="s">
        <v>0</v>
      </c>
      <c r="D48" s="745">
        <v>4</v>
      </c>
      <c r="E48" s="1491"/>
      <c r="F48" s="749">
        <f>D48*E48</f>
        <v>0</v>
      </c>
    </row>
    <row r="49" spans="1:6" ht="63.75">
      <c r="A49" s="822"/>
      <c r="B49" s="831" t="s">
        <v>4122</v>
      </c>
      <c r="C49" s="744" t="s">
        <v>0</v>
      </c>
      <c r="D49" s="745">
        <v>1</v>
      </c>
      <c r="E49" s="1491"/>
      <c r="F49" s="749">
        <f>D49*E49</f>
        <v>0</v>
      </c>
    </row>
    <row r="50" spans="1:6" ht="63.75">
      <c r="A50" s="822"/>
      <c r="B50" s="831" t="s">
        <v>4123</v>
      </c>
      <c r="C50" s="744" t="s">
        <v>0</v>
      </c>
      <c r="D50" s="745">
        <v>1</v>
      </c>
      <c r="E50" s="1491"/>
      <c r="F50" s="749">
        <f>D50*E50</f>
        <v>0</v>
      </c>
    </row>
    <row r="51" spans="1:6" s="796" customFormat="1">
      <c r="A51" s="832"/>
      <c r="B51" s="831" t="s">
        <v>4124</v>
      </c>
      <c r="C51" s="744" t="s">
        <v>37</v>
      </c>
      <c r="D51" s="745">
        <v>1</v>
      </c>
      <c r="E51" s="1491"/>
      <c r="F51" s="749">
        <f>D51*E51</f>
        <v>0</v>
      </c>
    </row>
    <row r="52" spans="1:6" s="750" customFormat="1">
      <c r="A52" s="727"/>
      <c r="B52" s="830" t="s">
        <v>4125</v>
      </c>
      <c r="C52" s="727"/>
      <c r="D52" s="727"/>
    </row>
    <row r="53" spans="1:6" s="796" customFormat="1" ht="25.5">
      <c r="A53" s="832"/>
      <c r="B53" s="831" t="s">
        <v>4126</v>
      </c>
      <c r="C53" s="744" t="s">
        <v>0</v>
      </c>
      <c r="D53" s="745">
        <v>3</v>
      </c>
      <c r="E53" s="1491"/>
      <c r="F53" s="749">
        <f>D53*E53</f>
        <v>0</v>
      </c>
    </row>
    <row r="54" spans="1:6" s="747" customFormat="1" ht="51">
      <c r="A54" s="822"/>
      <c r="B54" s="823" t="s">
        <v>4127</v>
      </c>
      <c r="C54" s="744" t="s">
        <v>37</v>
      </c>
      <c r="D54" s="745">
        <v>1</v>
      </c>
      <c r="E54" s="1491"/>
      <c r="F54" s="749">
        <f>D54*E54</f>
        <v>0</v>
      </c>
    </row>
    <row r="55" spans="1:6" s="747" customFormat="1">
      <c r="A55" s="822"/>
      <c r="B55" s="823"/>
      <c r="C55" s="744"/>
      <c r="D55" s="745"/>
      <c r="E55" s="749"/>
      <c r="F55" s="749"/>
    </row>
    <row r="56" spans="1:6" s="747" customFormat="1">
      <c r="A56" s="822"/>
      <c r="B56" s="823"/>
      <c r="C56" s="744"/>
      <c r="D56" s="745"/>
      <c r="E56" s="749"/>
      <c r="F56" s="749"/>
    </row>
    <row r="57" spans="1:6" s="747" customFormat="1" ht="51">
      <c r="A57" s="822"/>
      <c r="B57" s="823" t="s">
        <v>4128</v>
      </c>
      <c r="C57" s="744" t="s">
        <v>37</v>
      </c>
      <c r="D57" s="745">
        <v>1</v>
      </c>
      <c r="E57" s="1491"/>
      <c r="F57" s="749">
        <f t="shared" ref="F57:F69" si="0">D57*E57</f>
        <v>0</v>
      </c>
    </row>
    <row r="58" spans="1:6" s="747" customFormat="1" ht="51">
      <c r="A58" s="822"/>
      <c r="B58" s="823" t="s">
        <v>4129</v>
      </c>
      <c r="C58" s="744" t="s">
        <v>37</v>
      </c>
      <c r="D58" s="745">
        <v>1</v>
      </c>
      <c r="E58" s="1491"/>
      <c r="F58" s="749">
        <f t="shared" si="0"/>
        <v>0</v>
      </c>
    </row>
    <row r="59" spans="1:6" s="747" customFormat="1" ht="25.5">
      <c r="A59" s="748"/>
      <c r="B59" s="747" t="s">
        <v>4130</v>
      </c>
      <c r="C59" s="744" t="s">
        <v>37</v>
      </c>
      <c r="D59" s="745">
        <v>1</v>
      </c>
      <c r="E59" s="1491"/>
      <c r="F59" s="749">
        <f t="shared" si="0"/>
        <v>0</v>
      </c>
    </row>
    <row r="60" spans="1:6" s="747" customFormat="1" ht="25.5">
      <c r="A60" s="748"/>
      <c r="B60" s="747" t="s">
        <v>4131</v>
      </c>
      <c r="C60" s="744" t="s">
        <v>0</v>
      </c>
      <c r="D60" s="745">
        <v>2</v>
      </c>
      <c r="E60" s="1491"/>
      <c r="F60" s="749">
        <f t="shared" si="0"/>
        <v>0</v>
      </c>
    </row>
    <row r="61" spans="1:6" ht="38.25">
      <c r="B61" s="747" t="s">
        <v>4132</v>
      </c>
      <c r="C61" s="744" t="s">
        <v>0</v>
      </c>
      <c r="D61" s="745">
        <v>1</v>
      </c>
      <c r="E61" s="1491"/>
      <c r="F61" s="749">
        <f t="shared" si="0"/>
        <v>0</v>
      </c>
    </row>
    <row r="62" spans="1:6" s="747" customFormat="1" ht="25.5">
      <c r="A62" s="748" t="s">
        <v>127</v>
      </c>
      <c r="B62" s="747" t="s">
        <v>4133</v>
      </c>
      <c r="C62" s="744" t="s">
        <v>37</v>
      </c>
      <c r="D62" s="745">
        <v>1</v>
      </c>
      <c r="E62" s="1491"/>
      <c r="F62" s="749">
        <f t="shared" si="0"/>
        <v>0</v>
      </c>
    </row>
    <row r="63" spans="1:6" s="747" customFormat="1">
      <c r="A63" s="748"/>
      <c r="B63" s="747" t="s">
        <v>4134</v>
      </c>
      <c r="C63" s="744" t="s">
        <v>0</v>
      </c>
      <c r="D63" s="745">
        <v>1</v>
      </c>
      <c r="E63" s="1491"/>
      <c r="F63" s="749">
        <f t="shared" si="0"/>
        <v>0</v>
      </c>
    </row>
    <row r="64" spans="1:6" s="747" customFormat="1" ht="25.5">
      <c r="A64" s="748"/>
      <c r="B64" s="823" t="s">
        <v>4135</v>
      </c>
      <c r="C64" s="744" t="s">
        <v>0</v>
      </c>
      <c r="D64" s="745">
        <v>2</v>
      </c>
      <c r="E64" s="1491"/>
      <c r="F64" s="749">
        <f t="shared" si="0"/>
        <v>0</v>
      </c>
    </row>
    <row r="65" spans="1:6" s="747" customFormat="1">
      <c r="A65" s="748"/>
      <c r="B65" s="823"/>
      <c r="C65" s="744"/>
      <c r="D65" s="745"/>
      <c r="E65" s="749"/>
      <c r="F65" s="749"/>
    </row>
    <row r="66" spans="1:6" s="747" customFormat="1">
      <c r="A66" s="748"/>
      <c r="B66" s="747" t="s">
        <v>4136</v>
      </c>
      <c r="C66" s="744" t="s">
        <v>37</v>
      </c>
      <c r="D66" s="745">
        <v>1</v>
      </c>
      <c r="E66" s="1491"/>
      <c r="F66" s="749">
        <f t="shared" si="0"/>
        <v>0</v>
      </c>
    </row>
    <row r="67" spans="1:6" s="747" customFormat="1">
      <c r="A67" s="748"/>
      <c r="B67" s="747" t="s">
        <v>4137</v>
      </c>
      <c r="C67" s="744" t="s">
        <v>0</v>
      </c>
      <c r="D67" s="745">
        <v>1</v>
      </c>
      <c r="E67" s="1491"/>
      <c r="F67" s="749">
        <f t="shared" si="0"/>
        <v>0</v>
      </c>
    </row>
    <row r="68" spans="1:6" s="747" customFormat="1">
      <c r="A68" s="748"/>
      <c r="B68" s="747" t="s">
        <v>4138</v>
      </c>
      <c r="C68" s="744" t="s">
        <v>37</v>
      </c>
      <c r="D68" s="745">
        <v>1</v>
      </c>
      <c r="E68" s="1491"/>
      <c r="F68" s="749">
        <f t="shared" si="0"/>
        <v>0</v>
      </c>
    </row>
    <row r="69" spans="1:6" s="747" customFormat="1">
      <c r="A69" s="748"/>
      <c r="B69" s="747" t="s">
        <v>4139</v>
      </c>
      <c r="C69" s="744" t="s">
        <v>37</v>
      </c>
      <c r="D69" s="745">
        <v>1</v>
      </c>
      <c r="E69" s="1491"/>
      <c r="F69" s="749">
        <f t="shared" si="0"/>
        <v>0</v>
      </c>
    </row>
    <row r="70" spans="1:6" s="747" customFormat="1">
      <c r="A70" s="748"/>
      <c r="C70" s="744"/>
      <c r="D70" s="745"/>
      <c r="E70" s="749"/>
      <c r="F70" s="749"/>
    </row>
    <row r="71" spans="1:6" s="747" customFormat="1" ht="25.5">
      <c r="A71" s="748"/>
      <c r="B71" s="747" t="s">
        <v>4140</v>
      </c>
      <c r="C71" s="748" t="s">
        <v>37</v>
      </c>
      <c r="D71" s="748">
        <v>1</v>
      </c>
      <c r="E71" s="749">
        <f>SUM(F46:F69)</f>
        <v>0</v>
      </c>
      <c r="F71" s="749">
        <f>D71*E71</f>
        <v>0</v>
      </c>
    </row>
    <row r="72" spans="1:6" s="747" customFormat="1">
      <c r="A72" s="822"/>
      <c r="B72" s="823"/>
      <c r="C72" s="744"/>
      <c r="D72" s="745"/>
    </row>
    <row r="73" spans="1:6">
      <c r="A73" s="822" t="s">
        <v>16</v>
      </c>
      <c r="B73" s="823" t="s">
        <v>4141</v>
      </c>
      <c r="E73" s="724"/>
      <c r="F73" s="749">
        <f>SUM(F18:F69)*0.05</f>
        <v>0</v>
      </c>
    </row>
    <row r="74" spans="1:6">
      <c r="A74" s="822"/>
      <c r="B74" s="823"/>
      <c r="E74" s="724"/>
      <c r="F74" s="749"/>
    </row>
    <row r="75" spans="1:6" ht="25.5">
      <c r="A75" s="822" t="s">
        <v>83</v>
      </c>
      <c r="B75" s="828" t="s">
        <v>4142</v>
      </c>
      <c r="C75" s="724"/>
      <c r="D75" s="724"/>
      <c r="E75" s="724"/>
      <c r="F75" s="724"/>
    </row>
    <row r="76" spans="1:6" s="747" customFormat="1" ht="25.5">
      <c r="A76" s="822"/>
      <c r="B76" s="823" t="s">
        <v>4143</v>
      </c>
      <c r="C76" s="744" t="s">
        <v>37</v>
      </c>
      <c r="D76" s="745">
        <v>1</v>
      </c>
      <c r="E76" s="1491"/>
      <c r="F76" s="749">
        <f>D76*E76</f>
        <v>0</v>
      </c>
    </row>
    <row r="77" spans="1:6">
      <c r="A77" s="822"/>
      <c r="B77" s="828"/>
      <c r="C77" s="744"/>
      <c r="D77" s="745"/>
      <c r="E77" s="724"/>
      <c r="F77" s="724"/>
    </row>
    <row r="78" spans="1:6">
      <c r="A78" s="833"/>
      <c r="B78" s="834" t="s">
        <v>4144</v>
      </c>
      <c r="C78" s="835"/>
      <c r="D78" s="835"/>
      <c r="E78" s="836" t="s">
        <v>3370</v>
      </c>
      <c r="F78" s="757">
        <f>SUM(F18:F77)</f>
        <v>0</v>
      </c>
    </row>
    <row r="79" spans="1:6">
      <c r="B79" s="740"/>
      <c r="C79" s="741"/>
      <c r="D79" s="742"/>
      <c r="E79" s="743"/>
    </row>
    <row r="80" spans="1:6">
      <c r="B80" s="740"/>
      <c r="C80" s="741"/>
      <c r="D80" s="742"/>
      <c r="E80" s="743"/>
    </row>
    <row r="81" spans="1:6">
      <c r="A81" s="731" t="s">
        <v>1928</v>
      </c>
      <c r="B81" s="110" t="s">
        <v>4145</v>
      </c>
      <c r="C81" s="744"/>
      <c r="D81" s="745"/>
      <c r="E81" s="743"/>
    </row>
    <row r="82" spans="1:6">
      <c r="A82" s="731"/>
      <c r="B82" s="110"/>
      <c r="C82" s="744"/>
      <c r="D82" s="745"/>
      <c r="E82" s="743"/>
    </row>
    <row r="83" spans="1:6">
      <c r="A83" s="746" t="s">
        <v>7</v>
      </c>
      <c r="B83" s="747" t="s">
        <v>4146</v>
      </c>
      <c r="C83" s="748" t="s">
        <v>2651</v>
      </c>
      <c r="D83" s="748">
        <v>127</v>
      </c>
      <c r="E83" s="1491"/>
      <c r="F83" s="749">
        <f>D83*E83</f>
        <v>0</v>
      </c>
    </row>
    <row r="84" spans="1:6">
      <c r="A84" s="746"/>
      <c r="B84" s="747"/>
      <c r="C84" s="748"/>
      <c r="D84" s="748"/>
      <c r="E84" s="724"/>
      <c r="F84" s="724"/>
    </row>
    <row r="85" spans="1:6" ht="25.5">
      <c r="A85" s="746" t="s">
        <v>8</v>
      </c>
      <c r="B85" s="747" t="s">
        <v>4147</v>
      </c>
      <c r="C85" s="748" t="s">
        <v>37</v>
      </c>
      <c r="D85" s="727">
        <v>1</v>
      </c>
      <c r="E85" s="1491"/>
      <c r="F85" s="749">
        <f>D85*E85</f>
        <v>0</v>
      </c>
    </row>
    <row r="86" spans="1:6">
      <c r="A86" s="746"/>
      <c r="B86" s="747"/>
      <c r="C86" s="748"/>
      <c r="D86" s="748"/>
      <c r="E86" s="724"/>
      <c r="F86" s="724"/>
    </row>
    <row r="87" spans="1:6" ht="114.75">
      <c r="A87" s="746" t="s">
        <v>9</v>
      </c>
      <c r="B87" s="747" t="s">
        <v>4148</v>
      </c>
      <c r="C87" s="748" t="s">
        <v>2651</v>
      </c>
      <c r="D87" s="748">
        <v>37</v>
      </c>
      <c r="E87" s="1491"/>
      <c r="F87" s="749">
        <f>D87*E87</f>
        <v>0</v>
      </c>
    </row>
    <row r="88" spans="1:6">
      <c r="A88" s="746"/>
      <c r="B88" s="747"/>
      <c r="C88" s="748"/>
      <c r="D88" s="748"/>
      <c r="E88" s="724"/>
      <c r="F88" s="724"/>
    </row>
    <row r="89" spans="1:6" ht="114.75">
      <c r="A89" s="746" t="s">
        <v>10</v>
      </c>
      <c r="B89" s="747" t="s">
        <v>4149</v>
      </c>
      <c r="C89" s="748" t="s">
        <v>2651</v>
      </c>
      <c r="D89" s="748">
        <v>50</v>
      </c>
      <c r="E89" s="1491"/>
      <c r="F89" s="749">
        <f>D89*E89</f>
        <v>0</v>
      </c>
    </row>
    <row r="90" spans="1:6">
      <c r="A90" s="746"/>
      <c r="B90" s="747"/>
      <c r="C90" s="748"/>
      <c r="D90" s="748"/>
      <c r="E90" s="724"/>
      <c r="F90" s="724"/>
    </row>
    <row r="91" spans="1:6" ht="114.75">
      <c r="A91" s="746" t="s">
        <v>11</v>
      </c>
      <c r="B91" s="747" t="s">
        <v>4150</v>
      </c>
      <c r="C91" s="748" t="s">
        <v>2651</v>
      </c>
      <c r="D91" s="748">
        <v>40</v>
      </c>
      <c r="E91" s="1491"/>
      <c r="F91" s="749">
        <f>D91*E91</f>
        <v>0</v>
      </c>
    </row>
    <row r="92" spans="1:6">
      <c r="A92" s="746"/>
      <c r="B92" s="747"/>
      <c r="C92" s="748"/>
      <c r="D92" s="748"/>
      <c r="E92" s="724"/>
      <c r="F92" s="724"/>
    </row>
    <row r="93" spans="1:6" ht="38.25">
      <c r="A93" s="746" t="s">
        <v>84</v>
      </c>
      <c r="B93" s="747" t="s">
        <v>4151</v>
      </c>
      <c r="C93" s="748" t="s">
        <v>3</v>
      </c>
      <c r="D93" s="748">
        <v>5.12</v>
      </c>
      <c r="E93" s="1491"/>
      <c r="F93" s="749">
        <f>D93*E93</f>
        <v>0</v>
      </c>
    </row>
    <row r="94" spans="1:6">
      <c r="A94" s="746"/>
      <c r="B94" s="747"/>
      <c r="C94" s="748"/>
      <c r="D94" s="748"/>
      <c r="E94" s="724"/>
      <c r="F94" s="724"/>
    </row>
    <row r="95" spans="1:6" ht="114.75">
      <c r="A95" s="746" t="s">
        <v>12</v>
      </c>
      <c r="B95" s="747" t="s">
        <v>4152</v>
      </c>
      <c r="C95" s="748" t="s">
        <v>37</v>
      </c>
      <c r="D95" s="748">
        <v>3</v>
      </c>
      <c r="E95" s="1491"/>
      <c r="F95" s="749">
        <f>D95*E95</f>
        <v>0</v>
      </c>
    </row>
    <row r="96" spans="1:6">
      <c r="A96" s="746"/>
      <c r="B96" s="747"/>
      <c r="C96" s="748"/>
      <c r="D96" s="748"/>
      <c r="E96" s="724"/>
      <c r="F96" s="724"/>
    </row>
    <row r="97" spans="1:6">
      <c r="A97" s="746" t="s">
        <v>13</v>
      </c>
      <c r="B97" s="752" t="s">
        <v>4153</v>
      </c>
      <c r="C97" s="727" t="s">
        <v>37</v>
      </c>
      <c r="D97" s="727">
        <v>1</v>
      </c>
      <c r="E97" s="1491"/>
      <c r="F97" s="749">
        <f>D97*E97</f>
        <v>0</v>
      </c>
    </row>
    <row r="98" spans="1:6">
      <c r="A98" s="746"/>
      <c r="B98" s="752"/>
      <c r="E98" s="724"/>
      <c r="F98" s="724"/>
    </row>
    <row r="99" spans="1:6" ht="25.5">
      <c r="A99" s="746" t="s">
        <v>14</v>
      </c>
      <c r="B99" s="750" t="s">
        <v>4154</v>
      </c>
      <c r="C99" s="727" t="s">
        <v>3</v>
      </c>
      <c r="D99" s="727">
        <v>1.35</v>
      </c>
      <c r="E99" s="1491"/>
      <c r="F99" s="749">
        <f>D99*E99</f>
        <v>0</v>
      </c>
    </row>
    <row r="100" spans="1:6">
      <c r="A100" s="746"/>
      <c r="B100" s="747"/>
      <c r="C100" s="748"/>
      <c r="D100" s="748"/>
      <c r="E100" s="749"/>
      <c r="F100" s="749"/>
    </row>
    <row r="101" spans="1:6" ht="51">
      <c r="A101" s="746" t="s">
        <v>15</v>
      </c>
      <c r="B101" s="750" t="s">
        <v>4155</v>
      </c>
      <c r="C101" s="727" t="s">
        <v>37</v>
      </c>
      <c r="D101" s="727">
        <v>1</v>
      </c>
      <c r="E101" s="1491"/>
      <c r="F101" s="749">
        <f>D101*E101</f>
        <v>0</v>
      </c>
    </row>
    <row r="102" spans="1:6" s="794" customFormat="1">
      <c r="A102" s="825"/>
      <c r="B102" s="831"/>
      <c r="C102" s="827"/>
      <c r="D102" s="827"/>
      <c r="E102" s="824"/>
      <c r="F102" s="824"/>
    </row>
    <row r="103" spans="1:6">
      <c r="A103" s="746" t="s">
        <v>16</v>
      </c>
      <c r="B103" s="750" t="s">
        <v>4156</v>
      </c>
      <c r="E103" s="724"/>
      <c r="F103" s="749">
        <f>SUM(F82:F101)*0.05</f>
        <v>0</v>
      </c>
    </row>
    <row r="104" spans="1:6">
      <c r="A104" s="746"/>
      <c r="B104" s="750"/>
      <c r="E104" s="724"/>
      <c r="F104" s="724"/>
    </row>
    <row r="105" spans="1:6">
      <c r="A105" s="746" t="s">
        <v>83</v>
      </c>
      <c r="B105" s="747" t="s">
        <v>4157</v>
      </c>
      <c r="E105" s="724"/>
      <c r="F105" s="749">
        <f>SUM(F83:F100)*0.03</f>
        <v>0</v>
      </c>
    </row>
    <row r="106" spans="1:6">
      <c r="A106" s="746"/>
      <c r="B106" s="747"/>
      <c r="E106" s="724"/>
      <c r="F106" s="724"/>
    </row>
    <row r="107" spans="1:6">
      <c r="A107" s="833"/>
      <c r="B107" s="834" t="s">
        <v>4158</v>
      </c>
      <c r="C107" s="835"/>
      <c r="D107" s="835"/>
      <c r="E107" s="836" t="s">
        <v>3370</v>
      </c>
      <c r="F107" s="757">
        <f>SUM(F82:F106)</f>
        <v>0</v>
      </c>
    </row>
    <row r="108" spans="1:6">
      <c r="A108" s="827"/>
      <c r="B108" s="837"/>
      <c r="C108" s="838"/>
      <c r="D108" s="838"/>
      <c r="E108" s="839"/>
      <c r="F108" s="839"/>
    </row>
    <row r="109" spans="1:6">
      <c r="A109" s="827"/>
      <c r="B109" s="837"/>
      <c r="C109" s="838"/>
      <c r="D109" s="838"/>
      <c r="E109" s="839"/>
      <c r="F109" s="839"/>
    </row>
    <row r="110" spans="1:6">
      <c r="A110" s="731" t="s">
        <v>1929</v>
      </c>
      <c r="B110" s="110" t="s">
        <v>4159</v>
      </c>
      <c r="C110" s="744"/>
      <c r="D110" s="745"/>
      <c r="E110" s="743"/>
    </row>
    <row r="111" spans="1:6">
      <c r="A111" s="731"/>
      <c r="B111" s="110"/>
      <c r="C111" s="744"/>
      <c r="D111" s="745"/>
      <c r="E111" s="743"/>
    </row>
    <row r="112" spans="1:6">
      <c r="A112" s="124" t="s">
        <v>7</v>
      </c>
      <c r="B112" s="126" t="s">
        <v>4160</v>
      </c>
      <c r="C112" s="727" t="s">
        <v>37</v>
      </c>
      <c r="D112" s="727">
        <v>1</v>
      </c>
      <c r="E112" s="1491"/>
      <c r="F112" s="749">
        <f>D112*E112</f>
        <v>0</v>
      </c>
    </row>
    <row r="113" spans="1:6">
      <c r="A113" s="731"/>
      <c r="B113" s="110"/>
      <c r="C113" s="744"/>
      <c r="D113" s="745"/>
      <c r="E113" s="743"/>
    </row>
    <row r="114" spans="1:6">
      <c r="A114" s="746" t="s">
        <v>8</v>
      </c>
      <c r="B114" s="747" t="s">
        <v>4161</v>
      </c>
      <c r="C114" s="727" t="s">
        <v>37</v>
      </c>
      <c r="D114" s="727">
        <v>1</v>
      </c>
      <c r="E114" s="1491"/>
      <c r="F114" s="749">
        <f>D114*E114</f>
        <v>0</v>
      </c>
    </row>
    <row r="115" spans="1:6">
      <c r="A115" s="746"/>
      <c r="B115" s="752"/>
      <c r="E115" s="724"/>
      <c r="F115" s="724"/>
    </row>
    <row r="116" spans="1:6" ht="25.5">
      <c r="A116" s="746" t="s">
        <v>9</v>
      </c>
      <c r="B116" s="747" t="s">
        <v>4162</v>
      </c>
      <c r="C116" s="727" t="s">
        <v>37</v>
      </c>
      <c r="D116" s="727">
        <v>1</v>
      </c>
      <c r="E116" s="1491"/>
      <c r="F116" s="749">
        <f>D116*E116</f>
        <v>0</v>
      </c>
    </row>
    <row r="117" spans="1:6">
      <c r="A117" s="746"/>
      <c r="B117" s="752"/>
      <c r="E117" s="724"/>
      <c r="F117" s="724"/>
    </row>
    <row r="118" spans="1:6" ht="38.25">
      <c r="A118" s="727" t="s">
        <v>10</v>
      </c>
      <c r="B118" s="747" t="s">
        <v>4163</v>
      </c>
      <c r="C118" s="727" t="s">
        <v>37</v>
      </c>
      <c r="D118" s="727">
        <v>1</v>
      </c>
      <c r="E118" s="1491"/>
      <c r="F118" s="749">
        <f>D118*E118</f>
        <v>0</v>
      </c>
    </row>
    <row r="119" spans="1:6">
      <c r="B119" s="747"/>
      <c r="E119" s="724"/>
      <c r="F119" s="724"/>
    </row>
    <row r="120" spans="1:6" ht="25.5">
      <c r="A120" s="727" t="s">
        <v>11</v>
      </c>
      <c r="B120" s="747" t="s">
        <v>4164</v>
      </c>
      <c r="C120" s="727" t="s">
        <v>37</v>
      </c>
      <c r="D120" s="727">
        <v>1</v>
      </c>
      <c r="E120" s="1491"/>
      <c r="F120" s="749">
        <f>D120*E120</f>
        <v>0</v>
      </c>
    </row>
    <row r="121" spans="1:6">
      <c r="B121" s="747"/>
      <c r="E121" s="724"/>
      <c r="F121" s="724"/>
    </row>
    <row r="122" spans="1:6" ht="25.5">
      <c r="A122" s="727" t="s">
        <v>84</v>
      </c>
      <c r="B122" s="747" t="s">
        <v>4165</v>
      </c>
      <c r="C122" s="727" t="s">
        <v>37</v>
      </c>
      <c r="D122" s="727">
        <v>1</v>
      </c>
      <c r="E122" s="1491"/>
      <c r="F122" s="749">
        <f>D122*E122</f>
        <v>0</v>
      </c>
    </row>
    <row r="123" spans="1:6">
      <c r="B123" s="747"/>
      <c r="E123" s="724"/>
      <c r="F123" s="724"/>
    </row>
    <row r="124" spans="1:6">
      <c r="A124" s="746" t="s">
        <v>12</v>
      </c>
      <c r="B124" s="750" t="s">
        <v>4166</v>
      </c>
      <c r="C124" s="727" t="s">
        <v>37</v>
      </c>
      <c r="D124" s="727">
        <v>1</v>
      </c>
      <c r="E124" s="1491"/>
      <c r="F124" s="749">
        <f>D124*E124</f>
        <v>0</v>
      </c>
    </row>
    <row r="125" spans="1:6">
      <c r="A125" s="746"/>
      <c r="B125" s="750"/>
      <c r="E125" s="749"/>
      <c r="F125" s="749"/>
    </row>
    <row r="126" spans="1:6">
      <c r="A126" s="746" t="s">
        <v>13</v>
      </c>
      <c r="B126" s="750" t="s">
        <v>4167</v>
      </c>
      <c r="C126" s="727" t="s">
        <v>37</v>
      </c>
      <c r="D126" s="727">
        <v>1</v>
      </c>
      <c r="E126" s="1491"/>
      <c r="F126" s="749">
        <f>D126*E126</f>
        <v>0</v>
      </c>
    </row>
    <row r="127" spans="1:6">
      <c r="A127" s="746"/>
      <c r="B127" s="747"/>
      <c r="E127" s="724"/>
      <c r="F127" s="724"/>
    </row>
    <row r="128" spans="1:6">
      <c r="A128" s="833"/>
      <c r="B128" s="834" t="s">
        <v>4168</v>
      </c>
      <c r="C128" s="835"/>
      <c r="D128" s="835"/>
      <c r="E128" s="836" t="s">
        <v>3370</v>
      </c>
      <c r="F128" s="757">
        <f>SUM(F111:F126)</f>
        <v>0</v>
      </c>
    </row>
    <row r="129" spans="1:6">
      <c r="A129" s="827"/>
      <c r="B129" s="837"/>
      <c r="C129" s="838"/>
      <c r="D129" s="838"/>
      <c r="E129" s="839"/>
      <c r="F129" s="839"/>
    </row>
    <row r="130" spans="1:6">
      <c r="A130" s="659"/>
    </row>
    <row r="131" spans="1:6">
      <c r="A131" s="659"/>
    </row>
    <row r="132" spans="1:6">
      <c r="A132" s="659"/>
    </row>
    <row r="134" spans="1:6">
      <c r="E134" s="739"/>
    </row>
  </sheetData>
  <sheetProtection algorithmName="SHA-512" hashValue="vCZiM4uUW7P/tAyk003JJ/rNiI2BIClScXKxjqHBXPv5+1oBv0lU50C6l7miaE2+e/j2OAvCXnQznyxvv5vWYA==" saltValue="lRkxQC9QUhJcGlJgGbF4Xg==" spinCount="100000" sheet="1" deleteColumns="0" deleteRows="0" sort="0" autoFilter="0" pivotTables="0"/>
  <pageMargins left="0.62992125984251968" right="0.23622047244094491" top="0.31496062992125984" bottom="0.70866141732283472" header="0.31496062992125984" footer="0.31496062992125984"/>
  <pageSetup paperSize="9" scale="74" fitToHeight="0" orientation="portrait" r:id="rId1"/>
  <headerFooter alignWithMargins="0">
    <oddHeader xml:space="preserve">&amp;L       </oddHeader>
    <oddFooter>&amp;L&amp;9&amp;F&amp;R&amp;9&amp;P/&amp;N</oddFooter>
  </headerFooter>
  <rowBreaks count="3" manualBreakCount="3">
    <brk id="15" max="16383" man="1"/>
    <brk id="79" max="16383" man="1"/>
    <brk id="10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sheetPr>
  <dimension ref="A1:L182"/>
  <sheetViews>
    <sheetView showZeros="0" topLeftCell="A169" workbookViewId="0">
      <selection activeCell="B13" sqref="A1:XFD1048576"/>
    </sheetView>
  </sheetViews>
  <sheetFormatPr defaultColWidth="9.140625" defaultRowHeight="12.75"/>
  <cols>
    <col min="1" max="1" width="5.7109375" style="727" customWidth="1"/>
    <col min="2" max="2" width="52.7109375" style="724" customWidth="1"/>
    <col min="3" max="3" width="5.7109375" style="727" customWidth="1"/>
    <col min="4" max="4" width="10.7109375" style="746" customWidth="1"/>
    <col min="5" max="5" width="10.7109375" style="594" customWidth="1"/>
    <col min="6" max="6" width="13.7109375" style="739" customWidth="1"/>
    <col min="7" max="7" width="13.7109375" style="821" customWidth="1"/>
    <col min="8" max="8" width="10.7109375" style="724" customWidth="1"/>
    <col min="9" max="9" width="9.140625" style="724"/>
    <col min="10" max="10" width="10.7109375" style="821" customWidth="1"/>
    <col min="11" max="11" width="10.7109375" style="724" customWidth="1"/>
    <col min="12" max="12" width="13.7109375" style="724" customWidth="1"/>
    <col min="13" max="16384" width="9.140625" style="724"/>
  </cols>
  <sheetData>
    <row r="1" spans="1:12">
      <c r="A1" s="99"/>
      <c r="B1" s="101"/>
      <c r="C1" s="98"/>
      <c r="D1" s="1495"/>
      <c r="E1" s="100"/>
      <c r="F1" s="100"/>
      <c r="G1" s="763"/>
      <c r="H1" s="764"/>
      <c r="I1" s="764"/>
      <c r="J1" s="765"/>
      <c r="K1" s="766"/>
      <c r="L1" s="766"/>
    </row>
    <row r="2" spans="1:12" ht="15.75">
      <c r="A2" s="97" t="s">
        <v>1895</v>
      </c>
      <c r="B2" s="29" t="s">
        <v>4169</v>
      </c>
      <c r="C2" s="99"/>
      <c r="D2" s="1495"/>
      <c r="E2" s="100"/>
      <c r="F2" s="100"/>
      <c r="G2" s="763"/>
      <c r="H2" s="764"/>
      <c r="I2" s="764"/>
      <c r="J2" s="765"/>
      <c r="K2" s="766"/>
      <c r="L2" s="766"/>
    </row>
    <row r="3" spans="1:12">
      <c r="A3" s="98"/>
      <c r="B3" s="101"/>
      <c r="C3" s="99"/>
      <c r="D3" s="1495"/>
      <c r="E3" s="100"/>
      <c r="F3" s="100"/>
      <c r="G3" s="1550" t="s">
        <v>1880</v>
      </c>
      <c r="H3" s="1550"/>
      <c r="I3" s="1550"/>
      <c r="J3" s="1551" t="s">
        <v>1881</v>
      </c>
      <c r="K3" s="1551"/>
      <c r="L3" s="1551"/>
    </row>
    <row r="4" spans="1:12">
      <c r="A4" s="725" t="s">
        <v>2464</v>
      </c>
      <c r="B4" s="726" t="s">
        <v>2465</v>
      </c>
      <c r="C4" s="726" t="s">
        <v>2466</v>
      </c>
      <c r="D4" s="1496" t="s">
        <v>78</v>
      </c>
      <c r="E4" s="726" t="s">
        <v>2467</v>
      </c>
      <c r="F4" s="726" t="s">
        <v>2468</v>
      </c>
      <c r="G4" s="767" t="s">
        <v>78</v>
      </c>
      <c r="H4" s="768" t="s">
        <v>2467</v>
      </c>
      <c r="I4" s="768" t="s">
        <v>984</v>
      </c>
      <c r="J4" s="769" t="s">
        <v>78</v>
      </c>
      <c r="K4" s="770" t="s">
        <v>2467</v>
      </c>
      <c r="L4" s="771" t="s">
        <v>984</v>
      </c>
    </row>
    <row r="5" spans="1:12">
      <c r="B5" s="728"/>
      <c r="C5" s="729"/>
      <c r="D5" s="1497"/>
      <c r="E5" s="730"/>
      <c r="F5" s="730"/>
      <c r="G5" s="763"/>
      <c r="H5" s="764"/>
      <c r="I5" s="764"/>
      <c r="J5" s="765"/>
      <c r="K5" s="766"/>
      <c r="L5" s="766"/>
    </row>
    <row r="6" spans="1:12">
      <c r="A6" s="124"/>
      <c r="B6" s="772"/>
      <c r="C6" s="124"/>
      <c r="D6" s="1498"/>
      <c r="E6" s="773"/>
      <c r="G6" s="763"/>
      <c r="H6" s="764"/>
      <c r="I6" s="764"/>
      <c r="J6" s="765"/>
      <c r="K6" s="766"/>
      <c r="L6" s="766"/>
    </row>
    <row r="7" spans="1:12">
      <c r="A7" s="109" t="str">
        <f>A18</f>
        <v>1</v>
      </c>
      <c r="B7" s="110" t="s">
        <v>4170</v>
      </c>
      <c r="C7" s="39" t="s">
        <v>2470</v>
      </c>
      <c r="D7" s="1499"/>
      <c r="F7" s="113">
        <f>F95</f>
        <v>0</v>
      </c>
      <c r="G7" s="763"/>
      <c r="H7" s="764"/>
      <c r="I7" s="774">
        <f>I95</f>
        <v>0</v>
      </c>
      <c r="J7" s="765"/>
      <c r="K7" s="766"/>
      <c r="L7" s="775">
        <f>L95</f>
        <v>0</v>
      </c>
    </row>
    <row r="8" spans="1:12">
      <c r="A8" s="731" t="str">
        <f>A98</f>
        <v>2</v>
      </c>
      <c r="B8" s="110" t="s">
        <v>4171</v>
      </c>
      <c r="C8" s="39" t="s">
        <v>2470</v>
      </c>
      <c r="D8" s="1499"/>
      <c r="F8" s="113">
        <f>F155</f>
        <v>0</v>
      </c>
      <c r="G8" s="763"/>
      <c r="H8" s="764"/>
      <c r="I8" s="774">
        <f>I155</f>
        <v>0</v>
      </c>
      <c r="J8" s="765"/>
      <c r="K8" s="766"/>
      <c r="L8" s="775">
        <f>L155</f>
        <v>0</v>
      </c>
    </row>
    <row r="9" spans="1:12">
      <c r="A9" s="118" t="s">
        <v>4172</v>
      </c>
      <c r="B9" s="119" t="s">
        <v>4173</v>
      </c>
      <c r="C9" s="41" t="s">
        <v>2470</v>
      </c>
      <c r="D9" s="1500"/>
      <c r="E9" s="761"/>
      <c r="F9" s="122">
        <f>F182</f>
        <v>0</v>
      </c>
      <c r="G9" s="776"/>
      <c r="H9" s="777"/>
      <c r="I9" s="778">
        <f>I182</f>
        <v>0</v>
      </c>
      <c r="J9" s="779"/>
      <c r="K9" s="780"/>
      <c r="L9" s="781">
        <f>L182</f>
        <v>0</v>
      </c>
    </row>
    <row r="10" spans="1:12">
      <c r="A10" s="109"/>
      <c r="B10" s="110"/>
      <c r="C10" s="39"/>
      <c r="D10" s="1499"/>
      <c r="E10" s="113"/>
      <c r="G10" s="763"/>
      <c r="H10" s="764"/>
      <c r="I10" s="782"/>
      <c r="J10" s="765"/>
      <c r="K10" s="766"/>
      <c r="L10" s="783"/>
    </row>
    <row r="11" spans="1:12">
      <c r="A11" s="124"/>
      <c r="B11" s="110" t="s">
        <v>4174</v>
      </c>
      <c r="C11" s="39" t="s">
        <v>2470</v>
      </c>
      <c r="D11" s="1499"/>
      <c r="E11" s="113">
        <f>SUM(E6:E10)</f>
        <v>0</v>
      </c>
      <c r="F11" s="113">
        <f>SUM(F6:F10)</f>
        <v>0</v>
      </c>
      <c r="G11" s="763"/>
      <c r="H11" s="764"/>
      <c r="I11" s="774">
        <f>SUM(I6:I10)</f>
        <v>0</v>
      </c>
      <c r="J11" s="765"/>
      <c r="K11" s="766"/>
      <c r="L11" s="775">
        <f>SUM(L6:L10)</f>
        <v>0</v>
      </c>
    </row>
    <row r="12" spans="1:12">
      <c r="A12" s="124"/>
      <c r="B12" s="126" t="s">
        <v>2601</v>
      </c>
      <c r="C12" s="39"/>
      <c r="D12" s="1499"/>
      <c r="E12" s="113"/>
      <c r="F12" s="113"/>
      <c r="G12" s="763"/>
      <c r="H12" s="764"/>
      <c r="I12" s="764"/>
      <c r="J12" s="765"/>
      <c r="K12" s="766"/>
      <c r="L12" s="766"/>
    </row>
    <row r="13" spans="1:12">
      <c r="A13" s="124"/>
      <c r="B13" s="110"/>
      <c r="C13" s="39"/>
      <c r="D13" s="1499"/>
      <c r="E13" s="113"/>
      <c r="G13" s="763"/>
      <c r="H13" s="764"/>
      <c r="I13" s="764"/>
      <c r="J13" s="765"/>
      <c r="K13" s="766"/>
      <c r="L13" s="766"/>
    </row>
    <row r="14" spans="1:12">
      <c r="A14" s="124"/>
      <c r="B14" s="110"/>
      <c r="C14" s="39"/>
      <c r="D14" s="1499"/>
      <c r="E14" s="113"/>
      <c r="G14" s="763"/>
      <c r="H14" s="764"/>
      <c r="I14" s="764"/>
      <c r="J14" s="765"/>
      <c r="K14" s="766"/>
      <c r="L14" s="766"/>
    </row>
    <row r="15" spans="1:12">
      <c r="A15" s="124"/>
      <c r="B15" s="110"/>
      <c r="C15" s="39"/>
      <c r="D15" s="1499"/>
      <c r="E15" s="113"/>
      <c r="G15" s="763"/>
      <c r="H15" s="764"/>
      <c r="I15" s="764"/>
      <c r="J15" s="765"/>
      <c r="K15" s="766"/>
      <c r="L15" s="766"/>
    </row>
    <row r="16" spans="1:12">
      <c r="A16" s="124"/>
      <c r="B16" s="110"/>
      <c r="C16" s="39"/>
      <c r="D16" s="1499"/>
      <c r="E16" s="113"/>
      <c r="G16" s="763"/>
      <c r="H16" s="764"/>
      <c r="I16" s="764"/>
      <c r="J16" s="765"/>
      <c r="K16" s="766"/>
      <c r="L16" s="766"/>
    </row>
    <row r="17" spans="1:12">
      <c r="A17" s="124"/>
      <c r="B17" s="110"/>
      <c r="C17" s="39"/>
      <c r="D17" s="1499"/>
      <c r="E17" s="113"/>
      <c r="G17" s="763"/>
      <c r="H17" s="764"/>
      <c r="I17" s="764"/>
      <c r="J17" s="765"/>
      <c r="K17" s="766"/>
      <c r="L17" s="766"/>
    </row>
    <row r="18" spans="1:12">
      <c r="A18" s="784" t="s">
        <v>2236</v>
      </c>
      <c r="B18" s="785" t="s">
        <v>4170</v>
      </c>
      <c r="C18" s="786"/>
      <c r="D18" s="1552" t="s">
        <v>3366</v>
      </c>
      <c r="E18" s="1552"/>
      <c r="F18" s="1552"/>
      <c r="G18" s="1550" t="s">
        <v>1880</v>
      </c>
      <c r="H18" s="1550"/>
      <c r="I18" s="1550"/>
      <c r="J18" s="1551" t="s">
        <v>1881</v>
      </c>
      <c r="K18" s="1551"/>
      <c r="L18" s="1551"/>
    </row>
    <row r="19" spans="1:12">
      <c r="A19" s="784"/>
      <c r="B19" s="785"/>
      <c r="C19" s="787" t="s">
        <v>2466</v>
      </c>
      <c r="D19" s="1501" t="s">
        <v>78</v>
      </c>
      <c r="E19" s="1502" t="s">
        <v>2467</v>
      </c>
      <c r="F19" s="1503" t="s">
        <v>984</v>
      </c>
      <c r="G19" s="767" t="s">
        <v>78</v>
      </c>
      <c r="H19" s="768" t="s">
        <v>2467</v>
      </c>
      <c r="I19" s="768" t="s">
        <v>984</v>
      </c>
      <c r="J19" s="769" t="s">
        <v>78</v>
      </c>
      <c r="K19" s="770" t="s">
        <v>2467</v>
      </c>
      <c r="L19" s="771" t="s">
        <v>984</v>
      </c>
    </row>
    <row r="20" spans="1:12">
      <c r="A20" s="784" t="s">
        <v>1927</v>
      </c>
      <c r="B20" s="785" t="s">
        <v>4175</v>
      </c>
      <c r="C20" s="788"/>
      <c r="D20" s="1504"/>
      <c r="E20" s="1505"/>
      <c r="F20" s="749"/>
      <c r="G20" s="763"/>
      <c r="H20" s="782"/>
      <c r="I20" s="782"/>
      <c r="J20" s="765"/>
      <c r="K20" s="783"/>
      <c r="L20" s="783"/>
    </row>
    <row r="21" spans="1:12" ht="38.25">
      <c r="A21" s="789" t="s">
        <v>4176</v>
      </c>
      <c r="B21" s="790" t="s">
        <v>4177</v>
      </c>
      <c r="C21" s="791" t="s">
        <v>0</v>
      </c>
      <c r="D21" s="1506">
        <v>1</v>
      </c>
      <c r="E21" s="1515"/>
      <c r="F21" s="739">
        <f>D21*E21</f>
        <v>0</v>
      </c>
      <c r="G21" s="763">
        <f>D21-J21</f>
        <v>0</v>
      </c>
      <c r="H21" s="782">
        <f t="shared" ref="H21:H84" si="0">E21</f>
        <v>0</v>
      </c>
      <c r="I21" s="782">
        <f t="shared" ref="I21:I84" si="1">G21*H21</f>
        <v>0</v>
      </c>
      <c r="J21" s="792">
        <v>1</v>
      </c>
      <c r="K21" s="783">
        <f t="shared" ref="K21:K84" si="2">E21</f>
        <v>0</v>
      </c>
      <c r="L21" s="783">
        <f t="shared" ref="L21:L84" si="3">J21*K21</f>
        <v>0</v>
      </c>
    </row>
    <row r="22" spans="1:12" s="794" customFormat="1" ht="25.5">
      <c r="A22" s="789" t="s">
        <v>4178</v>
      </c>
      <c r="B22" s="793" t="s">
        <v>4179</v>
      </c>
      <c r="C22" s="791" t="s">
        <v>0</v>
      </c>
      <c r="D22" s="1506">
        <v>1</v>
      </c>
      <c r="E22" s="1515"/>
      <c r="F22" s="739">
        <f t="shared" ref="F22:F85" si="4">D22*E22</f>
        <v>0</v>
      </c>
      <c r="G22" s="763">
        <f t="shared" ref="G22:G85" si="5">D22-J22</f>
        <v>0</v>
      </c>
      <c r="H22" s="782">
        <f t="shared" si="0"/>
        <v>0</v>
      </c>
      <c r="I22" s="782">
        <f t="shared" si="1"/>
        <v>0</v>
      </c>
      <c r="J22" s="792">
        <v>1</v>
      </c>
      <c r="K22" s="783">
        <f t="shared" si="2"/>
        <v>0</v>
      </c>
      <c r="L22" s="783">
        <f t="shared" si="3"/>
        <v>0</v>
      </c>
    </row>
    <row r="23" spans="1:12" s="794" customFormat="1" ht="25.5">
      <c r="A23" s="789" t="s">
        <v>4180</v>
      </c>
      <c r="B23" s="793" t="s">
        <v>4181</v>
      </c>
      <c r="C23" s="791" t="s">
        <v>0</v>
      </c>
      <c r="D23" s="1506">
        <v>1</v>
      </c>
      <c r="E23" s="1515"/>
      <c r="F23" s="739">
        <f t="shared" si="4"/>
        <v>0</v>
      </c>
      <c r="G23" s="763">
        <f t="shared" si="5"/>
        <v>0</v>
      </c>
      <c r="H23" s="782">
        <f t="shared" si="0"/>
        <v>0</v>
      </c>
      <c r="I23" s="782">
        <f t="shared" si="1"/>
        <v>0</v>
      </c>
      <c r="J23" s="792">
        <v>1</v>
      </c>
      <c r="K23" s="783">
        <f t="shared" si="2"/>
        <v>0</v>
      </c>
      <c r="L23" s="783">
        <f t="shared" si="3"/>
        <v>0</v>
      </c>
    </row>
    <row r="24" spans="1:12" ht="25.5">
      <c r="A24" s="789" t="s">
        <v>4182</v>
      </c>
      <c r="B24" s="793" t="s">
        <v>4183</v>
      </c>
      <c r="C24" s="791" t="s">
        <v>0</v>
      </c>
      <c r="D24" s="1506">
        <v>1</v>
      </c>
      <c r="E24" s="1515"/>
      <c r="F24" s="739">
        <f t="shared" si="4"/>
        <v>0</v>
      </c>
      <c r="G24" s="763">
        <f t="shared" si="5"/>
        <v>0</v>
      </c>
      <c r="H24" s="782">
        <f t="shared" si="0"/>
        <v>0</v>
      </c>
      <c r="I24" s="782">
        <f t="shared" si="1"/>
        <v>0</v>
      </c>
      <c r="J24" s="792">
        <v>1</v>
      </c>
      <c r="K24" s="783">
        <f t="shared" si="2"/>
        <v>0</v>
      </c>
      <c r="L24" s="783">
        <f t="shared" si="3"/>
        <v>0</v>
      </c>
    </row>
    <row r="25" spans="1:12" ht="25.5">
      <c r="A25" s="789" t="s">
        <v>4184</v>
      </c>
      <c r="B25" s="793" t="s">
        <v>4185</v>
      </c>
      <c r="C25" s="791" t="s">
        <v>0</v>
      </c>
      <c r="D25" s="1506">
        <v>1</v>
      </c>
      <c r="E25" s="1515"/>
      <c r="F25" s="739">
        <f t="shared" si="4"/>
        <v>0</v>
      </c>
      <c r="G25" s="763">
        <f t="shared" si="5"/>
        <v>0</v>
      </c>
      <c r="H25" s="782">
        <f t="shared" si="0"/>
        <v>0</v>
      </c>
      <c r="I25" s="782">
        <f t="shared" si="1"/>
        <v>0</v>
      </c>
      <c r="J25" s="792">
        <v>1</v>
      </c>
      <c r="K25" s="783">
        <f t="shared" si="2"/>
        <v>0</v>
      </c>
      <c r="L25" s="783">
        <f t="shared" si="3"/>
        <v>0</v>
      </c>
    </row>
    <row r="26" spans="1:12" ht="25.5">
      <c r="A26" s="789" t="s">
        <v>4186</v>
      </c>
      <c r="B26" s="793" t="s">
        <v>4187</v>
      </c>
      <c r="C26" s="791" t="s">
        <v>0</v>
      </c>
      <c r="D26" s="1506">
        <v>1</v>
      </c>
      <c r="E26" s="1515"/>
      <c r="F26" s="739">
        <f t="shared" si="4"/>
        <v>0</v>
      </c>
      <c r="G26" s="763">
        <f t="shared" si="5"/>
        <v>0</v>
      </c>
      <c r="H26" s="782">
        <f t="shared" si="0"/>
        <v>0</v>
      </c>
      <c r="I26" s="782">
        <f t="shared" si="1"/>
        <v>0</v>
      </c>
      <c r="J26" s="792">
        <v>1</v>
      </c>
      <c r="K26" s="783">
        <f t="shared" si="2"/>
        <v>0</v>
      </c>
      <c r="L26" s="783">
        <f t="shared" si="3"/>
        <v>0</v>
      </c>
    </row>
    <row r="27" spans="1:12" ht="25.5">
      <c r="A27" s="789" t="s">
        <v>4188</v>
      </c>
      <c r="B27" s="793" t="s">
        <v>4189</v>
      </c>
      <c r="C27" s="791" t="s">
        <v>0</v>
      </c>
      <c r="D27" s="1506">
        <v>1</v>
      </c>
      <c r="E27" s="1515"/>
      <c r="F27" s="739">
        <f t="shared" si="4"/>
        <v>0</v>
      </c>
      <c r="G27" s="763">
        <f t="shared" si="5"/>
        <v>0</v>
      </c>
      <c r="H27" s="782">
        <f t="shared" si="0"/>
        <v>0</v>
      </c>
      <c r="I27" s="782">
        <f t="shared" si="1"/>
        <v>0</v>
      </c>
      <c r="J27" s="792">
        <v>1</v>
      </c>
      <c r="K27" s="783">
        <f t="shared" si="2"/>
        <v>0</v>
      </c>
      <c r="L27" s="783">
        <f t="shared" si="3"/>
        <v>0</v>
      </c>
    </row>
    <row r="28" spans="1:12" s="794" customFormat="1" ht="25.5">
      <c r="A28" s="789" t="s">
        <v>4190</v>
      </c>
      <c r="B28" s="793" t="s">
        <v>4191</v>
      </c>
      <c r="C28" s="791" t="s">
        <v>0</v>
      </c>
      <c r="D28" s="1506">
        <v>1</v>
      </c>
      <c r="E28" s="1515"/>
      <c r="F28" s="739">
        <f t="shared" si="4"/>
        <v>0</v>
      </c>
      <c r="G28" s="763">
        <f t="shared" si="5"/>
        <v>0</v>
      </c>
      <c r="H28" s="782">
        <f t="shared" si="0"/>
        <v>0</v>
      </c>
      <c r="I28" s="782">
        <f t="shared" si="1"/>
        <v>0</v>
      </c>
      <c r="J28" s="792">
        <v>1</v>
      </c>
      <c r="K28" s="783">
        <f t="shared" si="2"/>
        <v>0</v>
      </c>
      <c r="L28" s="783">
        <f t="shared" si="3"/>
        <v>0</v>
      </c>
    </row>
    <row r="29" spans="1:12" s="794" customFormat="1" ht="25.5">
      <c r="A29" s="789" t="s">
        <v>4192</v>
      </c>
      <c r="B29" s="793" t="s">
        <v>4193</v>
      </c>
      <c r="C29" s="791" t="s">
        <v>0</v>
      </c>
      <c r="D29" s="1506">
        <v>1</v>
      </c>
      <c r="E29" s="1515"/>
      <c r="F29" s="739">
        <f t="shared" si="4"/>
        <v>0</v>
      </c>
      <c r="G29" s="763">
        <f t="shared" si="5"/>
        <v>0</v>
      </c>
      <c r="H29" s="782">
        <f t="shared" si="0"/>
        <v>0</v>
      </c>
      <c r="I29" s="782">
        <f t="shared" si="1"/>
        <v>0</v>
      </c>
      <c r="J29" s="792">
        <v>1</v>
      </c>
      <c r="K29" s="783">
        <f t="shared" si="2"/>
        <v>0</v>
      </c>
      <c r="L29" s="783">
        <f t="shared" si="3"/>
        <v>0</v>
      </c>
    </row>
    <row r="30" spans="1:12" ht="25.5">
      <c r="A30" s="789" t="s">
        <v>4194</v>
      </c>
      <c r="B30" s="793" t="s">
        <v>4195</v>
      </c>
      <c r="C30" s="791" t="s">
        <v>0</v>
      </c>
      <c r="D30" s="1506">
        <v>1</v>
      </c>
      <c r="E30" s="1515"/>
      <c r="F30" s="739">
        <f t="shared" si="4"/>
        <v>0</v>
      </c>
      <c r="G30" s="763">
        <f t="shared" si="5"/>
        <v>0</v>
      </c>
      <c r="H30" s="782">
        <f t="shared" si="0"/>
        <v>0</v>
      </c>
      <c r="I30" s="782">
        <f t="shared" si="1"/>
        <v>0</v>
      </c>
      <c r="J30" s="792">
        <v>1</v>
      </c>
      <c r="K30" s="783">
        <f t="shared" si="2"/>
        <v>0</v>
      </c>
      <c r="L30" s="783">
        <f t="shared" si="3"/>
        <v>0</v>
      </c>
    </row>
    <row r="31" spans="1:12" ht="25.5">
      <c r="A31" s="789" t="s">
        <v>4196</v>
      </c>
      <c r="B31" s="793" t="s">
        <v>4197</v>
      </c>
      <c r="C31" s="791" t="s">
        <v>0</v>
      </c>
      <c r="D31" s="1506">
        <v>1</v>
      </c>
      <c r="E31" s="1515"/>
      <c r="F31" s="739">
        <f t="shared" si="4"/>
        <v>0</v>
      </c>
      <c r="G31" s="763">
        <f t="shared" si="5"/>
        <v>0</v>
      </c>
      <c r="H31" s="782">
        <f t="shared" si="0"/>
        <v>0</v>
      </c>
      <c r="I31" s="782">
        <f t="shared" si="1"/>
        <v>0</v>
      </c>
      <c r="J31" s="792">
        <v>1</v>
      </c>
      <c r="K31" s="783">
        <f t="shared" si="2"/>
        <v>0</v>
      </c>
      <c r="L31" s="783">
        <f t="shared" si="3"/>
        <v>0</v>
      </c>
    </row>
    <row r="32" spans="1:12" ht="25.5">
      <c r="A32" s="789" t="s">
        <v>4198</v>
      </c>
      <c r="B32" s="793" t="s">
        <v>4199</v>
      </c>
      <c r="C32" s="791" t="s">
        <v>0</v>
      </c>
      <c r="D32" s="1506">
        <v>3</v>
      </c>
      <c r="E32" s="1515"/>
      <c r="F32" s="739">
        <f t="shared" si="4"/>
        <v>0</v>
      </c>
      <c r="G32" s="763">
        <f t="shared" si="5"/>
        <v>0</v>
      </c>
      <c r="H32" s="782">
        <f t="shared" si="0"/>
        <v>0</v>
      </c>
      <c r="I32" s="782">
        <f t="shared" si="1"/>
        <v>0</v>
      </c>
      <c r="J32" s="792">
        <v>3</v>
      </c>
      <c r="K32" s="783">
        <f t="shared" si="2"/>
        <v>0</v>
      </c>
      <c r="L32" s="783">
        <f t="shared" si="3"/>
        <v>0</v>
      </c>
    </row>
    <row r="33" spans="1:12" ht="25.5">
      <c r="A33" s="789" t="s">
        <v>4200</v>
      </c>
      <c r="B33" s="793" t="s">
        <v>4201</v>
      </c>
      <c r="C33" s="791" t="s">
        <v>0</v>
      </c>
      <c r="D33" s="1506">
        <v>2</v>
      </c>
      <c r="E33" s="1515"/>
      <c r="F33" s="739">
        <f t="shared" si="4"/>
        <v>0</v>
      </c>
      <c r="G33" s="763">
        <f t="shared" si="5"/>
        <v>0</v>
      </c>
      <c r="H33" s="782">
        <f t="shared" si="0"/>
        <v>0</v>
      </c>
      <c r="I33" s="782">
        <f t="shared" si="1"/>
        <v>0</v>
      </c>
      <c r="J33" s="792">
        <v>2</v>
      </c>
      <c r="K33" s="783">
        <f t="shared" si="2"/>
        <v>0</v>
      </c>
      <c r="L33" s="783">
        <f t="shared" si="3"/>
        <v>0</v>
      </c>
    </row>
    <row r="34" spans="1:12" ht="25.5">
      <c r="A34" s="789" t="s">
        <v>4202</v>
      </c>
      <c r="B34" s="793" t="s">
        <v>4203</v>
      </c>
      <c r="C34" s="791" t="s">
        <v>0</v>
      </c>
      <c r="D34" s="1506">
        <v>1</v>
      </c>
      <c r="E34" s="1515"/>
      <c r="F34" s="739">
        <f t="shared" si="4"/>
        <v>0</v>
      </c>
      <c r="G34" s="763">
        <f t="shared" si="5"/>
        <v>0</v>
      </c>
      <c r="H34" s="782">
        <f t="shared" si="0"/>
        <v>0</v>
      </c>
      <c r="I34" s="782">
        <f t="shared" si="1"/>
        <v>0</v>
      </c>
      <c r="J34" s="792">
        <v>1</v>
      </c>
      <c r="K34" s="783">
        <f t="shared" si="2"/>
        <v>0</v>
      </c>
      <c r="L34" s="783">
        <f t="shared" si="3"/>
        <v>0</v>
      </c>
    </row>
    <row r="35" spans="1:12" s="795" customFormat="1" ht="25.5">
      <c r="A35" s="789" t="s">
        <v>4204</v>
      </c>
      <c r="B35" s="793" t="s">
        <v>4205</v>
      </c>
      <c r="C35" s="791" t="s">
        <v>0</v>
      </c>
      <c r="D35" s="1506">
        <v>2</v>
      </c>
      <c r="E35" s="1515"/>
      <c r="F35" s="739">
        <f t="shared" si="4"/>
        <v>0</v>
      </c>
      <c r="G35" s="763">
        <f t="shared" si="5"/>
        <v>0</v>
      </c>
      <c r="H35" s="782">
        <f t="shared" si="0"/>
        <v>0</v>
      </c>
      <c r="I35" s="782">
        <f t="shared" si="1"/>
        <v>0</v>
      </c>
      <c r="J35" s="792">
        <v>2</v>
      </c>
      <c r="K35" s="783">
        <f t="shared" si="2"/>
        <v>0</v>
      </c>
      <c r="L35" s="783">
        <f t="shared" si="3"/>
        <v>0</v>
      </c>
    </row>
    <row r="36" spans="1:12" ht="25.5">
      <c r="A36" s="789" t="s">
        <v>4206</v>
      </c>
      <c r="B36" s="793" t="s">
        <v>4207</v>
      </c>
      <c r="C36" s="791" t="s">
        <v>0</v>
      </c>
      <c r="D36" s="1506">
        <v>1</v>
      </c>
      <c r="E36" s="1515"/>
      <c r="F36" s="739">
        <f t="shared" si="4"/>
        <v>0</v>
      </c>
      <c r="G36" s="763">
        <f t="shared" si="5"/>
        <v>0</v>
      </c>
      <c r="H36" s="782">
        <f t="shared" si="0"/>
        <v>0</v>
      </c>
      <c r="I36" s="782">
        <f t="shared" si="1"/>
        <v>0</v>
      </c>
      <c r="J36" s="792">
        <v>1</v>
      </c>
      <c r="K36" s="783">
        <f t="shared" si="2"/>
        <v>0</v>
      </c>
      <c r="L36" s="783">
        <f t="shared" si="3"/>
        <v>0</v>
      </c>
    </row>
    <row r="37" spans="1:12" ht="25.5">
      <c r="A37" s="789" t="s">
        <v>4208</v>
      </c>
      <c r="B37" s="793" t="s">
        <v>4209</v>
      </c>
      <c r="C37" s="791" t="s">
        <v>0</v>
      </c>
      <c r="D37" s="1506" t="s">
        <v>4172</v>
      </c>
      <c r="E37" s="1515"/>
      <c r="F37" s="739">
        <f t="shared" si="4"/>
        <v>0</v>
      </c>
      <c r="G37" s="763">
        <f t="shared" si="5"/>
        <v>0</v>
      </c>
      <c r="H37" s="782">
        <f t="shared" si="0"/>
        <v>0</v>
      </c>
      <c r="I37" s="782">
        <f t="shared" si="1"/>
        <v>0</v>
      </c>
      <c r="J37" s="792" t="s">
        <v>4172</v>
      </c>
      <c r="K37" s="783">
        <f t="shared" si="2"/>
        <v>0</v>
      </c>
      <c r="L37" s="783">
        <f t="shared" si="3"/>
        <v>0</v>
      </c>
    </row>
    <row r="38" spans="1:12" ht="25.5">
      <c r="A38" s="789" t="s">
        <v>4210</v>
      </c>
      <c r="B38" s="793" t="s">
        <v>4211</v>
      </c>
      <c r="C38" s="791" t="s">
        <v>0</v>
      </c>
      <c r="D38" s="1506" t="s">
        <v>2236</v>
      </c>
      <c r="E38" s="1515"/>
      <c r="F38" s="739">
        <f t="shared" si="4"/>
        <v>0</v>
      </c>
      <c r="G38" s="763">
        <f t="shared" si="5"/>
        <v>0</v>
      </c>
      <c r="H38" s="782">
        <f t="shared" si="0"/>
        <v>0</v>
      </c>
      <c r="I38" s="782">
        <f t="shared" si="1"/>
        <v>0</v>
      </c>
      <c r="J38" s="792" t="s">
        <v>2236</v>
      </c>
      <c r="K38" s="783">
        <f t="shared" si="2"/>
        <v>0</v>
      </c>
      <c r="L38" s="783">
        <f t="shared" si="3"/>
        <v>0</v>
      </c>
    </row>
    <row r="39" spans="1:12" ht="25.5">
      <c r="A39" s="789" t="s">
        <v>4212</v>
      </c>
      <c r="B39" s="793" t="s">
        <v>4213</v>
      </c>
      <c r="C39" s="791" t="s">
        <v>0</v>
      </c>
      <c r="D39" s="1506" t="s">
        <v>4214</v>
      </c>
      <c r="E39" s="1515"/>
      <c r="F39" s="739">
        <f t="shared" si="4"/>
        <v>0</v>
      </c>
      <c r="G39" s="763">
        <f t="shared" si="5"/>
        <v>0</v>
      </c>
      <c r="H39" s="782">
        <f t="shared" si="0"/>
        <v>0</v>
      </c>
      <c r="I39" s="782">
        <f t="shared" si="1"/>
        <v>0</v>
      </c>
      <c r="J39" s="792" t="s">
        <v>4214</v>
      </c>
      <c r="K39" s="783">
        <f t="shared" si="2"/>
        <v>0</v>
      </c>
      <c r="L39" s="783">
        <f t="shared" si="3"/>
        <v>0</v>
      </c>
    </row>
    <row r="40" spans="1:12" ht="25.5">
      <c r="A40" s="789" t="s">
        <v>4215</v>
      </c>
      <c r="B40" s="793" t="s">
        <v>4216</v>
      </c>
      <c r="C40" s="791" t="s">
        <v>0</v>
      </c>
      <c r="D40" s="1506" t="s">
        <v>2735</v>
      </c>
      <c r="E40" s="1515"/>
      <c r="F40" s="739">
        <f t="shared" si="4"/>
        <v>0</v>
      </c>
      <c r="G40" s="763">
        <f t="shared" si="5"/>
        <v>0</v>
      </c>
      <c r="H40" s="782">
        <f t="shared" si="0"/>
        <v>0</v>
      </c>
      <c r="I40" s="782">
        <f t="shared" si="1"/>
        <v>0</v>
      </c>
      <c r="J40" s="792" t="s">
        <v>2735</v>
      </c>
      <c r="K40" s="783">
        <f t="shared" si="2"/>
        <v>0</v>
      </c>
      <c r="L40" s="783">
        <f t="shared" si="3"/>
        <v>0</v>
      </c>
    </row>
    <row r="41" spans="1:12" ht="25.5">
      <c r="A41" s="789" t="s">
        <v>4217</v>
      </c>
      <c r="B41" s="793" t="s">
        <v>4218</v>
      </c>
      <c r="C41" s="791" t="s">
        <v>0</v>
      </c>
      <c r="D41" s="1506" t="s">
        <v>2236</v>
      </c>
      <c r="E41" s="1515"/>
      <c r="F41" s="739">
        <f t="shared" si="4"/>
        <v>0</v>
      </c>
      <c r="G41" s="763">
        <f t="shared" si="5"/>
        <v>0</v>
      </c>
      <c r="H41" s="782">
        <f t="shared" si="0"/>
        <v>0</v>
      </c>
      <c r="I41" s="782">
        <f t="shared" si="1"/>
        <v>0</v>
      </c>
      <c r="J41" s="792" t="s">
        <v>2236</v>
      </c>
      <c r="K41" s="783">
        <f t="shared" si="2"/>
        <v>0</v>
      </c>
      <c r="L41" s="783">
        <f t="shared" si="3"/>
        <v>0</v>
      </c>
    </row>
    <row r="42" spans="1:12" ht="25.5">
      <c r="A42" s="789" t="s">
        <v>4219</v>
      </c>
      <c r="B42" s="793" t="s">
        <v>4220</v>
      </c>
      <c r="C42" s="791" t="s">
        <v>0</v>
      </c>
      <c r="D42" s="1506">
        <v>9</v>
      </c>
      <c r="E42" s="1515"/>
      <c r="F42" s="739">
        <f t="shared" si="4"/>
        <v>0</v>
      </c>
      <c r="G42" s="763">
        <f t="shared" si="5"/>
        <v>0</v>
      </c>
      <c r="H42" s="782">
        <f t="shared" si="0"/>
        <v>0</v>
      </c>
      <c r="I42" s="782">
        <f t="shared" si="1"/>
        <v>0</v>
      </c>
      <c r="J42" s="792">
        <v>9</v>
      </c>
      <c r="K42" s="783">
        <f t="shared" si="2"/>
        <v>0</v>
      </c>
      <c r="L42" s="783">
        <f t="shared" si="3"/>
        <v>0</v>
      </c>
    </row>
    <row r="43" spans="1:12" ht="25.5">
      <c r="A43" s="789" t="s">
        <v>4221</v>
      </c>
      <c r="B43" s="793" t="s">
        <v>4222</v>
      </c>
      <c r="C43" s="791" t="s">
        <v>0</v>
      </c>
      <c r="D43" s="1506">
        <v>19</v>
      </c>
      <c r="E43" s="1515"/>
      <c r="F43" s="739">
        <f t="shared" si="4"/>
        <v>0</v>
      </c>
      <c r="G43" s="763">
        <f t="shared" si="5"/>
        <v>0</v>
      </c>
      <c r="H43" s="782">
        <f t="shared" si="0"/>
        <v>0</v>
      </c>
      <c r="I43" s="782">
        <f t="shared" si="1"/>
        <v>0</v>
      </c>
      <c r="J43" s="792">
        <v>19</v>
      </c>
      <c r="K43" s="783">
        <f t="shared" si="2"/>
        <v>0</v>
      </c>
      <c r="L43" s="783">
        <f t="shared" si="3"/>
        <v>0</v>
      </c>
    </row>
    <row r="44" spans="1:12" ht="25.5">
      <c r="A44" s="789" t="s">
        <v>4223</v>
      </c>
      <c r="B44" s="793" t="s">
        <v>4224</v>
      </c>
      <c r="C44" s="791" t="s">
        <v>0</v>
      </c>
      <c r="D44" s="1506">
        <v>3</v>
      </c>
      <c r="E44" s="1515"/>
      <c r="F44" s="739">
        <f t="shared" si="4"/>
        <v>0</v>
      </c>
      <c r="G44" s="763">
        <f t="shared" si="5"/>
        <v>0</v>
      </c>
      <c r="H44" s="782">
        <f t="shared" si="0"/>
        <v>0</v>
      </c>
      <c r="I44" s="782">
        <f t="shared" si="1"/>
        <v>0</v>
      </c>
      <c r="J44" s="792">
        <v>3</v>
      </c>
      <c r="K44" s="783">
        <f t="shared" si="2"/>
        <v>0</v>
      </c>
      <c r="L44" s="783">
        <f t="shared" si="3"/>
        <v>0</v>
      </c>
    </row>
    <row r="45" spans="1:12" ht="25.5">
      <c r="A45" s="789" t="s">
        <v>4225</v>
      </c>
      <c r="B45" s="793" t="s">
        <v>4226</v>
      </c>
      <c r="C45" s="791" t="s">
        <v>0</v>
      </c>
      <c r="D45" s="1506">
        <v>1</v>
      </c>
      <c r="E45" s="1515"/>
      <c r="F45" s="739">
        <f t="shared" si="4"/>
        <v>0</v>
      </c>
      <c r="G45" s="763">
        <f t="shared" si="5"/>
        <v>0</v>
      </c>
      <c r="H45" s="782">
        <f t="shared" si="0"/>
        <v>0</v>
      </c>
      <c r="I45" s="782">
        <f t="shared" si="1"/>
        <v>0</v>
      </c>
      <c r="J45" s="792">
        <v>1</v>
      </c>
      <c r="K45" s="783">
        <f t="shared" si="2"/>
        <v>0</v>
      </c>
      <c r="L45" s="783">
        <f t="shared" si="3"/>
        <v>0</v>
      </c>
    </row>
    <row r="46" spans="1:12" ht="25.5">
      <c r="A46" s="789" t="s">
        <v>4227</v>
      </c>
      <c r="B46" s="793" t="s">
        <v>4228</v>
      </c>
      <c r="C46" s="791" t="s">
        <v>0</v>
      </c>
      <c r="D46" s="1506">
        <v>8</v>
      </c>
      <c r="E46" s="1515"/>
      <c r="F46" s="739">
        <f t="shared" si="4"/>
        <v>0</v>
      </c>
      <c r="G46" s="763">
        <f t="shared" si="5"/>
        <v>0</v>
      </c>
      <c r="H46" s="782">
        <f t="shared" si="0"/>
        <v>0</v>
      </c>
      <c r="I46" s="782">
        <f t="shared" si="1"/>
        <v>0</v>
      </c>
      <c r="J46" s="792">
        <v>8</v>
      </c>
      <c r="K46" s="783">
        <f t="shared" si="2"/>
        <v>0</v>
      </c>
      <c r="L46" s="783">
        <f t="shared" si="3"/>
        <v>0</v>
      </c>
    </row>
    <row r="47" spans="1:12" s="750" customFormat="1" ht="25.5">
      <c r="A47" s="789" t="s">
        <v>4229</v>
      </c>
      <c r="B47" s="793" t="s">
        <v>4230</v>
      </c>
      <c r="C47" s="791" t="s">
        <v>0</v>
      </c>
      <c r="D47" s="1506">
        <v>8</v>
      </c>
      <c r="E47" s="1515"/>
      <c r="F47" s="739">
        <f t="shared" si="4"/>
        <v>0</v>
      </c>
      <c r="G47" s="763">
        <f t="shared" si="5"/>
        <v>0</v>
      </c>
      <c r="H47" s="782">
        <f t="shared" si="0"/>
        <v>0</v>
      </c>
      <c r="I47" s="782">
        <f t="shared" si="1"/>
        <v>0</v>
      </c>
      <c r="J47" s="792">
        <v>8</v>
      </c>
      <c r="K47" s="783">
        <f t="shared" si="2"/>
        <v>0</v>
      </c>
      <c r="L47" s="783">
        <f t="shared" si="3"/>
        <v>0</v>
      </c>
    </row>
    <row r="48" spans="1:12" s="750" customFormat="1" ht="27.75">
      <c r="A48" s="789" t="s">
        <v>4231</v>
      </c>
      <c r="B48" s="793" t="s">
        <v>4232</v>
      </c>
      <c r="C48" s="791" t="s">
        <v>0</v>
      </c>
      <c r="D48" s="1506">
        <v>60</v>
      </c>
      <c r="E48" s="1515"/>
      <c r="F48" s="739">
        <f t="shared" si="4"/>
        <v>0</v>
      </c>
      <c r="G48" s="763">
        <f t="shared" si="5"/>
        <v>0</v>
      </c>
      <c r="H48" s="782">
        <f t="shared" si="0"/>
        <v>0</v>
      </c>
      <c r="I48" s="782">
        <f t="shared" si="1"/>
        <v>0</v>
      </c>
      <c r="J48" s="792">
        <v>60</v>
      </c>
      <c r="K48" s="783">
        <f t="shared" si="2"/>
        <v>0</v>
      </c>
      <c r="L48" s="783">
        <f t="shared" si="3"/>
        <v>0</v>
      </c>
    </row>
    <row r="49" spans="1:12" s="747" customFormat="1" ht="27.75">
      <c r="A49" s="789" t="s">
        <v>4233</v>
      </c>
      <c r="B49" s="793" t="s">
        <v>4234</v>
      </c>
      <c r="C49" s="791" t="s">
        <v>0</v>
      </c>
      <c r="D49" s="1506">
        <v>5</v>
      </c>
      <c r="E49" s="1515"/>
      <c r="F49" s="739">
        <f t="shared" si="4"/>
        <v>0</v>
      </c>
      <c r="G49" s="763">
        <f t="shared" si="5"/>
        <v>0</v>
      </c>
      <c r="H49" s="782">
        <f t="shared" si="0"/>
        <v>0</v>
      </c>
      <c r="I49" s="782">
        <f t="shared" si="1"/>
        <v>0</v>
      </c>
      <c r="J49" s="792">
        <v>5</v>
      </c>
      <c r="K49" s="783">
        <f t="shared" si="2"/>
        <v>0</v>
      </c>
      <c r="L49" s="783">
        <f t="shared" si="3"/>
        <v>0</v>
      </c>
    </row>
    <row r="50" spans="1:12" ht="27.75">
      <c r="A50" s="789" t="s">
        <v>4235</v>
      </c>
      <c r="B50" s="793" t="s">
        <v>4236</v>
      </c>
      <c r="C50" s="791" t="s">
        <v>0</v>
      </c>
      <c r="D50" s="1506">
        <v>96</v>
      </c>
      <c r="E50" s="1515"/>
      <c r="F50" s="739">
        <f t="shared" si="4"/>
        <v>0</v>
      </c>
      <c r="G50" s="763">
        <f t="shared" si="5"/>
        <v>0</v>
      </c>
      <c r="H50" s="782">
        <f t="shared" si="0"/>
        <v>0</v>
      </c>
      <c r="I50" s="782">
        <f t="shared" si="1"/>
        <v>0</v>
      </c>
      <c r="J50" s="792">
        <v>96</v>
      </c>
      <c r="K50" s="783">
        <f t="shared" si="2"/>
        <v>0</v>
      </c>
      <c r="L50" s="783">
        <f t="shared" si="3"/>
        <v>0</v>
      </c>
    </row>
    <row r="51" spans="1:12">
      <c r="A51" s="789" t="s">
        <v>4237</v>
      </c>
      <c r="B51" s="793" t="s">
        <v>4238</v>
      </c>
      <c r="C51" s="791" t="s">
        <v>37</v>
      </c>
      <c r="D51" s="1506">
        <v>1</v>
      </c>
      <c r="E51" s="1515"/>
      <c r="F51" s="739">
        <f t="shared" si="4"/>
        <v>0</v>
      </c>
      <c r="G51" s="763">
        <f t="shared" si="5"/>
        <v>0</v>
      </c>
      <c r="H51" s="782">
        <f t="shared" si="0"/>
        <v>0</v>
      </c>
      <c r="I51" s="782">
        <f t="shared" si="1"/>
        <v>0</v>
      </c>
      <c r="J51" s="792">
        <v>1</v>
      </c>
      <c r="K51" s="783">
        <f t="shared" si="2"/>
        <v>0</v>
      </c>
      <c r="L51" s="783">
        <f t="shared" si="3"/>
        <v>0</v>
      </c>
    </row>
    <row r="52" spans="1:12" s="796" customFormat="1">
      <c r="A52" s="789" t="s">
        <v>4239</v>
      </c>
      <c r="B52" s="793" t="s">
        <v>4240</v>
      </c>
      <c r="C52" s="791" t="s">
        <v>37</v>
      </c>
      <c r="D52" s="1506">
        <v>1</v>
      </c>
      <c r="E52" s="1515"/>
      <c r="F52" s="739">
        <f t="shared" si="4"/>
        <v>0</v>
      </c>
      <c r="G52" s="763">
        <f t="shared" si="5"/>
        <v>0</v>
      </c>
      <c r="H52" s="782">
        <f t="shared" si="0"/>
        <v>0</v>
      </c>
      <c r="I52" s="782">
        <f t="shared" si="1"/>
        <v>0</v>
      </c>
      <c r="J52" s="792">
        <v>1</v>
      </c>
      <c r="K52" s="783">
        <f t="shared" si="2"/>
        <v>0</v>
      </c>
      <c r="L52" s="783">
        <f t="shared" si="3"/>
        <v>0</v>
      </c>
    </row>
    <row r="53" spans="1:12" s="750" customFormat="1">
      <c r="A53" s="789" t="s">
        <v>4241</v>
      </c>
      <c r="B53" s="793" t="s">
        <v>4242</v>
      </c>
      <c r="C53" s="791" t="s">
        <v>37</v>
      </c>
      <c r="D53" s="1506">
        <v>1</v>
      </c>
      <c r="E53" s="1515"/>
      <c r="F53" s="739">
        <f t="shared" si="4"/>
        <v>0</v>
      </c>
      <c r="G53" s="763">
        <f t="shared" si="5"/>
        <v>0</v>
      </c>
      <c r="H53" s="782">
        <f t="shared" si="0"/>
        <v>0</v>
      </c>
      <c r="I53" s="782">
        <f t="shared" si="1"/>
        <v>0</v>
      </c>
      <c r="J53" s="792">
        <v>1</v>
      </c>
      <c r="K53" s="783">
        <f t="shared" si="2"/>
        <v>0</v>
      </c>
      <c r="L53" s="783">
        <f t="shared" si="3"/>
        <v>0</v>
      </c>
    </row>
    <row r="54" spans="1:12" s="796" customFormat="1">
      <c r="A54" s="789" t="s">
        <v>4243</v>
      </c>
      <c r="B54" s="793" t="s">
        <v>4244</v>
      </c>
      <c r="C54" s="791" t="s">
        <v>37</v>
      </c>
      <c r="D54" s="1506">
        <v>1</v>
      </c>
      <c r="E54" s="1515"/>
      <c r="F54" s="739">
        <f t="shared" si="4"/>
        <v>0</v>
      </c>
      <c r="G54" s="763">
        <f t="shared" si="5"/>
        <v>0</v>
      </c>
      <c r="H54" s="782">
        <f t="shared" si="0"/>
        <v>0</v>
      </c>
      <c r="I54" s="782">
        <f t="shared" si="1"/>
        <v>0</v>
      </c>
      <c r="J54" s="792">
        <v>1</v>
      </c>
      <c r="K54" s="783">
        <f t="shared" si="2"/>
        <v>0</v>
      </c>
      <c r="L54" s="783">
        <f t="shared" si="3"/>
        <v>0</v>
      </c>
    </row>
    <row r="55" spans="1:12" s="747" customFormat="1">
      <c r="A55" s="789"/>
      <c r="B55" s="793"/>
      <c r="C55" s="791"/>
      <c r="D55" s="1506"/>
      <c r="E55" s="1507"/>
      <c r="F55" s="739">
        <f t="shared" si="4"/>
        <v>0</v>
      </c>
      <c r="G55" s="763">
        <f t="shared" si="5"/>
        <v>0</v>
      </c>
      <c r="H55" s="782">
        <f t="shared" si="0"/>
        <v>0</v>
      </c>
      <c r="I55" s="782">
        <f t="shared" si="1"/>
        <v>0</v>
      </c>
      <c r="J55" s="792"/>
      <c r="K55" s="783">
        <f t="shared" si="2"/>
        <v>0</v>
      </c>
      <c r="L55" s="783">
        <f t="shared" si="3"/>
        <v>0</v>
      </c>
    </row>
    <row r="56" spans="1:12" s="747" customFormat="1">
      <c r="A56" s="786"/>
      <c r="B56" s="797"/>
      <c r="C56" s="786"/>
      <c r="D56" s="1508"/>
      <c r="E56" s="1507"/>
      <c r="F56" s="739">
        <f t="shared" si="4"/>
        <v>0</v>
      </c>
      <c r="G56" s="763">
        <f t="shared" si="5"/>
        <v>0</v>
      </c>
      <c r="H56" s="782">
        <f t="shared" si="0"/>
        <v>0</v>
      </c>
      <c r="I56" s="782">
        <f t="shared" si="1"/>
        <v>0</v>
      </c>
      <c r="J56" s="798"/>
      <c r="K56" s="783">
        <f t="shared" si="2"/>
        <v>0</v>
      </c>
      <c r="L56" s="783">
        <f t="shared" si="3"/>
        <v>0</v>
      </c>
    </row>
    <row r="57" spans="1:12" s="747" customFormat="1">
      <c r="A57" s="784" t="s">
        <v>1928</v>
      </c>
      <c r="B57" s="785" t="s">
        <v>4245</v>
      </c>
      <c r="C57" s="786"/>
      <c r="D57" s="1508"/>
      <c r="E57" s="1507"/>
      <c r="F57" s="739">
        <f t="shared" si="4"/>
        <v>0</v>
      </c>
      <c r="G57" s="763">
        <f t="shared" si="5"/>
        <v>0</v>
      </c>
      <c r="H57" s="782">
        <f t="shared" si="0"/>
        <v>0</v>
      </c>
      <c r="I57" s="782">
        <f t="shared" si="1"/>
        <v>0</v>
      </c>
      <c r="J57" s="798"/>
      <c r="K57" s="783">
        <f t="shared" si="2"/>
        <v>0</v>
      </c>
      <c r="L57" s="783">
        <f t="shared" si="3"/>
        <v>0</v>
      </c>
    </row>
    <row r="58" spans="1:12" s="747" customFormat="1" ht="38.25">
      <c r="A58" s="789" t="s">
        <v>4246</v>
      </c>
      <c r="B58" s="799" t="s">
        <v>4247</v>
      </c>
      <c r="C58" s="786"/>
      <c r="D58" s="1508"/>
      <c r="E58" s="1507"/>
      <c r="F58" s="739">
        <f t="shared" si="4"/>
        <v>0</v>
      </c>
      <c r="G58" s="763">
        <f t="shared" si="5"/>
        <v>0</v>
      </c>
      <c r="H58" s="782">
        <f t="shared" si="0"/>
        <v>0</v>
      </c>
      <c r="I58" s="782">
        <f t="shared" si="1"/>
        <v>0</v>
      </c>
      <c r="J58" s="798"/>
      <c r="K58" s="783">
        <f t="shared" si="2"/>
        <v>0</v>
      </c>
      <c r="L58" s="783">
        <f t="shared" si="3"/>
        <v>0</v>
      </c>
    </row>
    <row r="59" spans="1:12" s="747" customFormat="1" ht="25.5">
      <c r="A59" s="789" t="s">
        <v>4248</v>
      </c>
      <c r="B59" s="799" t="s">
        <v>4249</v>
      </c>
      <c r="C59" s="791" t="s">
        <v>0</v>
      </c>
      <c r="D59" s="1506">
        <v>2</v>
      </c>
      <c r="E59" s="1515"/>
      <c r="F59" s="739">
        <f t="shared" si="4"/>
        <v>0</v>
      </c>
      <c r="G59" s="763">
        <f t="shared" si="5"/>
        <v>0</v>
      </c>
      <c r="H59" s="782">
        <f t="shared" si="0"/>
        <v>0</v>
      </c>
      <c r="I59" s="782">
        <f t="shared" si="1"/>
        <v>0</v>
      </c>
      <c r="J59" s="792">
        <v>2</v>
      </c>
      <c r="K59" s="783">
        <f t="shared" si="2"/>
        <v>0</v>
      </c>
      <c r="L59" s="783">
        <f t="shared" si="3"/>
        <v>0</v>
      </c>
    </row>
    <row r="60" spans="1:12" s="747" customFormat="1" ht="25.5">
      <c r="A60" s="789" t="s">
        <v>4250</v>
      </c>
      <c r="B60" s="799" t="s">
        <v>4251</v>
      </c>
      <c r="C60" s="791" t="s">
        <v>0</v>
      </c>
      <c r="D60" s="1508">
        <v>2</v>
      </c>
      <c r="E60" s="1515"/>
      <c r="F60" s="739">
        <f t="shared" si="4"/>
        <v>0</v>
      </c>
      <c r="G60" s="763">
        <f t="shared" si="5"/>
        <v>0</v>
      </c>
      <c r="H60" s="782">
        <f t="shared" si="0"/>
        <v>0</v>
      </c>
      <c r="I60" s="782">
        <f t="shared" si="1"/>
        <v>0</v>
      </c>
      <c r="J60" s="798">
        <v>2</v>
      </c>
      <c r="K60" s="783">
        <f t="shared" si="2"/>
        <v>0</v>
      </c>
      <c r="L60" s="783">
        <f t="shared" si="3"/>
        <v>0</v>
      </c>
    </row>
    <row r="61" spans="1:12" s="747" customFormat="1" ht="25.5">
      <c r="A61" s="789" t="s">
        <v>4252</v>
      </c>
      <c r="B61" s="799" t="s">
        <v>4253</v>
      </c>
      <c r="C61" s="791" t="s">
        <v>0</v>
      </c>
      <c r="D61" s="1508">
        <v>1</v>
      </c>
      <c r="E61" s="1515"/>
      <c r="F61" s="739">
        <f t="shared" si="4"/>
        <v>0</v>
      </c>
      <c r="G61" s="763">
        <f t="shared" si="5"/>
        <v>0</v>
      </c>
      <c r="H61" s="782">
        <f t="shared" si="0"/>
        <v>0</v>
      </c>
      <c r="I61" s="782">
        <f t="shared" si="1"/>
        <v>0</v>
      </c>
      <c r="J61" s="798">
        <v>1</v>
      </c>
      <c r="K61" s="783">
        <f t="shared" si="2"/>
        <v>0</v>
      </c>
      <c r="L61" s="783">
        <f t="shared" si="3"/>
        <v>0</v>
      </c>
    </row>
    <row r="62" spans="1:12" ht="25.5">
      <c r="A62" s="789" t="s">
        <v>4254</v>
      </c>
      <c r="B62" s="799" t="s">
        <v>4255</v>
      </c>
      <c r="C62" s="791" t="s">
        <v>0</v>
      </c>
      <c r="D62" s="1508">
        <v>1</v>
      </c>
      <c r="E62" s="1515"/>
      <c r="F62" s="739">
        <f t="shared" si="4"/>
        <v>0</v>
      </c>
      <c r="G62" s="763">
        <f t="shared" si="5"/>
        <v>0</v>
      </c>
      <c r="H62" s="782">
        <f t="shared" si="0"/>
        <v>0</v>
      </c>
      <c r="I62" s="782">
        <f t="shared" si="1"/>
        <v>0</v>
      </c>
      <c r="J62" s="798">
        <v>1</v>
      </c>
      <c r="K62" s="783">
        <f t="shared" si="2"/>
        <v>0</v>
      </c>
      <c r="L62" s="783">
        <f t="shared" si="3"/>
        <v>0</v>
      </c>
    </row>
    <row r="63" spans="1:12" s="747" customFormat="1" ht="25.5">
      <c r="A63" s="789" t="s">
        <v>4256</v>
      </c>
      <c r="B63" s="799" t="s">
        <v>4257</v>
      </c>
      <c r="C63" s="791" t="s">
        <v>0</v>
      </c>
      <c r="D63" s="1508">
        <v>1</v>
      </c>
      <c r="E63" s="1515"/>
      <c r="F63" s="739">
        <f t="shared" si="4"/>
        <v>0</v>
      </c>
      <c r="G63" s="763">
        <f t="shared" si="5"/>
        <v>0</v>
      </c>
      <c r="H63" s="782">
        <f t="shared" si="0"/>
        <v>0</v>
      </c>
      <c r="I63" s="782">
        <f t="shared" si="1"/>
        <v>0</v>
      </c>
      <c r="J63" s="798">
        <v>1</v>
      </c>
      <c r="K63" s="783">
        <f t="shared" si="2"/>
        <v>0</v>
      </c>
      <c r="L63" s="783">
        <f t="shared" si="3"/>
        <v>0</v>
      </c>
    </row>
    <row r="64" spans="1:12" s="747" customFormat="1">
      <c r="A64" s="789" t="s">
        <v>4258</v>
      </c>
      <c r="B64" s="799" t="s">
        <v>4259</v>
      </c>
      <c r="C64" s="791" t="s">
        <v>0</v>
      </c>
      <c r="D64" s="1506">
        <v>8</v>
      </c>
      <c r="E64" s="1515"/>
      <c r="F64" s="739">
        <f t="shared" si="4"/>
        <v>0</v>
      </c>
      <c r="G64" s="763">
        <f t="shared" si="5"/>
        <v>0</v>
      </c>
      <c r="H64" s="782">
        <f t="shared" si="0"/>
        <v>0</v>
      </c>
      <c r="I64" s="782">
        <f t="shared" si="1"/>
        <v>0</v>
      </c>
      <c r="J64" s="792">
        <v>8</v>
      </c>
      <c r="K64" s="783">
        <f t="shared" si="2"/>
        <v>0</v>
      </c>
      <c r="L64" s="783">
        <f t="shared" si="3"/>
        <v>0</v>
      </c>
    </row>
    <row r="65" spans="1:12" s="747" customFormat="1">
      <c r="A65" s="789" t="s">
        <v>4260</v>
      </c>
      <c r="B65" s="793" t="s">
        <v>4261</v>
      </c>
      <c r="C65" s="791" t="s">
        <v>37</v>
      </c>
      <c r="D65" s="1506">
        <v>1</v>
      </c>
      <c r="E65" s="1515"/>
      <c r="F65" s="739">
        <f t="shared" si="4"/>
        <v>0</v>
      </c>
      <c r="G65" s="763">
        <f t="shared" si="5"/>
        <v>0</v>
      </c>
      <c r="H65" s="782">
        <f t="shared" si="0"/>
        <v>0</v>
      </c>
      <c r="I65" s="782">
        <f t="shared" si="1"/>
        <v>0</v>
      </c>
      <c r="J65" s="792">
        <v>1</v>
      </c>
      <c r="K65" s="783">
        <f t="shared" si="2"/>
        <v>0</v>
      </c>
      <c r="L65" s="783">
        <f t="shared" si="3"/>
        <v>0</v>
      </c>
    </row>
    <row r="66" spans="1:12" s="747" customFormat="1" ht="25.5">
      <c r="A66" s="789" t="s">
        <v>4262</v>
      </c>
      <c r="B66" s="793" t="s">
        <v>4263</v>
      </c>
      <c r="C66" s="791" t="s">
        <v>37</v>
      </c>
      <c r="D66" s="1506">
        <v>1</v>
      </c>
      <c r="E66" s="1515"/>
      <c r="F66" s="739">
        <f t="shared" si="4"/>
        <v>0</v>
      </c>
      <c r="G66" s="763">
        <f t="shared" si="5"/>
        <v>0</v>
      </c>
      <c r="H66" s="782">
        <f t="shared" si="0"/>
        <v>0</v>
      </c>
      <c r="I66" s="782">
        <f t="shared" si="1"/>
        <v>0</v>
      </c>
      <c r="J66" s="792">
        <v>1</v>
      </c>
      <c r="K66" s="783">
        <f t="shared" si="2"/>
        <v>0</v>
      </c>
      <c r="L66" s="783">
        <f t="shared" si="3"/>
        <v>0</v>
      </c>
    </row>
    <row r="67" spans="1:12" s="747" customFormat="1" ht="25.5">
      <c r="A67" s="789" t="s">
        <v>4264</v>
      </c>
      <c r="B67" s="793" t="s">
        <v>4265</v>
      </c>
      <c r="C67" s="791" t="s">
        <v>37</v>
      </c>
      <c r="D67" s="1506">
        <v>1</v>
      </c>
      <c r="E67" s="1515"/>
      <c r="F67" s="739">
        <f t="shared" si="4"/>
        <v>0</v>
      </c>
      <c r="G67" s="763">
        <f t="shared" si="5"/>
        <v>0</v>
      </c>
      <c r="H67" s="782">
        <f t="shared" si="0"/>
        <v>0</v>
      </c>
      <c r="I67" s="782">
        <f t="shared" si="1"/>
        <v>0</v>
      </c>
      <c r="J67" s="792">
        <v>1</v>
      </c>
      <c r="K67" s="783">
        <f t="shared" si="2"/>
        <v>0</v>
      </c>
      <c r="L67" s="783">
        <f t="shared" si="3"/>
        <v>0</v>
      </c>
    </row>
    <row r="68" spans="1:12" s="747" customFormat="1" ht="25.5">
      <c r="A68" s="789" t="s">
        <v>4266</v>
      </c>
      <c r="B68" s="793" t="s">
        <v>4267</v>
      </c>
      <c r="C68" s="791" t="s">
        <v>37</v>
      </c>
      <c r="D68" s="1506">
        <v>1</v>
      </c>
      <c r="E68" s="1515"/>
      <c r="F68" s="739">
        <f t="shared" si="4"/>
        <v>0</v>
      </c>
      <c r="G68" s="763">
        <f t="shared" si="5"/>
        <v>0</v>
      </c>
      <c r="H68" s="782">
        <f t="shared" si="0"/>
        <v>0</v>
      </c>
      <c r="I68" s="782">
        <f t="shared" si="1"/>
        <v>0</v>
      </c>
      <c r="J68" s="792">
        <v>1</v>
      </c>
      <c r="K68" s="783">
        <f t="shared" si="2"/>
        <v>0</v>
      </c>
      <c r="L68" s="783">
        <f t="shared" si="3"/>
        <v>0</v>
      </c>
    </row>
    <row r="69" spans="1:12" s="747" customFormat="1" ht="25.5">
      <c r="A69" s="789" t="s">
        <v>4268</v>
      </c>
      <c r="B69" s="793" t="s">
        <v>4269</v>
      </c>
      <c r="C69" s="791" t="s">
        <v>37</v>
      </c>
      <c r="D69" s="1506">
        <v>1</v>
      </c>
      <c r="E69" s="1515"/>
      <c r="F69" s="739">
        <f t="shared" si="4"/>
        <v>0</v>
      </c>
      <c r="G69" s="763">
        <f t="shared" si="5"/>
        <v>0</v>
      </c>
      <c r="H69" s="782">
        <f t="shared" si="0"/>
        <v>0</v>
      </c>
      <c r="I69" s="782">
        <f t="shared" si="1"/>
        <v>0</v>
      </c>
      <c r="J69" s="792">
        <v>1</v>
      </c>
      <c r="K69" s="783">
        <f t="shared" si="2"/>
        <v>0</v>
      </c>
      <c r="L69" s="783">
        <f t="shared" si="3"/>
        <v>0</v>
      </c>
    </row>
    <row r="70" spans="1:12" s="747" customFormat="1">
      <c r="A70" s="789" t="s">
        <v>4270</v>
      </c>
      <c r="B70" s="800" t="s">
        <v>4271</v>
      </c>
      <c r="C70" s="791" t="s">
        <v>37</v>
      </c>
      <c r="D70" s="1506">
        <v>1</v>
      </c>
      <c r="E70" s="1515"/>
      <c r="F70" s="739">
        <f t="shared" si="4"/>
        <v>0</v>
      </c>
      <c r="G70" s="763">
        <f t="shared" si="5"/>
        <v>0</v>
      </c>
      <c r="H70" s="782">
        <f t="shared" si="0"/>
        <v>0</v>
      </c>
      <c r="I70" s="782">
        <f t="shared" si="1"/>
        <v>0</v>
      </c>
      <c r="J70" s="792">
        <v>1</v>
      </c>
      <c r="K70" s="783">
        <f t="shared" si="2"/>
        <v>0</v>
      </c>
      <c r="L70" s="783">
        <f t="shared" si="3"/>
        <v>0</v>
      </c>
    </row>
    <row r="71" spans="1:12" s="747" customFormat="1">
      <c r="A71" s="786"/>
      <c r="B71" s="797"/>
      <c r="C71" s="786"/>
      <c r="D71" s="1508"/>
      <c r="E71" s="1507"/>
      <c r="F71" s="739">
        <f t="shared" si="4"/>
        <v>0</v>
      </c>
      <c r="G71" s="763">
        <f t="shared" si="5"/>
        <v>0</v>
      </c>
      <c r="H71" s="782">
        <f t="shared" si="0"/>
        <v>0</v>
      </c>
      <c r="I71" s="782">
        <f t="shared" si="1"/>
        <v>0</v>
      </c>
      <c r="J71" s="798"/>
      <c r="K71" s="783">
        <f t="shared" si="2"/>
        <v>0</v>
      </c>
      <c r="L71" s="783">
        <f t="shared" si="3"/>
        <v>0</v>
      </c>
    </row>
    <row r="72" spans="1:12" s="747" customFormat="1">
      <c r="A72" s="786"/>
      <c r="B72" s="797"/>
      <c r="C72" s="786"/>
      <c r="D72" s="1508"/>
      <c r="E72" s="1507"/>
      <c r="F72" s="739">
        <f t="shared" si="4"/>
        <v>0</v>
      </c>
      <c r="G72" s="763">
        <f t="shared" si="5"/>
        <v>0</v>
      </c>
      <c r="H72" s="782">
        <f t="shared" si="0"/>
        <v>0</v>
      </c>
      <c r="I72" s="782">
        <f t="shared" si="1"/>
        <v>0</v>
      </c>
      <c r="J72" s="798"/>
      <c r="K72" s="783">
        <f t="shared" si="2"/>
        <v>0</v>
      </c>
      <c r="L72" s="783">
        <f t="shared" si="3"/>
        <v>0</v>
      </c>
    </row>
    <row r="73" spans="1:12" s="747" customFormat="1">
      <c r="A73" s="784" t="s">
        <v>1929</v>
      </c>
      <c r="B73" s="785" t="s">
        <v>4272</v>
      </c>
      <c r="C73" s="786"/>
      <c r="D73" s="1508"/>
      <c r="E73" s="1507"/>
      <c r="F73" s="739">
        <f t="shared" si="4"/>
        <v>0</v>
      </c>
      <c r="G73" s="763">
        <f t="shared" si="5"/>
        <v>0</v>
      </c>
      <c r="H73" s="782">
        <f t="shared" si="0"/>
        <v>0</v>
      </c>
      <c r="I73" s="782">
        <f t="shared" si="1"/>
        <v>0</v>
      </c>
      <c r="J73" s="798"/>
      <c r="K73" s="783">
        <f t="shared" si="2"/>
        <v>0</v>
      </c>
      <c r="L73" s="783">
        <f t="shared" si="3"/>
        <v>0</v>
      </c>
    </row>
    <row r="74" spans="1:12" ht="63.75">
      <c r="A74" s="789" t="s">
        <v>4273</v>
      </c>
      <c r="B74" s="800" t="s">
        <v>4274</v>
      </c>
      <c r="C74" s="786"/>
      <c r="D74" s="1508"/>
      <c r="E74" s="1507"/>
      <c r="F74" s="739">
        <f t="shared" si="4"/>
        <v>0</v>
      </c>
      <c r="G74" s="763">
        <f t="shared" si="5"/>
        <v>0</v>
      </c>
      <c r="H74" s="782">
        <f t="shared" si="0"/>
        <v>0</v>
      </c>
      <c r="I74" s="782">
        <f t="shared" si="1"/>
        <v>0</v>
      </c>
      <c r="J74" s="798"/>
      <c r="K74" s="783">
        <f t="shared" si="2"/>
        <v>0</v>
      </c>
      <c r="L74" s="783">
        <f t="shared" si="3"/>
        <v>0</v>
      </c>
    </row>
    <row r="75" spans="1:12">
      <c r="A75" s="789" t="s">
        <v>4275</v>
      </c>
      <c r="B75" s="797" t="s">
        <v>4276</v>
      </c>
      <c r="C75" s="789" t="s">
        <v>2651</v>
      </c>
      <c r="D75" s="1509" t="s">
        <v>4277</v>
      </c>
      <c r="E75" s="1515"/>
      <c r="F75" s="739">
        <f t="shared" si="4"/>
        <v>0</v>
      </c>
      <c r="G75" s="763">
        <f t="shared" si="5"/>
        <v>0</v>
      </c>
      <c r="H75" s="782">
        <f t="shared" si="0"/>
        <v>0</v>
      </c>
      <c r="I75" s="782">
        <f t="shared" si="1"/>
        <v>0</v>
      </c>
      <c r="J75" s="801" t="s">
        <v>4277</v>
      </c>
      <c r="K75" s="783">
        <f t="shared" si="2"/>
        <v>0</v>
      </c>
      <c r="L75" s="783">
        <f t="shared" si="3"/>
        <v>0</v>
      </c>
    </row>
    <row r="76" spans="1:12">
      <c r="A76" s="789" t="s">
        <v>4278</v>
      </c>
      <c r="B76" s="797" t="s">
        <v>4279</v>
      </c>
      <c r="C76" s="789" t="s">
        <v>2651</v>
      </c>
      <c r="D76" s="1509" t="s">
        <v>4280</v>
      </c>
      <c r="E76" s="1515"/>
      <c r="F76" s="739">
        <f t="shared" si="4"/>
        <v>0</v>
      </c>
      <c r="G76" s="763">
        <f t="shared" si="5"/>
        <v>0</v>
      </c>
      <c r="H76" s="782">
        <f t="shared" si="0"/>
        <v>0</v>
      </c>
      <c r="I76" s="782">
        <f t="shared" si="1"/>
        <v>0</v>
      </c>
      <c r="J76" s="801" t="s">
        <v>4280</v>
      </c>
      <c r="K76" s="783">
        <f t="shared" si="2"/>
        <v>0</v>
      </c>
      <c r="L76" s="783">
        <f t="shared" si="3"/>
        <v>0</v>
      </c>
    </row>
    <row r="77" spans="1:12" s="747" customFormat="1">
      <c r="A77" s="789" t="s">
        <v>4281</v>
      </c>
      <c r="B77" s="797" t="s">
        <v>4282</v>
      </c>
      <c r="C77" s="789" t="s">
        <v>2651</v>
      </c>
      <c r="D77" s="1509" t="s">
        <v>4283</v>
      </c>
      <c r="E77" s="1515"/>
      <c r="F77" s="739">
        <f t="shared" si="4"/>
        <v>0</v>
      </c>
      <c r="G77" s="763">
        <f t="shared" si="5"/>
        <v>0</v>
      </c>
      <c r="H77" s="782">
        <f t="shared" si="0"/>
        <v>0</v>
      </c>
      <c r="I77" s="782">
        <f t="shared" si="1"/>
        <v>0</v>
      </c>
      <c r="J77" s="801" t="s">
        <v>4283</v>
      </c>
      <c r="K77" s="783">
        <f t="shared" si="2"/>
        <v>0</v>
      </c>
      <c r="L77" s="783">
        <f t="shared" si="3"/>
        <v>0</v>
      </c>
    </row>
    <row r="78" spans="1:12">
      <c r="A78" s="789" t="s">
        <v>4284</v>
      </c>
      <c r="B78" s="797" t="s">
        <v>4285</v>
      </c>
      <c r="C78" s="789" t="s">
        <v>2651</v>
      </c>
      <c r="D78" s="1509" t="s">
        <v>4283</v>
      </c>
      <c r="E78" s="1515"/>
      <c r="F78" s="739">
        <f t="shared" si="4"/>
        <v>0</v>
      </c>
      <c r="G78" s="763">
        <f t="shared" si="5"/>
        <v>0</v>
      </c>
      <c r="H78" s="782">
        <f t="shared" si="0"/>
        <v>0</v>
      </c>
      <c r="I78" s="782">
        <f t="shared" si="1"/>
        <v>0</v>
      </c>
      <c r="J78" s="801" t="s">
        <v>4283</v>
      </c>
      <c r="K78" s="783">
        <f t="shared" si="2"/>
        <v>0</v>
      </c>
      <c r="L78" s="783">
        <f t="shared" si="3"/>
        <v>0</v>
      </c>
    </row>
    <row r="79" spans="1:12">
      <c r="A79" s="789" t="s">
        <v>4286</v>
      </c>
      <c r="B79" s="797" t="s">
        <v>4287</v>
      </c>
      <c r="C79" s="789" t="s">
        <v>2651</v>
      </c>
      <c r="D79" s="1509" t="s">
        <v>4288</v>
      </c>
      <c r="E79" s="1515"/>
      <c r="F79" s="739">
        <f t="shared" si="4"/>
        <v>0</v>
      </c>
      <c r="G79" s="763">
        <f t="shared" si="5"/>
        <v>0</v>
      </c>
      <c r="H79" s="782">
        <f t="shared" si="0"/>
        <v>0</v>
      </c>
      <c r="I79" s="782">
        <f t="shared" si="1"/>
        <v>0</v>
      </c>
      <c r="J79" s="801" t="s">
        <v>4288</v>
      </c>
      <c r="K79" s="783">
        <f t="shared" si="2"/>
        <v>0</v>
      </c>
      <c r="L79" s="783">
        <f t="shared" si="3"/>
        <v>0</v>
      </c>
    </row>
    <row r="80" spans="1:12">
      <c r="A80" s="789" t="s">
        <v>4289</v>
      </c>
      <c r="B80" s="797" t="s">
        <v>4290</v>
      </c>
      <c r="C80" s="789" t="s">
        <v>2651</v>
      </c>
      <c r="D80" s="1509" t="s">
        <v>4291</v>
      </c>
      <c r="E80" s="1515"/>
      <c r="F80" s="739">
        <f t="shared" si="4"/>
        <v>0</v>
      </c>
      <c r="G80" s="763">
        <f t="shared" si="5"/>
        <v>0</v>
      </c>
      <c r="H80" s="782">
        <f t="shared" si="0"/>
        <v>0</v>
      </c>
      <c r="I80" s="782">
        <f t="shared" si="1"/>
        <v>0</v>
      </c>
      <c r="J80" s="801" t="s">
        <v>4291</v>
      </c>
      <c r="K80" s="783">
        <f t="shared" si="2"/>
        <v>0</v>
      </c>
      <c r="L80" s="783">
        <f t="shared" si="3"/>
        <v>0</v>
      </c>
    </row>
    <row r="81" spans="1:12">
      <c r="A81" s="789" t="s">
        <v>4292</v>
      </c>
      <c r="B81" s="797" t="s">
        <v>4293</v>
      </c>
      <c r="C81" s="789" t="s">
        <v>2651</v>
      </c>
      <c r="D81" s="1509" t="s">
        <v>4294</v>
      </c>
      <c r="E81" s="1515"/>
      <c r="F81" s="739">
        <f t="shared" si="4"/>
        <v>0</v>
      </c>
      <c r="G81" s="763">
        <f t="shared" si="5"/>
        <v>0</v>
      </c>
      <c r="H81" s="782">
        <f t="shared" si="0"/>
        <v>0</v>
      </c>
      <c r="I81" s="782">
        <f t="shared" si="1"/>
        <v>0</v>
      </c>
      <c r="J81" s="801" t="s">
        <v>4294</v>
      </c>
      <c r="K81" s="783">
        <f t="shared" si="2"/>
        <v>0</v>
      </c>
      <c r="L81" s="783">
        <f t="shared" si="3"/>
        <v>0</v>
      </c>
    </row>
    <row r="82" spans="1:12">
      <c r="A82" s="789" t="s">
        <v>4295</v>
      </c>
      <c r="B82" s="797" t="s">
        <v>4296</v>
      </c>
      <c r="C82" s="789" t="s">
        <v>2651</v>
      </c>
      <c r="D82" s="1509" t="s">
        <v>2036</v>
      </c>
      <c r="E82" s="1515"/>
      <c r="F82" s="739">
        <f t="shared" si="4"/>
        <v>0</v>
      </c>
      <c r="G82" s="763">
        <f t="shared" si="5"/>
        <v>0</v>
      </c>
      <c r="H82" s="782">
        <f t="shared" si="0"/>
        <v>0</v>
      </c>
      <c r="I82" s="782">
        <f t="shared" si="1"/>
        <v>0</v>
      </c>
      <c r="J82" s="801" t="s">
        <v>2036</v>
      </c>
      <c r="K82" s="783">
        <f t="shared" si="2"/>
        <v>0</v>
      </c>
      <c r="L82" s="783">
        <f t="shared" si="3"/>
        <v>0</v>
      </c>
    </row>
    <row r="83" spans="1:12">
      <c r="A83" s="789" t="s">
        <v>4297</v>
      </c>
      <c r="B83" s="797" t="s">
        <v>4298</v>
      </c>
      <c r="C83" s="789" t="s">
        <v>2651</v>
      </c>
      <c r="D83" s="1509" t="s">
        <v>4277</v>
      </c>
      <c r="E83" s="1515"/>
      <c r="F83" s="739">
        <f t="shared" si="4"/>
        <v>0</v>
      </c>
      <c r="G83" s="763">
        <f t="shared" si="5"/>
        <v>0</v>
      </c>
      <c r="H83" s="782">
        <f t="shared" si="0"/>
        <v>0</v>
      </c>
      <c r="I83" s="782">
        <f t="shared" si="1"/>
        <v>0</v>
      </c>
      <c r="J83" s="801" t="s">
        <v>4277</v>
      </c>
      <c r="K83" s="783">
        <f t="shared" si="2"/>
        <v>0</v>
      </c>
      <c r="L83" s="783">
        <f t="shared" si="3"/>
        <v>0</v>
      </c>
    </row>
    <row r="84" spans="1:12">
      <c r="A84" s="789" t="s">
        <v>4299</v>
      </c>
      <c r="B84" s="797" t="s">
        <v>4300</v>
      </c>
      <c r="C84" s="789" t="s">
        <v>2651</v>
      </c>
      <c r="D84" s="1509" t="s">
        <v>4301</v>
      </c>
      <c r="E84" s="1515"/>
      <c r="F84" s="739">
        <f t="shared" si="4"/>
        <v>0</v>
      </c>
      <c r="G84" s="763">
        <f t="shared" si="5"/>
        <v>0</v>
      </c>
      <c r="H84" s="782">
        <f t="shared" si="0"/>
        <v>0</v>
      </c>
      <c r="I84" s="782">
        <f t="shared" si="1"/>
        <v>0</v>
      </c>
      <c r="J84" s="801" t="s">
        <v>4301</v>
      </c>
      <c r="K84" s="783">
        <f t="shared" si="2"/>
        <v>0</v>
      </c>
      <c r="L84" s="783">
        <f t="shared" si="3"/>
        <v>0</v>
      </c>
    </row>
    <row r="85" spans="1:12">
      <c r="A85" s="789" t="s">
        <v>4302</v>
      </c>
      <c r="B85" s="797" t="s">
        <v>4303</v>
      </c>
      <c r="C85" s="789" t="s">
        <v>2651</v>
      </c>
      <c r="D85" s="1509" t="s">
        <v>4304</v>
      </c>
      <c r="E85" s="1515"/>
      <c r="F85" s="739">
        <f t="shared" si="4"/>
        <v>0</v>
      </c>
      <c r="G85" s="763">
        <f t="shared" si="5"/>
        <v>0</v>
      </c>
      <c r="H85" s="782">
        <f t="shared" ref="H85:H148" si="6">E85</f>
        <v>0</v>
      </c>
      <c r="I85" s="782">
        <f t="shared" ref="I85:I148" si="7">G85*H85</f>
        <v>0</v>
      </c>
      <c r="J85" s="801" t="s">
        <v>4304</v>
      </c>
      <c r="K85" s="783">
        <f t="shared" ref="K85:K148" si="8">E85</f>
        <v>0</v>
      </c>
      <c r="L85" s="783">
        <f t="shared" ref="L85:L148" si="9">J85*K85</f>
        <v>0</v>
      </c>
    </row>
    <row r="86" spans="1:12" ht="25.5">
      <c r="A86" s="789" t="s">
        <v>4305</v>
      </c>
      <c r="B86" s="802" t="s">
        <v>4306</v>
      </c>
      <c r="C86" s="789"/>
      <c r="D86" s="1508"/>
      <c r="E86" s="1507"/>
      <c r="F86" s="739">
        <f t="shared" ref="F86:F149" si="10">D86*E86</f>
        <v>0</v>
      </c>
      <c r="G86" s="763">
        <f t="shared" ref="G86:G149" si="11">D86-J86</f>
        <v>0</v>
      </c>
      <c r="H86" s="782">
        <f t="shared" si="6"/>
        <v>0</v>
      </c>
      <c r="I86" s="782">
        <f t="shared" si="7"/>
        <v>0</v>
      </c>
      <c r="J86" s="798"/>
      <c r="K86" s="783">
        <f t="shared" si="8"/>
        <v>0</v>
      </c>
      <c r="L86" s="783">
        <f t="shared" si="9"/>
        <v>0</v>
      </c>
    </row>
    <row r="87" spans="1:12">
      <c r="A87" s="789" t="s">
        <v>4307</v>
      </c>
      <c r="B87" s="802" t="s">
        <v>4308</v>
      </c>
      <c r="C87" s="789" t="s">
        <v>2651</v>
      </c>
      <c r="D87" s="1506">
        <v>10</v>
      </c>
      <c r="E87" s="1515"/>
      <c r="F87" s="739">
        <f t="shared" si="10"/>
        <v>0</v>
      </c>
      <c r="G87" s="763">
        <f t="shared" si="11"/>
        <v>0</v>
      </c>
      <c r="H87" s="782">
        <f t="shared" si="6"/>
        <v>0</v>
      </c>
      <c r="I87" s="782">
        <f t="shared" si="7"/>
        <v>0</v>
      </c>
      <c r="J87" s="792">
        <v>10</v>
      </c>
      <c r="K87" s="783">
        <f t="shared" si="8"/>
        <v>0</v>
      </c>
      <c r="L87" s="783">
        <f t="shared" si="9"/>
        <v>0</v>
      </c>
    </row>
    <row r="88" spans="1:12">
      <c r="A88" s="789" t="s">
        <v>4309</v>
      </c>
      <c r="B88" s="803" t="s">
        <v>4310</v>
      </c>
      <c r="C88" s="789" t="s">
        <v>2651</v>
      </c>
      <c r="D88" s="1506">
        <v>30</v>
      </c>
      <c r="E88" s="1515"/>
      <c r="F88" s="739">
        <f t="shared" si="10"/>
        <v>0</v>
      </c>
      <c r="G88" s="763">
        <f t="shared" si="11"/>
        <v>0</v>
      </c>
      <c r="H88" s="782">
        <f t="shared" si="6"/>
        <v>0</v>
      </c>
      <c r="I88" s="782">
        <f t="shared" si="7"/>
        <v>0</v>
      </c>
      <c r="J88" s="792">
        <v>30</v>
      </c>
      <c r="K88" s="783">
        <f t="shared" si="8"/>
        <v>0</v>
      </c>
      <c r="L88" s="783">
        <f t="shared" si="9"/>
        <v>0</v>
      </c>
    </row>
    <row r="89" spans="1:12" ht="25.5">
      <c r="A89" s="789" t="s">
        <v>4311</v>
      </c>
      <c r="B89" s="793" t="s">
        <v>4312</v>
      </c>
      <c r="C89" s="786" t="s">
        <v>0</v>
      </c>
      <c r="D89" s="1508">
        <v>1</v>
      </c>
      <c r="E89" s="1515"/>
      <c r="F89" s="739">
        <f t="shared" si="10"/>
        <v>0</v>
      </c>
      <c r="G89" s="763">
        <f t="shared" si="11"/>
        <v>0</v>
      </c>
      <c r="H89" s="782">
        <f t="shared" si="6"/>
        <v>0</v>
      </c>
      <c r="I89" s="782">
        <f t="shared" si="7"/>
        <v>0</v>
      </c>
      <c r="J89" s="798">
        <v>1</v>
      </c>
      <c r="K89" s="783">
        <f t="shared" si="8"/>
        <v>0</v>
      </c>
      <c r="L89" s="783">
        <f t="shared" si="9"/>
        <v>0</v>
      </c>
    </row>
    <row r="90" spans="1:12" ht="25.5">
      <c r="A90" s="789" t="s">
        <v>4313</v>
      </c>
      <c r="B90" s="793" t="s">
        <v>4314</v>
      </c>
      <c r="C90" s="786" t="s">
        <v>0</v>
      </c>
      <c r="D90" s="1508">
        <v>1</v>
      </c>
      <c r="E90" s="1515"/>
      <c r="F90" s="739">
        <f t="shared" si="10"/>
        <v>0</v>
      </c>
      <c r="G90" s="763">
        <f t="shared" si="11"/>
        <v>0</v>
      </c>
      <c r="H90" s="782">
        <f t="shared" si="6"/>
        <v>0</v>
      </c>
      <c r="I90" s="782">
        <f t="shared" si="7"/>
        <v>0</v>
      </c>
      <c r="J90" s="798">
        <v>1</v>
      </c>
      <c r="K90" s="783">
        <f t="shared" si="8"/>
        <v>0</v>
      </c>
      <c r="L90" s="783">
        <f t="shared" si="9"/>
        <v>0</v>
      </c>
    </row>
    <row r="91" spans="1:12">
      <c r="A91" s="789" t="s">
        <v>4315</v>
      </c>
      <c r="B91" s="804" t="s">
        <v>4316</v>
      </c>
      <c r="C91" s="791" t="s">
        <v>37</v>
      </c>
      <c r="D91" s="1506">
        <v>1</v>
      </c>
      <c r="E91" s="1515"/>
      <c r="F91" s="739">
        <f t="shared" si="10"/>
        <v>0</v>
      </c>
      <c r="G91" s="763">
        <f t="shared" si="11"/>
        <v>0</v>
      </c>
      <c r="H91" s="782">
        <f t="shared" si="6"/>
        <v>0</v>
      </c>
      <c r="I91" s="782">
        <f t="shared" si="7"/>
        <v>0</v>
      </c>
      <c r="J91" s="792">
        <v>1</v>
      </c>
      <c r="K91" s="783">
        <f t="shared" si="8"/>
        <v>0</v>
      </c>
      <c r="L91" s="783">
        <f t="shared" si="9"/>
        <v>0</v>
      </c>
    </row>
    <row r="92" spans="1:12">
      <c r="A92" s="789" t="s">
        <v>4317</v>
      </c>
      <c r="B92" s="804" t="s">
        <v>4318</v>
      </c>
      <c r="C92" s="791" t="s">
        <v>37</v>
      </c>
      <c r="D92" s="1506">
        <v>1</v>
      </c>
      <c r="E92" s="1515"/>
      <c r="F92" s="739">
        <f t="shared" si="10"/>
        <v>0</v>
      </c>
      <c r="G92" s="763">
        <f t="shared" si="11"/>
        <v>0</v>
      </c>
      <c r="H92" s="782">
        <f t="shared" si="6"/>
        <v>0</v>
      </c>
      <c r="I92" s="782">
        <f t="shared" si="7"/>
        <v>0</v>
      </c>
      <c r="J92" s="792">
        <v>1</v>
      </c>
      <c r="K92" s="783">
        <f t="shared" si="8"/>
        <v>0</v>
      </c>
      <c r="L92" s="783">
        <f t="shared" si="9"/>
        <v>0</v>
      </c>
    </row>
    <row r="93" spans="1:12">
      <c r="A93" s="789" t="s">
        <v>4319</v>
      </c>
      <c r="B93" s="804" t="s">
        <v>4320</v>
      </c>
      <c r="C93" s="791" t="s">
        <v>37</v>
      </c>
      <c r="D93" s="1506">
        <v>1</v>
      </c>
      <c r="E93" s="1515"/>
      <c r="F93" s="739">
        <f t="shared" si="10"/>
        <v>0</v>
      </c>
      <c r="G93" s="763">
        <f t="shared" si="11"/>
        <v>0</v>
      </c>
      <c r="H93" s="782">
        <f t="shared" si="6"/>
        <v>0</v>
      </c>
      <c r="I93" s="782">
        <f t="shared" si="7"/>
        <v>0</v>
      </c>
      <c r="J93" s="792">
        <v>1</v>
      </c>
      <c r="K93" s="783">
        <f t="shared" si="8"/>
        <v>0</v>
      </c>
      <c r="L93" s="783">
        <f t="shared" si="9"/>
        <v>0</v>
      </c>
    </row>
    <row r="94" spans="1:12">
      <c r="A94" s="786"/>
      <c r="B94" s="797"/>
      <c r="C94" s="786"/>
      <c r="D94" s="1508"/>
      <c r="E94" s="1507"/>
      <c r="F94" s="739">
        <f t="shared" si="10"/>
        <v>0</v>
      </c>
      <c r="G94" s="763">
        <f t="shared" si="11"/>
        <v>0</v>
      </c>
      <c r="H94" s="782">
        <f t="shared" si="6"/>
        <v>0</v>
      </c>
      <c r="I94" s="782">
        <f t="shared" si="7"/>
        <v>0</v>
      </c>
      <c r="J94" s="798"/>
      <c r="K94" s="783">
        <f t="shared" si="8"/>
        <v>0</v>
      </c>
      <c r="L94" s="783">
        <f t="shared" si="9"/>
        <v>0</v>
      </c>
    </row>
    <row r="95" spans="1:12">
      <c r="A95" s="786"/>
      <c r="B95" s="805" t="s">
        <v>4321</v>
      </c>
      <c r="C95" s="806" t="s">
        <v>2470</v>
      </c>
      <c r="D95" s="1510"/>
      <c r="E95" s="1511"/>
      <c r="F95" s="1512">
        <f>SUM(F21:F94)</f>
        <v>0</v>
      </c>
      <c r="G95" s="776">
        <f t="shared" si="11"/>
        <v>0</v>
      </c>
      <c r="H95" s="807">
        <f t="shared" si="6"/>
        <v>0</v>
      </c>
      <c r="I95" s="808">
        <f>SUM(I21:I94)</f>
        <v>0</v>
      </c>
      <c r="J95" s="809"/>
      <c r="K95" s="810">
        <f t="shared" si="8"/>
        <v>0</v>
      </c>
      <c r="L95" s="811">
        <f>SUM(L21:L94)</f>
        <v>0</v>
      </c>
    </row>
    <row r="96" spans="1:12">
      <c r="A96" s="786"/>
      <c r="B96" s="797"/>
      <c r="C96" s="786"/>
      <c r="D96" s="1508"/>
      <c r="E96" s="1507"/>
      <c r="F96" s="739">
        <f t="shared" si="10"/>
        <v>0</v>
      </c>
      <c r="G96" s="763">
        <f t="shared" si="11"/>
        <v>0</v>
      </c>
      <c r="H96" s="782">
        <f t="shared" si="6"/>
        <v>0</v>
      </c>
      <c r="I96" s="782">
        <f t="shared" si="7"/>
        <v>0</v>
      </c>
      <c r="J96" s="798"/>
      <c r="K96" s="783">
        <f t="shared" si="8"/>
        <v>0</v>
      </c>
      <c r="L96" s="783">
        <f t="shared" si="9"/>
        <v>0</v>
      </c>
    </row>
    <row r="97" spans="1:12">
      <c r="A97" s="786"/>
      <c r="B97" s="797"/>
      <c r="C97" s="786"/>
      <c r="D97" s="1508"/>
      <c r="E97" s="1507"/>
      <c r="F97" s="739">
        <f t="shared" si="10"/>
        <v>0</v>
      </c>
      <c r="G97" s="763">
        <f t="shared" si="11"/>
        <v>0</v>
      </c>
      <c r="H97" s="782">
        <f t="shared" si="6"/>
        <v>0</v>
      </c>
      <c r="I97" s="782">
        <f t="shared" si="7"/>
        <v>0</v>
      </c>
      <c r="J97" s="798"/>
      <c r="K97" s="783">
        <f t="shared" si="8"/>
        <v>0</v>
      </c>
      <c r="L97" s="783">
        <f t="shared" si="9"/>
        <v>0</v>
      </c>
    </row>
    <row r="98" spans="1:12">
      <c r="A98" s="784" t="s">
        <v>2735</v>
      </c>
      <c r="B98" s="785" t="s">
        <v>4171</v>
      </c>
      <c r="C98" s="786"/>
      <c r="D98" s="1508"/>
      <c r="E98" s="1507"/>
      <c r="F98" s="739">
        <f t="shared" si="10"/>
        <v>0</v>
      </c>
      <c r="G98" s="763">
        <f t="shared" si="11"/>
        <v>0</v>
      </c>
      <c r="H98" s="782">
        <f t="shared" si="6"/>
        <v>0</v>
      </c>
      <c r="I98" s="782">
        <f t="shared" si="7"/>
        <v>0</v>
      </c>
      <c r="J98" s="798"/>
      <c r="K98" s="783">
        <f t="shared" si="8"/>
        <v>0</v>
      </c>
      <c r="L98" s="783">
        <f t="shared" si="9"/>
        <v>0</v>
      </c>
    </row>
    <row r="99" spans="1:12">
      <c r="A99" s="786"/>
      <c r="B99" s="797"/>
      <c r="C99" s="786"/>
      <c r="D99" s="1508"/>
      <c r="E99" s="1507"/>
      <c r="F99" s="739">
        <f t="shared" si="10"/>
        <v>0</v>
      </c>
      <c r="G99" s="763">
        <f t="shared" si="11"/>
        <v>0</v>
      </c>
      <c r="H99" s="782">
        <f t="shared" si="6"/>
        <v>0</v>
      </c>
      <c r="I99" s="782">
        <f t="shared" si="7"/>
        <v>0</v>
      </c>
      <c r="J99" s="798"/>
      <c r="K99" s="783">
        <f t="shared" si="8"/>
        <v>0</v>
      </c>
      <c r="L99" s="783">
        <f t="shared" si="9"/>
        <v>0</v>
      </c>
    </row>
    <row r="100" spans="1:12">
      <c r="A100" s="786"/>
      <c r="B100" s="797"/>
      <c r="C100" s="786"/>
      <c r="D100" s="1508"/>
      <c r="E100" s="1507"/>
      <c r="F100" s="739">
        <f t="shared" si="10"/>
        <v>0</v>
      </c>
      <c r="G100" s="763">
        <f t="shared" si="11"/>
        <v>0</v>
      </c>
      <c r="H100" s="782">
        <f t="shared" si="6"/>
        <v>0</v>
      </c>
      <c r="I100" s="782">
        <f t="shared" si="7"/>
        <v>0</v>
      </c>
      <c r="J100" s="798"/>
      <c r="K100" s="783">
        <f t="shared" si="8"/>
        <v>0</v>
      </c>
      <c r="L100" s="783">
        <f t="shared" si="9"/>
        <v>0</v>
      </c>
    </row>
    <row r="101" spans="1:12">
      <c r="A101" s="784" t="s">
        <v>1883</v>
      </c>
      <c r="B101" s="785" t="s">
        <v>4322</v>
      </c>
      <c r="C101" s="788"/>
      <c r="D101" s="1504"/>
      <c r="E101" s="1505"/>
      <c r="F101" s="739">
        <f t="shared" si="10"/>
        <v>0</v>
      </c>
      <c r="G101" s="763">
        <f t="shared" si="11"/>
        <v>0</v>
      </c>
      <c r="H101" s="782">
        <f t="shared" si="6"/>
        <v>0</v>
      </c>
      <c r="I101" s="782">
        <f t="shared" si="7"/>
        <v>0</v>
      </c>
      <c r="J101" s="812"/>
      <c r="K101" s="783">
        <f t="shared" si="8"/>
        <v>0</v>
      </c>
      <c r="L101" s="783">
        <f t="shared" si="9"/>
        <v>0</v>
      </c>
    </row>
    <row r="102" spans="1:12" ht="25.5">
      <c r="A102" s="789" t="s">
        <v>4323</v>
      </c>
      <c r="B102" s="790" t="s">
        <v>4324</v>
      </c>
      <c r="C102" s="791" t="s">
        <v>0</v>
      </c>
      <c r="D102" s="1506">
        <v>1</v>
      </c>
      <c r="E102" s="1515"/>
      <c r="F102" s="739">
        <f t="shared" si="10"/>
        <v>0</v>
      </c>
      <c r="G102" s="763">
        <f t="shared" si="11"/>
        <v>1</v>
      </c>
      <c r="H102" s="782">
        <f t="shared" si="6"/>
        <v>0</v>
      </c>
      <c r="I102" s="782">
        <f t="shared" si="7"/>
        <v>0</v>
      </c>
      <c r="J102" s="792"/>
      <c r="K102" s="783">
        <f t="shared" si="8"/>
        <v>0</v>
      </c>
      <c r="L102" s="783">
        <f t="shared" si="9"/>
        <v>0</v>
      </c>
    </row>
    <row r="103" spans="1:12" s="794" customFormat="1" ht="25.5">
      <c r="A103" s="789" t="s">
        <v>4325</v>
      </c>
      <c r="B103" s="793" t="s">
        <v>4326</v>
      </c>
      <c r="C103" s="791" t="s">
        <v>0</v>
      </c>
      <c r="D103" s="1506">
        <v>1</v>
      </c>
      <c r="E103" s="1515"/>
      <c r="F103" s="739">
        <f t="shared" si="10"/>
        <v>0</v>
      </c>
      <c r="G103" s="763">
        <f t="shared" si="11"/>
        <v>1</v>
      </c>
      <c r="H103" s="782">
        <f t="shared" si="6"/>
        <v>0</v>
      </c>
      <c r="I103" s="782">
        <f t="shared" si="7"/>
        <v>0</v>
      </c>
      <c r="J103" s="792"/>
      <c r="K103" s="783">
        <f t="shared" si="8"/>
        <v>0</v>
      </c>
      <c r="L103" s="783">
        <f t="shared" si="9"/>
        <v>0</v>
      </c>
    </row>
    <row r="104" spans="1:12" ht="25.5">
      <c r="A104" s="789" t="s">
        <v>4327</v>
      </c>
      <c r="B104" s="793" t="s">
        <v>4328</v>
      </c>
      <c r="C104" s="791" t="s">
        <v>0</v>
      </c>
      <c r="D104" s="1506">
        <v>1</v>
      </c>
      <c r="E104" s="1515"/>
      <c r="F104" s="739">
        <f t="shared" si="10"/>
        <v>0</v>
      </c>
      <c r="G104" s="763">
        <f t="shared" si="11"/>
        <v>1</v>
      </c>
      <c r="H104" s="782">
        <f t="shared" si="6"/>
        <v>0</v>
      </c>
      <c r="I104" s="782">
        <f t="shared" si="7"/>
        <v>0</v>
      </c>
      <c r="J104" s="792"/>
      <c r="K104" s="783">
        <f t="shared" si="8"/>
        <v>0</v>
      </c>
      <c r="L104" s="783">
        <f t="shared" si="9"/>
        <v>0</v>
      </c>
    </row>
    <row r="105" spans="1:12" ht="25.5">
      <c r="A105" s="789" t="s">
        <v>4329</v>
      </c>
      <c r="B105" s="813" t="s">
        <v>4330</v>
      </c>
      <c r="C105" s="791" t="s">
        <v>0</v>
      </c>
      <c r="D105" s="1506">
        <v>1</v>
      </c>
      <c r="E105" s="1515"/>
      <c r="F105" s="739">
        <f t="shared" si="10"/>
        <v>0</v>
      </c>
      <c r="G105" s="763">
        <f t="shared" si="11"/>
        <v>1</v>
      </c>
      <c r="H105" s="782">
        <f t="shared" si="6"/>
        <v>0</v>
      </c>
      <c r="I105" s="782">
        <f t="shared" si="7"/>
        <v>0</v>
      </c>
      <c r="J105" s="792"/>
      <c r="K105" s="783">
        <f t="shared" si="8"/>
        <v>0</v>
      </c>
      <c r="L105" s="783">
        <f t="shared" si="9"/>
        <v>0</v>
      </c>
    </row>
    <row r="106" spans="1:12" ht="25.5">
      <c r="A106" s="789" t="s">
        <v>4331</v>
      </c>
      <c r="B106" s="793" t="s">
        <v>4332</v>
      </c>
      <c r="C106" s="791" t="s">
        <v>0</v>
      </c>
      <c r="D106" s="1506">
        <v>4</v>
      </c>
      <c r="E106" s="1515"/>
      <c r="F106" s="739">
        <f t="shared" si="10"/>
        <v>0</v>
      </c>
      <c r="G106" s="763">
        <f t="shared" si="11"/>
        <v>4</v>
      </c>
      <c r="H106" s="782">
        <f t="shared" si="6"/>
        <v>0</v>
      </c>
      <c r="I106" s="782">
        <f t="shared" si="7"/>
        <v>0</v>
      </c>
      <c r="J106" s="792"/>
      <c r="K106" s="783">
        <f t="shared" si="8"/>
        <v>0</v>
      </c>
      <c r="L106" s="783">
        <f t="shared" si="9"/>
        <v>0</v>
      </c>
    </row>
    <row r="107" spans="1:12" ht="25.5">
      <c r="A107" s="789" t="s">
        <v>4333</v>
      </c>
      <c r="B107" s="793" t="s">
        <v>4211</v>
      </c>
      <c r="C107" s="791" t="s">
        <v>0</v>
      </c>
      <c r="D107" s="1506">
        <v>1</v>
      </c>
      <c r="E107" s="1515"/>
      <c r="F107" s="739">
        <f t="shared" si="10"/>
        <v>0</v>
      </c>
      <c r="G107" s="763">
        <f t="shared" si="11"/>
        <v>1</v>
      </c>
      <c r="H107" s="782">
        <f t="shared" si="6"/>
        <v>0</v>
      </c>
      <c r="I107" s="782">
        <f t="shared" si="7"/>
        <v>0</v>
      </c>
      <c r="J107" s="792"/>
      <c r="K107" s="783">
        <f t="shared" si="8"/>
        <v>0</v>
      </c>
      <c r="L107" s="783">
        <f t="shared" si="9"/>
        <v>0</v>
      </c>
    </row>
    <row r="108" spans="1:12" ht="25.5">
      <c r="A108" s="789" t="s">
        <v>4334</v>
      </c>
      <c r="B108" s="793" t="s">
        <v>4213</v>
      </c>
      <c r="C108" s="791" t="s">
        <v>0</v>
      </c>
      <c r="D108" s="1506">
        <v>2</v>
      </c>
      <c r="E108" s="1515"/>
      <c r="F108" s="739">
        <f t="shared" si="10"/>
        <v>0</v>
      </c>
      <c r="G108" s="763">
        <f t="shared" si="11"/>
        <v>2</v>
      </c>
      <c r="H108" s="782">
        <f t="shared" si="6"/>
        <v>0</v>
      </c>
      <c r="I108" s="782">
        <f t="shared" si="7"/>
        <v>0</v>
      </c>
      <c r="J108" s="792"/>
      <c r="K108" s="783">
        <f t="shared" si="8"/>
        <v>0</v>
      </c>
      <c r="L108" s="783">
        <f t="shared" si="9"/>
        <v>0</v>
      </c>
    </row>
    <row r="109" spans="1:12" ht="25.5">
      <c r="A109" s="789" t="s">
        <v>4335</v>
      </c>
      <c r="B109" s="793" t="s">
        <v>4216</v>
      </c>
      <c r="C109" s="791" t="s">
        <v>0</v>
      </c>
      <c r="D109" s="1506">
        <v>2</v>
      </c>
      <c r="E109" s="1515"/>
      <c r="F109" s="739">
        <f t="shared" si="10"/>
        <v>0</v>
      </c>
      <c r="G109" s="763">
        <f t="shared" si="11"/>
        <v>2</v>
      </c>
      <c r="H109" s="782">
        <f t="shared" si="6"/>
        <v>0</v>
      </c>
      <c r="I109" s="782">
        <f t="shared" si="7"/>
        <v>0</v>
      </c>
      <c r="J109" s="792"/>
      <c r="K109" s="783">
        <f t="shared" si="8"/>
        <v>0</v>
      </c>
      <c r="L109" s="783">
        <f t="shared" si="9"/>
        <v>0</v>
      </c>
    </row>
    <row r="110" spans="1:12" ht="25.5">
      <c r="A110" s="789" t="s">
        <v>4336</v>
      </c>
      <c r="B110" s="793" t="s">
        <v>4337</v>
      </c>
      <c r="C110" s="791" t="s">
        <v>0</v>
      </c>
      <c r="D110" s="1506">
        <v>1</v>
      </c>
      <c r="E110" s="1515"/>
      <c r="F110" s="739">
        <f t="shared" si="10"/>
        <v>0</v>
      </c>
      <c r="G110" s="763">
        <f t="shared" si="11"/>
        <v>1</v>
      </c>
      <c r="H110" s="782">
        <f t="shared" si="6"/>
        <v>0</v>
      </c>
      <c r="I110" s="782">
        <f t="shared" si="7"/>
        <v>0</v>
      </c>
      <c r="J110" s="792"/>
      <c r="K110" s="783">
        <f t="shared" si="8"/>
        <v>0</v>
      </c>
      <c r="L110" s="783">
        <f t="shared" si="9"/>
        <v>0</v>
      </c>
    </row>
    <row r="111" spans="1:12" ht="25.5">
      <c r="A111" s="789" t="s">
        <v>4338</v>
      </c>
      <c r="B111" s="793" t="s">
        <v>4339</v>
      </c>
      <c r="C111" s="791" t="s">
        <v>0</v>
      </c>
      <c r="D111" s="1506">
        <v>2</v>
      </c>
      <c r="E111" s="1515"/>
      <c r="F111" s="739">
        <f t="shared" si="10"/>
        <v>0</v>
      </c>
      <c r="G111" s="763">
        <f t="shared" si="11"/>
        <v>2</v>
      </c>
      <c r="H111" s="782">
        <f t="shared" si="6"/>
        <v>0</v>
      </c>
      <c r="I111" s="782">
        <f t="shared" si="7"/>
        <v>0</v>
      </c>
      <c r="J111" s="792"/>
      <c r="K111" s="783">
        <f t="shared" si="8"/>
        <v>0</v>
      </c>
      <c r="L111" s="783">
        <f t="shared" si="9"/>
        <v>0</v>
      </c>
    </row>
    <row r="112" spans="1:12" ht="25.5">
      <c r="A112" s="789" t="s">
        <v>4340</v>
      </c>
      <c r="B112" s="793" t="s">
        <v>4197</v>
      </c>
      <c r="C112" s="791" t="s">
        <v>0</v>
      </c>
      <c r="D112" s="1506">
        <v>1</v>
      </c>
      <c r="E112" s="1515"/>
      <c r="F112" s="739">
        <f t="shared" si="10"/>
        <v>0</v>
      </c>
      <c r="G112" s="763">
        <f t="shared" si="11"/>
        <v>1</v>
      </c>
      <c r="H112" s="782">
        <f t="shared" si="6"/>
        <v>0</v>
      </c>
      <c r="I112" s="782">
        <f t="shared" si="7"/>
        <v>0</v>
      </c>
      <c r="J112" s="792"/>
      <c r="K112" s="783">
        <f t="shared" si="8"/>
        <v>0</v>
      </c>
      <c r="L112" s="783">
        <f t="shared" si="9"/>
        <v>0</v>
      </c>
    </row>
    <row r="113" spans="1:12" ht="25.5">
      <c r="A113" s="789" t="s">
        <v>4341</v>
      </c>
      <c r="B113" s="793" t="s">
        <v>4220</v>
      </c>
      <c r="C113" s="791" t="s">
        <v>0</v>
      </c>
      <c r="D113" s="1506">
        <v>10</v>
      </c>
      <c r="E113" s="1515"/>
      <c r="F113" s="739">
        <f t="shared" si="10"/>
        <v>0</v>
      </c>
      <c r="G113" s="763">
        <f t="shared" si="11"/>
        <v>10</v>
      </c>
      <c r="H113" s="782">
        <f t="shared" si="6"/>
        <v>0</v>
      </c>
      <c r="I113" s="782">
        <f t="shared" si="7"/>
        <v>0</v>
      </c>
      <c r="J113" s="792"/>
      <c r="K113" s="783">
        <f t="shared" si="8"/>
        <v>0</v>
      </c>
      <c r="L113" s="783">
        <f t="shared" si="9"/>
        <v>0</v>
      </c>
    </row>
    <row r="114" spans="1:12" ht="25.5">
      <c r="A114" s="789" t="s">
        <v>4342</v>
      </c>
      <c r="B114" s="793" t="s">
        <v>4222</v>
      </c>
      <c r="C114" s="791" t="s">
        <v>0</v>
      </c>
      <c r="D114" s="1506">
        <v>2</v>
      </c>
      <c r="E114" s="1515"/>
      <c r="F114" s="739">
        <f t="shared" si="10"/>
        <v>0</v>
      </c>
      <c r="G114" s="763">
        <f t="shared" si="11"/>
        <v>2</v>
      </c>
      <c r="H114" s="782">
        <f t="shared" si="6"/>
        <v>0</v>
      </c>
      <c r="I114" s="782">
        <f t="shared" si="7"/>
        <v>0</v>
      </c>
      <c r="J114" s="792"/>
      <c r="K114" s="783">
        <f t="shared" si="8"/>
        <v>0</v>
      </c>
      <c r="L114" s="783">
        <f t="shared" si="9"/>
        <v>0</v>
      </c>
    </row>
    <row r="115" spans="1:12" ht="25.5">
      <c r="A115" s="789" t="s">
        <v>4343</v>
      </c>
      <c r="B115" s="793" t="s">
        <v>4226</v>
      </c>
      <c r="C115" s="791" t="s">
        <v>0</v>
      </c>
      <c r="D115" s="1506">
        <v>2</v>
      </c>
      <c r="E115" s="1515"/>
      <c r="F115" s="739">
        <f t="shared" si="10"/>
        <v>0</v>
      </c>
      <c r="G115" s="763">
        <f t="shared" si="11"/>
        <v>2</v>
      </c>
      <c r="H115" s="782">
        <f t="shared" si="6"/>
        <v>0</v>
      </c>
      <c r="I115" s="782">
        <f t="shared" si="7"/>
        <v>0</v>
      </c>
      <c r="J115" s="792"/>
      <c r="K115" s="783">
        <f t="shared" si="8"/>
        <v>0</v>
      </c>
      <c r="L115" s="783">
        <f t="shared" si="9"/>
        <v>0</v>
      </c>
    </row>
    <row r="116" spans="1:12" ht="25.5">
      <c r="A116" s="789" t="s">
        <v>4344</v>
      </c>
      <c r="B116" s="793" t="s">
        <v>4345</v>
      </c>
      <c r="C116" s="791" t="s">
        <v>0</v>
      </c>
      <c r="D116" s="1506">
        <v>2</v>
      </c>
      <c r="E116" s="1515"/>
      <c r="F116" s="739">
        <f t="shared" si="10"/>
        <v>0</v>
      </c>
      <c r="G116" s="763">
        <f t="shared" si="11"/>
        <v>2</v>
      </c>
      <c r="H116" s="782">
        <f t="shared" si="6"/>
        <v>0</v>
      </c>
      <c r="I116" s="782">
        <f t="shared" si="7"/>
        <v>0</v>
      </c>
      <c r="J116" s="792"/>
      <c r="K116" s="783">
        <f t="shared" si="8"/>
        <v>0</v>
      </c>
      <c r="L116" s="783">
        <f t="shared" si="9"/>
        <v>0</v>
      </c>
    </row>
    <row r="117" spans="1:12" ht="25.5">
      <c r="A117" s="789" t="s">
        <v>4346</v>
      </c>
      <c r="B117" s="793" t="s">
        <v>4347</v>
      </c>
      <c r="C117" s="791" t="s">
        <v>0</v>
      </c>
      <c r="D117" s="1506">
        <v>1</v>
      </c>
      <c r="E117" s="1515"/>
      <c r="F117" s="739">
        <f t="shared" si="10"/>
        <v>0</v>
      </c>
      <c r="G117" s="763">
        <f t="shared" si="11"/>
        <v>1</v>
      </c>
      <c r="H117" s="782">
        <f t="shared" si="6"/>
        <v>0</v>
      </c>
      <c r="I117" s="782">
        <f t="shared" si="7"/>
        <v>0</v>
      </c>
      <c r="J117" s="792"/>
      <c r="K117" s="783">
        <f t="shared" si="8"/>
        <v>0</v>
      </c>
      <c r="L117" s="783">
        <f t="shared" si="9"/>
        <v>0</v>
      </c>
    </row>
    <row r="118" spans="1:12" ht="25.5">
      <c r="A118" s="789" t="s">
        <v>4348</v>
      </c>
      <c r="B118" s="793" t="s">
        <v>4349</v>
      </c>
      <c r="C118" s="791" t="s">
        <v>0</v>
      </c>
      <c r="D118" s="1506">
        <v>1</v>
      </c>
      <c r="E118" s="1515"/>
      <c r="F118" s="739">
        <f t="shared" si="10"/>
        <v>0</v>
      </c>
      <c r="G118" s="763">
        <f t="shared" si="11"/>
        <v>1</v>
      </c>
      <c r="H118" s="782">
        <f t="shared" si="6"/>
        <v>0</v>
      </c>
      <c r="I118" s="782">
        <f t="shared" si="7"/>
        <v>0</v>
      </c>
      <c r="J118" s="792"/>
      <c r="K118" s="783">
        <f t="shared" si="8"/>
        <v>0</v>
      </c>
      <c r="L118" s="783">
        <f t="shared" si="9"/>
        <v>0</v>
      </c>
    </row>
    <row r="119" spans="1:12" ht="27.75">
      <c r="A119" s="789" t="s">
        <v>4350</v>
      </c>
      <c r="B119" s="793" t="s">
        <v>4232</v>
      </c>
      <c r="C119" s="791" t="s">
        <v>0</v>
      </c>
      <c r="D119" s="1506">
        <v>25</v>
      </c>
      <c r="E119" s="1515"/>
      <c r="F119" s="739">
        <f t="shared" si="10"/>
        <v>0</v>
      </c>
      <c r="G119" s="763">
        <f t="shared" si="11"/>
        <v>25</v>
      </c>
      <c r="H119" s="782">
        <f t="shared" si="6"/>
        <v>0</v>
      </c>
      <c r="I119" s="782">
        <f t="shared" si="7"/>
        <v>0</v>
      </c>
      <c r="J119" s="792"/>
      <c r="K119" s="783">
        <f t="shared" si="8"/>
        <v>0</v>
      </c>
      <c r="L119" s="783">
        <f t="shared" si="9"/>
        <v>0</v>
      </c>
    </row>
    <row r="120" spans="1:12" ht="27.75">
      <c r="A120" s="789" t="s">
        <v>4351</v>
      </c>
      <c r="B120" s="793" t="s">
        <v>4236</v>
      </c>
      <c r="C120" s="791" t="s">
        <v>0</v>
      </c>
      <c r="D120" s="1506">
        <v>33</v>
      </c>
      <c r="E120" s="1515"/>
      <c r="F120" s="739">
        <f t="shared" si="10"/>
        <v>0</v>
      </c>
      <c r="G120" s="763">
        <f t="shared" si="11"/>
        <v>33</v>
      </c>
      <c r="H120" s="782">
        <f t="shared" si="6"/>
        <v>0</v>
      </c>
      <c r="I120" s="782">
        <f t="shared" si="7"/>
        <v>0</v>
      </c>
      <c r="J120" s="792"/>
      <c r="K120" s="783">
        <f t="shared" si="8"/>
        <v>0</v>
      </c>
      <c r="L120" s="783">
        <f t="shared" si="9"/>
        <v>0</v>
      </c>
    </row>
    <row r="121" spans="1:12">
      <c r="A121" s="789" t="s">
        <v>4352</v>
      </c>
      <c r="B121" s="793" t="s">
        <v>4238</v>
      </c>
      <c r="C121" s="791" t="s">
        <v>37</v>
      </c>
      <c r="D121" s="1506">
        <v>1</v>
      </c>
      <c r="E121" s="1515"/>
      <c r="F121" s="739">
        <f t="shared" si="10"/>
        <v>0</v>
      </c>
      <c r="G121" s="763">
        <f t="shared" si="11"/>
        <v>1</v>
      </c>
      <c r="H121" s="782">
        <f t="shared" si="6"/>
        <v>0</v>
      </c>
      <c r="I121" s="782">
        <f t="shared" si="7"/>
        <v>0</v>
      </c>
      <c r="J121" s="792"/>
      <c r="K121" s="783">
        <f t="shared" si="8"/>
        <v>0</v>
      </c>
      <c r="L121" s="783">
        <f t="shared" si="9"/>
        <v>0</v>
      </c>
    </row>
    <row r="122" spans="1:12">
      <c r="A122" s="789" t="s">
        <v>4353</v>
      </c>
      <c r="B122" s="793" t="s">
        <v>4240</v>
      </c>
      <c r="C122" s="791" t="s">
        <v>37</v>
      </c>
      <c r="D122" s="1506">
        <v>1</v>
      </c>
      <c r="E122" s="1515"/>
      <c r="F122" s="739">
        <f t="shared" si="10"/>
        <v>0</v>
      </c>
      <c r="G122" s="763">
        <f t="shared" si="11"/>
        <v>1</v>
      </c>
      <c r="H122" s="782">
        <f t="shared" si="6"/>
        <v>0</v>
      </c>
      <c r="I122" s="782">
        <f t="shared" si="7"/>
        <v>0</v>
      </c>
      <c r="J122" s="792"/>
      <c r="K122" s="783">
        <f t="shared" si="8"/>
        <v>0</v>
      </c>
      <c r="L122" s="783">
        <f t="shared" si="9"/>
        <v>0</v>
      </c>
    </row>
    <row r="123" spans="1:12">
      <c r="A123" s="789" t="s">
        <v>4354</v>
      </c>
      <c r="B123" s="793" t="s">
        <v>4242</v>
      </c>
      <c r="C123" s="791" t="s">
        <v>37</v>
      </c>
      <c r="D123" s="1506">
        <v>1</v>
      </c>
      <c r="E123" s="1515"/>
      <c r="F123" s="739">
        <f t="shared" si="10"/>
        <v>0</v>
      </c>
      <c r="G123" s="763">
        <f t="shared" si="11"/>
        <v>1</v>
      </c>
      <c r="H123" s="782">
        <f t="shared" si="6"/>
        <v>0</v>
      </c>
      <c r="I123" s="782">
        <f t="shared" si="7"/>
        <v>0</v>
      </c>
      <c r="J123" s="792"/>
      <c r="K123" s="783">
        <f t="shared" si="8"/>
        <v>0</v>
      </c>
      <c r="L123" s="783">
        <f t="shared" si="9"/>
        <v>0</v>
      </c>
    </row>
    <row r="124" spans="1:12">
      <c r="A124" s="789" t="s">
        <v>4355</v>
      </c>
      <c r="B124" s="793" t="s">
        <v>4244</v>
      </c>
      <c r="C124" s="791" t="s">
        <v>37</v>
      </c>
      <c r="D124" s="1506">
        <v>1</v>
      </c>
      <c r="E124" s="1515"/>
      <c r="F124" s="739">
        <f t="shared" si="10"/>
        <v>0</v>
      </c>
      <c r="G124" s="763">
        <f t="shared" si="11"/>
        <v>1</v>
      </c>
      <c r="H124" s="782">
        <f t="shared" si="6"/>
        <v>0</v>
      </c>
      <c r="I124" s="782">
        <f t="shared" si="7"/>
        <v>0</v>
      </c>
      <c r="J124" s="792"/>
      <c r="K124" s="783">
        <f t="shared" si="8"/>
        <v>0</v>
      </c>
      <c r="L124" s="783">
        <f t="shared" si="9"/>
        <v>0</v>
      </c>
    </row>
    <row r="125" spans="1:12">
      <c r="A125" s="789"/>
      <c r="B125" s="793"/>
      <c r="C125" s="791"/>
      <c r="D125" s="1506"/>
      <c r="E125" s="1507"/>
      <c r="F125" s="739">
        <f t="shared" si="10"/>
        <v>0</v>
      </c>
      <c r="G125" s="763">
        <f t="shared" si="11"/>
        <v>0</v>
      </c>
      <c r="H125" s="782">
        <f t="shared" si="6"/>
        <v>0</v>
      </c>
      <c r="I125" s="782">
        <f t="shared" si="7"/>
        <v>0</v>
      </c>
      <c r="J125" s="792"/>
      <c r="K125" s="783">
        <f t="shared" si="8"/>
        <v>0</v>
      </c>
      <c r="L125" s="783">
        <f t="shared" si="9"/>
        <v>0</v>
      </c>
    </row>
    <row r="126" spans="1:12">
      <c r="A126" s="786"/>
      <c r="B126" s="797"/>
      <c r="C126" s="786"/>
      <c r="D126" s="1508"/>
      <c r="E126" s="1507"/>
      <c r="F126" s="739">
        <f t="shared" si="10"/>
        <v>0</v>
      </c>
      <c r="G126" s="763">
        <f t="shared" si="11"/>
        <v>0</v>
      </c>
      <c r="H126" s="782">
        <f t="shared" si="6"/>
        <v>0</v>
      </c>
      <c r="I126" s="782">
        <f t="shared" si="7"/>
        <v>0</v>
      </c>
      <c r="J126" s="798"/>
      <c r="K126" s="783">
        <f t="shared" si="8"/>
        <v>0</v>
      </c>
      <c r="L126" s="783">
        <f t="shared" si="9"/>
        <v>0</v>
      </c>
    </row>
    <row r="127" spans="1:12">
      <c r="A127" s="784" t="s">
        <v>1885</v>
      </c>
      <c r="B127" s="785" t="s">
        <v>4356</v>
      </c>
      <c r="C127" s="786"/>
      <c r="D127" s="1508"/>
      <c r="E127" s="1507"/>
      <c r="F127" s="739">
        <f t="shared" si="10"/>
        <v>0</v>
      </c>
      <c r="G127" s="763">
        <f t="shared" si="11"/>
        <v>0</v>
      </c>
      <c r="H127" s="782">
        <f t="shared" si="6"/>
        <v>0</v>
      </c>
      <c r="I127" s="782">
        <f t="shared" si="7"/>
        <v>0</v>
      </c>
      <c r="J127" s="798"/>
      <c r="K127" s="783">
        <f t="shared" si="8"/>
        <v>0</v>
      </c>
      <c r="L127" s="783">
        <f t="shared" si="9"/>
        <v>0</v>
      </c>
    </row>
    <row r="128" spans="1:12" ht="38.25">
      <c r="A128" s="789" t="s">
        <v>2602</v>
      </c>
      <c r="B128" s="799" t="s">
        <v>4357</v>
      </c>
      <c r="C128" s="786"/>
      <c r="D128" s="1508"/>
      <c r="E128" s="1507"/>
      <c r="F128" s="739">
        <f t="shared" si="10"/>
        <v>0</v>
      </c>
      <c r="G128" s="763">
        <f t="shared" si="11"/>
        <v>0</v>
      </c>
      <c r="H128" s="782">
        <f t="shared" si="6"/>
        <v>0</v>
      </c>
      <c r="I128" s="782">
        <f t="shared" si="7"/>
        <v>0</v>
      </c>
      <c r="J128" s="798"/>
      <c r="K128" s="783">
        <f t="shared" si="8"/>
        <v>0</v>
      </c>
      <c r="L128" s="783">
        <f t="shared" si="9"/>
        <v>0</v>
      </c>
    </row>
    <row r="129" spans="1:12" ht="25.5">
      <c r="A129" s="789" t="s">
        <v>3135</v>
      </c>
      <c r="B129" s="799" t="s">
        <v>4249</v>
      </c>
      <c r="C129" s="791" t="s">
        <v>0</v>
      </c>
      <c r="D129" s="1506">
        <v>1</v>
      </c>
      <c r="E129" s="1515"/>
      <c r="F129" s="739">
        <f t="shared" si="10"/>
        <v>0</v>
      </c>
      <c r="G129" s="763">
        <f t="shared" si="11"/>
        <v>1</v>
      </c>
      <c r="H129" s="782">
        <f t="shared" si="6"/>
        <v>0</v>
      </c>
      <c r="I129" s="782">
        <f t="shared" si="7"/>
        <v>0</v>
      </c>
      <c r="J129" s="792"/>
      <c r="K129" s="783">
        <f t="shared" si="8"/>
        <v>0</v>
      </c>
      <c r="L129" s="783">
        <f t="shared" si="9"/>
        <v>0</v>
      </c>
    </row>
    <row r="130" spans="1:12" ht="25.5">
      <c r="A130" s="789" t="s">
        <v>3217</v>
      </c>
      <c r="B130" s="799" t="s">
        <v>4358</v>
      </c>
      <c r="C130" s="791" t="s">
        <v>0</v>
      </c>
      <c r="D130" s="1506">
        <v>1</v>
      </c>
      <c r="E130" s="1515"/>
      <c r="F130" s="739">
        <f t="shared" si="10"/>
        <v>0</v>
      </c>
      <c r="G130" s="763">
        <f t="shared" si="11"/>
        <v>1</v>
      </c>
      <c r="H130" s="782">
        <f t="shared" si="6"/>
        <v>0</v>
      </c>
      <c r="I130" s="782">
        <f t="shared" si="7"/>
        <v>0</v>
      </c>
      <c r="J130" s="792"/>
      <c r="K130" s="783">
        <f t="shared" si="8"/>
        <v>0</v>
      </c>
      <c r="L130" s="783">
        <f t="shared" si="9"/>
        <v>0</v>
      </c>
    </row>
    <row r="131" spans="1:12">
      <c r="A131" s="789" t="s">
        <v>3293</v>
      </c>
      <c r="B131" s="799" t="s">
        <v>4259</v>
      </c>
      <c r="C131" s="791" t="s">
        <v>0</v>
      </c>
      <c r="D131" s="1506">
        <v>3</v>
      </c>
      <c r="E131" s="1515"/>
      <c r="F131" s="739">
        <f t="shared" si="10"/>
        <v>0</v>
      </c>
      <c r="G131" s="763">
        <f t="shared" si="11"/>
        <v>3</v>
      </c>
      <c r="H131" s="782">
        <f t="shared" si="6"/>
        <v>0</v>
      </c>
      <c r="I131" s="782">
        <f t="shared" si="7"/>
        <v>0</v>
      </c>
      <c r="J131" s="792"/>
      <c r="K131" s="783">
        <f t="shared" si="8"/>
        <v>0</v>
      </c>
      <c r="L131" s="783">
        <f t="shared" si="9"/>
        <v>0</v>
      </c>
    </row>
    <row r="132" spans="1:12">
      <c r="A132" s="789" t="s">
        <v>4359</v>
      </c>
      <c r="B132" s="793" t="s">
        <v>4360</v>
      </c>
      <c r="C132" s="791" t="s">
        <v>37</v>
      </c>
      <c r="D132" s="1506">
        <v>1</v>
      </c>
      <c r="E132" s="1515"/>
      <c r="F132" s="739">
        <f t="shared" si="10"/>
        <v>0</v>
      </c>
      <c r="G132" s="763">
        <f t="shared" si="11"/>
        <v>1</v>
      </c>
      <c r="H132" s="782">
        <f t="shared" si="6"/>
        <v>0</v>
      </c>
      <c r="I132" s="782">
        <f t="shared" si="7"/>
        <v>0</v>
      </c>
      <c r="J132" s="792"/>
      <c r="K132" s="783">
        <f t="shared" si="8"/>
        <v>0</v>
      </c>
      <c r="L132" s="783">
        <f t="shared" si="9"/>
        <v>0</v>
      </c>
    </row>
    <row r="133" spans="1:12" ht="25.5">
      <c r="A133" s="789" t="s">
        <v>4361</v>
      </c>
      <c r="B133" s="793" t="s">
        <v>4263</v>
      </c>
      <c r="C133" s="791" t="s">
        <v>37</v>
      </c>
      <c r="D133" s="1506">
        <v>1</v>
      </c>
      <c r="E133" s="1515"/>
      <c r="F133" s="739">
        <f t="shared" si="10"/>
        <v>0</v>
      </c>
      <c r="G133" s="763">
        <f t="shared" si="11"/>
        <v>1</v>
      </c>
      <c r="H133" s="782">
        <f t="shared" si="6"/>
        <v>0</v>
      </c>
      <c r="I133" s="782">
        <f t="shared" si="7"/>
        <v>0</v>
      </c>
      <c r="J133" s="792"/>
      <c r="K133" s="783">
        <f t="shared" si="8"/>
        <v>0</v>
      </c>
      <c r="L133" s="783">
        <f t="shared" si="9"/>
        <v>0</v>
      </c>
    </row>
    <row r="134" spans="1:12" ht="25.5">
      <c r="A134" s="789" t="s">
        <v>4362</v>
      </c>
      <c r="B134" s="793" t="s">
        <v>4265</v>
      </c>
      <c r="C134" s="791" t="s">
        <v>37</v>
      </c>
      <c r="D134" s="1506">
        <v>1</v>
      </c>
      <c r="E134" s="1515"/>
      <c r="F134" s="739">
        <f t="shared" si="10"/>
        <v>0</v>
      </c>
      <c r="G134" s="763">
        <f t="shared" si="11"/>
        <v>1</v>
      </c>
      <c r="H134" s="782">
        <f t="shared" si="6"/>
        <v>0</v>
      </c>
      <c r="I134" s="782">
        <f t="shared" si="7"/>
        <v>0</v>
      </c>
      <c r="J134" s="792"/>
      <c r="K134" s="783">
        <f t="shared" si="8"/>
        <v>0</v>
      </c>
      <c r="L134" s="783">
        <f t="shared" si="9"/>
        <v>0</v>
      </c>
    </row>
    <row r="135" spans="1:12" ht="25.5">
      <c r="A135" s="789" t="s">
        <v>4363</v>
      </c>
      <c r="B135" s="793" t="s">
        <v>4267</v>
      </c>
      <c r="C135" s="791" t="s">
        <v>37</v>
      </c>
      <c r="D135" s="1506">
        <v>1</v>
      </c>
      <c r="E135" s="1515"/>
      <c r="F135" s="739">
        <f t="shared" si="10"/>
        <v>0</v>
      </c>
      <c r="G135" s="763">
        <f t="shared" si="11"/>
        <v>1</v>
      </c>
      <c r="H135" s="782">
        <f t="shared" si="6"/>
        <v>0</v>
      </c>
      <c r="I135" s="782">
        <f t="shared" si="7"/>
        <v>0</v>
      </c>
      <c r="J135" s="792"/>
      <c r="K135" s="783">
        <f t="shared" si="8"/>
        <v>0</v>
      </c>
      <c r="L135" s="783">
        <f t="shared" si="9"/>
        <v>0</v>
      </c>
    </row>
    <row r="136" spans="1:12" ht="25.5">
      <c r="A136" s="789" t="s">
        <v>4364</v>
      </c>
      <c r="B136" s="793" t="s">
        <v>4269</v>
      </c>
      <c r="C136" s="791" t="s">
        <v>37</v>
      </c>
      <c r="D136" s="1506">
        <v>1</v>
      </c>
      <c r="E136" s="1515"/>
      <c r="F136" s="739">
        <f t="shared" si="10"/>
        <v>0</v>
      </c>
      <c r="G136" s="763">
        <f t="shared" si="11"/>
        <v>1</v>
      </c>
      <c r="H136" s="782">
        <f t="shared" si="6"/>
        <v>0</v>
      </c>
      <c r="I136" s="782">
        <f t="shared" si="7"/>
        <v>0</v>
      </c>
      <c r="J136" s="792"/>
      <c r="K136" s="783">
        <f t="shared" si="8"/>
        <v>0</v>
      </c>
      <c r="L136" s="783">
        <f t="shared" si="9"/>
        <v>0</v>
      </c>
    </row>
    <row r="137" spans="1:12">
      <c r="A137" s="789" t="s">
        <v>4365</v>
      </c>
      <c r="B137" s="800" t="s">
        <v>4271</v>
      </c>
      <c r="C137" s="791" t="s">
        <v>37</v>
      </c>
      <c r="D137" s="1506">
        <v>1</v>
      </c>
      <c r="E137" s="1515"/>
      <c r="F137" s="739">
        <f t="shared" si="10"/>
        <v>0</v>
      </c>
      <c r="G137" s="763">
        <f t="shared" si="11"/>
        <v>1</v>
      </c>
      <c r="H137" s="782">
        <f t="shared" si="6"/>
        <v>0</v>
      </c>
      <c r="I137" s="782">
        <f t="shared" si="7"/>
        <v>0</v>
      </c>
      <c r="J137" s="792"/>
      <c r="K137" s="783">
        <f t="shared" si="8"/>
        <v>0</v>
      </c>
      <c r="L137" s="783">
        <f t="shared" si="9"/>
        <v>0</v>
      </c>
    </row>
    <row r="138" spans="1:12">
      <c r="A138" s="789"/>
      <c r="B138" s="800"/>
      <c r="C138" s="791"/>
      <c r="D138" s="1506"/>
      <c r="E138" s="1507"/>
      <c r="F138" s="739">
        <f t="shared" si="10"/>
        <v>0</v>
      </c>
      <c r="G138" s="763">
        <f t="shared" si="11"/>
        <v>0</v>
      </c>
      <c r="H138" s="782">
        <f t="shared" si="6"/>
        <v>0</v>
      </c>
      <c r="I138" s="782">
        <f t="shared" si="7"/>
        <v>0</v>
      </c>
      <c r="J138" s="792"/>
      <c r="K138" s="783">
        <f t="shared" si="8"/>
        <v>0</v>
      </c>
      <c r="L138" s="783">
        <f t="shared" si="9"/>
        <v>0</v>
      </c>
    </row>
    <row r="139" spans="1:12">
      <c r="A139" s="786"/>
      <c r="B139" s="797"/>
      <c r="C139" s="786"/>
      <c r="D139" s="1508"/>
      <c r="E139" s="1507"/>
      <c r="F139" s="739">
        <f t="shared" si="10"/>
        <v>0</v>
      </c>
      <c r="G139" s="763">
        <f t="shared" si="11"/>
        <v>0</v>
      </c>
      <c r="H139" s="782">
        <f t="shared" si="6"/>
        <v>0</v>
      </c>
      <c r="I139" s="782">
        <f t="shared" si="7"/>
        <v>0</v>
      </c>
      <c r="J139" s="798"/>
      <c r="K139" s="783">
        <f t="shared" si="8"/>
        <v>0</v>
      </c>
      <c r="L139" s="783">
        <f t="shared" si="9"/>
        <v>0</v>
      </c>
    </row>
    <row r="140" spans="1:12">
      <c r="A140" s="784" t="s">
        <v>1887</v>
      </c>
      <c r="B140" s="785" t="s">
        <v>4366</v>
      </c>
      <c r="C140" s="786"/>
      <c r="D140" s="1508"/>
      <c r="E140" s="1507"/>
      <c r="F140" s="739">
        <f t="shared" si="10"/>
        <v>0</v>
      </c>
      <c r="G140" s="763">
        <f t="shared" si="11"/>
        <v>0</v>
      </c>
      <c r="H140" s="782">
        <f t="shared" si="6"/>
        <v>0</v>
      </c>
      <c r="I140" s="782">
        <f t="shared" si="7"/>
        <v>0</v>
      </c>
      <c r="J140" s="798"/>
      <c r="K140" s="783">
        <f t="shared" si="8"/>
        <v>0</v>
      </c>
      <c r="L140" s="783">
        <f t="shared" si="9"/>
        <v>0</v>
      </c>
    </row>
    <row r="141" spans="1:12" ht="63.75">
      <c r="A141" s="789" t="s">
        <v>4367</v>
      </c>
      <c r="B141" s="800" t="s">
        <v>4274</v>
      </c>
      <c r="C141" s="786"/>
      <c r="D141" s="1508"/>
      <c r="E141" s="1507"/>
      <c r="F141" s="739">
        <f t="shared" si="10"/>
        <v>0</v>
      </c>
      <c r="G141" s="763">
        <f t="shared" si="11"/>
        <v>0</v>
      </c>
      <c r="H141" s="782">
        <f t="shared" si="6"/>
        <v>0</v>
      </c>
      <c r="I141" s="782">
        <f t="shared" si="7"/>
        <v>0</v>
      </c>
      <c r="J141" s="798"/>
      <c r="K141" s="783">
        <f t="shared" si="8"/>
        <v>0</v>
      </c>
      <c r="L141" s="783">
        <f t="shared" si="9"/>
        <v>0</v>
      </c>
    </row>
    <row r="142" spans="1:12">
      <c r="A142" s="789" t="s">
        <v>4368</v>
      </c>
      <c r="B142" s="797" t="s">
        <v>4369</v>
      </c>
      <c r="C142" s="789" t="s">
        <v>2651</v>
      </c>
      <c r="D142" s="1508">
        <v>50</v>
      </c>
      <c r="E142" s="1515"/>
      <c r="F142" s="739">
        <f t="shared" si="10"/>
        <v>0</v>
      </c>
      <c r="G142" s="763">
        <f t="shared" si="11"/>
        <v>50</v>
      </c>
      <c r="H142" s="782">
        <f t="shared" si="6"/>
        <v>0</v>
      </c>
      <c r="I142" s="782">
        <f t="shared" si="7"/>
        <v>0</v>
      </c>
      <c r="J142" s="798"/>
      <c r="K142" s="783">
        <f t="shared" si="8"/>
        <v>0</v>
      </c>
      <c r="L142" s="783">
        <f t="shared" si="9"/>
        <v>0</v>
      </c>
    </row>
    <row r="143" spans="1:12">
      <c r="A143" s="789" t="s">
        <v>4370</v>
      </c>
      <c r="B143" s="797" t="s">
        <v>4282</v>
      </c>
      <c r="C143" s="789" t="s">
        <v>2651</v>
      </c>
      <c r="D143" s="1508">
        <v>60</v>
      </c>
      <c r="E143" s="1515"/>
      <c r="F143" s="739">
        <f t="shared" si="10"/>
        <v>0</v>
      </c>
      <c r="G143" s="763">
        <f t="shared" si="11"/>
        <v>60</v>
      </c>
      <c r="H143" s="782">
        <f t="shared" si="6"/>
        <v>0</v>
      </c>
      <c r="I143" s="782">
        <f t="shared" si="7"/>
        <v>0</v>
      </c>
      <c r="J143" s="798"/>
      <c r="K143" s="783">
        <f t="shared" si="8"/>
        <v>0</v>
      </c>
      <c r="L143" s="783">
        <f t="shared" si="9"/>
        <v>0</v>
      </c>
    </row>
    <row r="144" spans="1:12">
      <c r="A144" s="789" t="s">
        <v>4371</v>
      </c>
      <c r="B144" s="797" t="s">
        <v>4372</v>
      </c>
      <c r="C144" s="789" t="s">
        <v>2651</v>
      </c>
      <c r="D144" s="1508">
        <v>30</v>
      </c>
      <c r="E144" s="1515"/>
      <c r="F144" s="739">
        <f t="shared" si="10"/>
        <v>0</v>
      </c>
      <c r="G144" s="763">
        <f t="shared" si="11"/>
        <v>30</v>
      </c>
      <c r="H144" s="782">
        <f t="shared" si="6"/>
        <v>0</v>
      </c>
      <c r="I144" s="782">
        <f t="shared" si="7"/>
        <v>0</v>
      </c>
      <c r="J144" s="798"/>
      <c r="K144" s="783">
        <f t="shared" si="8"/>
        <v>0</v>
      </c>
      <c r="L144" s="783">
        <f t="shared" si="9"/>
        <v>0</v>
      </c>
    </row>
    <row r="145" spans="1:12">
      <c r="A145" s="789" t="s">
        <v>4373</v>
      </c>
      <c r="B145" s="797" t="s">
        <v>4300</v>
      </c>
      <c r="C145" s="789" t="s">
        <v>2651</v>
      </c>
      <c r="D145" s="1508">
        <v>60</v>
      </c>
      <c r="E145" s="1515"/>
      <c r="F145" s="739">
        <f t="shared" si="10"/>
        <v>0</v>
      </c>
      <c r="G145" s="763">
        <f t="shared" si="11"/>
        <v>60</v>
      </c>
      <c r="H145" s="782">
        <f t="shared" si="6"/>
        <v>0</v>
      </c>
      <c r="I145" s="782">
        <f t="shared" si="7"/>
        <v>0</v>
      </c>
      <c r="J145" s="798"/>
      <c r="K145" s="783">
        <f t="shared" si="8"/>
        <v>0</v>
      </c>
      <c r="L145" s="783">
        <f t="shared" si="9"/>
        <v>0</v>
      </c>
    </row>
    <row r="146" spans="1:12">
      <c r="A146" s="789" t="s">
        <v>4374</v>
      </c>
      <c r="B146" s="797" t="s">
        <v>4375</v>
      </c>
      <c r="C146" s="789" t="s">
        <v>2651</v>
      </c>
      <c r="D146" s="1508">
        <v>50</v>
      </c>
      <c r="E146" s="1515"/>
      <c r="F146" s="739">
        <f t="shared" si="10"/>
        <v>0</v>
      </c>
      <c r="G146" s="763">
        <f t="shared" si="11"/>
        <v>50</v>
      </c>
      <c r="H146" s="782">
        <f t="shared" si="6"/>
        <v>0</v>
      </c>
      <c r="I146" s="782">
        <f t="shared" si="7"/>
        <v>0</v>
      </c>
      <c r="J146" s="798"/>
      <c r="K146" s="783">
        <f t="shared" si="8"/>
        <v>0</v>
      </c>
      <c r="L146" s="783">
        <f t="shared" si="9"/>
        <v>0</v>
      </c>
    </row>
    <row r="147" spans="1:12">
      <c r="A147" s="789" t="s">
        <v>4376</v>
      </c>
      <c r="B147" s="797" t="s">
        <v>4377</v>
      </c>
      <c r="C147" s="789" t="s">
        <v>2651</v>
      </c>
      <c r="D147" s="1508">
        <v>100</v>
      </c>
      <c r="E147" s="1515"/>
      <c r="F147" s="739">
        <f t="shared" si="10"/>
        <v>0</v>
      </c>
      <c r="G147" s="763">
        <f t="shared" si="11"/>
        <v>100</v>
      </c>
      <c r="H147" s="782">
        <f t="shared" si="6"/>
        <v>0</v>
      </c>
      <c r="I147" s="782">
        <f t="shared" si="7"/>
        <v>0</v>
      </c>
      <c r="J147" s="798"/>
      <c r="K147" s="783">
        <f t="shared" si="8"/>
        <v>0</v>
      </c>
      <c r="L147" s="783">
        <f t="shared" si="9"/>
        <v>0</v>
      </c>
    </row>
    <row r="148" spans="1:12" ht="25.5">
      <c r="A148" s="789" t="s">
        <v>4378</v>
      </c>
      <c r="B148" s="802" t="s">
        <v>4306</v>
      </c>
      <c r="C148" s="789"/>
      <c r="D148" s="1508"/>
      <c r="E148" s="1507"/>
      <c r="F148" s="739">
        <f t="shared" si="10"/>
        <v>0</v>
      </c>
      <c r="G148" s="763">
        <f t="shared" si="11"/>
        <v>0</v>
      </c>
      <c r="H148" s="782">
        <f t="shared" si="6"/>
        <v>0</v>
      </c>
      <c r="I148" s="782">
        <f t="shared" si="7"/>
        <v>0</v>
      </c>
      <c r="J148" s="798"/>
      <c r="K148" s="783">
        <f t="shared" si="8"/>
        <v>0</v>
      </c>
      <c r="L148" s="783">
        <f t="shared" si="9"/>
        <v>0</v>
      </c>
    </row>
    <row r="149" spans="1:12">
      <c r="A149" s="789" t="s">
        <v>4379</v>
      </c>
      <c r="B149" s="802" t="s">
        <v>4308</v>
      </c>
      <c r="C149" s="789" t="s">
        <v>2651</v>
      </c>
      <c r="D149" s="1506">
        <v>10</v>
      </c>
      <c r="E149" s="1515"/>
      <c r="F149" s="739">
        <f t="shared" si="10"/>
        <v>0</v>
      </c>
      <c r="G149" s="763">
        <f t="shared" si="11"/>
        <v>10</v>
      </c>
      <c r="H149" s="782">
        <f t="shared" ref="H149:H180" si="12">E149</f>
        <v>0</v>
      </c>
      <c r="I149" s="782">
        <f t="shared" ref="I149:I180" si="13">G149*H149</f>
        <v>0</v>
      </c>
      <c r="J149" s="792"/>
      <c r="K149" s="783">
        <f t="shared" ref="K149:K180" si="14">E149</f>
        <v>0</v>
      </c>
      <c r="L149" s="783">
        <f t="shared" ref="L149:L180" si="15">J149*K149</f>
        <v>0</v>
      </c>
    </row>
    <row r="150" spans="1:12">
      <c r="A150" s="789" t="s">
        <v>4380</v>
      </c>
      <c r="B150" s="803" t="s">
        <v>4310</v>
      </c>
      <c r="C150" s="789" t="s">
        <v>2651</v>
      </c>
      <c r="D150" s="1506">
        <v>30</v>
      </c>
      <c r="E150" s="1515"/>
      <c r="F150" s="739">
        <f t="shared" ref="F150:F180" si="16">D150*E150</f>
        <v>0</v>
      </c>
      <c r="G150" s="763">
        <f t="shared" ref="G150:G180" si="17">D150-J150</f>
        <v>30</v>
      </c>
      <c r="H150" s="782">
        <f t="shared" si="12"/>
        <v>0</v>
      </c>
      <c r="I150" s="782">
        <f t="shared" si="13"/>
        <v>0</v>
      </c>
      <c r="J150" s="792"/>
      <c r="K150" s="783">
        <f t="shared" si="14"/>
        <v>0</v>
      </c>
      <c r="L150" s="783">
        <f t="shared" si="15"/>
        <v>0</v>
      </c>
    </row>
    <row r="151" spans="1:12">
      <c r="A151" s="789" t="s">
        <v>4381</v>
      </c>
      <c r="B151" s="804" t="s">
        <v>4316</v>
      </c>
      <c r="C151" s="791" t="s">
        <v>37</v>
      </c>
      <c r="D151" s="1506">
        <v>1</v>
      </c>
      <c r="E151" s="1515"/>
      <c r="F151" s="739">
        <f t="shared" si="16"/>
        <v>0</v>
      </c>
      <c r="G151" s="763">
        <f t="shared" si="17"/>
        <v>1</v>
      </c>
      <c r="H151" s="782">
        <f t="shared" si="12"/>
        <v>0</v>
      </c>
      <c r="I151" s="782">
        <f t="shared" si="13"/>
        <v>0</v>
      </c>
      <c r="J151" s="792"/>
      <c r="K151" s="783">
        <f t="shared" si="14"/>
        <v>0</v>
      </c>
      <c r="L151" s="783">
        <f t="shared" si="15"/>
        <v>0</v>
      </c>
    </row>
    <row r="152" spans="1:12">
      <c r="A152" s="789" t="s">
        <v>4382</v>
      </c>
      <c r="B152" s="804" t="s">
        <v>4318</v>
      </c>
      <c r="C152" s="791" t="s">
        <v>37</v>
      </c>
      <c r="D152" s="1506">
        <v>1</v>
      </c>
      <c r="E152" s="1515"/>
      <c r="F152" s="739">
        <f t="shared" si="16"/>
        <v>0</v>
      </c>
      <c r="G152" s="763">
        <f t="shared" si="17"/>
        <v>1</v>
      </c>
      <c r="H152" s="782">
        <f t="shared" si="12"/>
        <v>0</v>
      </c>
      <c r="I152" s="782">
        <f t="shared" si="13"/>
        <v>0</v>
      </c>
      <c r="J152" s="792"/>
      <c r="K152" s="783">
        <f t="shared" si="14"/>
        <v>0</v>
      </c>
      <c r="L152" s="783">
        <f t="shared" si="15"/>
        <v>0</v>
      </c>
    </row>
    <row r="153" spans="1:12">
      <c r="A153" s="789" t="s">
        <v>4383</v>
      </c>
      <c r="B153" s="804" t="s">
        <v>4320</v>
      </c>
      <c r="C153" s="791" t="s">
        <v>37</v>
      </c>
      <c r="D153" s="1506">
        <v>1</v>
      </c>
      <c r="E153" s="1515"/>
      <c r="F153" s="739">
        <f t="shared" si="16"/>
        <v>0</v>
      </c>
      <c r="G153" s="763">
        <f t="shared" si="17"/>
        <v>1</v>
      </c>
      <c r="H153" s="782">
        <f t="shared" si="12"/>
        <v>0</v>
      </c>
      <c r="I153" s="782">
        <f t="shared" si="13"/>
        <v>0</v>
      </c>
      <c r="J153" s="792"/>
      <c r="K153" s="783">
        <f t="shared" si="14"/>
        <v>0</v>
      </c>
      <c r="L153" s="783">
        <f t="shared" si="15"/>
        <v>0</v>
      </c>
    </row>
    <row r="154" spans="1:12">
      <c r="A154" s="789"/>
      <c r="B154" s="804"/>
      <c r="C154" s="791"/>
      <c r="D154" s="1506"/>
      <c r="E154" s="1507"/>
      <c r="F154" s="739">
        <f t="shared" si="16"/>
        <v>0</v>
      </c>
      <c r="G154" s="763">
        <f t="shared" si="17"/>
        <v>0</v>
      </c>
      <c r="H154" s="782">
        <f t="shared" si="12"/>
        <v>0</v>
      </c>
      <c r="I154" s="782">
        <f t="shared" si="13"/>
        <v>0</v>
      </c>
      <c r="J154" s="792"/>
      <c r="K154" s="783">
        <f t="shared" si="14"/>
        <v>0</v>
      </c>
      <c r="L154" s="783">
        <f t="shared" si="15"/>
        <v>0</v>
      </c>
    </row>
    <row r="155" spans="1:12">
      <c r="A155" s="789"/>
      <c r="B155" s="814" t="s">
        <v>4384</v>
      </c>
      <c r="C155" s="806" t="s">
        <v>2470</v>
      </c>
      <c r="D155" s="1513"/>
      <c r="E155" s="1511"/>
      <c r="F155" s="1512">
        <f>SUM(F96:F154)</f>
        <v>0</v>
      </c>
      <c r="G155" s="776">
        <f t="shared" si="17"/>
        <v>0</v>
      </c>
      <c r="H155" s="807">
        <f t="shared" si="12"/>
        <v>0</v>
      </c>
      <c r="I155" s="808">
        <f>SUM(I96:I154)</f>
        <v>0</v>
      </c>
      <c r="J155" s="815"/>
      <c r="K155" s="810">
        <f t="shared" si="14"/>
        <v>0</v>
      </c>
      <c r="L155" s="811">
        <f>SUM(L96:L154)</f>
        <v>0</v>
      </c>
    </row>
    <row r="156" spans="1:12">
      <c r="A156" s="786"/>
      <c r="B156" s="797"/>
      <c r="C156" s="786"/>
      <c r="D156" s="1508"/>
      <c r="E156" s="1507"/>
      <c r="F156" s="739">
        <f t="shared" si="16"/>
        <v>0</v>
      </c>
      <c r="G156" s="763">
        <f t="shared" si="17"/>
        <v>0</v>
      </c>
      <c r="H156" s="782">
        <f t="shared" si="12"/>
        <v>0</v>
      </c>
      <c r="I156" s="782">
        <f t="shared" si="13"/>
        <v>0</v>
      </c>
      <c r="J156" s="798"/>
      <c r="K156" s="783">
        <f t="shared" si="14"/>
        <v>0</v>
      </c>
      <c r="L156" s="783">
        <f t="shared" si="15"/>
        <v>0</v>
      </c>
    </row>
    <row r="157" spans="1:12">
      <c r="A157" s="786"/>
      <c r="B157" s="797"/>
      <c r="C157" s="786"/>
      <c r="D157" s="1508"/>
      <c r="E157" s="1507"/>
      <c r="F157" s="739">
        <f t="shared" si="16"/>
        <v>0</v>
      </c>
      <c r="G157" s="763">
        <f t="shared" si="17"/>
        <v>0</v>
      </c>
      <c r="H157" s="782">
        <f t="shared" si="12"/>
        <v>0</v>
      </c>
      <c r="I157" s="782">
        <f t="shared" si="13"/>
        <v>0</v>
      </c>
      <c r="J157" s="798"/>
      <c r="K157" s="783">
        <f t="shared" si="14"/>
        <v>0</v>
      </c>
      <c r="L157" s="783">
        <f t="shared" si="15"/>
        <v>0</v>
      </c>
    </row>
    <row r="158" spans="1:12" ht="63.75">
      <c r="A158" s="816" t="s">
        <v>4172</v>
      </c>
      <c r="B158" s="817" t="s">
        <v>4385</v>
      </c>
      <c r="C158" s="786"/>
      <c r="D158" s="1508"/>
      <c r="E158" s="1507"/>
      <c r="F158" s="739">
        <f t="shared" si="16"/>
        <v>0</v>
      </c>
      <c r="G158" s="763">
        <f t="shared" si="17"/>
        <v>0</v>
      </c>
      <c r="H158" s="782">
        <f t="shared" si="12"/>
        <v>0</v>
      </c>
      <c r="I158" s="782">
        <f t="shared" si="13"/>
        <v>0</v>
      </c>
      <c r="J158" s="798"/>
      <c r="K158" s="783">
        <f t="shared" si="14"/>
        <v>0</v>
      </c>
      <c r="L158" s="783">
        <f t="shared" si="15"/>
        <v>0</v>
      </c>
    </row>
    <row r="159" spans="1:12">
      <c r="A159" s="786"/>
      <c r="B159" s="797"/>
      <c r="C159" s="786"/>
      <c r="D159" s="1508"/>
      <c r="E159" s="1507"/>
      <c r="F159" s="739">
        <f t="shared" si="16"/>
        <v>0</v>
      </c>
      <c r="G159" s="763">
        <f t="shared" si="17"/>
        <v>0</v>
      </c>
      <c r="H159" s="782">
        <f t="shared" si="12"/>
        <v>0</v>
      </c>
      <c r="I159" s="782">
        <f t="shared" si="13"/>
        <v>0</v>
      </c>
      <c r="J159" s="798"/>
      <c r="K159" s="783">
        <f t="shared" si="14"/>
        <v>0</v>
      </c>
      <c r="L159" s="783">
        <f t="shared" si="15"/>
        <v>0</v>
      </c>
    </row>
    <row r="160" spans="1:12">
      <c r="A160" s="786"/>
      <c r="B160" s="797"/>
      <c r="C160" s="786"/>
      <c r="D160" s="1508"/>
      <c r="E160" s="1507"/>
      <c r="F160" s="739">
        <f t="shared" si="16"/>
        <v>0</v>
      </c>
      <c r="G160" s="763">
        <f t="shared" si="17"/>
        <v>0</v>
      </c>
      <c r="H160" s="782">
        <f t="shared" si="12"/>
        <v>0</v>
      </c>
      <c r="I160" s="782">
        <f t="shared" si="13"/>
        <v>0</v>
      </c>
      <c r="J160" s="798"/>
      <c r="K160" s="783">
        <f t="shared" si="14"/>
        <v>0</v>
      </c>
      <c r="L160" s="783">
        <f t="shared" si="15"/>
        <v>0</v>
      </c>
    </row>
    <row r="161" spans="1:12">
      <c r="A161" s="789" t="s">
        <v>1893</v>
      </c>
      <c r="B161" s="790" t="s">
        <v>4386</v>
      </c>
      <c r="C161" s="791" t="s">
        <v>0</v>
      </c>
      <c r="D161" s="1506">
        <v>1</v>
      </c>
      <c r="E161" s="1515"/>
      <c r="F161" s="739">
        <f t="shared" si="16"/>
        <v>0</v>
      </c>
      <c r="G161" s="763">
        <f t="shared" si="17"/>
        <v>0</v>
      </c>
      <c r="H161" s="782">
        <f t="shared" si="12"/>
        <v>0</v>
      </c>
      <c r="I161" s="782">
        <f t="shared" si="13"/>
        <v>0</v>
      </c>
      <c r="J161" s="792">
        <v>1</v>
      </c>
      <c r="K161" s="783">
        <f t="shared" si="14"/>
        <v>0</v>
      </c>
      <c r="L161" s="783">
        <f t="shared" si="15"/>
        <v>0</v>
      </c>
    </row>
    <row r="162" spans="1:12">
      <c r="A162" s="789" t="s">
        <v>1894</v>
      </c>
      <c r="B162" s="797" t="s">
        <v>4387</v>
      </c>
      <c r="C162" s="791" t="s">
        <v>0</v>
      </c>
      <c r="D162" s="1506">
        <v>1</v>
      </c>
      <c r="E162" s="1515"/>
      <c r="F162" s="739">
        <f t="shared" si="16"/>
        <v>0</v>
      </c>
      <c r="G162" s="763">
        <f t="shared" si="17"/>
        <v>0</v>
      </c>
      <c r="H162" s="782">
        <f t="shared" si="12"/>
        <v>0</v>
      </c>
      <c r="I162" s="782">
        <f t="shared" si="13"/>
        <v>0</v>
      </c>
      <c r="J162" s="792">
        <v>1</v>
      </c>
      <c r="K162" s="783">
        <f t="shared" si="14"/>
        <v>0</v>
      </c>
      <c r="L162" s="783">
        <f t="shared" si="15"/>
        <v>0</v>
      </c>
    </row>
    <row r="163" spans="1:12" ht="76.5">
      <c r="A163" s="789" t="s">
        <v>1895</v>
      </c>
      <c r="B163" s="793" t="s">
        <v>4388</v>
      </c>
      <c r="C163" s="791" t="s">
        <v>0</v>
      </c>
      <c r="D163" s="1506">
        <v>1</v>
      </c>
      <c r="E163" s="1515"/>
      <c r="F163" s="739">
        <f t="shared" si="16"/>
        <v>0</v>
      </c>
      <c r="G163" s="763">
        <f t="shared" si="17"/>
        <v>0</v>
      </c>
      <c r="H163" s="782">
        <f t="shared" si="12"/>
        <v>0</v>
      </c>
      <c r="I163" s="782">
        <f t="shared" si="13"/>
        <v>0</v>
      </c>
      <c r="J163" s="792">
        <v>1</v>
      </c>
      <c r="K163" s="783">
        <f t="shared" si="14"/>
        <v>0</v>
      </c>
      <c r="L163" s="783">
        <f t="shared" si="15"/>
        <v>0</v>
      </c>
    </row>
    <row r="164" spans="1:12">
      <c r="A164" s="789" t="s">
        <v>1896</v>
      </c>
      <c r="B164" s="797" t="s">
        <v>4389</v>
      </c>
      <c r="C164" s="791" t="s">
        <v>0</v>
      </c>
      <c r="D164" s="1506">
        <v>1</v>
      </c>
      <c r="E164" s="1515"/>
      <c r="F164" s="739">
        <f t="shared" si="16"/>
        <v>0</v>
      </c>
      <c r="G164" s="763">
        <f t="shared" si="17"/>
        <v>0</v>
      </c>
      <c r="H164" s="782">
        <f t="shared" si="12"/>
        <v>0</v>
      </c>
      <c r="I164" s="782">
        <f t="shared" si="13"/>
        <v>0</v>
      </c>
      <c r="J164" s="792">
        <v>1</v>
      </c>
      <c r="K164" s="783">
        <f t="shared" si="14"/>
        <v>0</v>
      </c>
      <c r="L164" s="783">
        <f t="shared" si="15"/>
        <v>0</v>
      </c>
    </row>
    <row r="165" spans="1:12" ht="51">
      <c r="A165" s="789" t="s">
        <v>1897</v>
      </c>
      <c r="B165" s="793" t="s">
        <v>4390</v>
      </c>
      <c r="C165" s="791" t="s">
        <v>0</v>
      </c>
      <c r="D165" s="1506">
        <v>1</v>
      </c>
      <c r="E165" s="1515"/>
      <c r="F165" s="739">
        <f t="shared" si="16"/>
        <v>0</v>
      </c>
      <c r="G165" s="763">
        <f t="shared" si="17"/>
        <v>0</v>
      </c>
      <c r="H165" s="782">
        <f t="shared" si="12"/>
        <v>0</v>
      </c>
      <c r="I165" s="782">
        <f t="shared" si="13"/>
        <v>0</v>
      </c>
      <c r="J165" s="792">
        <v>1</v>
      </c>
      <c r="K165" s="783">
        <f t="shared" si="14"/>
        <v>0</v>
      </c>
      <c r="L165" s="783">
        <f t="shared" si="15"/>
        <v>0</v>
      </c>
    </row>
    <row r="166" spans="1:12" ht="25.5">
      <c r="A166" s="789" t="s">
        <v>1898</v>
      </c>
      <c r="B166" s="793" t="s">
        <v>4391</v>
      </c>
      <c r="C166" s="791" t="s">
        <v>0</v>
      </c>
      <c r="D166" s="1506">
        <v>1</v>
      </c>
      <c r="E166" s="1515"/>
      <c r="F166" s="739">
        <f t="shared" si="16"/>
        <v>0</v>
      </c>
      <c r="G166" s="763">
        <f t="shared" si="17"/>
        <v>0</v>
      </c>
      <c r="H166" s="782">
        <f t="shared" si="12"/>
        <v>0</v>
      </c>
      <c r="I166" s="782">
        <f t="shared" si="13"/>
        <v>0</v>
      </c>
      <c r="J166" s="792">
        <v>1</v>
      </c>
      <c r="K166" s="783">
        <f t="shared" si="14"/>
        <v>0</v>
      </c>
      <c r="L166" s="783">
        <f t="shared" si="15"/>
        <v>0</v>
      </c>
    </row>
    <row r="167" spans="1:12" ht="38.25">
      <c r="A167" s="789" t="s">
        <v>1899</v>
      </c>
      <c r="B167" s="793" t="s">
        <v>4392</v>
      </c>
      <c r="C167" s="791" t="s">
        <v>0</v>
      </c>
      <c r="D167" s="1506">
        <v>1</v>
      </c>
      <c r="E167" s="1515"/>
      <c r="F167" s="739">
        <f t="shared" si="16"/>
        <v>0</v>
      </c>
      <c r="G167" s="763">
        <f t="shared" si="17"/>
        <v>0</v>
      </c>
      <c r="H167" s="782">
        <f t="shared" si="12"/>
        <v>0</v>
      </c>
      <c r="I167" s="782">
        <f t="shared" si="13"/>
        <v>0</v>
      </c>
      <c r="J167" s="792">
        <v>1</v>
      </c>
      <c r="K167" s="783">
        <f t="shared" si="14"/>
        <v>0</v>
      </c>
      <c r="L167" s="783">
        <f t="shared" si="15"/>
        <v>0</v>
      </c>
    </row>
    <row r="168" spans="1:12" ht="25.5">
      <c r="A168" s="789" t="s">
        <v>1900</v>
      </c>
      <c r="B168" s="793" t="s">
        <v>4393</v>
      </c>
      <c r="C168" s="791" t="s">
        <v>0</v>
      </c>
      <c r="D168" s="1506">
        <v>1</v>
      </c>
      <c r="E168" s="1515"/>
      <c r="F168" s="739">
        <f t="shared" si="16"/>
        <v>0</v>
      </c>
      <c r="G168" s="763">
        <f t="shared" si="17"/>
        <v>0</v>
      </c>
      <c r="H168" s="782">
        <f t="shared" si="12"/>
        <v>0</v>
      </c>
      <c r="I168" s="782">
        <f t="shared" si="13"/>
        <v>0</v>
      </c>
      <c r="J168" s="792">
        <v>1</v>
      </c>
      <c r="K168" s="783">
        <f t="shared" si="14"/>
        <v>0</v>
      </c>
      <c r="L168" s="783">
        <f t="shared" si="15"/>
        <v>0</v>
      </c>
    </row>
    <row r="169" spans="1:12">
      <c r="A169" s="789" t="s">
        <v>1901</v>
      </c>
      <c r="B169" s="797" t="s">
        <v>4394</v>
      </c>
      <c r="C169" s="791" t="s">
        <v>0</v>
      </c>
      <c r="D169" s="1506">
        <v>1</v>
      </c>
      <c r="E169" s="1515"/>
      <c r="F169" s="739">
        <f t="shared" si="16"/>
        <v>0</v>
      </c>
      <c r="G169" s="763">
        <f t="shared" si="17"/>
        <v>0</v>
      </c>
      <c r="H169" s="782">
        <f t="shared" si="12"/>
        <v>0</v>
      </c>
      <c r="I169" s="782">
        <f t="shared" si="13"/>
        <v>0</v>
      </c>
      <c r="J169" s="792">
        <v>1</v>
      </c>
      <c r="K169" s="783">
        <f t="shared" si="14"/>
        <v>0</v>
      </c>
      <c r="L169" s="783">
        <f t="shared" si="15"/>
        <v>0</v>
      </c>
    </row>
    <row r="170" spans="1:12">
      <c r="A170" s="789" t="s">
        <v>1902</v>
      </c>
      <c r="B170" s="797" t="s">
        <v>4395</v>
      </c>
      <c r="C170" s="791" t="s">
        <v>0</v>
      </c>
      <c r="D170" s="1506">
        <v>1</v>
      </c>
      <c r="E170" s="1515"/>
      <c r="F170" s="739">
        <f t="shared" si="16"/>
        <v>0</v>
      </c>
      <c r="G170" s="763">
        <f t="shared" si="17"/>
        <v>0</v>
      </c>
      <c r="H170" s="782">
        <f t="shared" si="12"/>
        <v>0</v>
      </c>
      <c r="I170" s="782">
        <f t="shared" si="13"/>
        <v>0</v>
      </c>
      <c r="J170" s="792">
        <v>1</v>
      </c>
      <c r="K170" s="783">
        <f t="shared" si="14"/>
        <v>0</v>
      </c>
      <c r="L170" s="783">
        <f t="shared" si="15"/>
        <v>0</v>
      </c>
    </row>
    <row r="171" spans="1:12">
      <c r="A171" s="789" t="s">
        <v>1903</v>
      </c>
      <c r="B171" s="797" t="s">
        <v>4396</v>
      </c>
      <c r="C171" s="791" t="s">
        <v>0</v>
      </c>
      <c r="D171" s="1506">
        <v>1</v>
      </c>
      <c r="E171" s="1515"/>
      <c r="F171" s="739">
        <f t="shared" si="16"/>
        <v>0</v>
      </c>
      <c r="G171" s="763">
        <f t="shared" si="17"/>
        <v>0</v>
      </c>
      <c r="H171" s="782">
        <f t="shared" si="12"/>
        <v>0</v>
      </c>
      <c r="I171" s="782">
        <f t="shared" si="13"/>
        <v>0</v>
      </c>
      <c r="J171" s="792">
        <v>1</v>
      </c>
      <c r="K171" s="783">
        <f t="shared" si="14"/>
        <v>0</v>
      </c>
      <c r="L171" s="783">
        <f t="shared" si="15"/>
        <v>0</v>
      </c>
    </row>
    <row r="172" spans="1:12">
      <c r="A172" s="789" t="s">
        <v>1904</v>
      </c>
      <c r="B172" s="797" t="s">
        <v>4397</v>
      </c>
      <c r="C172" s="791" t="s">
        <v>0</v>
      </c>
      <c r="D172" s="1506">
        <v>1</v>
      </c>
      <c r="E172" s="1515"/>
      <c r="F172" s="739">
        <f t="shared" si="16"/>
        <v>0</v>
      </c>
      <c r="G172" s="763">
        <f t="shared" si="17"/>
        <v>0</v>
      </c>
      <c r="H172" s="782">
        <f t="shared" si="12"/>
        <v>0</v>
      </c>
      <c r="I172" s="782">
        <f t="shared" si="13"/>
        <v>0</v>
      </c>
      <c r="J172" s="792">
        <v>1</v>
      </c>
      <c r="K172" s="783">
        <f t="shared" si="14"/>
        <v>0</v>
      </c>
      <c r="L172" s="783">
        <f t="shared" si="15"/>
        <v>0</v>
      </c>
    </row>
    <row r="173" spans="1:12">
      <c r="A173" s="786"/>
      <c r="B173" s="797" t="s">
        <v>3407</v>
      </c>
      <c r="C173" s="786"/>
      <c r="D173" s="1508"/>
      <c r="E173" s="1507"/>
      <c r="F173" s="739">
        <f t="shared" si="16"/>
        <v>0</v>
      </c>
      <c r="G173" s="763">
        <f t="shared" si="17"/>
        <v>0</v>
      </c>
      <c r="H173" s="782">
        <f t="shared" si="12"/>
        <v>0</v>
      </c>
      <c r="I173" s="782">
        <f t="shared" si="13"/>
        <v>0</v>
      </c>
      <c r="J173" s="798"/>
      <c r="K173" s="783">
        <f t="shared" si="14"/>
        <v>0</v>
      </c>
      <c r="L173" s="783">
        <f t="shared" si="15"/>
        <v>0</v>
      </c>
    </row>
    <row r="174" spans="1:12" ht="25.5">
      <c r="A174" s="786"/>
      <c r="B174" s="793" t="s">
        <v>4398</v>
      </c>
      <c r="C174" s="786"/>
      <c r="D174" s="1508"/>
      <c r="E174" s="1507"/>
      <c r="F174" s="739">
        <f t="shared" si="16"/>
        <v>0</v>
      </c>
      <c r="G174" s="763">
        <f t="shared" si="17"/>
        <v>0</v>
      </c>
      <c r="H174" s="782">
        <f t="shared" si="12"/>
        <v>0</v>
      </c>
      <c r="I174" s="782">
        <f t="shared" si="13"/>
        <v>0</v>
      </c>
      <c r="J174" s="798"/>
      <c r="K174" s="783">
        <f t="shared" si="14"/>
        <v>0</v>
      </c>
      <c r="L174" s="783">
        <f t="shared" si="15"/>
        <v>0</v>
      </c>
    </row>
    <row r="175" spans="1:12">
      <c r="A175" s="789" t="s">
        <v>1905</v>
      </c>
      <c r="B175" s="797" t="s">
        <v>4399</v>
      </c>
      <c r="C175" s="786"/>
      <c r="D175" s="1508"/>
      <c r="E175" s="1507"/>
      <c r="F175" s="739">
        <f t="shared" si="16"/>
        <v>0</v>
      </c>
      <c r="G175" s="763">
        <f t="shared" si="17"/>
        <v>0</v>
      </c>
      <c r="H175" s="782">
        <f t="shared" si="12"/>
        <v>0</v>
      </c>
      <c r="I175" s="782">
        <f t="shared" si="13"/>
        <v>0</v>
      </c>
      <c r="J175" s="798"/>
      <c r="K175" s="783">
        <f t="shared" si="14"/>
        <v>0</v>
      </c>
      <c r="L175" s="783">
        <f t="shared" si="15"/>
        <v>0</v>
      </c>
    </row>
    <row r="176" spans="1:12" ht="25.5">
      <c r="A176" s="786"/>
      <c r="B176" s="793" t="s">
        <v>4400</v>
      </c>
      <c r="C176" s="786"/>
      <c r="D176" s="1508"/>
      <c r="E176" s="1507"/>
      <c r="F176" s="739">
        <f t="shared" si="16"/>
        <v>0</v>
      </c>
      <c r="G176" s="763">
        <f t="shared" si="17"/>
        <v>0</v>
      </c>
      <c r="H176" s="782">
        <f t="shared" si="12"/>
        <v>0</v>
      </c>
      <c r="I176" s="782">
        <f t="shared" si="13"/>
        <v>0</v>
      </c>
      <c r="J176" s="798"/>
      <c r="K176" s="783">
        <f t="shared" si="14"/>
        <v>0</v>
      </c>
      <c r="L176" s="783">
        <f t="shared" si="15"/>
        <v>0</v>
      </c>
    </row>
    <row r="177" spans="1:12">
      <c r="A177" s="786"/>
      <c r="B177" s="797" t="s">
        <v>4401</v>
      </c>
      <c r="C177" s="786"/>
      <c r="D177" s="1508"/>
      <c r="E177" s="1507"/>
      <c r="F177" s="739">
        <f t="shared" si="16"/>
        <v>0</v>
      </c>
      <c r="G177" s="763">
        <f t="shared" si="17"/>
        <v>0</v>
      </c>
      <c r="H177" s="782">
        <f t="shared" si="12"/>
        <v>0</v>
      </c>
      <c r="I177" s="782">
        <f t="shared" si="13"/>
        <v>0</v>
      </c>
      <c r="J177" s="798"/>
      <c r="K177" s="783">
        <f t="shared" si="14"/>
        <v>0</v>
      </c>
      <c r="L177" s="783">
        <f t="shared" si="15"/>
        <v>0</v>
      </c>
    </row>
    <row r="178" spans="1:12" ht="25.5">
      <c r="A178" s="786"/>
      <c r="B178" s="793" t="s">
        <v>4402</v>
      </c>
      <c r="C178" s="786"/>
      <c r="D178" s="1508"/>
      <c r="E178" s="1507"/>
      <c r="F178" s="739">
        <f t="shared" si="16"/>
        <v>0</v>
      </c>
      <c r="G178" s="763">
        <f t="shared" si="17"/>
        <v>0</v>
      </c>
      <c r="H178" s="782">
        <f t="shared" si="12"/>
        <v>0</v>
      </c>
      <c r="I178" s="782">
        <f t="shared" si="13"/>
        <v>0</v>
      </c>
      <c r="J178" s="798"/>
      <c r="K178" s="783">
        <f t="shared" si="14"/>
        <v>0</v>
      </c>
      <c r="L178" s="783">
        <f t="shared" si="15"/>
        <v>0</v>
      </c>
    </row>
    <row r="179" spans="1:12">
      <c r="A179" s="786"/>
      <c r="B179" s="797" t="s">
        <v>4403</v>
      </c>
      <c r="C179" s="786"/>
      <c r="D179" s="1508"/>
      <c r="E179" s="1507"/>
      <c r="F179" s="739">
        <f t="shared" si="16"/>
        <v>0</v>
      </c>
      <c r="G179" s="763">
        <f t="shared" si="17"/>
        <v>0</v>
      </c>
      <c r="H179" s="782">
        <f t="shared" si="12"/>
        <v>0</v>
      </c>
      <c r="I179" s="782">
        <f t="shared" si="13"/>
        <v>0</v>
      </c>
      <c r="J179" s="798"/>
      <c r="K179" s="783">
        <f t="shared" si="14"/>
        <v>0</v>
      </c>
      <c r="L179" s="783">
        <f t="shared" si="15"/>
        <v>0</v>
      </c>
    </row>
    <row r="180" spans="1:12" ht="38.25">
      <c r="A180" s="786"/>
      <c r="B180" s="793" t="s">
        <v>4404</v>
      </c>
      <c r="C180" s="786" t="s">
        <v>4</v>
      </c>
      <c r="D180" s="1508">
        <v>20</v>
      </c>
      <c r="E180" s="1515"/>
      <c r="F180" s="739">
        <f t="shared" si="16"/>
        <v>0</v>
      </c>
      <c r="G180" s="763">
        <f t="shared" si="17"/>
        <v>0</v>
      </c>
      <c r="H180" s="782">
        <f t="shared" si="12"/>
        <v>0</v>
      </c>
      <c r="I180" s="782">
        <f t="shared" si="13"/>
        <v>0</v>
      </c>
      <c r="J180" s="798">
        <v>20</v>
      </c>
      <c r="K180" s="783">
        <f t="shared" si="14"/>
        <v>0</v>
      </c>
      <c r="L180" s="783">
        <f t="shared" si="15"/>
        <v>0</v>
      </c>
    </row>
    <row r="181" spans="1:12">
      <c r="A181" s="786"/>
      <c r="B181" s="797"/>
      <c r="C181" s="786"/>
      <c r="D181" s="1508"/>
      <c r="E181" s="1507"/>
      <c r="G181" s="763"/>
      <c r="H181" s="764"/>
      <c r="I181" s="764"/>
      <c r="J181" s="765"/>
      <c r="K181" s="783"/>
      <c r="L181" s="783"/>
    </row>
    <row r="182" spans="1:12">
      <c r="A182" s="786"/>
      <c r="B182" s="818" t="s">
        <v>4405</v>
      </c>
      <c r="C182" s="806" t="s">
        <v>2470</v>
      </c>
      <c r="D182" s="1513"/>
      <c r="E182" s="1514" t="s">
        <v>2470</v>
      </c>
      <c r="F182" s="1512">
        <f>SUM(F156:F181)</f>
        <v>0</v>
      </c>
      <c r="G182" s="776"/>
      <c r="H182" s="819"/>
      <c r="I182" s="808">
        <f>SUM(I156:I181)</f>
        <v>0</v>
      </c>
      <c r="J182" s="779"/>
      <c r="K182" s="820"/>
      <c r="L182" s="811">
        <f>SUM(L156:L181)</f>
        <v>0</v>
      </c>
    </row>
  </sheetData>
  <sheetProtection algorithmName="SHA-512" hashValue="K88Et5ymyPxMC437LKHv+6Nub8JBoGCDAw972XQSw5uYK0KSaUKnQ+uhXTfhKAYWgUJthkjTWQqkUIkAKYC9vg==" saltValue="58BNZWB5LVmfZHVOsmDdBg==" spinCount="100000" sheet="1" deleteColumns="0" deleteRows="0" sort="0" autoFilter="0" pivotTables="0"/>
  <mergeCells count="5">
    <mergeCell ref="G3:I3"/>
    <mergeCell ref="J3:L3"/>
    <mergeCell ref="D18:F18"/>
    <mergeCell ref="G18:I18"/>
    <mergeCell ref="J18:L18"/>
  </mergeCells>
  <pageMargins left="0.62992125984251968" right="0.23622047244094491" top="0.31496062992125984" bottom="0.70866141732283472" header="0.31496062992125984" footer="0.31496062992125984"/>
  <pageSetup paperSize="9" scale="74" fitToHeight="0" orientation="portrait" r:id="rId1"/>
  <headerFooter alignWithMargins="0">
    <oddHeader xml:space="preserve">&amp;L       </oddHeader>
    <oddFooter>&amp;L&amp;9&amp;F&amp;R&amp;9&amp;P/&amp;N</oddFooter>
  </headerFooter>
  <rowBreaks count="3" manualBreakCount="3">
    <brk id="16" max="11" man="1"/>
    <brk id="80" max="16383" man="1"/>
    <brk id="109" max="16383" man="1"/>
  </rowBreaks>
  <colBreaks count="1" manualBreakCount="1">
    <brk id="6" max="184"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ECFF"/>
  </sheetPr>
  <dimension ref="A1:F49"/>
  <sheetViews>
    <sheetView showZeros="0" topLeftCell="A15" workbookViewId="0">
      <selection activeCell="E17" sqref="A1:XFD1048576"/>
    </sheetView>
  </sheetViews>
  <sheetFormatPr defaultColWidth="9.140625" defaultRowHeight="12.75"/>
  <cols>
    <col min="1" max="1" width="5.7109375" style="727" customWidth="1"/>
    <col min="2" max="2" width="52" style="724" customWidth="1"/>
    <col min="3" max="3" width="5.85546875" style="727" customWidth="1"/>
    <col min="4" max="4" width="9" style="727" customWidth="1"/>
    <col min="5" max="5" width="10.28515625" style="594" customWidth="1"/>
    <col min="6" max="6" width="14.28515625" style="739" customWidth="1"/>
    <col min="7" max="16384" width="9.140625" style="724"/>
  </cols>
  <sheetData>
    <row r="1" spans="1:6">
      <c r="A1" s="99"/>
      <c r="B1" s="101"/>
      <c r="C1" s="98"/>
      <c r="D1" s="99"/>
      <c r="E1" s="100"/>
      <c r="F1" s="100"/>
    </row>
    <row r="2" spans="1:6" ht="15.75">
      <c r="A2" s="97" t="s">
        <v>1896</v>
      </c>
      <c r="B2" s="29" t="s">
        <v>4406</v>
      </c>
      <c r="C2" s="99"/>
      <c r="D2" s="99"/>
      <c r="E2" s="100"/>
      <c r="F2" s="100"/>
    </row>
    <row r="3" spans="1:6">
      <c r="A3" s="98"/>
      <c r="B3" s="101"/>
      <c r="C3" s="99"/>
      <c r="D3" s="99"/>
      <c r="E3" s="100"/>
      <c r="F3" s="100"/>
    </row>
    <row r="4" spans="1:6">
      <c r="A4" s="725" t="s">
        <v>2464</v>
      </c>
      <c r="B4" s="726" t="s">
        <v>2465</v>
      </c>
      <c r="C4" s="726" t="s">
        <v>2466</v>
      </c>
      <c r="D4" s="726" t="s">
        <v>78</v>
      </c>
      <c r="E4" s="726" t="s">
        <v>2467</v>
      </c>
      <c r="F4" s="726" t="s">
        <v>2468</v>
      </c>
    </row>
    <row r="5" spans="1:6">
      <c r="B5" s="728"/>
      <c r="C5" s="729"/>
      <c r="D5" s="729"/>
      <c r="E5" s="730"/>
      <c r="F5" s="730"/>
    </row>
    <row r="6" spans="1:6">
      <c r="A6" s="724"/>
      <c r="D6" s="724"/>
      <c r="E6" s="724"/>
      <c r="F6" s="724"/>
    </row>
    <row r="7" spans="1:6">
      <c r="A7" s="731" t="str">
        <f>A17</f>
        <v>1.1</v>
      </c>
      <c r="B7" s="110" t="str">
        <f>B17</f>
        <v>GRADBENA DELA - dobava in montaža</v>
      </c>
      <c r="C7" s="731" t="s">
        <v>2470</v>
      </c>
      <c r="D7" s="110"/>
      <c r="E7" s="731"/>
      <c r="F7" s="732">
        <f>F41</f>
        <v>0</v>
      </c>
    </row>
    <row r="8" spans="1:6">
      <c r="A8" s="733" t="s">
        <v>1928</v>
      </c>
      <c r="B8" s="734" t="s">
        <v>4407</v>
      </c>
      <c r="D8" s="724"/>
      <c r="E8" s="724"/>
      <c r="F8" s="735" t="s">
        <v>4408</v>
      </c>
    </row>
    <row r="9" spans="1:6">
      <c r="A9" s="736"/>
      <c r="B9" s="736"/>
      <c r="C9" s="737"/>
      <c r="D9" s="736"/>
      <c r="E9" s="736"/>
      <c r="F9" s="736"/>
    </row>
    <row r="10" spans="1:6">
      <c r="A10" s="724"/>
      <c r="B10" s="734" t="s">
        <v>4409</v>
      </c>
      <c r="C10" s="727" t="s">
        <v>2470</v>
      </c>
      <c r="D10" s="724"/>
      <c r="E10" s="724"/>
      <c r="F10" s="738">
        <f>F7</f>
        <v>0</v>
      </c>
    </row>
    <row r="11" spans="1:6">
      <c r="A11" s="724"/>
      <c r="B11" s="734"/>
      <c r="D11" s="724"/>
      <c r="E11" s="724"/>
    </row>
    <row r="12" spans="1:6">
      <c r="A12" s="724"/>
      <c r="B12" s="734"/>
      <c r="D12" s="724"/>
      <c r="E12" s="724"/>
    </row>
    <row r="13" spans="1:6">
      <c r="A13" s="724"/>
      <c r="B13" s="734"/>
      <c r="D13" s="724"/>
      <c r="E13" s="724"/>
    </row>
    <row r="14" spans="1:6">
      <c r="A14" s="724"/>
      <c r="D14" s="724"/>
      <c r="E14" s="724"/>
      <c r="F14" s="724"/>
    </row>
    <row r="15" spans="1:6">
      <c r="A15" s="724"/>
      <c r="D15" s="724"/>
      <c r="E15" s="724"/>
      <c r="F15" s="724"/>
    </row>
    <row r="16" spans="1:6">
      <c r="B16" s="740"/>
      <c r="C16" s="741"/>
      <c r="D16" s="742"/>
      <c r="E16" s="743"/>
    </row>
    <row r="17" spans="1:6">
      <c r="A17" s="731" t="s">
        <v>1927</v>
      </c>
      <c r="B17" s="110" t="s">
        <v>4145</v>
      </c>
      <c r="C17" s="726" t="s">
        <v>2466</v>
      </c>
      <c r="D17" s="726" t="s">
        <v>78</v>
      </c>
      <c r="E17" s="726" t="s">
        <v>2467</v>
      </c>
      <c r="F17" s="726" t="s">
        <v>2468</v>
      </c>
    </row>
    <row r="18" spans="1:6">
      <c r="A18" s="731"/>
      <c r="B18" s="110"/>
      <c r="C18" s="744"/>
      <c r="D18" s="745"/>
      <c r="E18" s="743"/>
    </row>
    <row r="19" spans="1:6" ht="25.5">
      <c r="A19" s="746" t="s">
        <v>7</v>
      </c>
      <c r="B19" s="747" t="s">
        <v>4410</v>
      </c>
      <c r="C19" s="748" t="s">
        <v>2651</v>
      </c>
      <c r="D19" s="748">
        <v>47</v>
      </c>
      <c r="E19" s="1491"/>
      <c r="F19" s="749">
        <f>D19*E19</f>
        <v>0</v>
      </c>
    </row>
    <row r="20" spans="1:6">
      <c r="A20" s="746"/>
      <c r="B20" s="747"/>
      <c r="C20" s="748"/>
      <c r="D20" s="748"/>
      <c r="E20" s="739"/>
    </row>
    <row r="21" spans="1:6" ht="25.5">
      <c r="A21" s="746" t="s">
        <v>8</v>
      </c>
      <c r="B21" s="747" t="s">
        <v>4411</v>
      </c>
      <c r="C21" s="748" t="s">
        <v>2651</v>
      </c>
      <c r="D21" s="727">
        <v>20</v>
      </c>
      <c r="E21" s="1491"/>
      <c r="F21" s="749">
        <f>D21*E21</f>
        <v>0</v>
      </c>
    </row>
    <row r="22" spans="1:6">
      <c r="A22" s="746"/>
      <c r="B22" s="747"/>
      <c r="C22" s="748"/>
      <c r="D22" s="748"/>
      <c r="E22" s="739"/>
    </row>
    <row r="23" spans="1:6" ht="51">
      <c r="A23" s="746" t="s">
        <v>9</v>
      </c>
      <c r="B23" s="747" t="s">
        <v>4412</v>
      </c>
      <c r="C23" s="748" t="s">
        <v>0</v>
      </c>
      <c r="D23" s="748">
        <v>1</v>
      </c>
      <c r="E23" s="1491"/>
      <c r="F23" s="749">
        <f>D23*E23</f>
        <v>0</v>
      </c>
    </row>
    <row r="24" spans="1:6">
      <c r="A24" s="746"/>
      <c r="B24" s="747"/>
      <c r="C24" s="748"/>
      <c r="D24" s="748"/>
      <c r="E24" s="739"/>
    </row>
    <row r="25" spans="1:6" ht="102">
      <c r="A25" s="746" t="s">
        <v>10</v>
      </c>
      <c r="B25" s="747" t="s">
        <v>4413</v>
      </c>
      <c r="C25" s="748" t="s">
        <v>2651</v>
      </c>
      <c r="D25" s="748">
        <v>47</v>
      </c>
      <c r="E25" s="1491"/>
      <c r="F25" s="749">
        <f>D25*E25</f>
        <v>0</v>
      </c>
    </row>
    <row r="26" spans="1:6">
      <c r="A26" s="746"/>
      <c r="B26" s="750"/>
      <c r="C26" s="748"/>
      <c r="D26" s="748"/>
      <c r="E26" s="739"/>
    </row>
    <row r="27" spans="1:6" ht="25.5">
      <c r="A27" s="746" t="s">
        <v>11</v>
      </c>
      <c r="B27" s="751" t="s">
        <v>4414</v>
      </c>
      <c r="C27" s="748" t="s">
        <v>0</v>
      </c>
      <c r="D27" s="748">
        <v>1</v>
      </c>
      <c r="E27" s="1516"/>
      <c r="F27" s="749">
        <f t="shared" ref="F27" si="0">D27*E27</f>
        <v>0</v>
      </c>
    </row>
    <row r="28" spans="1:6">
      <c r="A28" s="746"/>
      <c r="B28" s="747"/>
      <c r="C28" s="748"/>
      <c r="D28" s="748"/>
      <c r="E28" s="739"/>
    </row>
    <row r="29" spans="1:6" ht="38.25">
      <c r="A29" s="746" t="s">
        <v>84</v>
      </c>
      <c r="B29" s="750" t="s">
        <v>4415</v>
      </c>
      <c r="C29" s="748" t="s">
        <v>0</v>
      </c>
      <c r="D29" s="748">
        <v>1</v>
      </c>
      <c r="E29" s="1516"/>
      <c r="F29" s="749">
        <f t="shared" ref="F29" si="1">D29*E29</f>
        <v>0</v>
      </c>
    </row>
    <row r="30" spans="1:6">
      <c r="A30" s="746"/>
      <c r="B30" s="747"/>
      <c r="C30" s="748"/>
      <c r="D30" s="748"/>
      <c r="E30" s="739"/>
    </row>
    <row r="31" spans="1:6">
      <c r="A31" s="746" t="s">
        <v>12</v>
      </c>
      <c r="B31" s="750" t="s">
        <v>4416</v>
      </c>
      <c r="C31" s="748" t="s">
        <v>0</v>
      </c>
      <c r="D31" s="748">
        <v>1</v>
      </c>
      <c r="E31" s="1516"/>
      <c r="F31" s="749">
        <f t="shared" ref="F31" si="2">D31*E31</f>
        <v>0</v>
      </c>
    </row>
    <row r="32" spans="1:6">
      <c r="A32" s="746"/>
      <c r="B32" s="747"/>
      <c r="C32" s="748"/>
      <c r="D32" s="748"/>
      <c r="E32" s="749"/>
    </row>
    <row r="33" spans="1:6">
      <c r="A33" s="746" t="s">
        <v>13</v>
      </c>
      <c r="B33" s="750" t="s">
        <v>4417</v>
      </c>
      <c r="C33" s="748" t="s">
        <v>2651</v>
      </c>
      <c r="D33" s="748">
        <v>47</v>
      </c>
      <c r="E33" s="1516"/>
      <c r="F33" s="749">
        <f t="shared" ref="F33" si="3">D33*E33</f>
        <v>0</v>
      </c>
    </row>
    <row r="34" spans="1:6">
      <c r="A34" s="746"/>
      <c r="B34" s="752"/>
      <c r="E34" s="749"/>
    </row>
    <row r="35" spans="1:6" ht="25.5">
      <c r="A35" s="746" t="s">
        <v>14</v>
      </c>
      <c r="B35" s="750" t="s">
        <v>4418</v>
      </c>
      <c r="C35" s="727" t="s">
        <v>4</v>
      </c>
      <c r="D35" s="727">
        <v>2</v>
      </c>
      <c r="E35" s="1516"/>
      <c r="F35" s="749">
        <f t="shared" ref="F35" si="4">D35*E35</f>
        <v>0</v>
      </c>
    </row>
    <row r="36" spans="1:6">
      <c r="A36" s="746"/>
      <c r="B36" s="750"/>
      <c r="E36" s="739"/>
    </row>
    <row r="37" spans="1:6">
      <c r="A37" s="746" t="s">
        <v>15</v>
      </c>
      <c r="B37" s="753" t="s">
        <v>4419</v>
      </c>
      <c r="C37" s="727" t="s">
        <v>4</v>
      </c>
      <c r="D37" s="727">
        <v>4</v>
      </c>
      <c r="E37" s="1516"/>
      <c r="F37" s="749">
        <f t="shared" ref="F37" si="5">D37*E37</f>
        <v>0</v>
      </c>
    </row>
    <row r="38" spans="1:6">
      <c r="A38" s="746"/>
      <c r="B38" s="750"/>
      <c r="E38" s="749"/>
    </row>
    <row r="39" spans="1:6">
      <c r="A39" s="746" t="s">
        <v>16</v>
      </c>
      <c r="B39" s="753" t="s">
        <v>4420</v>
      </c>
      <c r="C39" s="748" t="s">
        <v>37</v>
      </c>
      <c r="D39" s="748">
        <v>1</v>
      </c>
      <c r="E39" s="1491"/>
      <c r="F39" s="749">
        <f t="shared" ref="F39" si="6">D39*E39</f>
        <v>0</v>
      </c>
    </row>
    <row r="40" spans="1:6">
      <c r="A40" s="746"/>
      <c r="B40" s="747"/>
      <c r="E40" s="739"/>
    </row>
    <row r="41" spans="1:6">
      <c r="A41" s="754"/>
      <c r="B41" s="755" t="s">
        <v>4158</v>
      </c>
      <c r="C41" s="756"/>
      <c r="D41" s="756"/>
      <c r="E41" s="757" t="s">
        <v>3370</v>
      </c>
      <c r="F41" s="757">
        <f>SUM(F18:F40)</f>
        <v>0</v>
      </c>
    </row>
    <row r="42" spans="1:6">
      <c r="B42" s="734"/>
      <c r="C42" s="758"/>
      <c r="D42" s="758"/>
      <c r="E42" s="759"/>
      <c r="F42" s="759"/>
    </row>
    <row r="43" spans="1:6">
      <c r="B43" s="734"/>
      <c r="C43" s="758"/>
      <c r="D43" s="758"/>
      <c r="E43" s="760"/>
      <c r="F43" s="760"/>
    </row>
    <row r="44" spans="1:6">
      <c r="A44" s="731" t="s">
        <v>1928</v>
      </c>
      <c r="B44" s="110" t="s">
        <v>4421</v>
      </c>
      <c r="C44" s="744"/>
      <c r="D44" s="745"/>
      <c r="E44" s="743"/>
      <c r="F44" s="113">
        <f>F73</f>
        <v>0</v>
      </c>
    </row>
    <row r="45" spans="1:6">
      <c r="A45" s="731"/>
      <c r="B45" s="110"/>
      <c r="C45" s="744"/>
      <c r="D45" s="745"/>
      <c r="E45" s="743"/>
    </row>
    <row r="46" spans="1:6" ht="25.5">
      <c r="A46" s="746" t="s">
        <v>7</v>
      </c>
      <c r="B46" s="747" t="s">
        <v>4422</v>
      </c>
      <c r="C46" s="748" t="s">
        <v>37</v>
      </c>
      <c r="D46" s="748">
        <v>1</v>
      </c>
      <c r="E46" s="1491"/>
    </row>
    <row r="47" spans="1:6">
      <c r="A47" s="659"/>
    </row>
    <row r="48" spans="1:6">
      <c r="A48" s="754"/>
      <c r="B48" s="755" t="s">
        <v>4423</v>
      </c>
      <c r="C48" s="754"/>
      <c r="D48" s="754"/>
      <c r="E48" s="761"/>
      <c r="F48" s="762" t="s">
        <v>4424</v>
      </c>
    </row>
    <row r="49" spans="5:5">
      <c r="E49" s="739"/>
    </row>
  </sheetData>
  <sheetProtection algorithmName="SHA-512" hashValue="TK0chxM7NHu3VNpM/kyea0ovfSiDdg0vfnSFKP73dF/Xq+EhaP90uz8mNVkQoga0k/3HWtv6mrHYfnbSg0bJRw==" saltValue="WXnaqFAk/S/KjK0vI5Jm0w==" spinCount="100000" sheet="1" deleteColumns="0" deleteRows="0" sort="0" autoFilter="0" pivotTables="0"/>
  <pageMargins left="0.62992125984251968" right="0.23622047244094491" top="0.31496062992125984" bottom="0.70866141732283472" header="0.31496062992125984" footer="0.31496062992125984"/>
  <pageSetup paperSize="9" scale="80" fitToHeight="0" orientation="portrait" r:id="rId1"/>
  <headerFooter alignWithMargins="0">
    <oddHeader xml:space="preserve">&amp;L       </oddHeader>
    <oddFooter>&amp;L&amp;9&amp;F&amp;R&amp;9&amp;P/&amp;N</oddFooter>
  </headerFooter>
  <rowBreaks count="1" manualBreakCount="1">
    <brk id="14" max="16383" man="1"/>
  </rowBreak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999FF"/>
  </sheetPr>
  <dimension ref="A1:K476"/>
  <sheetViews>
    <sheetView showZeros="0" view="pageBreakPreview" topLeftCell="A22" zoomScaleNormal="100" zoomScaleSheetLayoutView="100" workbookViewId="0">
      <selection activeCell="E22" sqref="A1:XFD1048576"/>
    </sheetView>
  </sheetViews>
  <sheetFormatPr defaultColWidth="8.85546875" defaultRowHeight="12.75"/>
  <cols>
    <col min="1" max="1" width="5.7109375" style="92" customWidth="1"/>
    <col min="2" max="2" width="52.7109375" style="152" customWidth="1"/>
    <col min="3" max="3" width="5.7109375" style="92" customWidth="1"/>
    <col min="4" max="4" width="10.7109375" style="722" customWidth="1"/>
    <col min="5" max="5" width="10.7109375" style="112" customWidth="1"/>
    <col min="6" max="6" width="13.7109375" style="112" customWidth="1"/>
    <col min="7" max="7" width="10.140625" style="93" bestFit="1" customWidth="1"/>
    <col min="8" max="8" width="8.85546875" style="93"/>
    <col min="9" max="9" width="12" style="93" bestFit="1" customWidth="1"/>
    <col min="10" max="10" width="9.7109375" style="93" bestFit="1" customWidth="1"/>
    <col min="11" max="16384" width="8.85546875" style="93"/>
  </cols>
  <sheetData>
    <row r="1" spans="1:6">
      <c r="B1" s="471"/>
      <c r="C1" s="357"/>
      <c r="D1" s="688"/>
      <c r="E1" s="347"/>
      <c r="F1" s="347"/>
    </row>
    <row r="2" spans="1:6">
      <c r="B2" s="471"/>
      <c r="C2" s="357"/>
      <c r="D2" s="688"/>
      <c r="E2" s="347"/>
      <c r="F2" s="347"/>
    </row>
    <row r="3" spans="1:6" ht="15.75">
      <c r="A3" s="502" t="s">
        <v>1897</v>
      </c>
      <c r="B3" s="503" t="s">
        <v>4425</v>
      </c>
      <c r="C3" s="357"/>
      <c r="D3" s="688"/>
      <c r="E3" s="347"/>
      <c r="F3" s="347"/>
    </row>
    <row r="4" spans="1:6">
      <c r="B4" s="471"/>
      <c r="C4" s="357"/>
      <c r="D4" s="688"/>
      <c r="E4" s="347"/>
      <c r="F4" s="347"/>
    </row>
    <row r="5" spans="1:6">
      <c r="A5" s="102" t="s">
        <v>2464</v>
      </c>
      <c r="B5" s="103" t="s">
        <v>2465</v>
      </c>
      <c r="C5" s="103" t="s">
        <v>2466</v>
      </c>
      <c r="D5" s="689" t="s">
        <v>78</v>
      </c>
      <c r="E5" s="103" t="s">
        <v>2467</v>
      </c>
      <c r="F5" s="103" t="s">
        <v>2468</v>
      </c>
    </row>
    <row r="6" spans="1:6">
      <c r="A6" s="153"/>
      <c r="B6" s="504"/>
      <c r="C6" s="153"/>
      <c r="D6" s="688"/>
      <c r="F6" s="347"/>
    </row>
    <row r="7" spans="1:6">
      <c r="A7" s="153"/>
      <c r="B7" s="505"/>
      <c r="C7" s="153"/>
      <c r="D7" s="688"/>
      <c r="E7" s="347"/>
      <c r="F7" s="347"/>
    </row>
    <row r="8" spans="1:6">
      <c r="A8" s="117" t="str">
        <f>A153</f>
        <v>3.5.1</v>
      </c>
      <c r="B8" s="116" t="str">
        <f>B153</f>
        <v>SISTEM AOiJP</v>
      </c>
      <c r="C8" s="117"/>
      <c r="D8" s="137"/>
      <c r="E8" s="123"/>
      <c r="F8" s="277">
        <f>F153</f>
        <v>0</v>
      </c>
    </row>
    <row r="9" spans="1:6">
      <c r="A9" s="370" t="s">
        <v>4426</v>
      </c>
      <c r="B9" s="116" t="s">
        <v>4427</v>
      </c>
      <c r="C9" s="39" t="s">
        <v>2470</v>
      </c>
      <c r="D9" s="137"/>
      <c r="E9" s="123"/>
      <c r="F9" s="277">
        <f>SUM(F252)</f>
        <v>0</v>
      </c>
    </row>
    <row r="10" spans="1:6">
      <c r="A10" s="370" t="s">
        <v>4428</v>
      </c>
      <c r="B10" s="362" t="s">
        <v>4429</v>
      </c>
      <c r="C10" s="39" t="s">
        <v>2470</v>
      </c>
      <c r="D10" s="690"/>
      <c r="E10" s="691"/>
      <c r="F10" s="692">
        <f>F300</f>
        <v>0</v>
      </c>
    </row>
    <row r="11" spans="1:6">
      <c r="A11" s="117" t="str">
        <f>A353</f>
        <v>3.5.4</v>
      </c>
      <c r="B11" s="116" t="str">
        <f>B353</f>
        <v>SISTEM PROTIVLOMNEGA VAROVANJA</v>
      </c>
      <c r="C11" s="39" t="s">
        <v>2470</v>
      </c>
      <c r="D11" s="137"/>
      <c r="E11" s="123"/>
      <c r="F11" s="277">
        <f>F353</f>
        <v>0</v>
      </c>
    </row>
    <row r="12" spans="1:6">
      <c r="A12" s="117" t="str">
        <f>A399</f>
        <v>3.5.5</v>
      </c>
      <c r="B12" s="362" t="str">
        <f>B399</f>
        <v>SISTEM VIDEO NADZORA</v>
      </c>
      <c r="C12" s="39" t="s">
        <v>2470</v>
      </c>
      <c r="D12" s="137"/>
      <c r="E12" s="123"/>
      <c r="F12" s="277">
        <f>F399</f>
        <v>0</v>
      </c>
    </row>
    <row r="13" spans="1:6">
      <c r="A13" s="273" t="str">
        <f>A403</f>
        <v>3.5.6</v>
      </c>
      <c r="B13" s="693" t="s">
        <v>4430</v>
      </c>
      <c r="C13" s="41" t="s">
        <v>2470</v>
      </c>
      <c r="D13" s="694"/>
      <c r="E13" s="695"/>
      <c r="F13" s="696">
        <f>SUM(F429)</f>
        <v>0</v>
      </c>
    </row>
    <row r="14" spans="1:6">
      <c r="A14" s="117"/>
      <c r="B14" s="362"/>
      <c r="C14" s="117"/>
      <c r="D14" s="137"/>
      <c r="E14" s="277"/>
      <c r="F14" s="347"/>
    </row>
    <row r="15" spans="1:6">
      <c r="A15" s="153"/>
      <c r="B15" s="116" t="s">
        <v>4431</v>
      </c>
      <c r="C15" s="39" t="s">
        <v>2470</v>
      </c>
      <c r="D15" s="93"/>
      <c r="E15" s="277"/>
      <c r="F15" s="277">
        <f>SUM(F8:F13)</f>
        <v>0</v>
      </c>
    </row>
    <row r="16" spans="1:6">
      <c r="A16" s="153"/>
      <c r="B16" s="359" t="s">
        <v>2611</v>
      </c>
      <c r="C16" s="153"/>
      <c r="D16" s="158"/>
      <c r="E16" s="347"/>
      <c r="F16" s="347"/>
    </row>
    <row r="17" spans="1:8">
      <c r="B17" s="471"/>
      <c r="C17" s="357"/>
      <c r="D17" s="688"/>
      <c r="E17" s="347"/>
      <c r="F17" s="347"/>
    </row>
    <row r="18" spans="1:8">
      <c r="B18" s="471"/>
      <c r="C18" s="357"/>
      <c r="D18" s="688"/>
      <c r="E18" s="347"/>
      <c r="F18" s="347"/>
    </row>
    <row r="19" spans="1:8">
      <c r="B19" s="471"/>
      <c r="C19" s="357"/>
      <c r="D19" s="688"/>
      <c r="E19" s="347"/>
      <c r="F19" s="347"/>
    </row>
    <row r="20" spans="1:8">
      <c r="B20" s="471"/>
      <c r="C20" s="357"/>
      <c r="D20" s="688"/>
      <c r="E20" s="347"/>
      <c r="F20" s="347"/>
    </row>
    <row r="21" spans="1:8">
      <c r="B21" s="471"/>
      <c r="C21" s="357"/>
      <c r="D21" s="688"/>
      <c r="E21" s="347"/>
      <c r="F21" s="347"/>
    </row>
    <row r="22" spans="1:8">
      <c r="A22" s="127" t="s">
        <v>1897</v>
      </c>
      <c r="B22" s="475" t="s">
        <v>4432</v>
      </c>
      <c r="C22" s="103" t="s">
        <v>2466</v>
      </c>
      <c r="D22" s="689" t="s">
        <v>78</v>
      </c>
      <c r="E22" s="103" t="s">
        <v>2467</v>
      </c>
      <c r="F22" s="103" t="s">
        <v>2468</v>
      </c>
    </row>
    <row r="23" spans="1:8">
      <c r="A23" s="127"/>
      <c r="B23" s="475"/>
      <c r="C23" s="697"/>
      <c r="D23" s="690"/>
      <c r="E23" s="347"/>
      <c r="F23" s="347"/>
    </row>
    <row r="24" spans="1:8">
      <c r="A24" s="127"/>
      <c r="B24" s="261" t="s">
        <v>4433</v>
      </c>
      <c r="C24" s="697"/>
      <c r="D24" s="690"/>
      <c r="E24" s="347"/>
      <c r="F24" s="347"/>
    </row>
    <row r="25" spans="1:8" ht="63.75">
      <c r="A25" s="127"/>
      <c r="B25" s="152" t="s">
        <v>4434</v>
      </c>
      <c r="C25" s="697"/>
      <c r="D25" s="690"/>
      <c r="E25" s="347"/>
      <c r="F25" s="347"/>
    </row>
    <row r="26" spans="1:8" ht="38.25">
      <c r="A26" s="127"/>
      <c r="B26" s="152" t="s">
        <v>4435</v>
      </c>
      <c r="C26" s="697"/>
      <c r="D26" s="690"/>
      <c r="E26" s="347"/>
      <c r="F26" s="347"/>
    </row>
    <row r="27" spans="1:8" s="158" customFormat="1">
      <c r="A27" s="153"/>
      <c r="B27" s="152"/>
      <c r="C27" s="357"/>
      <c r="D27" s="688"/>
      <c r="E27" s="347"/>
      <c r="F27" s="347"/>
    </row>
    <row r="28" spans="1:8" s="158" customFormat="1">
      <c r="A28" s="370" t="s">
        <v>4436</v>
      </c>
      <c r="B28" s="362" t="s">
        <v>4437</v>
      </c>
      <c r="C28" s="103" t="s">
        <v>2466</v>
      </c>
      <c r="D28" s="689" t="s">
        <v>78</v>
      </c>
      <c r="E28" s="103" t="s">
        <v>2467</v>
      </c>
      <c r="F28" s="103" t="s">
        <v>2468</v>
      </c>
    </row>
    <row r="29" spans="1:8" s="158" customFormat="1">
      <c r="A29" s="117"/>
      <c r="B29" s="362"/>
      <c r="C29" s="357"/>
      <c r="D29" s="688"/>
      <c r="E29" s="347"/>
      <c r="F29" s="347"/>
    </row>
    <row r="30" spans="1:8" s="158" customFormat="1" ht="140.25">
      <c r="A30" s="153">
        <v>1</v>
      </c>
      <c r="B30" s="698" t="s">
        <v>4438</v>
      </c>
      <c r="C30" s="357" t="s">
        <v>0</v>
      </c>
      <c r="D30" s="688">
        <v>1</v>
      </c>
      <c r="E30" s="1517"/>
      <c r="F30" s="347">
        <f>SUM(D30*E30)</f>
        <v>0</v>
      </c>
      <c r="H30" s="688"/>
    </row>
    <row r="31" spans="1:8" s="158" customFormat="1">
      <c r="A31" s="153"/>
      <c r="B31" s="505"/>
      <c r="C31" s="357"/>
      <c r="D31" s="688"/>
      <c r="E31" s="112"/>
      <c r="F31" s="347"/>
      <c r="H31" s="688"/>
    </row>
    <row r="32" spans="1:8" s="158" customFormat="1" ht="25.5">
      <c r="A32" s="153">
        <f>A30+1</f>
        <v>2</v>
      </c>
      <c r="B32" s="698" t="s">
        <v>4439</v>
      </c>
      <c r="C32" s="357" t="s">
        <v>0</v>
      </c>
      <c r="D32" s="688">
        <v>2</v>
      </c>
      <c r="E32" s="1517"/>
      <c r="F32" s="347">
        <f>SUM(D32*E32)</f>
        <v>0</v>
      </c>
      <c r="H32" s="688"/>
    </row>
    <row r="33" spans="1:8" s="158" customFormat="1">
      <c r="A33" s="153"/>
      <c r="B33" s="505"/>
      <c r="C33" s="357"/>
      <c r="D33" s="688"/>
      <c r="E33" s="112"/>
      <c r="F33" s="347"/>
      <c r="H33" s="688"/>
    </row>
    <row r="34" spans="1:8" s="158" customFormat="1" ht="25.5">
      <c r="A34" s="153">
        <f>A32+1</f>
        <v>3</v>
      </c>
      <c r="B34" s="505" t="s">
        <v>4440</v>
      </c>
      <c r="C34" s="357" t="s">
        <v>0</v>
      </c>
      <c r="D34" s="688">
        <v>1</v>
      </c>
      <c r="E34" s="1517"/>
      <c r="F34" s="347">
        <f>SUM(D34*E34)</f>
        <v>0</v>
      </c>
      <c r="H34" s="688"/>
    </row>
    <row r="35" spans="1:8" s="158" customFormat="1">
      <c r="A35" s="153"/>
      <c r="B35" s="505"/>
      <c r="C35" s="357"/>
      <c r="D35" s="688"/>
      <c r="E35" s="112"/>
      <c r="F35" s="347"/>
      <c r="H35" s="688"/>
    </row>
    <row r="36" spans="1:8" s="158" customFormat="1">
      <c r="A36" s="153">
        <f>A34+1</f>
        <v>4</v>
      </c>
      <c r="B36" s="698" t="s">
        <v>4441</v>
      </c>
      <c r="C36" s="357" t="s">
        <v>37</v>
      </c>
      <c r="D36" s="688">
        <v>2</v>
      </c>
      <c r="E36" s="1517"/>
      <c r="F36" s="347">
        <f>SUM(D36*E36)</f>
        <v>0</v>
      </c>
      <c r="H36" s="688"/>
    </row>
    <row r="37" spans="1:8" s="158" customFormat="1">
      <c r="A37" s="153"/>
      <c r="B37" s="505"/>
      <c r="C37" s="357"/>
      <c r="D37" s="688"/>
      <c r="E37" s="112"/>
      <c r="F37" s="347"/>
      <c r="H37" s="688"/>
    </row>
    <row r="38" spans="1:8" s="158" customFormat="1">
      <c r="A38" s="153">
        <f>A36+1</f>
        <v>5</v>
      </c>
      <c r="B38" s="698" t="s">
        <v>4442</v>
      </c>
      <c r="C38" s="357" t="s">
        <v>0</v>
      </c>
      <c r="D38" s="688">
        <v>1</v>
      </c>
      <c r="E38" s="1517"/>
      <c r="F38" s="347">
        <f>SUM(D38*E38)</f>
        <v>0</v>
      </c>
      <c r="H38" s="688"/>
    </row>
    <row r="39" spans="1:8" s="158" customFormat="1">
      <c r="A39" s="153"/>
      <c r="B39" s="505"/>
      <c r="C39" s="357"/>
      <c r="D39" s="688"/>
      <c r="E39" s="112"/>
      <c r="F39" s="347"/>
      <c r="H39" s="688"/>
    </row>
    <row r="40" spans="1:8" s="158" customFormat="1" ht="63.75">
      <c r="A40" s="153">
        <f>A38+1</f>
        <v>6</v>
      </c>
      <c r="B40" s="698" t="s">
        <v>4443</v>
      </c>
      <c r="C40" s="699" t="s">
        <v>37</v>
      </c>
      <c r="D40" s="688">
        <v>1</v>
      </c>
      <c r="E40" s="1518"/>
      <c r="F40" s="347">
        <f>SUM(D40*E40)</f>
        <v>0</v>
      </c>
      <c r="G40" s="691"/>
      <c r="H40" s="688"/>
    </row>
    <row r="41" spans="1:8" s="158" customFormat="1">
      <c r="A41" s="153"/>
      <c r="C41" s="153"/>
      <c r="D41" s="688"/>
      <c r="E41" s="347"/>
      <c r="F41" s="347"/>
      <c r="G41" s="691"/>
      <c r="H41" s="688"/>
    </row>
    <row r="42" spans="1:8" s="158" customFormat="1" ht="25.5">
      <c r="A42" s="153">
        <f>A40+1</f>
        <v>7</v>
      </c>
      <c r="B42" s="698" t="s">
        <v>4444</v>
      </c>
      <c r="C42" s="153" t="s">
        <v>0</v>
      </c>
      <c r="D42" s="688">
        <v>1</v>
      </c>
      <c r="E42" s="1518"/>
      <c r="F42" s="347">
        <f>SUM(D42*E42)</f>
        <v>0</v>
      </c>
      <c r="G42" s="691"/>
      <c r="H42" s="688"/>
    </row>
    <row r="43" spans="1:8" s="158" customFormat="1">
      <c r="A43" s="153"/>
      <c r="B43" s="700"/>
      <c r="C43" s="153"/>
      <c r="D43" s="688"/>
      <c r="E43" s="347"/>
      <c r="F43" s="347"/>
      <c r="G43" s="691"/>
      <c r="H43" s="688"/>
    </row>
    <row r="44" spans="1:8" s="158" customFormat="1">
      <c r="A44" s="153">
        <f>A42+1</f>
        <v>8</v>
      </c>
      <c r="B44" s="698" t="s">
        <v>4445</v>
      </c>
      <c r="C44" s="153" t="s">
        <v>0</v>
      </c>
      <c r="D44" s="688">
        <v>2</v>
      </c>
      <c r="E44" s="1518"/>
      <c r="F44" s="347">
        <f>SUM(D44*E44)</f>
        <v>0</v>
      </c>
      <c r="G44" s="691"/>
      <c r="H44" s="688"/>
    </row>
    <row r="45" spans="1:8" s="158" customFormat="1">
      <c r="A45" s="153"/>
      <c r="B45" s="505"/>
      <c r="C45" s="153"/>
      <c r="D45" s="688"/>
      <c r="E45" s="347"/>
      <c r="F45" s="347"/>
      <c r="G45" s="691"/>
      <c r="H45" s="688"/>
    </row>
    <row r="46" spans="1:8" s="158" customFormat="1" ht="25.5">
      <c r="A46" s="153">
        <f>A44+1</f>
        <v>9</v>
      </c>
      <c r="B46" s="698" t="s">
        <v>4440</v>
      </c>
      <c r="C46" s="153" t="s">
        <v>0</v>
      </c>
      <c r="D46" s="688">
        <v>1</v>
      </c>
      <c r="E46" s="1518"/>
      <c r="F46" s="347">
        <f>SUM(D46*E46)</f>
        <v>0</v>
      </c>
      <c r="G46" s="691"/>
      <c r="H46" s="688"/>
    </row>
    <row r="47" spans="1:8" s="158" customFormat="1">
      <c r="A47" s="153"/>
      <c r="B47" s="505"/>
      <c r="C47" s="153"/>
      <c r="D47" s="688"/>
      <c r="E47" s="347"/>
      <c r="F47" s="347"/>
      <c r="G47" s="691"/>
      <c r="H47" s="688"/>
    </row>
    <row r="48" spans="1:8" s="158" customFormat="1" ht="63.75">
      <c r="A48" s="153">
        <f>A46+1</f>
        <v>10</v>
      </c>
      <c r="B48" s="698" t="s">
        <v>4446</v>
      </c>
      <c r="C48" s="153" t="s">
        <v>0</v>
      </c>
      <c r="D48" s="688">
        <v>440</v>
      </c>
      <c r="E48" s="1518"/>
      <c r="F48" s="347">
        <f>SUM(D48*E48)</f>
        <v>0</v>
      </c>
      <c r="G48" s="691"/>
      <c r="H48" s="688"/>
    </row>
    <row r="49" spans="1:8" s="158" customFormat="1">
      <c r="A49" s="153"/>
      <c r="B49" s="505"/>
      <c r="C49" s="153"/>
      <c r="D49" s="688"/>
      <c r="E49" s="347"/>
      <c r="F49" s="347"/>
      <c r="G49" s="691"/>
      <c r="H49" s="688"/>
    </row>
    <row r="50" spans="1:8" s="158" customFormat="1" ht="102">
      <c r="A50" s="153">
        <f>A48+1</f>
        <v>11</v>
      </c>
      <c r="B50" s="698" t="s">
        <v>4447</v>
      </c>
      <c r="C50" s="153" t="s">
        <v>0</v>
      </c>
      <c r="D50" s="688">
        <v>32</v>
      </c>
      <c r="E50" s="1518"/>
      <c r="F50" s="347">
        <f>SUM(D50*E50)</f>
        <v>0</v>
      </c>
      <c r="G50" s="691"/>
      <c r="H50" s="688"/>
    </row>
    <row r="51" spans="1:8" s="158" customFormat="1">
      <c r="A51" s="153"/>
      <c r="B51" s="152"/>
      <c r="C51" s="153"/>
      <c r="D51" s="688"/>
      <c r="E51" s="347"/>
      <c r="F51" s="347"/>
      <c r="G51" s="691"/>
      <c r="H51" s="688"/>
    </row>
    <row r="52" spans="1:8" s="158" customFormat="1" ht="76.5">
      <c r="A52" s="153">
        <f>A50+1</f>
        <v>12</v>
      </c>
      <c r="B52" s="698" t="s">
        <v>4448</v>
      </c>
      <c r="C52" s="153" t="s">
        <v>0</v>
      </c>
      <c r="D52" s="688">
        <v>16</v>
      </c>
      <c r="E52" s="1518"/>
      <c r="F52" s="347">
        <f>SUM(D52*E52)</f>
        <v>0</v>
      </c>
      <c r="G52" s="691"/>
      <c r="H52" s="688"/>
    </row>
    <row r="53" spans="1:8" s="158" customFormat="1">
      <c r="A53" s="153"/>
      <c r="B53" s="152"/>
      <c r="C53" s="153"/>
      <c r="D53" s="688"/>
      <c r="E53" s="347"/>
      <c r="F53" s="347"/>
      <c r="G53" s="691"/>
      <c r="H53" s="688"/>
    </row>
    <row r="54" spans="1:8" s="158" customFormat="1" ht="25.5">
      <c r="A54" s="153">
        <f>A52+1</f>
        <v>13</v>
      </c>
      <c r="B54" s="698" t="s">
        <v>4449</v>
      </c>
      <c r="C54" s="153" t="s">
        <v>0</v>
      </c>
      <c r="D54" s="688">
        <v>28</v>
      </c>
      <c r="E54" s="1518"/>
      <c r="F54" s="347">
        <f>SUM(D54*E54)</f>
        <v>0</v>
      </c>
      <c r="G54" s="691"/>
      <c r="H54" s="688"/>
    </row>
    <row r="55" spans="1:8" s="158" customFormat="1">
      <c r="A55" s="153"/>
      <c r="B55" s="505"/>
      <c r="C55" s="153"/>
      <c r="D55" s="688"/>
      <c r="E55" s="347"/>
      <c r="F55" s="347"/>
      <c r="G55" s="691"/>
      <c r="H55" s="688"/>
    </row>
    <row r="56" spans="1:8" s="158" customFormat="1" ht="38.25">
      <c r="A56" s="153">
        <f>A54+1</f>
        <v>14</v>
      </c>
      <c r="B56" s="505" t="s">
        <v>4450</v>
      </c>
      <c r="C56" s="699" t="s">
        <v>0</v>
      </c>
      <c r="D56" s="688">
        <v>48</v>
      </c>
      <c r="E56" s="1518"/>
      <c r="F56" s="347">
        <f>SUM(D56*E56)</f>
        <v>0</v>
      </c>
      <c r="G56" s="691"/>
      <c r="H56" s="688"/>
    </row>
    <row r="57" spans="1:8" s="158" customFormat="1">
      <c r="A57" s="153"/>
      <c r="B57" s="505"/>
      <c r="C57" s="153"/>
      <c r="D57" s="688"/>
      <c r="E57" s="347"/>
      <c r="F57" s="347"/>
      <c r="G57" s="691"/>
      <c r="H57" s="688"/>
    </row>
    <row r="58" spans="1:8" s="158" customFormat="1">
      <c r="A58" s="153">
        <f>A56+1</f>
        <v>15</v>
      </c>
      <c r="B58" s="698" t="s">
        <v>4451</v>
      </c>
      <c r="C58" s="153" t="s">
        <v>0</v>
      </c>
      <c r="D58" s="688">
        <v>12</v>
      </c>
      <c r="E58" s="1518"/>
      <c r="F58" s="347">
        <f>SUM(D58*E58)</f>
        <v>0</v>
      </c>
      <c r="G58" s="691"/>
      <c r="H58" s="688"/>
    </row>
    <row r="59" spans="1:8" s="158" customFormat="1">
      <c r="A59" s="153"/>
      <c r="B59" s="505"/>
      <c r="C59" s="153"/>
      <c r="D59" s="688"/>
      <c r="E59" s="347"/>
      <c r="F59" s="347"/>
      <c r="G59" s="691"/>
      <c r="H59" s="688"/>
    </row>
    <row r="60" spans="1:8" s="158" customFormat="1">
      <c r="A60" s="153">
        <f>A58+1</f>
        <v>16</v>
      </c>
      <c r="B60" s="698" t="s">
        <v>4452</v>
      </c>
      <c r="C60" s="153" t="s">
        <v>0</v>
      </c>
      <c r="D60" s="688">
        <v>12</v>
      </c>
      <c r="E60" s="1518"/>
      <c r="F60" s="347">
        <f>SUM(D60*E60)</f>
        <v>0</v>
      </c>
      <c r="G60" s="691"/>
      <c r="H60" s="688"/>
    </row>
    <row r="61" spans="1:8" s="158" customFormat="1">
      <c r="A61" s="153"/>
      <c r="B61" s="505"/>
      <c r="C61" s="153"/>
      <c r="D61" s="688"/>
      <c r="E61" s="347"/>
      <c r="F61" s="347"/>
      <c r="G61" s="691"/>
      <c r="H61" s="688"/>
    </row>
    <row r="62" spans="1:8" s="158" customFormat="1" ht="25.5">
      <c r="A62" s="153">
        <f>A60+1</f>
        <v>17</v>
      </c>
      <c r="B62" s="698" t="s">
        <v>4453</v>
      </c>
      <c r="C62" s="153" t="s">
        <v>0</v>
      </c>
      <c r="D62" s="688">
        <v>3</v>
      </c>
      <c r="E62" s="1518"/>
      <c r="F62" s="347">
        <f>SUM(D62*E62)</f>
        <v>0</v>
      </c>
      <c r="G62" s="691"/>
      <c r="H62" s="688"/>
    </row>
    <row r="63" spans="1:8" s="158" customFormat="1">
      <c r="A63" s="153"/>
      <c r="B63" s="505"/>
      <c r="C63" s="153"/>
      <c r="D63" s="688"/>
      <c r="E63" s="347"/>
      <c r="F63" s="347"/>
      <c r="G63" s="691"/>
      <c r="H63" s="688"/>
    </row>
    <row r="64" spans="1:8" s="158" customFormat="1" ht="25.5">
      <c r="A64" s="153">
        <f>A62+1</f>
        <v>18</v>
      </c>
      <c r="B64" s="698" t="s">
        <v>4454</v>
      </c>
      <c r="C64" s="153" t="s">
        <v>0</v>
      </c>
      <c r="D64" s="688">
        <v>1</v>
      </c>
      <c r="E64" s="1518"/>
      <c r="F64" s="347">
        <f>SUM(D64*E64)</f>
        <v>0</v>
      </c>
      <c r="G64" s="691"/>
      <c r="H64" s="688"/>
    </row>
    <row r="65" spans="1:8" s="158" customFormat="1">
      <c r="A65" s="153"/>
      <c r="B65" s="505"/>
      <c r="C65" s="153"/>
      <c r="D65" s="688"/>
      <c r="E65" s="347"/>
      <c r="F65" s="347"/>
      <c r="G65" s="691"/>
      <c r="H65" s="688"/>
    </row>
    <row r="66" spans="1:8" s="158" customFormat="1" ht="38.25">
      <c r="A66" s="153">
        <f>A64+1</f>
        <v>19</v>
      </c>
      <c r="B66" s="698" t="s">
        <v>4455</v>
      </c>
      <c r="C66" s="153" t="s">
        <v>0</v>
      </c>
      <c r="D66" s="688">
        <v>9</v>
      </c>
      <c r="E66" s="1518"/>
      <c r="F66" s="347">
        <f>SUM(D66*E66)</f>
        <v>0</v>
      </c>
      <c r="G66" s="691"/>
      <c r="H66" s="688"/>
    </row>
    <row r="67" spans="1:8" s="158" customFormat="1">
      <c r="A67" s="153"/>
      <c r="B67" s="505"/>
      <c r="C67" s="153"/>
      <c r="D67" s="688"/>
      <c r="E67" s="347"/>
      <c r="F67" s="347"/>
      <c r="G67" s="691"/>
      <c r="H67" s="688"/>
    </row>
    <row r="68" spans="1:8" s="158" customFormat="1" ht="38.25">
      <c r="A68" s="153">
        <f>A66+1</f>
        <v>20</v>
      </c>
      <c r="B68" s="698" t="s">
        <v>4456</v>
      </c>
      <c r="C68" s="153" t="s">
        <v>0</v>
      </c>
      <c r="D68" s="688">
        <v>7</v>
      </c>
      <c r="E68" s="1518"/>
      <c r="F68" s="347">
        <f>SUM(D68*E68)</f>
        <v>0</v>
      </c>
      <c r="G68" s="691"/>
      <c r="H68" s="688"/>
    </row>
    <row r="69" spans="1:8" s="158" customFormat="1">
      <c r="A69" s="153"/>
      <c r="B69" s="505"/>
      <c r="C69" s="153"/>
      <c r="D69" s="688"/>
      <c r="E69" s="347"/>
      <c r="F69" s="347"/>
      <c r="G69" s="691"/>
      <c r="H69" s="688"/>
    </row>
    <row r="70" spans="1:8" s="158" customFormat="1" ht="38.25">
      <c r="A70" s="153">
        <f>A68+1</f>
        <v>21</v>
      </c>
      <c r="B70" s="698" t="s">
        <v>4457</v>
      </c>
      <c r="C70" s="153" t="s">
        <v>0</v>
      </c>
      <c r="D70" s="688">
        <v>31</v>
      </c>
      <c r="E70" s="1518"/>
      <c r="F70" s="347">
        <f>SUM(D70*E70)</f>
        <v>0</v>
      </c>
      <c r="G70" s="691"/>
      <c r="H70" s="688"/>
    </row>
    <row r="71" spans="1:8" s="158" customFormat="1">
      <c r="A71" s="153"/>
      <c r="B71" s="505"/>
      <c r="C71" s="153"/>
      <c r="D71" s="688"/>
      <c r="E71" s="347"/>
      <c r="F71" s="347"/>
      <c r="G71" s="691"/>
      <c r="H71" s="688"/>
    </row>
    <row r="72" spans="1:8" s="158" customFormat="1" ht="38.25">
      <c r="A72" s="153">
        <f>A70+1</f>
        <v>22</v>
      </c>
      <c r="B72" s="698" t="s">
        <v>4458</v>
      </c>
      <c r="C72" s="153" t="s">
        <v>0</v>
      </c>
      <c r="D72" s="688">
        <v>23</v>
      </c>
      <c r="E72" s="1518"/>
      <c r="F72" s="347">
        <f>SUM(D72*E72)</f>
        <v>0</v>
      </c>
      <c r="G72" s="691"/>
      <c r="H72" s="688"/>
    </row>
    <row r="73" spans="1:8" s="158" customFormat="1">
      <c r="A73" s="153"/>
      <c r="B73" s="505"/>
      <c r="C73" s="153"/>
      <c r="D73" s="688"/>
      <c r="E73" s="347"/>
      <c r="F73" s="347"/>
      <c r="G73" s="691"/>
      <c r="H73" s="688"/>
    </row>
    <row r="74" spans="1:8" s="158" customFormat="1">
      <c r="A74" s="153">
        <f>A72+1</f>
        <v>23</v>
      </c>
      <c r="B74" s="698" t="s">
        <v>4459</v>
      </c>
      <c r="C74" s="153" t="s">
        <v>0</v>
      </c>
      <c r="D74" s="688">
        <v>3</v>
      </c>
      <c r="E74" s="1518"/>
      <c r="F74" s="347">
        <f>SUM(D74*E74)</f>
        <v>0</v>
      </c>
      <c r="G74" s="691"/>
      <c r="H74" s="688"/>
    </row>
    <row r="75" spans="1:8" s="158" customFormat="1">
      <c r="A75" s="153"/>
      <c r="B75" s="505"/>
      <c r="C75" s="153"/>
      <c r="D75" s="688"/>
      <c r="E75" s="347"/>
      <c r="F75" s="347"/>
      <c r="G75" s="691"/>
      <c r="H75" s="688"/>
    </row>
    <row r="76" spans="1:8" s="158" customFormat="1">
      <c r="A76" s="153">
        <f>A74+1</f>
        <v>24</v>
      </c>
      <c r="B76" s="698" t="s">
        <v>4460</v>
      </c>
      <c r="C76" s="153" t="s">
        <v>0</v>
      </c>
      <c r="D76" s="688">
        <v>3</v>
      </c>
      <c r="E76" s="1518"/>
      <c r="F76" s="347">
        <f>SUM(D76*E76)</f>
        <v>0</v>
      </c>
      <c r="G76" s="691"/>
      <c r="H76" s="688"/>
    </row>
    <row r="77" spans="1:8" s="158" customFormat="1">
      <c r="A77" s="153"/>
      <c r="B77" s="505"/>
      <c r="C77" s="153"/>
      <c r="D77" s="688"/>
      <c r="E77" s="347"/>
      <c r="F77" s="347"/>
      <c r="G77" s="691"/>
      <c r="H77" s="688"/>
    </row>
    <row r="78" spans="1:8" s="158" customFormat="1">
      <c r="A78" s="153">
        <f>A76+1</f>
        <v>25</v>
      </c>
      <c r="B78" s="698" t="s">
        <v>4461</v>
      </c>
      <c r="C78" s="153" t="s">
        <v>0</v>
      </c>
      <c r="D78" s="688">
        <v>3</v>
      </c>
      <c r="E78" s="1518"/>
      <c r="F78" s="347">
        <f>SUM(D78*E78)</f>
        <v>0</v>
      </c>
      <c r="G78" s="691"/>
      <c r="H78" s="688"/>
    </row>
    <row r="79" spans="1:8" s="158" customFormat="1">
      <c r="A79" s="153"/>
      <c r="B79" s="505"/>
      <c r="C79" s="153"/>
      <c r="D79" s="688"/>
      <c r="E79" s="347"/>
      <c r="F79" s="347"/>
      <c r="G79" s="691"/>
      <c r="H79" s="688"/>
    </row>
    <row r="80" spans="1:8" s="158" customFormat="1" ht="51">
      <c r="A80" s="153">
        <f>A78+1</f>
        <v>26</v>
      </c>
      <c r="B80" s="505" t="s">
        <v>4462</v>
      </c>
      <c r="C80" s="153" t="s">
        <v>0</v>
      </c>
      <c r="D80" s="688">
        <v>5</v>
      </c>
      <c r="E80" s="1518"/>
      <c r="F80" s="347">
        <f>SUM(D80*E80)</f>
        <v>0</v>
      </c>
      <c r="G80" s="691"/>
      <c r="H80" s="688"/>
    </row>
    <row r="81" spans="1:11" s="158" customFormat="1">
      <c r="A81" s="153"/>
      <c r="B81" s="505"/>
      <c r="C81" s="153"/>
      <c r="D81" s="688"/>
      <c r="E81" s="347"/>
      <c r="F81" s="347"/>
      <c r="G81" s="691"/>
      <c r="H81" s="688"/>
    </row>
    <row r="82" spans="1:11" s="158" customFormat="1">
      <c r="A82" s="153">
        <f>A80+1</f>
        <v>27</v>
      </c>
      <c r="B82" s="698" t="s">
        <v>4463</v>
      </c>
      <c r="C82" s="153" t="s">
        <v>0</v>
      </c>
      <c r="D82" s="688">
        <v>610</v>
      </c>
      <c r="E82" s="1518"/>
      <c r="F82" s="347">
        <f>SUM(D82*E82)</f>
        <v>0</v>
      </c>
      <c r="G82" s="691"/>
      <c r="H82" s="688"/>
    </row>
    <row r="83" spans="1:11" s="158" customFormat="1">
      <c r="A83" s="153"/>
      <c r="B83" s="505"/>
      <c r="C83" s="153"/>
      <c r="D83" s="688"/>
      <c r="E83" s="347"/>
      <c r="F83" s="347"/>
      <c r="G83" s="691"/>
      <c r="H83" s="688"/>
    </row>
    <row r="84" spans="1:11" s="158" customFormat="1" ht="25.5">
      <c r="A84" s="153">
        <f>A82+1</f>
        <v>28</v>
      </c>
      <c r="B84" s="698" t="s">
        <v>4464</v>
      </c>
      <c r="C84" s="153" t="s">
        <v>0</v>
      </c>
      <c r="D84" s="688">
        <v>28</v>
      </c>
      <c r="E84" s="1518"/>
      <c r="F84" s="347">
        <f>SUM(D84*E84)</f>
        <v>0</v>
      </c>
      <c r="G84" s="691"/>
      <c r="H84" s="688"/>
    </row>
    <row r="85" spans="1:11" s="158" customFormat="1">
      <c r="A85" s="153"/>
      <c r="B85" s="505"/>
      <c r="C85" s="153"/>
      <c r="D85" s="688"/>
      <c r="E85" s="347"/>
      <c r="F85" s="347"/>
      <c r="G85" s="691"/>
      <c r="H85" s="688"/>
    </row>
    <row r="86" spans="1:11" s="158" customFormat="1">
      <c r="A86" s="153">
        <f>A84+1</f>
        <v>29</v>
      </c>
      <c r="B86" s="698" t="s">
        <v>4465</v>
      </c>
      <c r="C86" s="153" t="s">
        <v>0</v>
      </c>
      <c r="D86" s="688">
        <v>48</v>
      </c>
      <c r="E86" s="1518"/>
      <c r="F86" s="347">
        <f>SUM(D86*E86)</f>
        <v>0</v>
      </c>
      <c r="G86" s="691"/>
      <c r="H86" s="688"/>
    </row>
    <row r="87" spans="1:11" s="158" customFormat="1">
      <c r="A87" s="153"/>
      <c r="B87" s="505"/>
      <c r="C87" s="153"/>
      <c r="D87" s="688"/>
      <c r="E87" s="347"/>
      <c r="F87" s="347"/>
      <c r="G87" s="691"/>
      <c r="H87" s="688"/>
    </row>
    <row r="88" spans="1:11" s="158" customFormat="1">
      <c r="A88" s="153">
        <f>A86+1</f>
        <v>30</v>
      </c>
      <c r="B88" s="505" t="s">
        <v>4466</v>
      </c>
      <c r="C88" s="153"/>
      <c r="D88" s="688"/>
      <c r="E88" s="347"/>
      <c r="F88" s="347"/>
      <c r="G88" s="691"/>
      <c r="H88" s="688"/>
    </row>
    <row r="89" spans="1:11" s="158" customFormat="1" ht="25.5">
      <c r="A89" s="153"/>
      <c r="B89" s="505" t="s">
        <v>4467</v>
      </c>
      <c r="C89" s="153" t="s">
        <v>2651</v>
      </c>
      <c r="D89" s="688">
        <v>6100</v>
      </c>
      <c r="E89" s="1518"/>
      <c r="F89" s="347">
        <f>SUM(D89*E89)</f>
        <v>0</v>
      </c>
      <c r="G89" s="691"/>
      <c r="H89" s="688"/>
    </row>
    <row r="90" spans="1:11" s="158" customFormat="1" ht="25.5">
      <c r="A90" s="153"/>
      <c r="B90" s="505" t="s">
        <v>4468</v>
      </c>
      <c r="C90" s="153" t="s">
        <v>2651</v>
      </c>
      <c r="D90" s="688">
        <v>3100</v>
      </c>
      <c r="E90" s="1518"/>
      <c r="F90" s="347">
        <f>SUM(D90*E90)</f>
        <v>0</v>
      </c>
      <c r="G90" s="701"/>
      <c r="H90" s="688"/>
    </row>
    <row r="91" spans="1:11" s="158" customFormat="1">
      <c r="A91" s="153"/>
      <c r="B91" s="505" t="s">
        <v>4469</v>
      </c>
      <c r="C91" s="153" t="s">
        <v>2651</v>
      </c>
      <c r="D91" s="688">
        <v>3200</v>
      </c>
      <c r="E91" s="1518"/>
      <c r="F91" s="347">
        <f>SUM(D91*E91)</f>
        <v>0</v>
      </c>
      <c r="G91" s="691"/>
      <c r="H91" s="688"/>
    </row>
    <row r="92" spans="1:11" s="158" customFormat="1">
      <c r="B92" s="261" t="s">
        <v>4470</v>
      </c>
      <c r="C92" s="92" t="s">
        <v>2651</v>
      </c>
      <c r="D92" s="93">
        <v>300</v>
      </c>
      <c r="E92" s="1518"/>
      <c r="F92" s="112">
        <f>+E92*D92</f>
        <v>0</v>
      </c>
      <c r="H92" s="688"/>
    </row>
    <row r="93" spans="1:11" s="158" customFormat="1">
      <c r="B93" s="261" t="s">
        <v>4471</v>
      </c>
      <c r="C93" s="92" t="s">
        <v>2651</v>
      </c>
      <c r="D93" s="93">
        <v>150</v>
      </c>
      <c r="E93" s="1518"/>
      <c r="F93" s="112">
        <f>+E93*D93</f>
        <v>0</v>
      </c>
      <c r="H93" s="688"/>
    </row>
    <row r="94" spans="1:11" s="158" customFormat="1">
      <c r="B94" s="261"/>
      <c r="C94" s="92"/>
      <c r="D94" s="93"/>
      <c r="E94" s="347"/>
      <c r="F94" s="112"/>
      <c r="H94" s="688"/>
    </row>
    <row r="95" spans="1:11" s="158" customFormat="1">
      <c r="A95" s="153">
        <f>A88+1</f>
        <v>31</v>
      </c>
      <c r="B95" s="359" t="s">
        <v>4472</v>
      </c>
      <c r="C95" s="702" t="s">
        <v>0</v>
      </c>
      <c r="D95" s="703">
        <v>12</v>
      </c>
      <c r="E95" s="1518"/>
      <c r="F95" s="623">
        <f>E95*D95</f>
        <v>0</v>
      </c>
      <c r="H95" s="688"/>
      <c r="K95" s="704"/>
    </row>
    <row r="96" spans="1:11" s="158" customFormat="1">
      <c r="B96" s="261"/>
      <c r="C96" s="92"/>
      <c r="D96" s="93"/>
      <c r="E96" s="347"/>
      <c r="F96" s="112"/>
      <c r="H96" s="688"/>
    </row>
    <row r="97" spans="1:11" s="158" customFormat="1">
      <c r="A97" s="153">
        <f>A95+1</f>
        <v>32</v>
      </c>
      <c r="B97" s="359" t="s">
        <v>4473</v>
      </c>
      <c r="C97" s="702" t="s">
        <v>0</v>
      </c>
      <c r="D97" s="703">
        <f>D91*3</f>
        <v>9600</v>
      </c>
      <c r="E97" s="1518"/>
      <c r="F97" s="623">
        <f>E97*D97</f>
        <v>0</v>
      </c>
      <c r="H97" s="688"/>
      <c r="K97" s="704"/>
    </row>
    <row r="98" spans="1:11" s="158" customFormat="1">
      <c r="A98" s="153"/>
      <c r="B98" s="505"/>
      <c r="C98" s="153"/>
      <c r="D98" s="688"/>
      <c r="E98" s="347"/>
      <c r="F98" s="347"/>
      <c r="G98" s="691"/>
      <c r="H98" s="688"/>
    </row>
    <row r="99" spans="1:11" s="158" customFormat="1" ht="38.25">
      <c r="A99" s="153">
        <f>A97+1</f>
        <v>33</v>
      </c>
      <c r="B99" s="505" t="s">
        <v>4474</v>
      </c>
      <c r="C99" s="153" t="s">
        <v>85</v>
      </c>
      <c r="D99" s="688">
        <v>80</v>
      </c>
      <c r="E99" s="1518"/>
      <c r="F99" s="347">
        <f>SUM(D99*E99)</f>
        <v>0</v>
      </c>
      <c r="G99" s="691"/>
      <c r="H99" s="688"/>
    </row>
    <row r="100" spans="1:11" s="158" customFormat="1">
      <c r="B100" s="505"/>
      <c r="C100" s="153"/>
      <c r="D100" s="688"/>
      <c r="E100" s="347"/>
      <c r="F100" s="347"/>
      <c r="G100" s="691"/>
      <c r="H100" s="688"/>
    </row>
    <row r="101" spans="1:11" s="158" customFormat="1" ht="38.25">
      <c r="A101" s="153">
        <f>A99+1</f>
        <v>34</v>
      </c>
      <c r="B101" s="152" t="s">
        <v>4475</v>
      </c>
      <c r="C101" s="357"/>
      <c r="D101" s="688"/>
      <c r="E101" s="347"/>
      <c r="F101" s="347"/>
      <c r="G101" s="691"/>
      <c r="H101" s="688"/>
    </row>
    <row r="102" spans="1:11" s="158" customFormat="1">
      <c r="A102" s="153"/>
      <c r="B102" s="152" t="s">
        <v>4476</v>
      </c>
      <c r="C102" s="357" t="s">
        <v>2651</v>
      </c>
      <c r="D102" s="688">
        <v>8200</v>
      </c>
      <c r="E102" s="1518"/>
      <c r="F102" s="347">
        <f t="shared" ref="F102:F107" si="0">SUM(D102*E102)</f>
        <v>0</v>
      </c>
      <c r="G102" s="691"/>
      <c r="H102" s="688"/>
    </row>
    <row r="103" spans="1:11" s="158" customFormat="1">
      <c r="A103" s="364"/>
      <c r="B103" s="152" t="s">
        <v>4477</v>
      </c>
      <c r="C103" s="357" t="s">
        <v>2651</v>
      </c>
      <c r="D103" s="688">
        <v>3200</v>
      </c>
      <c r="E103" s="1518"/>
      <c r="F103" s="347">
        <f t="shared" si="0"/>
        <v>0</v>
      </c>
      <c r="G103" s="691"/>
      <c r="H103" s="688"/>
    </row>
    <row r="104" spans="1:11" s="158" customFormat="1">
      <c r="A104" s="153"/>
      <c r="B104" s="505"/>
      <c r="C104" s="476"/>
      <c r="D104" s="688"/>
      <c r="E104" s="347"/>
      <c r="F104" s="347"/>
      <c r="G104" s="691"/>
      <c r="H104" s="688"/>
    </row>
    <row r="105" spans="1:11" s="158" customFormat="1" ht="38.25">
      <c r="A105" s="153">
        <f>A101+1</f>
        <v>35</v>
      </c>
      <c r="B105" s="152" t="s">
        <v>4478</v>
      </c>
      <c r="C105" s="357"/>
      <c r="D105" s="688"/>
      <c r="E105" s="347"/>
      <c r="F105" s="347"/>
      <c r="G105" s="691"/>
      <c r="H105" s="688"/>
    </row>
    <row r="106" spans="1:11" s="158" customFormat="1">
      <c r="A106" s="153"/>
      <c r="B106" s="152" t="s">
        <v>4479</v>
      </c>
      <c r="C106" s="357" t="s">
        <v>2651</v>
      </c>
      <c r="D106" s="688">
        <v>1000</v>
      </c>
      <c r="E106" s="1518"/>
      <c r="F106" s="347">
        <f t="shared" si="0"/>
        <v>0</v>
      </c>
      <c r="G106" s="691"/>
      <c r="H106" s="688"/>
    </row>
    <row r="107" spans="1:11" s="158" customFormat="1">
      <c r="A107" s="153"/>
      <c r="B107" s="152" t="s">
        <v>4480</v>
      </c>
      <c r="C107" s="357" t="s">
        <v>2651</v>
      </c>
      <c r="D107" s="688">
        <v>150</v>
      </c>
      <c r="E107" s="1518"/>
      <c r="F107" s="347">
        <f t="shared" si="0"/>
        <v>0</v>
      </c>
      <c r="G107" s="691"/>
      <c r="H107" s="688"/>
    </row>
    <row r="108" spans="1:11" s="158" customFormat="1">
      <c r="A108" s="153"/>
      <c r="B108" s="505"/>
      <c r="C108" s="153"/>
      <c r="D108" s="688"/>
      <c r="E108" s="347"/>
      <c r="F108" s="347"/>
      <c r="G108" s="691"/>
      <c r="H108" s="688"/>
    </row>
    <row r="109" spans="1:11" s="158" customFormat="1">
      <c r="A109" s="153">
        <f>A105+1</f>
        <v>36</v>
      </c>
      <c r="B109" s="698" t="s">
        <v>4481</v>
      </c>
      <c r="C109" s="153" t="s">
        <v>37</v>
      </c>
      <c r="D109" s="688">
        <v>1</v>
      </c>
      <c r="E109" s="1518"/>
      <c r="F109" s="347">
        <f>SUM(D109*E109)</f>
        <v>0</v>
      </c>
      <c r="G109" s="691"/>
      <c r="H109" s="688"/>
    </row>
    <row r="110" spans="1:11" s="158" customFormat="1">
      <c r="A110" s="153"/>
      <c r="B110" s="505"/>
      <c r="C110" s="153"/>
      <c r="D110" s="688"/>
      <c r="E110" s="347"/>
      <c r="F110" s="347"/>
      <c r="G110" s="691"/>
      <c r="H110" s="688"/>
    </row>
    <row r="111" spans="1:11" s="158" customFormat="1" ht="51">
      <c r="A111" s="153">
        <f>A109+1</f>
        <v>37</v>
      </c>
      <c r="B111" s="698" t="s">
        <v>4482</v>
      </c>
      <c r="C111" s="153" t="s">
        <v>37</v>
      </c>
      <c r="D111" s="688">
        <v>1</v>
      </c>
      <c r="E111" s="1518"/>
      <c r="F111" s="347">
        <f>SUM(D111*E111)</f>
        <v>0</v>
      </c>
      <c r="G111" s="691"/>
      <c r="H111" s="688"/>
    </row>
    <row r="112" spans="1:11" s="158" customFormat="1">
      <c r="A112" s="153"/>
      <c r="B112" s="505"/>
      <c r="C112" s="153"/>
      <c r="D112" s="688"/>
      <c r="E112" s="347"/>
      <c r="F112" s="347"/>
      <c r="G112" s="691"/>
      <c r="H112" s="688"/>
    </row>
    <row r="113" spans="1:10" s="158" customFormat="1" ht="25.5">
      <c r="A113" s="153">
        <f>A111+1</f>
        <v>38</v>
      </c>
      <c r="B113" s="698" t="s">
        <v>4483</v>
      </c>
      <c r="C113" s="153" t="s">
        <v>37</v>
      </c>
      <c r="D113" s="688">
        <v>1</v>
      </c>
      <c r="E113" s="1518"/>
      <c r="F113" s="347">
        <f>SUM(D113*E113)</f>
        <v>0</v>
      </c>
      <c r="G113" s="691"/>
      <c r="H113" s="688"/>
    </row>
    <row r="114" spans="1:10" s="158" customFormat="1">
      <c r="B114" s="505"/>
      <c r="C114" s="153"/>
      <c r="D114" s="688"/>
      <c r="E114" s="347"/>
      <c r="F114" s="347"/>
      <c r="G114" s="691"/>
      <c r="H114" s="688"/>
    </row>
    <row r="115" spans="1:10" s="158" customFormat="1" ht="25.5">
      <c r="A115" s="153">
        <f>A113+1</f>
        <v>39</v>
      </c>
      <c r="B115" s="698" t="s">
        <v>4484</v>
      </c>
      <c r="C115" s="153" t="s">
        <v>37</v>
      </c>
      <c r="D115" s="688">
        <v>1</v>
      </c>
      <c r="E115" s="1518"/>
      <c r="F115" s="347">
        <f>SUM(D115*E115)</f>
        <v>0</v>
      </c>
      <c r="H115" s="688"/>
      <c r="J115" s="688"/>
    </row>
    <row r="116" spans="1:10" s="158" customFormat="1">
      <c r="A116" s="153"/>
      <c r="B116" s="152"/>
      <c r="C116" s="357"/>
      <c r="D116" s="688"/>
      <c r="E116" s="347"/>
      <c r="F116" s="347"/>
      <c r="H116" s="688"/>
    </row>
    <row r="117" spans="1:10" s="158" customFormat="1" ht="38.25">
      <c r="A117" s="153">
        <f>A115+1</f>
        <v>40</v>
      </c>
      <c r="B117" s="698" t="s">
        <v>4485</v>
      </c>
      <c r="C117" s="357" t="s">
        <v>37</v>
      </c>
      <c r="D117" s="688">
        <v>1</v>
      </c>
      <c r="E117" s="1518"/>
      <c r="F117" s="347">
        <f>SUM(D117*E117)</f>
        <v>0</v>
      </c>
      <c r="H117" s="688"/>
    </row>
    <row r="118" spans="1:10" s="158" customFormat="1">
      <c r="A118" s="153"/>
      <c r="B118" s="152"/>
      <c r="C118" s="357"/>
      <c r="D118" s="688"/>
      <c r="E118" s="347"/>
      <c r="F118" s="347"/>
      <c r="H118" s="688"/>
    </row>
    <row r="119" spans="1:10" s="158" customFormat="1" ht="25.5">
      <c r="A119" s="153">
        <f>A117+1</f>
        <v>41</v>
      </c>
      <c r="B119" s="698" t="s">
        <v>4486</v>
      </c>
      <c r="C119" s="357"/>
      <c r="D119" s="705">
        <v>1</v>
      </c>
      <c r="E119" s="1519"/>
      <c r="F119" s="347">
        <f>SUM(D119*E119)</f>
        <v>0</v>
      </c>
      <c r="H119" s="688"/>
    </row>
    <row r="120" spans="1:10" s="158" customFormat="1">
      <c r="A120" s="153"/>
      <c r="B120" s="698"/>
      <c r="C120" s="357"/>
      <c r="D120" s="705"/>
      <c r="E120" s="141"/>
      <c r="F120" s="347"/>
      <c r="H120" s="688"/>
    </row>
    <row r="121" spans="1:10" s="158" customFormat="1" ht="38.25">
      <c r="A121" s="153">
        <f>A119+1</f>
        <v>42</v>
      </c>
      <c r="B121" s="698" t="s">
        <v>4487</v>
      </c>
      <c r="C121" s="357"/>
      <c r="D121" s="705">
        <v>1</v>
      </c>
      <c r="E121" s="1519"/>
      <c r="F121" s="347">
        <f>SUM(D121*E121)</f>
        <v>0</v>
      </c>
      <c r="H121" s="688"/>
    </row>
    <row r="122" spans="1:10" s="158" customFormat="1">
      <c r="A122" s="153"/>
      <c r="B122" s="698"/>
      <c r="C122" s="357"/>
      <c r="D122" s="705"/>
      <c r="E122" s="141"/>
      <c r="F122" s="347"/>
      <c r="H122" s="688"/>
    </row>
    <row r="123" spans="1:10" s="158" customFormat="1" ht="25.5">
      <c r="A123" s="153">
        <f>A121+1</f>
        <v>43</v>
      </c>
      <c r="B123" s="698" t="s">
        <v>4488</v>
      </c>
      <c r="C123" s="357"/>
      <c r="D123" s="705">
        <v>1</v>
      </c>
      <c r="E123" s="1519"/>
      <c r="F123" s="347">
        <f>SUM(D123*E123)</f>
        <v>0</v>
      </c>
      <c r="H123" s="688"/>
    </row>
    <row r="124" spans="1:10" s="158" customFormat="1">
      <c r="A124" s="153"/>
      <c r="B124" s="698"/>
      <c r="C124" s="357"/>
      <c r="D124" s="705"/>
      <c r="E124" s="141"/>
      <c r="F124" s="347"/>
      <c r="H124" s="688"/>
    </row>
    <row r="125" spans="1:10" s="158" customFormat="1" ht="38.25">
      <c r="A125" s="153">
        <f>A123+1</f>
        <v>44</v>
      </c>
      <c r="B125" s="698" t="s">
        <v>4489</v>
      </c>
      <c r="C125" s="357"/>
      <c r="D125" s="705">
        <v>1</v>
      </c>
      <c r="E125" s="1519"/>
      <c r="F125" s="347">
        <f>SUM(D125*E125)</f>
        <v>0</v>
      </c>
      <c r="H125" s="688"/>
    </row>
    <row r="126" spans="1:10" s="158" customFormat="1">
      <c r="A126" s="153"/>
      <c r="B126" s="698"/>
      <c r="C126" s="357"/>
      <c r="D126" s="705"/>
      <c r="E126" s="141"/>
      <c r="F126" s="347"/>
      <c r="H126" s="688"/>
    </row>
    <row r="127" spans="1:10" s="158" customFormat="1" ht="25.5">
      <c r="A127" s="153">
        <f>A125+1</f>
        <v>45</v>
      </c>
      <c r="B127" s="698" t="s">
        <v>4490</v>
      </c>
      <c r="C127" s="357"/>
      <c r="D127" s="705">
        <v>1</v>
      </c>
      <c r="E127" s="1519"/>
      <c r="F127" s="347">
        <f>SUM(D127*E127)</f>
        <v>0</v>
      </c>
      <c r="H127" s="688"/>
    </row>
    <row r="128" spans="1:10" s="158" customFormat="1">
      <c r="A128" s="153"/>
      <c r="B128" s="698"/>
      <c r="C128" s="357"/>
      <c r="D128" s="705"/>
      <c r="E128" s="141"/>
      <c r="F128" s="347"/>
      <c r="H128" s="688"/>
    </row>
    <row r="129" spans="1:8" s="158" customFormat="1" ht="38.25">
      <c r="A129" s="153">
        <f>A127+1</f>
        <v>46</v>
      </c>
      <c r="B129" s="698" t="s">
        <v>4491</v>
      </c>
      <c r="C129" s="357"/>
      <c r="D129" s="705">
        <v>1</v>
      </c>
      <c r="E129" s="1519"/>
      <c r="F129" s="347">
        <f>SUM(D129*E129)</f>
        <v>0</v>
      </c>
      <c r="H129" s="688"/>
    </row>
    <row r="130" spans="1:8" s="158" customFormat="1">
      <c r="A130" s="153"/>
      <c r="B130" s="698"/>
      <c r="C130" s="357"/>
      <c r="D130" s="705"/>
      <c r="E130" s="141"/>
      <c r="F130" s="347"/>
      <c r="H130" s="688"/>
    </row>
    <row r="131" spans="1:8" s="158" customFormat="1" ht="25.5">
      <c r="A131" s="153">
        <f>A129+1</f>
        <v>47</v>
      </c>
      <c r="B131" s="698" t="s">
        <v>4492</v>
      </c>
      <c r="C131" s="357"/>
      <c r="D131" s="705">
        <v>1</v>
      </c>
      <c r="E131" s="1519"/>
      <c r="F131" s="347">
        <f>SUM(D131*E131)</f>
        <v>0</v>
      </c>
      <c r="H131" s="688"/>
    </row>
    <row r="132" spans="1:8" s="158" customFormat="1">
      <c r="A132" s="153"/>
      <c r="B132" s="698"/>
      <c r="C132" s="357"/>
      <c r="D132" s="705"/>
      <c r="E132" s="141"/>
      <c r="F132" s="347"/>
      <c r="H132" s="688"/>
    </row>
    <row r="133" spans="1:8" s="158" customFormat="1" ht="38.25">
      <c r="A133" s="153">
        <f>A131+1</f>
        <v>48</v>
      </c>
      <c r="B133" s="698" t="s">
        <v>4493</v>
      </c>
      <c r="C133" s="357"/>
      <c r="D133" s="705">
        <v>1</v>
      </c>
      <c r="E133" s="1519"/>
      <c r="F133" s="347">
        <f>SUM(D133*E133)</f>
        <v>0</v>
      </c>
      <c r="H133" s="688"/>
    </row>
    <row r="134" spans="1:8" s="158" customFormat="1">
      <c r="A134" s="153"/>
      <c r="B134" s="698"/>
      <c r="C134" s="357"/>
      <c r="D134" s="705"/>
      <c r="E134" s="141"/>
      <c r="F134" s="347"/>
      <c r="H134" s="688"/>
    </row>
    <row r="135" spans="1:8" s="158" customFormat="1" ht="25.5">
      <c r="A135" s="153">
        <f>A133+1</f>
        <v>49</v>
      </c>
      <c r="B135" s="698" t="s">
        <v>4494</v>
      </c>
      <c r="C135" s="357"/>
      <c r="D135" s="705">
        <v>1</v>
      </c>
      <c r="E135" s="1519"/>
      <c r="F135" s="347">
        <f>SUM(D135*E135)</f>
        <v>0</v>
      </c>
      <c r="H135" s="688"/>
    </row>
    <row r="136" spans="1:8" s="158" customFormat="1">
      <c r="A136" s="153"/>
      <c r="B136" s="698"/>
      <c r="C136" s="357"/>
      <c r="D136" s="705"/>
      <c r="E136" s="141"/>
      <c r="F136" s="347"/>
      <c r="H136" s="688"/>
    </row>
    <row r="137" spans="1:8" s="158" customFormat="1" ht="38.25">
      <c r="A137" s="153">
        <f>A135+1</f>
        <v>50</v>
      </c>
      <c r="B137" s="698" t="s">
        <v>4495</v>
      </c>
      <c r="C137" s="357"/>
      <c r="D137" s="705">
        <v>1</v>
      </c>
      <c r="E137" s="1519"/>
      <c r="F137" s="347">
        <f>SUM(D137*E137)</f>
        <v>0</v>
      </c>
      <c r="H137" s="688"/>
    </row>
    <row r="138" spans="1:8" s="158" customFormat="1">
      <c r="A138" s="153"/>
      <c r="B138" s="698"/>
      <c r="C138" s="357"/>
      <c r="D138" s="705"/>
      <c r="E138" s="141"/>
      <c r="F138" s="347"/>
      <c r="H138" s="688"/>
    </row>
    <row r="139" spans="1:8" s="158" customFormat="1" ht="25.5">
      <c r="A139" s="153">
        <f>A137+1</f>
        <v>51</v>
      </c>
      <c r="B139" s="698" t="s">
        <v>4496</v>
      </c>
      <c r="C139" s="357"/>
      <c r="D139" s="705">
        <v>1</v>
      </c>
      <c r="E139" s="1519"/>
      <c r="F139" s="347">
        <f>SUM(D139*E139)</f>
        <v>0</v>
      </c>
      <c r="H139" s="688"/>
    </row>
    <row r="140" spans="1:8" s="158" customFormat="1">
      <c r="A140" s="153"/>
      <c r="B140" s="698"/>
      <c r="C140" s="357"/>
      <c r="D140" s="705"/>
      <c r="E140" s="141"/>
      <c r="F140" s="347"/>
      <c r="H140" s="688"/>
    </row>
    <row r="141" spans="1:8" s="158" customFormat="1" ht="38.25">
      <c r="A141" s="153">
        <f>A139+1</f>
        <v>52</v>
      </c>
      <c r="B141" s="698" t="s">
        <v>4497</v>
      </c>
      <c r="C141" s="357"/>
      <c r="D141" s="705">
        <v>1</v>
      </c>
      <c r="E141" s="1519"/>
      <c r="F141" s="347">
        <f>SUM(D141*E141)</f>
        <v>0</v>
      </c>
      <c r="H141" s="688"/>
    </row>
    <row r="142" spans="1:8" s="158" customFormat="1">
      <c r="A142" s="153"/>
      <c r="B142" s="698"/>
      <c r="C142" s="357"/>
      <c r="D142" s="705"/>
      <c r="E142" s="141"/>
      <c r="F142" s="347"/>
      <c r="H142" s="688"/>
    </row>
    <row r="143" spans="1:8" s="158" customFormat="1" ht="51">
      <c r="A143" s="153">
        <f>A141+1</f>
        <v>53</v>
      </c>
      <c r="B143" s="698" t="s">
        <v>4498</v>
      </c>
      <c r="C143" s="357"/>
      <c r="D143" s="705">
        <v>1</v>
      </c>
      <c r="E143" s="1519"/>
      <c r="F143" s="347">
        <f>SUM(D143*E143)</f>
        <v>0</v>
      </c>
      <c r="H143" s="688"/>
    </row>
    <row r="144" spans="1:8" s="158" customFormat="1">
      <c r="A144" s="153"/>
      <c r="B144" s="698"/>
      <c r="C144" s="357"/>
      <c r="D144" s="705"/>
      <c r="E144" s="141"/>
      <c r="F144" s="347"/>
      <c r="H144" s="688"/>
    </row>
    <row r="145" spans="1:8" s="158" customFormat="1" ht="153">
      <c r="A145" s="153">
        <f>A143+1</f>
        <v>54</v>
      </c>
      <c r="B145" s="698" t="s">
        <v>4499</v>
      </c>
      <c r="C145" s="357"/>
      <c r="D145" s="705">
        <v>1</v>
      </c>
      <c r="E145" s="1519"/>
      <c r="F145" s="347">
        <f>SUM(D145*E145)</f>
        <v>0</v>
      </c>
      <c r="H145" s="688"/>
    </row>
    <row r="146" spans="1:8" s="158" customFormat="1">
      <c r="A146" s="153"/>
      <c r="B146" s="698"/>
      <c r="C146" s="357"/>
      <c r="D146" s="705"/>
      <c r="E146" s="141"/>
      <c r="F146" s="347"/>
      <c r="H146" s="688"/>
    </row>
    <row r="147" spans="1:8" s="158" customFormat="1" ht="38.25">
      <c r="A147" s="153">
        <f>A145+1</f>
        <v>55</v>
      </c>
      <c r="B147" s="698" t="s">
        <v>4500</v>
      </c>
      <c r="C147" s="357"/>
      <c r="D147" s="705">
        <v>1</v>
      </c>
      <c r="E147" s="1519"/>
      <c r="F147" s="347">
        <f>SUM(D147*E147)</f>
        <v>0</v>
      </c>
      <c r="H147" s="688"/>
    </row>
    <row r="148" spans="1:8" s="158" customFormat="1">
      <c r="A148" s="153"/>
      <c r="B148" s="698"/>
      <c r="C148" s="357"/>
      <c r="D148" s="705"/>
      <c r="E148" s="141"/>
      <c r="F148" s="347"/>
      <c r="H148" s="688"/>
    </row>
    <row r="149" spans="1:8" s="158" customFormat="1">
      <c r="A149" s="153">
        <f>A147+1</f>
        <v>56</v>
      </c>
      <c r="B149" s="698" t="s">
        <v>4501</v>
      </c>
      <c r="C149" s="357"/>
      <c r="D149" s="705">
        <v>1</v>
      </c>
      <c r="E149" s="1519"/>
      <c r="F149" s="347">
        <f>SUM(D149*E149)</f>
        <v>0</v>
      </c>
      <c r="H149" s="688"/>
    </row>
    <row r="150" spans="1:8" s="158" customFormat="1">
      <c r="A150" s="153"/>
      <c r="B150" s="698"/>
      <c r="C150" s="357"/>
      <c r="D150" s="705"/>
      <c r="E150" s="141"/>
      <c r="F150" s="347"/>
      <c r="H150" s="688"/>
    </row>
    <row r="151" spans="1:8" s="158" customFormat="1">
      <c r="A151" s="153">
        <f>A149+1</f>
        <v>57</v>
      </c>
      <c r="B151" s="698" t="s">
        <v>4502</v>
      </c>
      <c r="C151" s="357"/>
      <c r="D151" s="705">
        <v>1</v>
      </c>
      <c r="E151" s="1519"/>
      <c r="F151" s="347">
        <f>SUM(D151*E151)</f>
        <v>0</v>
      </c>
      <c r="H151" s="688"/>
    </row>
    <row r="152" spans="1:8" s="158" customFormat="1">
      <c r="A152" s="706"/>
      <c r="B152" s="707"/>
      <c r="C152" s="708"/>
      <c r="D152" s="709"/>
      <c r="E152" s="710"/>
      <c r="F152" s="711"/>
      <c r="H152" s="688"/>
    </row>
    <row r="153" spans="1:8" s="158" customFormat="1">
      <c r="A153" s="117" t="str">
        <f>A28</f>
        <v>3.5.1</v>
      </c>
      <c r="B153" s="362" t="str">
        <f>B28</f>
        <v>SISTEM AOiJP</v>
      </c>
      <c r="C153" s="477"/>
      <c r="D153" s="688"/>
      <c r="E153" s="347"/>
      <c r="F153" s="277">
        <f>SUM(F30:F151)</f>
        <v>0</v>
      </c>
      <c r="H153" s="688"/>
    </row>
    <row r="154" spans="1:8" s="158" customFormat="1">
      <c r="A154" s="153"/>
      <c r="B154" s="363"/>
      <c r="C154" s="477"/>
      <c r="D154" s="688"/>
      <c r="E154" s="347"/>
      <c r="F154" s="347"/>
      <c r="H154" s="688"/>
    </row>
    <row r="155" spans="1:8" s="158" customFormat="1">
      <c r="A155" s="153"/>
      <c r="B155" s="363"/>
      <c r="C155" s="477"/>
      <c r="D155" s="688"/>
      <c r="E155" s="347"/>
      <c r="F155" s="347"/>
      <c r="H155" s="688"/>
    </row>
    <row r="156" spans="1:8" s="158" customFormat="1">
      <c r="A156" s="153"/>
      <c r="B156" s="363"/>
      <c r="C156" s="477"/>
      <c r="D156" s="688"/>
      <c r="E156" s="347"/>
      <c r="F156" s="347"/>
      <c r="H156" s="688"/>
    </row>
    <row r="157" spans="1:8" s="158" customFormat="1">
      <c r="A157" s="370" t="s">
        <v>4426</v>
      </c>
      <c r="B157" s="362" t="s">
        <v>4427</v>
      </c>
      <c r="C157" s="103" t="s">
        <v>2466</v>
      </c>
      <c r="D157" s="689" t="s">
        <v>78</v>
      </c>
      <c r="E157" s="103" t="s">
        <v>2467</v>
      </c>
      <c r="F157" s="103" t="s">
        <v>2468</v>
      </c>
      <c r="H157" s="688"/>
    </row>
    <row r="158" spans="1:8" s="158" customFormat="1">
      <c r="A158" s="153"/>
      <c r="B158" s="363"/>
      <c r="C158" s="477"/>
      <c r="D158" s="688"/>
      <c r="E158" s="347"/>
      <c r="F158" s="347"/>
      <c r="H158" s="688"/>
    </row>
    <row r="159" spans="1:8" s="158" customFormat="1" ht="51">
      <c r="A159" s="153">
        <v>1</v>
      </c>
      <c r="B159" s="698" t="s">
        <v>4503</v>
      </c>
      <c r="C159" s="357" t="s">
        <v>0</v>
      </c>
      <c r="D159" s="688">
        <v>12</v>
      </c>
      <c r="E159" s="1517"/>
      <c r="F159" s="347">
        <f>SUM(D159*E159)</f>
        <v>0</v>
      </c>
      <c r="H159" s="688"/>
    </row>
    <row r="160" spans="1:8" s="158" customFormat="1">
      <c r="A160" s="153"/>
      <c r="B160" s="505"/>
      <c r="C160" s="357"/>
      <c r="D160" s="688"/>
      <c r="E160" s="112"/>
      <c r="F160" s="347"/>
      <c r="H160" s="688"/>
    </row>
    <row r="161" spans="1:8" s="158" customFormat="1">
      <c r="A161" s="153">
        <f>A159+1</f>
        <v>2</v>
      </c>
      <c r="B161" s="698" t="s">
        <v>4504</v>
      </c>
      <c r="C161" s="357" t="s">
        <v>0</v>
      </c>
      <c r="D161" s="688">
        <v>12</v>
      </c>
      <c r="E161" s="1517"/>
      <c r="F161" s="347">
        <f>SUM(D161*E161)</f>
        <v>0</v>
      </c>
      <c r="H161" s="688"/>
    </row>
    <row r="162" spans="1:8" s="158" customFormat="1">
      <c r="A162" s="153"/>
      <c r="B162" s="505"/>
      <c r="C162" s="357"/>
      <c r="D162" s="688"/>
      <c r="E162" s="112"/>
      <c r="F162" s="347"/>
      <c r="H162" s="688"/>
    </row>
    <row r="163" spans="1:8" s="158" customFormat="1" ht="409.5">
      <c r="A163" s="153">
        <f>A161+1</f>
        <v>3</v>
      </c>
      <c r="B163" s="505" t="s">
        <v>4505</v>
      </c>
      <c r="C163" s="357" t="s">
        <v>0</v>
      </c>
      <c r="D163" s="688">
        <v>1</v>
      </c>
      <c r="E163" s="1517"/>
      <c r="F163" s="347">
        <f>SUM(D163*E163)</f>
        <v>0</v>
      </c>
      <c r="H163" s="688"/>
    </row>
    <row r="164" spans="1:8" s="158" customFormat="1">
      <c r="A164" s="153"/>
      <c r="B164" s="505"/>
      <c r="C164" s="357"/>
      <c r="D164" s="688"/>
      <c r="E164" s="112"/>
      <c r="F164" s="347"/>
      <c r="H164" s="688"/>
    </row>
    <row r="165" spans="1:8" s="158" customFormat="1">
      <c r="A165" s="153">
        <f>A163+1</f>
        <v>4</v>
      </c>
      <c r="B165" s="698" t="s">
        <v>4506</v>
      </c>
      <c r="C165" s="357" t="s">
        <v>0</v>
      </c>
      <c r="D165" s="688">
        <v>1</v>
      </c>
      <c r="E165" s="1517"/>
      <c r="F165" s="347">
        <f>SUM(D165*E165)</f>
        <v>0</v>
      </c>
      <c r="H165" s="688"/>
    </row>
    <row r="166" spans="1:8" s="158" customFormat="1">
      <c r="A166" s="153"/>
      <c r="B166" s="698"/>
      <c r="C166" s="357"/>
      <c r="D166" s="688"/>
      <c r="E166" s="112"/>
      <c r="F166" s="347"/>
      <c r="H166" s="688"/>
    </row>
    <row r="167" spans="1:8" s="158" customFormat="1">
      <c r="A167" s="153">
        <f>A165+1</f>
        <v>5</v>
      </c>
      <c r="B167" s="698" t="s">
        <v>4507</v>
      </c>
      <c r="C167" s="153" t="s">
        <v>0</v>
      </c>
      <c r="D167" s="688">
        <v>1</v>
      </c>
      <c r="E167" s="1518"/>
      <c r="F167" s="347">
        <f>SUM(D167*E167)</f>
        <v>0</v>
      </c>
      <c r="G167" s="691"/>
      <c r="H167" s="688"/>
    </row>
    <row r="168" spans="1:8" s="158" customFormat="1">
      <c r="A168" s="153"/>
      <c r="B168" s="505"/>
      <c r="C168" s="357"/>
      <c r="D168" s="688"/>
      <c r="E168" s="112"/>
      <c r="F168" s="347"/>
      <c r="H168" s="688"/>
    </row>
    <row r="169" spans="1:8" s="158" customFormat="1" ht="25.5">
      <c r="A169" s="153">
        <f>A167+1</f>
        <v>6</v>
      </c>
      <c r="B169" s="698" t="s">
        <v>4508</v>
      </c>
      <c r="C169" s="357" t="s">
        <v>0</v>
      </c>
      <c r="D169" s="688">
        <v>2</v>
      </c>
      <c r="E169" s="1517"/>
      <c r="F169" s="347">
        <f>SUM(D169*E169)</f>
        <v>0</v>
      </c>
      <c r="H169" s="688"/>
    </row>
    <row r="170" spans="1:8" s="158" customFormat="1">
      <c r="A170" s="153"/>
      <c r="B170" s="505"/>
      <c r="C170" s="357"/>
      <c r="D170" s="688"/>
      <c r="E170" s="112"/>
      <c r="F170" s="347"/>
      <c r="H170" s="688"/>
    </row>
    <row r="171" spans="1:8" s="158" customFormat="1">
      <c r="A171" s="153">
        <f>A169+1</f>
        <v>7</v>
      </c>
      <c r="B171" s="698" t="s">
        <v>4509</v>
      </c>
      <c r="C171" s="699" t="s">
        <v>0</v>
      </c>
      <c r="D171" s="688">
        <v>2</v>
      </c>
      <c r="E171" s="1518"/>
      <c r="F171" s="347">
        <f>SUM(D171*E171)</f>
        <v>0</v>
      </c>
      <c r="H171" s="688"/>
    </row>
    <row r="172" spans="1:8" s="158" customFormat="1">
      <c r="A172" s="153"/>
      <c r="C172" s="153"/>
      <c r="D172" s="688"/>
      <c r="E172" s="347"/>
      <c r="F172" s="347"/>
      <c r="H172" s="688"/>
    </row>
    <row r="173" spans="1:8" s="158" customFormat="1" ht="409.5">
      <c r="A173" s="153">
        <f>A171+1</f>
        <v>8</v>
      </c>
      <c r="B173" s="698" t="s">
        <v>4510</v>
      </c>
      <c r="C173" s="153" t="s">
        <v>0</v>
      </c>
      <c r="D173" s="688">
        <v>1</v>
      </c>
      <c r="E173" s="1518"/>
      <c r="F173" s="347">
        <f>SUM(D173*E173)</f>
        <v>0</v>
      </c>
      <c r="H173" s="688"/>
    </row>
    <row r="174" spans="1:8" s="158" customFormat="1">
      <c r="A174" s="153"/>
      <c r="B174" s="700"/>
      <c r="C174" s="153"/>
      <c r="D174" s="688"/>
      <c r="E174" s="347"/>
      <c r="F174" s="347"/>
      <c r="H174" s="688"/>
    </row>
    <row r="175" spans="1:8" s="158" customFormat="1">
      <c r="A175" s="153">
        <f>A173+1</f>
        <v>9</v>
      </c>
      <c r="B175" s="698" t="s">
        <v>4506</v>
      </c>
      <c r="C175" s="357" t="s">
        <v>0</v>
      </c>
      <c r="D175" s="688">
        <v>2</v>
      </c>
      <c r="E175" s="1517"/>
      <c r="F175" s="347">
        <f>SUM(D175*E175)</f>
        <v>0</v>
      </c>
      <c r="H175" s="688"/>
    </row>
    <row r="176" spans="1:8" s="158" customFormat="1">
      <c r="A176" s="153"/>
      <c r="B176" s="698"/>
      <c r="C176" s="357"/>
      <c r="D176" s="688"/>
      <c r="E176" s="112"/>
      <c r="F176" s="347"/>
      <c r="H176" s="688"/>
    </row>
    <row r="177" spans="1:8" s="158" customFormat="1">
      <c r="A177" s="153">
        <f>A175+1</f>
        <v>10</v>
      </c>
      <c r="B177" s="698" t="s">
        <v>4507</v>
      </c>
      <c r="C177" s="153" t="s">
        <v>0</v>
      </c>
      <c r="D177" s="688">
        <v>2</v>
      </c>
      <c r="E177" s="1518"/>
      <c r="F177" s="347">
        <f>SUM(D177*E177)</f>
        <v>0</v>
      </c>
      <c r="G177" s="691"/>
      <c r="H177" s="688"/>
    </row>
    <row r="178" spans="1:8" s="158" customFormat="1">
      <c r="A178" s="153"/>
      <c r="B178" s="505"/>
      <c r="C178" s="357"/>
      <c r="D178" s="688"/>
      <c r="E178" s="112"/>
      <c r="F178" s="347"/>
      <c r="H178" s="688"/>
    </row>
    <row r="179" spans="1:8" s="158" customFormat="1">
      <c r="A179" s="153">
        <f>A177+1</f>
        <v>11</v>
      </c>
      <c r="B179" s="698" t="s">
        <v>4509</v>
      </c>
      <c r="C179" s="699" t="s">
        <v>0</v>
      </c>
      <c r="D179" s="688">
        <v>1</v>
      </c>
      <c r="E179" s="1518"/>
      <c r="F179" s="347">
        <f>SUM(D179*E179)</f>
        <v>0</v>
      </c>
      <c r="H179" s="688"/>
    </row>
    <row r="180" spans="1:8" s="158" customFormat="1">
      <c r="A180" s="153"/>
      <c r="B180" s="505"/>
      <c r="C180" s="153"/>
      <c r="D180" s="688"/>
      <c r="E180" s="347"/>
      <c r="F180" s="347"/>
      <c r="H180" s="688"/>
    </row>
    <row r="181" spans="1:8" s="158" customFormat="1">
      <c r="A181" s="153">
        <f>A179+1</f>
        <v>12</v>
      </c>
      <c r="B181" s="698" t="s">
        <v>4511</v>
      </c>
      <c r="C181" s="153" t="s">
        <v>0</v>
      </c>
      <c r="D181" s="688">
        <v>1</v>
      </c>
      <c r="E181" s="1518"/>
      <c r="F181" s="347">
        <f>SUM(D181*E181)</f>
        <v>0</v>
      </c>
      <c r="H181" s="688"/>
    </row>
    <row r="182" spans="1:8" s="158" customFormat="1">
      <c r="A182" s="153"/>
      <c r="B182" s="152"/>
      <c r="C182" s="153"/>
      <c r="D182" s="688"/>
      <c r="E182" s="347"/>
      <c r="F182" s="347"/>
      <c r="H182" s="688"/>
    </row>
    <row r="183" spans="1:8" s="158" customFormat="1" ht="409.5">
      <c r="A183" s="153">
        <f>A181+1</f>
        <v>13</v>
      </c>
      <c r="B183" s="698" t="s">
        <v>4512</v>
      </c>
      <c r="C183" s="153" t="s">
        <v>0</v>
      </c>
      <c r="D183" s="688">
        <v>1</v>
      </c>
      <c r="E183" s="1518"/>
      <c r="F183" s="347">
        <f>SUM(D183*E183)</f>
        <v>0</v>
      </c>
      <c r="H183" s="688"/>
    </row>
    <row r="184" spans="1:8" s="158" customFormat="1">
      <c r="A184" s="153"/>
      <c r="B184" s="152"/>
      <c r="C184" s="153"/>
      <c r="D184" s="688"/>
      <c r="E184" s="347"/>
      <c r="F184" s="347"/>
      <c r="H184" s="688"/>
    </row>
    <row r="185" spans="1:8" s="158" customFormat="1" ht="382.5">
      <c r="A185" s="153">
        <f>A183+1</f>
        <v>14</v>
      </c>
      <c r="B185" s="698" t="s">
        <v>4513</v>
      </c>
      <c r="C185" s="153" t="s">
        <v>0</v>
      </c>
      <c r="D185" s="688">
        <v>1</v>
      </c>
      <c r="E185" s="1518"/>
      <c r="F185" s="347">
        <f>SUM(D185*E185)</f>
        <v>0</v>
      </c>
      <c r="H185" s="688"/>
    </row>
    <row r="186" spans="1:8" s="158" customFormat="1">
      <c r="A186" s="153"/>
      <c r="B186" s="505"/>
      <c r="C186" s="153"/>
      <c r="D186" s="688"/>
      <c r="E186" s="347"/>
      <c r="F186" s="347"/>
      <c r="H186" s="688"/>
    </row>
    <row r="187" spans="1:8" s="158" customFormat="1">
      <c r="A187" s="153">
        <f>A185+1</f>
        <v>15</v>
      </c>
      <c r="B187" s="698" t="s">
        <v>4506</v>
      </c>
      <c r="C187" s="357" t="s">
        <v>0</v>
      </c>
      <c r="D187" s="688">
        <v>2</v>
      </c>
      <c r="E187" s="1517"/>
      <c r="F187" s="347">
        <f>SUM(D187*E187)</f>
        <v>0</v>
      </c>
      <c r="H187" s="688"/>
    </row>
    <row r="188" spans="1:8" s="158" customFormat="1">
      <c r="A188" s="153"/>
      <c r="B188" s="698"/>
      <c r="C188" s="357"/>
      <c r="D188" s="688"/>
      <c r="E188" s="112"/>
      <c r="F188" s="347"/>
      <c r="H188" s="688"/>
    </row>
    <row r="189" spans="1:8" s="158" customFormat="1">
      <c r="A189" s="153">
        <f>A187+1</f>
        <v>16</v>
      </c>
      <c r="B189" s="698" t="s">
        <v>4507</v>
      </c>
      <c r="C189" s="153" t="s">
        <v>0</v>
      </c>
      <c r="D189" s="688">
        <v>2</v>
      </c>
      <c r="E189" s="1518"/>
      <c r="F189" s="347">
        <f>SUM(D189*E189)</f>
        <v>0</v>
      </c>
      <c r="G189" s="691"/>
      <c r="H189" s="688"/>
    </row>
    <row r="190" spans="1:8" s="158" customFormat="1">
      <c r="A190" s="153"/>
      <c r="B190" s="505"/>
      <c r="C190" s="357"/>
      <c r="D190" s="688"/>
      <c r="E190" s="112"/>
      <c r="F190" s="347"/>
      <c r="H190" s="688"/>
    </row>
    <row r="191" spans="1:8" s="158" customFormat="1">
      <c r="A191" s="153">
        <f>A189+1</f>
        <v>17</v>
      </c>
      <c r="B191" s="698" t="s">
        <v>4509</v>
      </c>
      <c r="C191" s="699" t="s">
        <v>0</v>
      </c>
      <c r="D191" s="688">
        <v>1</v>
      </c>
      <c r="E191" s="1518"/>
      <c r="F191" s="347">
        <f>SUM(D191*E191)</f>
        <v>0</v>
      </c>
      <c r="H191" s="688"/>
    </row>
    <row r="192" spans="1:8" s="158" customFormat="1">
      <c r="A192" s="153"/>
      <c r="B192" s="505"/>
      <c r="C192" s="153"/>
      <c r="D192" s="688"/>
      <c r="E192" s="347"/>
      <c r="F192" s="347"/>
      <c r="H192" s="688"/>
    </row>
    <row r="193" spans="1:8" s="158" customFormat="1">
      <c r="A193" s="153">
        <f>A191+1</f>
        <v>18</v>
      </c>
      <c r="B193" s="698" t="s">
        <v>4511</v>
      </c>
      <c r="C193" s="153" t="s">
        <v>0</v>
      </c>
      <c r="D193" s="688">
        <v>1</v>
      </c>
      <c r="E193" s="1518"/>
      <c r="F193" s="347">
        <f>SUM(D193*E193)</f>
        <v>0</v>
      </c>
      <c r="H193" s="688"/>
    </row>
    <row r="194" spans="1:8" s="158" customFormat="1">
      <c r="A194" s="153"/>
      <c r="B194" s="505"/>
      <c r="C194" s="153"/>
      <c r="D194" s="688"/>
      <c r="E194" s="347"/>
      <c r="F194" s="347"/>
      <c r="H194" s="688"/>
    </row>
    <row r="195" spans="1:8" s="158" customFormat="1" ht="63.75">
      <c r="A195" s="153">
        <f>A193+1</f>
        <v>19</v>
      </c>
      <c r="B195" s="698" t="s">
        <v>4514</v>
      </c>
      <c r="C195" s="153" t="s">
        <v>0</v>
      </c>
      <c r="D195" s="688">
        <v>94</v>
      </c>
      <c r="E195" s="1517"/>
      <c r="F195" s="347">
        <f>SUM(D195*E195)</f>
        <v>0</v>
      </c>
      <c r="H195" s="688"/>
    </row>
    <row r="196" spans="1:8" s="158" customFormat="1">
      <c r="A196" s="153"/>
      <c r="B196" s="505"/>
      <c r="C196" s="153"/>
      <c r="D196" s="688"/>
      <c r="E196" s="112"/>
      <c r="F196" s="347"/>
      <c r="H196" s="688"/>
    </row>
    <row r="197" spans="1:8" s="158" customFormat="1">
      <c r="A197" s="153">
        <f>A195+1</f>
        <v>20</v>
      </c>
      <c r="B197" s="698" t="s">
        <v>4504</v>
      </c>
      <c r="C197" s="153" t="s">
        <v>0</v>
      </c>
      <c r="D197" s="688">
        <v>94</v>
      </c>
      <c r="E197" s="1517"/>
      <c r="F197" s="347">
        <f>SUM(D197*E197)</f>
        <v>0</v>
      </c>
      <c r="H197" s="688"/>
    </row>
    <row r="198" spans="1:8" s="158" customFormat="1">
      <c r="A198" s="153"/>
      <c r="B198" s="505"/>
      <c r="C198" s="153"/>
      <c r="D198" s="688"/>
      <c r="E198" s="347"/>
      <c r="F198" s="347"/>
      <c r="H198" s="688"/>
    </row>
    <row r="199" spans="1:8" s="158" customFormat="1" ht="409.5">
      <c r="A199" s="153">
        <f>A197+1</f>
        <v>21</v>
      </c>
      <c r="B199" s="698" t="s">
        <v>4512</v>
      </c>
      <c r="C199" s="153" t="s">
        <v>0</v>
      </c>
      <c r="D199" s="688">
        <v>2</v>
      </c>
      <c r="E199" s="1518"/>
      <c r="F199" s="347">
        <f>SUM(D199*E199)</f>
        <v>0</v>
      </c>
      <c r="H199" s="688"/>
    </row>
    <row r="200" spans="1:8" s="158" customFormat="1">
      <c r="A200" s="153"/>
      <c r="B200" s="505"/>
      <c r="C200" s="153"/>
      <c r="D200" s="688"/>
      <c r="E200" s="347"/>
      <c r="F200" s="347"/>
      <c r="H200" s="688"/>
    </row>
    <row r="201" spans="1:8" s="158" customFormat="1">
      <c r="A201" s="153">
        <f>A199+1</f>
        <v>22</v>
      </c>
      <c r="B201" s="698" t="s">
        <v>4506</v>
      </c>
      <c r="C201" s="357" t="s">
        <v>0</v>
      </c>
      <c r="D201" s="688">
        <v>4</v>
      </c>
      <c r="E201" s="1517"/>
      <c r="F201" s="347">
        <f>SUM(D201*E201)</f>
        <v>0</v>
      </c>
      <c r="H201" s="688"/>
    </row>
    <row r="202" spans="1:8" s="158" customFormat="1">
      <c r="A202" s="153"/>
      <c r="B202" s="505"/>
      <c r="C202" s="357"/>
      <c r="D202" s="688"/>
      <c r="E202" s="112"/>
      <c r="F202" s="347"/>
      <c r="H202" s="688"/>
    </row>
    <row r="203" spans="1:8" s="158" customFormat="1" ht="25.5">
      <c r="A203" s="153">
        <f>A201+1</f>
        <v>23</v>
      </c>
      <c r="B203" s="698" t="s">
        <v>4508</v>
      </c>
      <c r="C203" s="357" t="s">
        <v>0</v>
      </c>
      <c r="D203" s="688">
        <v>4</v>
      </c>
      <c r="E203" s="1517"/>
      <c r="F203" s="347">
        <f>SUM(D203*E203)</f>
        <v>0</v>
      </c>
      <c r="H203" s="688"/>
    </row>
    <row r="204" spans="1:8" s="158" customFormat="1">
      <c r="A204" s="153"/>
      <c r="B204" s="505"/>
      <c r="C204" s="357"/>
      <c r="D204" s="688"/>
      <c r="E204" s="112"/>
      <c r="F204" s="347"/>
      <c r="H204" s="688"/>
    </row>
    <row r="205" spans="1:8" s="158" customFormat="1">
      <c r="A205" s="153">
        <f>A203+1</f>
        <v>24</v>
      </c>
      <c r="B205" s="698" t="s">
        <v>4509</v>
      </c>
      <c r="C205" s="699" t="s">
        <v>0</v>
      </c>
      <c r="D205" s="688">
        <v>4</v>
      </c>
      <c r="E205" s="1518"/>
      <c r="F205" s="347">
        <f>SUM(D205*E205)</f>
        <v>0</v>
      </c>
      <c r="H205" s="688"/>
    </row>
    <row r="206" spans="1:8" s="158" customFormat="1">
      <c r="A206" s="153"/>
      <c r="B206" s="505"/>
      <c r="C206" s="153"/>
      <c r="D206" s="688"/>
      <c r="E206" s="347"/>
      <c r="F206" s="347"/>
      <c r="H206" s="688"/>
    </row>
    <row r="207" spans="1:8" s="158" customFormat="1">
      <c r="A207" s="153">
        <f>A205+1</f>
        <v>25</v>
      </c>
      <c r="B207" s="698" t="s">
        <v>4511</v>
      </c>
      <c r="C207" s="153" t="s">
        <v>0</v>
      </c>
      <c r="D207" s="688">
        <v>1</v>
      </c>
      <c r="E207" s="1518"/>
      <c r="F207" s="347">
        <f>SUM(D207*E207)</f>
        <v>0</v>
      </c>
      <c r="H207" s="688"/>
    </row>
    <row r="208" spans="1:8" s="158" customFormat="1">
      <c r="A208" s="153"/>
      <c r="B208" s="505"/>
      <c r="C208" s="153"/>
      <c r="D208" s="688"/>
      <c r="E208" s="347"/>
      <c r="F208" s="347"/>
      <c r="H208" s="688"/>
    </row>
    <row r="209" spans="1:8" s="158" customFormat="1" ht="409.5">
      <c r="A209" s="153">
        <f>A207+1</f>
        <v>26</v>
      </c>
      <c r="B209" s="698" t="s">
        <v>4510</v>
      </c>
      <c r="C209" s="153" t="s">
        <v>0</v>
      </c>
      <c r="D209" s="688">
        <v>1</v>
      </c>
      <c r="E209" s="1518"/>
      <c r="F209" s="347">
        <f>SUM(D209*E209)</f>
        <v>0</v>
      </c>
      <c r="H209" s="688"/>
    </row>
    <row r="210" spans="1:8" s="158" customFormat="1">
      <c r="A210" s="153"/>
      <c r="B210" s="700"/>
      <c r="C210" s="153"/>
      <c r="D210" s="688"/>
      <c r="E210" s="347"/>
      <c r="F210" s="347"/>
      <c r="H210" s="688"/>
    </row>
    <row r="211" spans="1:8" s="158" customFormat="1">
      <c r="A211" s="153">
        <f>A209+1</f>
        <v>27</v>
      </c>
      <c r="B211" s="698" t="s">
        <v>4506</v>
      </c>
      <c r="C211" s="357" t="s">
        <v>0</v>
      </c>
      <c r="D211" s="688">
        <v>2</v>
      </c>
      <c r="E211" s="1517"/>
      <c r="F211" s="347">
        <f>SUM(D211*E211)</f>
        <v>0</v>
      </c>
      <c r="H211" s="688"/>
    </row>
    <row r="212" spans="1:8" s="158" customFormat="1">
      <c r="A212" s="153"/>
      <c r="B212" s="698"/>
      <c r="C212" s="357"/>
      <c r="D212" s="688"/>
      <c r="E212" s="112"/>
      <c r="F212" s="347"/>
      <c r="H212" s="688"/>
    </row>
    <row r="213" spans="1:8" s="158" customFormat="1">
      <c r="A213" s="153">
        <f>A211+1</f>
        <v>28</v>
      </c>
      <c r="B213" s="698" t="s">
        <v>4507</v>
      </c>
      <c r="C213" s="153" t="s">
        <v>0</v>
      </c>
      <c r="D213" s="688">
        <v>2</v>
      </c>
      <c r="E213" s="1518"/>
      <c r="F213" s="347">
        <f>SUM(D213*E213)</f>
        <v>0</v>
      </c>
      <c r="G213" s="691"/>
      <c r="H213" s="688"/>
    </row>
    <row r="214" spans="1:8" s="158" customFormat="1">
      <c r="A214" s="153"/>
      <c r="B214" s="505"/>
      <c r="C214" s="357"/>
      <c r="D214" s="688"/>
      <c r="E214" s="112"/>
      <c r="F214" s="347"/>
      <c r="H214" s="688"/>
    </row>
    <row r="215" spans="1:8" s="158" customFormat="1">
      <c r="A215" s="153">
        <f>A213+1</f>
        <v>29</v>
      </c>
      <c r="B215" s="698" t="s">
        <v>4509</v>
      </c>
      <c r="C215" s="699" t="s">
        <v>0</v>
      </c>
      <c r="D215" s="688">
        <v>1</v>
      </c>
      <c r="E215" s="1518"/>
      <c r="F215" s="347">
        <f>SUM(D215*E215)</f>
        <v>0</v>
      </c>
      <c r="H215" s="688"/>
    </row>
    <row r="216" spans="1:8" s="158" customFormat="1">
      <c r="A216" s="153"/>
      <c r="B216" s="505"/>
      <c r="C216" s="153"/>
      <c r="D216" s="688"/>
      <c r="E216" s="347"/>
      <c r="F216" s="347"/>
      <c r="H216" s="688"/>
    </row>
    <row r="217" spans="1:8" s="158" customFormat="1">
      <c r="A217" s="153">
        <f>A215+1</f>
        <v>30</v>
      </c>
      <c r="B217" s="698" t="s">
        <v>4511</v>
      </c>
      <c r="C217" s="153" t="s">
        <v>0</v>
      </c>
      <c r="D217" s="688">
        <v>1</v>
      </c>
      <c r="E217" s="1518"/>
      <c r="F217" s="347">
        <f>SUM(D217*E217)</f>
        <v>0</v>
      </c>
      <c r="H217" s="688"/>
    </row>
    <row r="218" spans="1:8" s="158" customFormat="1">
      <c r="A218" s="153"/>
      <c r="B218" s="505"/>
      <c r="C218" s="153"/>
      <c r="D218" s="688"/>
      <c r="E218" s="347"/>
      <c r="F218" s="347"/>
      <c r="H218" s="688"/>
    </row>
    <row r="219" spans="1:8" s="158" customFormat="1">
      <c r="A219" s="153">
        <f>A217+1</f>
        <v>31</v>
      </c>
      <c r="B219" s="505" t="s">
        <v>4466</v>
      </c>
      <c r="C219" s="153"/>
      <c r="D219" s="688"/>
      <c r="E219" s="347"/>
      <c r="F219" s="347"/>
      <c r="H219" s="688"/>
    </row>
    <row r="220" spans="1:8" s="158" customFormat="1">
      <c r="A220" s="153"/>
      <c r="B220" s="505" t="s">
        <v>4515</v>
      </c>
      <c r="C220" s="153" t="s">
        <v>2651</v>
      </c>
      <c r="D220" s="688">
        <v>600</v>
      </c>
      <c r="E220" s="1518"/>
      <c r="F220" s="347">
        <f>SUM(D220*E220)</f>
        <v>0</v>
      </c>
      <c r="H220" s="688"/>
    </row>
    <row r="221" spans="1:8" s="158" customFormat="1" ht="25.5">
      <c r="A221" s="153"/>
      <c r="B221" s="505" t="s">
        <v>4516</v>
      </c>
      <c r="C221" s="92" t="s">
        <v>2651</v>
      </c>
      <c r="D221" s="93">
        <v>400</v>
      </c>
      <c r="E221" s="1518"/>
      <c r="F221" s="112">
        <f t="shared" ref="F221:F227" si="1">+E221*D221</f>
        <v>0</v>
      </c>
      <c r="H221" s="688"/>
    </row>
    <row r="222" spans="1:8" s="158" customFormat="1">
      <c r="A222" s="153"/>
      <c r="B222" s="261" t="s">
        <v>4517</v>
      </c>
      <c r="C222" s="92" t="s">
        <v>2651</v>
      </c>
      <c r="D222" s="93">
        <v>400</v>
      </c>
      <c r="E222" s="1518"/>
      <c r="F222" s="112">
        <f t="shared" si="1"/>
        <v>0</v>
      </c>
      <c r="H222" s="688"/>
    </row>
    <row r="223" spans="1:8" s="158" customFormat="1">
      <c r="A223" s="153"/>
      <c r="B223" s="261" t="s">
        <v>4518</v>
      </c>
      <c r="C223" s="92" t="s">
        <v>2651</v>
      </c>
      <c r="D223" s="93">
        <v>250</v>
      </c>
      <c r="E223" s="1518"/>
      <c r="F223" s="112">
        <f t="shared" si="1"/>
        <v>0</v>
      </c>
      <c r="H223" s="688"/>
    </row>
    <row r="224" spans="1:8" s="158" customFormat="1">
      <c r="A224" s="153"/>
      <c r="B224" s="261" t="s">
        <v>4519</v>
      </c>
      <c r="C224" s="92" t="s">
        <v>2651</v>
      </c>
      <c r="D224" s="93">
        <v>280</v>
      </c>
      <c r="E224" s="1518"/>
      <c r="F224" s="112">
        <f t="shared" si="1"/>
        <v>0</v>
      </c>
      <c r="H224" s="688"/>
    </row>
    <row r="225" spans="1:10" s="158" customFormat="1">
      <c r="A225" s="153"/>
      <c r="B225" s="261" t="s">
        <v>4520</v>
      </c>
      <c r="C225" s="92" t="s">
        <v>2651</v>
      </c>
      <c r="D225" s="93">
        <v>1550</v>
      </c>
      <c r="E225" s="1518"/>
      <c r="F225" s="112">
        <f t="shared" si="1"/>
        <v>0</v>
      </c>
      <c r="H225" s="688"/>
    </row>
    <row r="226" spans="1:10" s="158" customFormat="1">
      <c r="A226" s="153"/>
      <c r="B226" s="261" t="s">
        <v>4521</v>
      </c>
      <c r="C226" s="92" t="s">
        <v>2651</v>
      </c>
      <c r="D226" s="93">
        <v>560</v>
      </c>
      <c r="E226" s="1518"/>
      <c r="F226" s="112">
        <f t="shared" si="1"/>
        <v>0</v>
      </c>
      <c r="H226" s="688"/>
    </row>
    <row r="227" spans="1:10" s="158" customFormat="1">
      <c r="A227" s="153"/>
      <c r="B227" s="261" t="s">
        <v>4470</v>
      </c>
      <c r="C227" s="92" t="s">
        <v>2651</v>
      </c>
      <c r="D227" s="93">
        <v>350</v>
      </c>
      <c r="E227" s="1518"/>
      <c r="F227" s="112">
        <f t="shared" si="1"/>
        <v>0</v>
      </c>
      <c r="H227" s="688"/>
    </row>
    <row r="228" spans="1:10" s="158" customFormat="1">
      <c r="A228" s="153"/>
      <c r="B228" s="261"/>
      <c r="C228" s="92"/>
      <c r="D228" s="93"/>
      <c r="E228" s="347"/>
      <c r="F228" s="112"/>
      <c r="H228" s="688"/>
    </row>
    <row r="229" spans="1:10" s="158" customFormat="1">
      <c r="B229" s="261"/>
      <c r="C229" s="92"/>
      <c r="D229" s="93"/>
      <c r="E229" s="347"/>
      <c r="F229" s="112"/>
      <c r="H229" s="688"/>
    </row>
    <row r="230" spans="1:10" s="158" customFormat="1">
      <c r="A230" s="153">
        <f>A219+1</f>
        <v>32</v>
      </c>
      <c r="B230" s="359" t="s">
        <v>4473</v>
      </c>
      <c r="C230" s="702" t="s">
        <v>0</v>
      </c>
      <c r="D230" s="703">
        <v>7860</v>
      </c>
      <c r="E230" s="1518"/>
      <c r="F230" s="623">
        <f>E230*D230</f>
        <v>0</v>
      </c>
      <c r="H230" s="688"/>
    </row>
    <row r="231" spans="1:10" s="158" customFormat="1">
      <c r="A231" s="153"/>
      <c r="B231" s="505"/>
      <c r="C231" s="153"/>
      <c r="D231" s="688"/>
      <c r="E231" s="347"/>
      <c r="F231" s="347"/>
      <c r="H231" s="688"/>
      <c r="J231" s="261"/>
    </row>
    <row r="232" spans="1:10" s="158" customFormat="1" ht="38.25">
      <c r="A232" s="153">
        <f>A230+1</f>
        <v>33</v>
      </c>
      <c r="B232" s="505" t="s">
        <v>4474</v>
      </c>
      <c r="C232" s="153" t="s">
        <v>85</v>
      </c>
      <c r="D232" s="688">
        <v>60</v>
      </c>
      <c r="E232" s="1518"/>
      <c r="F232" s="347">
        <f>SUM(D232*E232)</f>
        <v>0</v>
      </c>
      <c r="H232" s="688"/>
      <c r="J232" s="261"/>
    </row>
    <row r="233" spans="1:10" s="158" customFormat="1">
      <c r="B233" s="505"/>
      <c r="C233" s="153"/>
      <c r="D233" s="688"/>
      <c r="E233" s="347"/>
      <c r="F233" s="347"/>
      <c r="H233" s="688"/>
    </row>
    <row r="234" spans="1:10" s="158" customFormat="1" ht="38.25">
      <c r="A234" s="153">
        <f>A232+1</f>
        <v>34</v>
      </c>
      <c r="B234" s="152" t="s">
        <v>4475</v>
      </c>
      <c r="C234" s="357"/>
      <c r="D234" s="688"/>
      <c r="E234" s="347"/>
      <c r="F234" s="347"/>
      <c r="H234" s="688"/>
    </row>
    <row r="235" spans="1:10" s="158" customFormat="1">
      <c r="A235" s="153"/>
      <c r="B235" s="152" t="s">
        <v>4476</v>
      </c>
      <c r="C235" s="357" t="s">
        <v>2651</v>
      </c>
      <c r="D235" s="688">
        <v>850</v>
      </c>
      <c r="E235" s="1518"/>
      <c r="F235" s="347">
        <f>SUM(D235*E235)</f>
        <v>0</v>
      </c>
      <c r="H235" s="688"/>
    </row>
    <row r="236" spans="1:10" s="158" customFormat="1">
      <c r="A236" s="364"/>
      <c r="B236" s="152" t="s">
        <v>4477</v>
      </c>
      <c r="C236" s="357" t="s">
        <v>2651</v>
      </c>
      <c r="D236" s="688">
        <v>300</v>
      </c>
      <c r="E236" s="1518"/>
      <c r="F236" s="347">
        <f>SUM(D236*E236)</f>
        <v>0</v>
      </c>
      <c r="H236" s="688"/>
    </row>
    <row r="237" spans="1:10" s="158" customFormat="1">
      <c r="A237" s="153"/>
      <c r="B237" s="505"/>
      <c r="C237" s="476"/>
      <c r="D237" s="688"/>
      <c r="E237" s="347"/>
      <c r="F237" s="347"/>
      <c r="H237" s="688"/>
    </row>
    <row r="238" spans="1:10" s="158" customFormat="1" ht="38.25">
      <c r="A238" s="153">
        <f>A234+1</f>
        <v>35</v>
      </c>
      <c r="B238" s="152" t="s">
        <v>4478</v>
      </c>
      <c r="C238" s="357"/>
      <c r="D238" s="688"/>
      <c r="E238" s="347"/>
      <c r="F238" s="347"/>
      <c r="H238" s="688"/>
    </row>
    <row r="239" spans="1:10" s="158" customFormat="1">
      <c r="A239" s="153"/>
      <c r="B239" s="152" t="s">
        <v>4479</v>
      </c>
      <c r="C239" s="357" t="s">
        <v>2651</v>
      </c>
      <c r="D239" s="688">
        <v>150</v>
      </c>
      <c r="E239" s="1518"/>
      <c r="F239" s="347">
        <f>SUM(D239*E239)</f>
        <v>0</v>
      </c>
      <c r="H239" s="688"/>
    </row>
    <row r="240" spans="1:10" s="158" customFormat="1">
      <c r="A240" s="153"/>
      <c r="B240" s="152" t="s">
        <v>4480</v>
      </c>
      <c r="C240" s="357" t="s">
        <v>2651</v>
      </c>
      <c r="D240" s="688">
        <v>50</v>
      </c>
      <c r="E240" s="1518"/>
      <c r="F240" s="347">
        <f>SUM(D240*E240)</f>
        <v>0</v>
      </c>
      <c r="H240" s="688"/>
    </row>
    <row r="241" spans="1:8" s="158" customFormat="1">
      <c r="A241" s="153"/>
      <c r="B241" s="505"/>
      <c r="C241" s="153"/>
      <c r="D241" s="688"/>
      <c r="E241" s="347"/>
      <c r="F241" s="347"/>
      <c r="H241" s="688"/>
    </row>
    <row r="242" spans="1:8" s="158" customFormat="1">
      <c r="A242" s="153">
        <v>35</v>
      </c>
      <c r="B242" s="698" t="s">
        <v>4522</v>
      </c>
      <c r="C242" s="153" t="s">
        <v>0</v>
      </c>
      <c r="D242" s="688">
        <v>106</v>
      </c>
      <c r="E242" s="1518"/>
      <c r="F242" s="347">
        <f>SUM(D242*E242)</f>
        <v>0</v>
      </c>
      <c r="H242" s="688"/>
    </row>
    <row r="243" spans="1:8" s="158" customFormat="1">
      <c r="A243" s="153"/>
      <c r="B243" s="505"/>
      <c r="C243" s="153"/>
      <c r="D243" s="688"/>
      <c r="E243" s="347"/>
      <c r="F243" s="347"/>
      <c r="H243" s="688"/>
    </row>
    <row r="244" spans="1:8" s="158" customFormat="1" ht="38.25">
      <c r="A244" s="153">
        <f>A242+1</f>
        <v>36</v>
      </c>
      <c r="B244" s="698" t="s">
        <v>4523</v>
      </c>
      <c r="C244" s="153" t="s">
        <v>37</v>
      </c>
      <c r="D244" s="688">
        <v>1</v>
      </c>
      <c r="E244" s="1518"/>
      <c r="F244" s="347">
        <f>SUM(D244*E244)</f>
        <v>0</v>
      </c>
      <c r="H244" s="688"/>
    </row>
    <row r="245" spans="1:8" s="158" customFormat="1">
      <c r="A245" s="153"/>
      <c r="B245" s="505"/>
      <c r="C245" s="153"/>
      <c r="D245" s="688"/>
      <c r="E245" s="347"/>
      <c r="F245" s="347"/>
      <c r="H245" s="688"/>
    </row>
    <row r="246" spans="1:8" s="158" customFormat="1" ht="25.5">
      <c r="A246" s="153">
        <f>A244+1</f>
        <v>37</v>
      </c>
      <c r="B246" s="698" t="s">
        <v>4483</v>
      </c>
      <c r="C246" s="153" t="s">
        <v>37</v>
      </c>
      <c r="D246" s="688">
        <v>1</v>
      </c>
      <c r="E246" s="1518"/>
      <c r="F246" s="347">
        <f>SUM(D246*E246)</f>
        <v>0</v>
      </c>
      <c r="H246" s="688"/>
    </row>
    <row r="247" spans="1:8" s="158" customFormat="1">
      <c r="B247" s="505"/>
      <c r="C247" s="153"/>
      <c r="D247" s="688"/>
      <c r="E247" s="347"/>
      <c r="F247" s="347"/>
      <c r="H247" s="688"/>
    </row>
    <row r="248" spans="1:8" s="158" customFormat="1">
      <c r="A248" s="153">
        <f>A246+1</f>
        <v>38</v>
      </c>
      <c r="B248" s="698" t="s">
        <v>4501</v>
      </c>
      <c r="C248" s="357"/>
      <c r="D248" s="705">
        <v>1</v>
      </c>
      <c r="E248" s="1519"/>
      <c r="F248" s="347">
        <f>SUM(D248*E248)</f>
        <v>0</v>
      </c>
      <c r="H248" s="688"/>
    </row>
    <row r="249" spans="1:8" s="158" customFormat="1">
      <c r="A249" s="153"/>
      <c r="B249" s="698"/>
      <c r="C249" s="357"/>
      <c r="D249" s="705"/>
      <c r="E249" s="141"/>
      <c r="F249" s="347"/>
      <c r="H249" s="688"/>
    </row>
    <row r="250" spans="1:8" s="158" customFormat="1">
      <c r="A250" s="153">
        <f>A248+1</f>
        <v>39</v>
      </c>
      <c r="B250" s="698" t="s">
        <v>4502</v>
      </c>
      <c r="C250" s="357"/>
      <c r="D250" s="705">
        <v>1</v>
      </c>
      <c r="E250" s="1519"/>
      <c r="F250" s="347">
        <f>SUM(D250*E250)</f>
        <v>0</v>
      </c>
      <c r="H250" s="688"/>
    </row>
    <row r="251" spans="1:8" s="158" customFormat="1">
      <c r="A251" s="706"/>
      <c r="B251" s="707"/>
      <c r="C251" s="708"/>
      <c r="D251" s="709"/>
      <c r="E251" s="710"/>
      <c r="F251" s="711"/>
      <c r="H251" s="688"/>
    </row>
    <row r="252" spans="1:8" s="158" customFormat="1">
      <c r="A252" s="117" t="str">
        <f>A157</f>
        <v>3.5.2</v>
      </c>
      <c r="B252" s="362" t="str">
        <f>B157</f>
        <v>SISTEM ODT</v>
      </c>
      <c r="C252" s="477"/>
      <c r="D252" s="688"/>
      <c r="E252" s="347"/>
      <c r="F252" s="277">
        <f>SUM(F159:F250)</f>
        <v>0</v>
      </c>
      <c r="H252" s="688"/>
    </row>
    <row r="253" spans="1:8" s="158" customFormat="1">
      <c r="A253" s="153"/>
      <c r="B253" s="363"/>
      <c r="C253" s="477"/>
      <c r="D253" s="688"/>
      <c r="E253" s="347"/>
      <c r="F253" s="347"/>
      <c r="H253" s="688"/>
    </row>
    <row r="254" spans="1:8" s="158" customFormat="1">
      <c r="A254" s="117"/>
      <c r="B254" s="362"/>
      <c r="C254" s="153"/>
      <c r="D254" s="688"/>
      <c r="E254" s="347"/>
      <c r="F254" s="347"/>
      <c r="H254" s="688"/>
    </row>
    <row r="255" spans="1:8" s="158" customFormat="1">
      <c r="A255" s="117"/>
      <c r="B255" s="362"/>
      <c r="C255" s="153"/>
      <c r="D255" s="688"/>
      <c r="E255" s="347"/>
      <c r="F255" s="347"/>
      <c r="H255" s="688"/>
    </row>
    <row r="256" spans="1:8" s="158" customFormat="1">
      <c r="A256" s="117" t="s">
        <v>4428</v>
      </c>
      <c r="B256" s="362" t="s">
        <v>4429</v>
      </c>
      <c r="C256" s="103" t="s">
        <v>2466</v>
      </c>
      <c r="D256" s="689" t="s">
        <v>78</v>
      </c>
      <c r="E256" s="103" t="s">
        <v>2467</v>
      </c>
      <c r="F256" s="103" t="s">
        <v>2468</v>
      </c>
      <c r="H256" s="688"/>
    </row>
    <row r="257" spans="1:8" s="158" customFormat="1">
      <c r="A257" s="117"/>
      <c r="B257" s="362"/>
      <c r="C257" s="712"/>
      <c r="D257" s="123"/>
      <c r="E257" s="712"/>
      <c r="F257" s="712"/>
      <c r="H257" s="688"/>
    </row>
    <row r="258" spans="1:8" s="713" customFormat="1" ht="178.5">
      <c r="A258" s="153">
        <v>1</v>
      </c>
      <c r="B258" s="505" t="s">
        <v>4524</v>
      </c>
      <c r="C258" s="153" t="s">
        <v>0</v>
      </c>
      <c r="D258" s="705">
        <v>16</v>
      </c>
      <c r="E258" s="1519"/>
      <c r="F258" s="141">
        <f>+E258*D258</f>
        <v>0</v>
      </c>
      <c r="H258" s="688"/>
    </row>
    <row r="259" spans="1:8" s="158" customFormat="1">
      <c r="A259" s="153"/>
      <c r="B259" s="698"/>
      <c r="C259" s="357"/>
      <c r="D259" s="688"/>
      <c r="E259" s="112"/>
      <c r="F259" s="347"/>
      <c r="H259" s="688"/>
    </row>
    <row r="260" spans="1:8" s="158" customFormat="1">
      <c r="A260" s="153">
        <f>A258+1</f>
        <v>2</v>
      </c>
      <c r="B260" s="698" t="s">
        <v>4525</v>
      </c>
      <c r="C260" s="153" t="s">
        <v>0</v>
      </c>
      <c r="D260" s="688">
        <v>16</v>
      </c>
      <c r="E260" s="1518"/>
      <c r="F260" s="347">
        <f>SUM(D260*E260)</f>
        <v>0</v>
      </c>
      <c r="G260" s="691"/>
      <c r="H260" s="688"/>
    </row>
    <row r="261" spans="1:8" s="715" customFormat="1">
      <c r="A261" s="153"/>
      <c r="B261" s="3"/>
      <c r="C261" s="714"/>
      <c r="D261" s="705"/>
      <c r="E261" s="141"/>
      <c r="F261" s="141"/>
      <c r="H261" s="688"/>
    </row>
    <row r="262" spans="1:8" s="158" customFormat="1" ht="38.25">
      <c r="A262" s="153">
        <f>A260+1</f>
        <v>3</v>
      </c>
      <c r="B262" s="3" t="s">
        <v>4526</v>
      </c>
      <c r="C262" s="714" t="s">
        <v>0</v>
      </c>
      <c r="D262" s="705">
        <v>16</v>
      </c>
      <c r="E262" s="1519"/>
      <c r="F262" s="141">
        <f>+E262*D262</f>
        <v>0</v>
      </c>
      <c r="H262" s="688"/>
    </row>
    <row r="263" spans="1:8" s="158" customFormat="1">
      <c r="A263" s="153"/>
      <c r="B263" s="3"/>
      <c r="C263" s="714"/>
      <c r="D263" s="705"/>
      <c r="E263" s="141"/>
      <c r="F263" s="141"/>
      <c r="H263" s="688"/>
    </row>
    <row r="264" spans="1:8" s="158" customFormat="1">
      <c r="A264" s="153">
        <f>A262+1</f>
        <v>4</v>
      </c>
      <c r="B264" s="3" t="s">
        <v>4527</v>
      </c>
      <c r="C264" s="153" t="s">
        <v>37</v>
      </c>
      <c r="D264" s="705">
        <v>4</v>
      </c>
      <c r="E264" s="1519"/>
      <c r="F264" s="141">
        <f>+E264*D264</f>
        <v>0</v>
      </c>
      <c r="H264" s="688"/>
    </row>
    <row r="265" spans="1:8" s="158" customFormat="1">
      <c r="A265" s="153"/>
      <c r="B265" s="505"/>
      <c r="C265" s="153"/>
      <c r="D265" s="705"/>
      <c r="E265" s="141"/>
      <c r="F265" s="141"/>
      <c r="H265" s="688"/>
    </row>
    <row r="266" spans="1:8" s="158" customFormat="1" ht="25.5">
      <c r="A266" s="153">
        <f>A264+1</f>
        <v>5</v>
      </c>
      <c r="B266" s="158" t="s">
        <v>4528</v>
      </c>
      <c r="C266" s="153" t="s">
        <v>0</v>
      </c>
      <c r="D266" s="705">
        <v>29</v>
      </c>
      <c r="E266" s="1519"/>
      <c r="F266" s="141">
        <f>+E266*D266</f>
        <v>0</v>
      </c>
      <c r="H266" s="688"/>
    </row>
    <row r="267" spans="1:8" s="158" customFormat="1">
      <c r="A267" s="153"/>
      <c r="B267" s="362"/>
      <c r="C267" s="153"/>
      <c r="D267" s="705"/>
      <c r="E267" s="141"/>
      <c r="F267" s="141"/>
      <c r="H267" s="688"/>
    </row>
    <row r="268" spans="1:8" s="158" customFormat="1" ht="25.5">
      <c r="A268" s="153">
        <f>A266+1</f>
        <v>6</v>
      </c>
      <c r="B268" s="158" t="s">
        <v>4529</v>
      </c>
      <c r="C268" s="153" t="s">
        <v>0</v>
      </c>
      <c r="D268" s="705">
        <v>127</v>
      </c>
      <c r="E268" s="1519"/>
      <c r="F268" s="141">
        <f>+E268*D268</f>
        <v>0</v>
      </c>
      <c r="H268" s="688"/>
    </row>
    <row r="269" spans="1:8" s="158" customFormat="1">
      <c r="A269" s="153"/>
      <c r="B269" s="505"/>
      <c r="C269" s="153"/>
      <c r="D269" s="705"/>
      <c r="E269" s="141"/>
      <c r="F269" s="141"/>
      <c r="H269" s="688"/>
    </row>
    <row r="270" spans="1:8" s="158" customFormat="1">
      <c r="A270" s="153">
        <f>A268+1</f>
        <v>7</v>
      </c>
      <c r="B270" s="93" t="s">
        <v>4530</v>
      </c>
      <c r="C270" s="153" t="s">
        <v>0</v>
      </c>
      <c r="D270" s="705">
        <v>152</v>
      </c>
      <c r="E270" s="1519"/>
      <c r="F270" s="141">
        <f>+E270*D270</f>
        <v>0</v>
      </c>
      <c r="H270" s="688"/>
    </row>
    <row r="271" spans="1:8" s="158" customFormat="1">
      <c r="A271" s="153"/>
      <c r="B271" s="505"/>
      <c r="C271" s="153"/>
      <c r="D271" s="705"/>
      <c r="E271" s="141"/>
      <c r="F271" s="141"/>
      <c r="H271" s="688"/>
    </row>
    <row r="272" spans="1:8" s="158" customFormat="1" ht="25.5">
      <c r="A272" s="153">
        <f>A270+1</f>
        <v>8</v>
      </c>
      <c r="B272" s="158" t="s">
        <v>4531</v>
      </c>
      <c r="C272" s="153" t="s">
        <v>0</v>
      </c>
      <c r="D272" s="705">
        <v>65</v>
      </c>
      <c r="E272" s="1519"/>
      <c r="F272" s="141">
        <f>+E272*D272</f>
        <v>0</v>
      </c>
      <c r="H272" s="688"/>
    </row>
    <row r="273" spans="1:8" s="158" customFormat="1">
      <c r="A273" s="153"/>
      <c r="B273" s="505"/>
      <c r="C273" s="153"/>
      <c r="D273" s="705"/>
      <c r="E273" s="141"/>
      <c r="F273" s="141"/>
      <c r="H273" s="688"/>
    </row>
    <row r="274" spans="1:8" s="158" customFormat="1">
      <c r="A274" s="153">
        <f>A272+1</f>
        <v>9</v>
      </c>
      <c r="B274" s="93" t="s">
        <v>4532</v>
      </c>
      <c r="C274" s="153" t="s">
        <v>0</v>
      </c>
      <c r="D274" s="705">
        <v>4</v>
      </c>
      <c r="E274" s="1519"/>
      <c r="F274" s="141">
        <f>+E274*D274</f>
        <v>0</v>
      </c>
      <c r="H274" s="688"/>
    </row>
    <row r="275" spans="1:8" s="158" customFormat="1">
      <c r="A275" s="153"/>
      <c r="B275" s="505"/>
      <c r="C275" s="153"/>
      <c r="D275" s="705"/>
      <c r="E275" s="141"/>
      <c r="F275" s="141"/>
      <c r="H275" s="688"/>
    </row>
    <row r="276" spans="1:8" s="158" customFormat="1">
      <c r="A276" s="153">
        <f>A274+1</f>
        <v>10</v>
      </c>
      <c r="B276" s="93" t="s">
        <v>4533</v>
      </c>
      <c r="C276" s="714" t="s">
        <v>0</v>
      </c>
      <c r="D276" s="705">
        <v>1</v>
      </c>
      <c r="E276" s="1519"/>
      <c r="F276" s="141">
        <f>+E276*D276</f>
        <v>0</v>
      </c>
      <c r="H276" s="688"/>
    </row>
    <row r="277" spans="1:8" s="158" customFormat="1">
      <c r="A277" s="153"/>
      <c r="B277" s="3"/>
      <c r="C277" s="714"/>
      <c r="D277" s="705"/>
      <c r="E277" s="141"/>
      <c r="F277" s="141"/>
      <c r="H277" s="688"/>
    </row>
    <row r="278" spans="1:8" s="158" customFormat="1">
      <c r="A278" s="153">
        <f>A276+1</f>
        <v>11</v>
      </c>
      <c r="B278" s="93" t="s">
        <v>4534</v>
      </c>
      <c r="C278" s="714" t="s">
        <v>37</v>
      </c>
      <c r="D278" s="705">
        <v>1</v>
      </c>
      <c r="E278" s="1519"/>
      <c r="F278" s="141">
        <f>+E278*D278</f>
        <v>0</v>
      </c>
      <c r="H278" s="688"/>
    </row>
    <row r="279" spans="1:8" s="158" customFormat="1">
      <c r="A279" s="153"/>
      <c r="B279" s="3"/>
      <c r="C279" s="714"/>
      <c r="D279" s="705"/>
      <c r="E279" s="141"/>
      <c r="F279" s="141"/>
      <c r="H279" s="688"/>
    </row>
    <row r="280" spans="1:8" s="158" customFormat="1">
      <c r="A280" s="153">
        <f>A278+1</f>
        <v>12</v>
      </c>
      <c r="B280" s="93" t="s">
        <v>4535</v>
      </c>
      <c r="C280" s="153" t="s">
        <v>37</v>
      </c>
      <c r="D280" s="705">
        <v>9</v>
      </c>
      <c r="E280" s="1519"/>
      <c r="F280" s="141">
        <f>+E280*D280</f>
        <v>0</v>
      </c>
      <c r="H280" s="688"/>
    </row>
    <row r="281" spans="1:8" s="158" customFormat="1">
      <c r="A281" s="153"/>
      <c r="B281" s="716"/>
      <c r="C281" s="153"/>
      <c r="D281" s="705"/>
      <c r="E281" s="141"/>
      <c r="F281" s="141"/>
      <c r="H281" s="688"/>
    </row>
    <row r="282" spans="1:8" s="158" customFormat="1">
      <c r="A282" s="153">
        <f>A280+1</f>
        <v>13</v>
      </c>
      <c r="B282" s="505" t="s">
        <v>4536</v>
      </c>
      <c r="C282" s="153"/>
      <c r="D282" s="705"/>
      <c r="E282" s="141"/>
      <c r="F282" s="141"/>
      <c r="H282" s="688"/>
    </row>
    <row r="283" spans="1:8" s="158" customFormat="1" ht="25.5">
      <c r="A283" s="92"/>
      <c r="B283" s="4" t="s">
        <v>4537</v>
      </c>
      <c r="C283" s="92" t="s">
        <v>2651</v>
      </c>
      <c r="D283" s="93">
        <v>350</v>
      </c>
      <c r="E283" s="1517"/>
      <c r="F283" s="112">
        <f>+E283*D283</f>
        <v>0</v>
      </c>
      <c r="H283" s="688"/>
    </row>
    <row r="284" spans="1:8" s="158" customFormat="1">
      <c r="A284" s="92"/>
      <c r="B284" s="261" t="s">
        <v>4470</v>
      </c>
      <c r="C284" s="92" t="s">
        <v>2651</v>
      </c>
      <c r="D284" s="93">
        <v>560</v>
      </c>
      <c r="E284" s="1518"/>
      <c r="F284" s="112">
        <f>+E284*D284</f>
        <v>0</v>
      </c>
      <c r="H284" s="688"/>
    </row>
    <row r="285" spans="1:8" s="158" customFormat="1">
      <c r="A285" s="153"/>
      <c r="B285" s="362"/>
      <c r="C285" s="153"/>
      <c r="D285" s="705"/>
      <c r="E285" s="141"/>
      <c r="F285" s="141"/>
      <c r="H285" s="688"/>
    </row>
    <row r="286" spans="1:8" s="158" customFormat="1" ht="38.25">
      <c r="A286" s="153">
        <f>A282+1</f>
        <v>14</v>
      </c>
      <c r="B286" s="152" t="s">
        <v>4475</v>
      </c>
      <c r="C286" s="357"/>
      <c r="D286" s="705"/>
      <c r="E286" s="141"/>
      <c r="F286" s="141"/>
      <c r="H286" s="688"/>
    </row>
    <row r="287" spans="1:8" s="158" customFormat="1">
      <c r="A287" s="153"/>
      <c r="B287" s="152" t="s">
        <v>4476</v>
      </c>
      <c r="C287" s="357" t="s">
        <v>2651</v>
      </c>
      <c r="D287" s="705">
        <v>560</v>
      </c>
      <c r="E287" s="1519"/>
      <c r="F287" s="141">
        <f>+E287*D287</f>
        <v>0</v>
      </c>
      <c r="H287" s="688"/>
    </row>
    <row r="288" spans="1:8" s="158" customFormat="1">
      <c r="A288" s="153"/>
      <c r="B288" s="152" t="s">
        <v>4477</v>
      </c>
      <c r="C288" s="357" t="s">
        <v>2651</v>
      </c>
      <c r="D288" s="705">
        <v>350</v>
      </c>
      <c r="E288" s="1519"/>
      <c r="F288" s="141">
        <f>+E288*D288</f>
        <v>0</v>
      </c>
      <c r="H288" s="688"/>
    </row>
    <row r="289" spans="1:8" s="158" customFormat="1">
      <c r="A289" s="153"/>
      <c r="B289" s="505"/>
      <c r="C289" s="476"/>
      <c r="D289" s="705"/>
      <c r="E289" s="141"/>
      <c r="F289" s="141"/>
      <c r="H289" s="688"/>
    </row>
    <row r="290" spans="1:8" s="158" customFormat="1" ht="38.25">
      <c r="A290" s="153">
        <f>A286+1</f>
        <v>15</v>
      </c>
      <c r="B290" s="152" t="s">
        <v>4478</v>
      </c>
      <c r="C290" s="357"/>
      <c r="D290" s="705"/>
      <c r="E290" s="141"/>
      <c r="F290" s="141"/>
      <c r="H290" s="688"/>
    </row>
    <row r="291" spans="1:8" s="158" customFormat="1">
      <c r="A291" s="153"/>
      <c r="B291" s="152" t="s">
        <v>4479</v>
      </c>
      <c r="C291" s="357" t="s">
        <v>2651</v>
      </c>
      <c r="D291" s="705">
        <v>100</v>
      </c>
      <c r="E291" s="1519"/>
      <c r="F291" s="141">
        <f>+E291*D291</f>
        <v>0</v>
      </c>
      <c r="H291" s="688"/>
    </row>
    <row r="292" spans="1:8" s="158" customFormat="1">
      <c r="A292" s="153"/>
      <c r="B292" s="152" t="s">
        <v>4480</v>
      </c>
      <c r="C292" s="357" t="s">
        <v>2651</v>
      </c>
      <c r="D292" s="705">
        <v>30</v>
      </c>
      <c r="E292" s="1519"/>
      <c r="F292" s="141">
        <f>+E292*D292</f>
        <v>0</v>
      </c>
      <c r="H292" s="688"/>
    </row>
    <row r="293" spans="1:8" s="158" customFormat="1">
      <c r="A293" s="153"/>
      <c r="B293" s="152"/>
      <c r="C293" s="357"/>
      <c r="D293" s="705"/>
      <c r="E293" s="141"/>
      <c r="F293" s="141"/>
      <c r="H293" s="688"/>
    </row>
    <row r="294" spans="1:8" s="158" customFormat="1" ht="25.5">
      <c r="A294" s="153">
        <f>A290+1</f>
        <v>16</v>
      </c>
      <c r="B294" s="505" t="s">
        <v>4538</v>
      </c>
      <c r="C294" s="153" t="s">
        <v>37</v>
      </c>
      <c r="D294" s="705">
        <v>1</v>
      </c>
      <c r="E294" s="1519"/>
      <c r="F294" s="141">
        <f>SUM(D294*E294)</f>
        <v>0</v>
      </c>
      <c r="H294" s="688"/>
    </row>
    <row r="295" spans="1:8" s="158" customFormat="1">
      <c r="A295" s="153"/>
      <c r="B295" s="505"/>
      <c r="C295" s="153"/>
      <c r="D295" s="705"/>
      <c r="E295" s="141"/>
      <c r="F295" s="141"/>
      <c r="H295" s="688"/>
    </row>
    <row r="296" spans="1:8" s="158" customFormat="1" ht="25.5">
      <c r="A296" s="153">
        <f>A294+1</f>
        <v>17</v>
      </c>
      <c r="B296" s="698" t="s">
        <v>4539</v>
      </c>
      <c r="C296" s="92" t="s">
        <v>37</v>
      </c>
      <c r="D296" s="93">
        <v>1</v>
      </c>
      <c r="E296" s="1517"/>
      <c r="F296" s="112">
        <f>+E296*D296</f>
        <v>0</v>
      </c>
      <c r="G296" s="123"/>
      <c r="H296" s="688"/>
    </row>
    <row r="297" spans="1:8" s="158" customFormat="1">
      <c r="A297" s="92"/>
      <c r="B297" s="698"/>
      <c r="C297" s="92"/>
      <c r="D297" s="93"/>
      <c r="E297" s="112"/>
      <c r="F297" s="112"/>
      <c r="G297" s="123"/>
      <c r="H297" s="688"/>
    </row>
    <row r="298" spans="1:8" s="158" customFormat="1" ht="25.5">
      <c r="A298" s="153">
        <f>A296+1</f>
        <v>18</v>
      </c>
      <c r="B298" s="698" t="s">
        <v>4540</v>
      </c>
      <c r="C298" s="357" t="s">
        <v>37</v>
      </c>
      <c r="D298" s="705">
        <v>1</v>
      </c>
      <c r="E298" s="1519"/>
      <c r="F298" s="141">
        <f>SUM(D298*E298)</f>
        <v>0</v>
      </c>
      <c r="H298" s="688"/>
    </row>
    <row r="299" spans="1:8" s="158" customFormat="1">
      <c r="A299" s="706"/>
      <c r="B299" s="707"/>
      <c r="C299" s="708"/>
      <c r="D299" s="709"/>
      <c r="E299" s="710"/>
      <c r="F299" s="710"/>
      <c r="H299" s="688"/>
    </row>
    <row r="300" spans="1:8" s="158" customFormat="1">
      <c r="A300" s="370" t="s">
        <v>4428</v>
      </c>
      <c r="B300" s="362" t="s">
        <v>4429</v>
      </c>
      <c r="C300" s="153"/>
      <c r="D300" s="688"/>
      <c r="E300" s="141"/>
      <c r="F300" s="692">
        <f>SUM(F258:F298)</f>
        <v>0</v>
      </c>
      <c r="H300" s="688"/>
    </row>
    <row r="301" spans="1:8" s="158" customFormat="1">
      <c r="A301" s="370"/>
      <c r="B301" s="362"/>
      <c r="C301" s="153"/>
      <c r="D301" s="688"/>
      <c r="E301" s="141"/>
      <c r="F301" s="692"/>
      <c r="H301" s="688"/>
    </row>
    <row r="302" spans="1:8" s="158" customFormat="1">
      <c r="A302" s="370"/>
      <c r="B302" s="362"/>
      <c r="C302" s="153"/>
      <c r="D302" s="688"/>
      <c r="E302" s="141"/>
      <c r="F302" s="692"/>
      <c r="H302" s="688"/>
    </row>
    <row r="303" spans="1:8" s="158" customFormat="1">
      <c r="A303" s="370"/>
      <c r="B303" s="362"/>
      <c r="C303" s="153"/>
      <c r="D303" s="688"/>
      <c r="E303" s="347"/>
      <c r="F303" s="112"/>
      <c r="H303" s="688"/>
    </row>
    <row r="304" spans="1:8" s="158" customFormat="1">
      <c r="A304" s="370" t="s">
        <v>4541</v>
      </c>
      <c r="B304" s="362" t="s">
        <v>4542</v>
      </c>
      <c r="C304" s="103" t="s">
        <v>2466</v>
      </c>
      <c r="D304" s="689" t="s">
        <v>78</v>
      </c>
      <c r="E304" s="103" t="s">
        <v>2467</v>
      </c>
      <c r="F304" s="103" t="s">
        <v>2468</v>
      </c>
      <c r="H304" s="688"/>
    </row>
    <row r="305" spans="1:8" s="158" customFormat="1">
      <c r="A305" s="92"/>
      <c r="B305" s="152"/>
      <c r="C305" s="153"/>
      <c r="D305" s="688"/>
      <c r="E305" s="347"/>
      <c r="F305" s="112"/>
      <c r="H305" s="688"/>
    </row>
    <row r="306" spans="1:8" s="158" customFormat="1" ht="127.5">
      <c r="A306" s="92">
        <v>1</v>
      </c>
      <c r="B306" s="505" t="s">
        <v>4543</v>
      </c>
      <c r="C306" s="153" t="s">
        <v>37</v>
      </c>
      <c r="D306" s="688">
        <v>1</v>
      </c>
      <c r="E306" s="1518"/>
      <c r="F306" s="112">
        <f>+E306*D306</f>
        <v>0</v>
      </c>
      <c r="H306" s="688"/>
    </row>
    <row r="307" spans="1:8" s="158" customFormat="1">
      <c r="A307" s="92"/>
      <c r="B307" s="152"/>
      <c r="C307" s="153"/>
      <c r="D307" s="688"/>
      <c r="E307" s="347"/>
      <c r="F307" s="112"/>
      <c r="H307" s="688"/>
    </row>
    <row r="308" spans="1:8" s="158" customFormat="1" ht="51">
      <c r="A308" s="92">
        <f>A306+1</f>
        <v>2</v>
      </c>
      <c r="B308" s="698" t="s">
        <v>4544</v>
      </c>
      <c r="C308" s="153" t="s">
        <v>37</v>
      </c>
      <c r="D308" s="688">
        <v>1</v>
      </c>
      <c r="E308" s="1518"/>
      <c r="F308" s="112">
        <f>+E308*D308</f>
        <v>0</v>
      </c>
      <c r="H308" s="688"/>
    </row>
    <row r="309" spans="1:8" s="158" customFormat="1">
      <c r="A309" s="92"/>
      <c r="B309" s="152"/>
      <c r="C309" s="153"/>
      <c r="D309" s="688"/>
      <c r="E309" s="347"/>
      <c r="F309" s="112"/>
      <c r="H309" s="688"/>
    </row>
    <row r="310" spans="1:8" s="158" customFormat="1" ht="25.5">
      <c r="A310" s="92">
        <f>A308+1</f>
        <v>3</v>
      </c>
      <c r="B310" s="698" t="s">
        <v>4545</v>
      </c>
      <c r="C310" s="153" t="s">
        <v>37</v>
      </c>
      <c r="D310" s="688">
        <v>1</v>
      </c>
      <c r="E310" s="1518"/>
      <c r="F310" s="112">
        <f>+E310*D310</f>
        <v>0</v>
      </c>
      <c r="H310" s="688"/>
    </row>
    <row r="311" spans="1:8" s="158" customFormat="1">
      <c r="A311" s="92"/>
      <c r="B311" s="152"/>
      <c r="C311" s="153"/>
      <c r="D311" s="688"/>
      <c r="E311" s="347"/>
      <c r="F311" s="112"/>
      <c r="H311" s="688"/>
    </row>
    <row r="312" spans="1:8" s="158" customFormat="1" ht="38.25">
      <c r="A312" s="92">
        <f>A310+1</f>
        <v>4</v>
      </c>
      <c r="B312" s="505" t="s">
        <v>4546</v>
      </c>
      <c r="C312" s="153" t="s">
        <v>37</v>
      </c>
      <c r="D312" s="93">
        <v>5</v>
      </c>
      <c r="E312" s="1517"/>
      <c r="F312" s="112">
        <f>+E312*D312</f>
        <v>0</v>
      </c>
      <c r="H312" s="688"/>
    </row>
    <row r="313" spans="1:8" s="158" customFormat="1">
      <c r="A313" s="92"/>
      <c r="B313" s="505"/>
      <c r="C313" s="92"/>
      <c r="D313" s="93"/>
      <c r="E313" s="112"/>
      <c r="F313" s="112"/>
      <c r="H313" s="688"/>
    </row>
    <row r="314" spans="1:8" s="158" customFormat="1" ht="51">
      <c r="A314" s="92">
        <f>A312+1</f>
        <v>5</v>
      </c>
      <c r="B314" s="505" t="s">
        <v>4547</v>
      </c>
      <c r="C314" s="153" t="s">
        <v>37</v>
      </c>
      <c r="D314" s="93">
        <v>14</v>
      </c>
      <c r="E314" s="1517"/>
      <c r="F314" s="112">
        <f>+E314*D314</f>
        <v>0</v>
      </c>
      <c r="H314" s="688"/>
    </row>
    <row r="315" spans="1:8" s="158" customFormat="1">
      <c r="A315" s="92"/>
      <c r="B315" s="505"/>
      <c r="C315" s="92"/>
      <c r="D315" s="93"/>
      <c r="E315" s="112"/>
      <c r="F315" s="112"/>
      <c r="H315" s="688"/>
    </row>
    <row r="316" spans="1:8" s="158" customFormat="1">
      <c r="A316" s="92">
        <f>A314+1</f>
        <v>6</v>
      </c>
      <c r="B316" s="698" t="s">
        <v>4548</v>
      </c>
      <c r="C316" s="92" t="s">
        <v>0</v>
      </c>
      <c r="D316" s="93">
        <v>15</v>
      </c>
      <c r="E316" s="1517"/>
      <c r="F316" s="112">
        <f>+E316*D316</f>
        <v>0</v>
      </c>
      <c r="H316" s="688"/>
    </row>
    <row r="317" spans="1:8" s="158" customFormat="1">
      <c r="A317" s="92"/>
      <c r="B317" s="505"/>
      <c r="C317" s="92"/>
      <c r="D317" s="93"/>
      <c r="E317" s="112"/>
      <c r="F317" s="112"/>
      <c r="H317" s="688"/>
    </row>
    <row r="318" spans="1:8" s="158" customFormat="1" ht="140.25">
      <c r="A318" s="92">
        <f>A316+1</f>
        <v>7</v>
      </c>
      <c r="B318" s="698" t="s">
        <v>4549</v>
      </c>
      <c r="C318" s="153" t="s">
        <v>37</v>
      </c>
      <c r="D318" s="93">
        <v>92</v>
      </c>
      <c r="E318" s="1517"/>
      <c r="F318" s="112">
        <f>+E318*D318</f>
        <v>0</v>
      </c>
      <c r="H318" s="688"/>
    </row>
    <row r="319" spans="1:8" s="158" customFormat="1">
      <c r="A319" s="92"/>
      <c r="B319" s="698"/>
      <c r="C319" s="153"/>
      <c r="D319" s="93"/>
      <c r="E319" s="112"/>
      <c r="F319" s="112"/>
      <c r="H319" s="688"/>
    </row>
    <row r="320" spans="1:8" s="158" customFormat="1" ht="63.75">
      <c r="A320" s="92">
        <f>A318+1</f>
        <v>8</v>
      </c>
      <c r="B320" s="698" t="s">
        <v>4550</v>
      </c>
      <c r="C320" s="153" t="s">
        <v>37</v>
      </c>
      <c r="D320" s="93">
        <v>92</v>
      </c>
      <c r="E320" s="1517"/>
      <c r="F320" s="112">
        <f>+E320*D320</f>
        <v>0</v>
      </c>
      <c r="H320" s="688"/>
    </row>
    <row r="321" spans="1:10" s="158" customFormat="1">
      <c r="A321" s="92"/>
      <c r="B321" s="698"/>
      <c r="C321" s="153"/>
      <c r="D321" s="93"/>
      <c r="E321" s="112"/>
      <c r="F321" s="112"/>
      <c r="H321" s="688"/>
    </row>
    <row r="322" spans="1:10" s="158" customFormat="1" ht="51">
      <c r="A322" s="92">
        <f>A320+1</f>
        <v>9</v>
      </c>
      <c r="B322" s="152" t="s">
        <v>4551</v>
      </c>
      <c r="C322" s="717" t="s">
        <v>0</v>
      </c>
      <c r="D322" s="93">
        <v>3</v>
      </c>
      <c r="E322" s="1517"/>
      <c r="F322" s="112">
        <f>E322*D322</f>
        <v>0</v>
      </c>
      <c r="H322" s="688"/>
    </row>
    <row r="323" spans="1:10" s="158" customFormat="1">
      <c r="A323" s="92"/>
      <c r="B323" s="505"/>
      <c r="C323" s="153"/>
      <c r="D323" s="93"/>
      <c r="E323" s="112"/>
      <c r="F323" s="112"/>
      <c r="H323" s="688"/>
    </row>
    <row r="324" spans="1:10" s="158" customFormat="1">
      <c r="A324" s="92">
        <f>A322+1</f>
        <v>10</v>
      </c>
      <c r="B324" s="698" t="s">
        <v>4552</v>
      </c>
      <c r="C324" s="153" t="s">
        <v>37</v>
      </c>
      <c r="D324" s="93">
        <v>5</v>
      </c>
      <c r="E324" s="1517"/>
      <c r="F324" s="112">
        <f>+E324*D324</f>
        <v>0</v>
      </c>
      <c r="H324" s="688"/>
    </row>
    <row r="325" spans="1:10" s="158" customFormat="1">
      <c r="A325" s="92"/>
      <c r="B325" s="505"/>
      <c r="C325" s="92"/>
      <c r="D325" s="93"/>
      <c r="E325" s="112"/>
      <c r="F325" s="112"/>
      <c r="H325" s="688"/>
    </row>
    <row r="326" spans="1:10" s="158" customFormat="1">
      <c r="A326" s="92">
        <f>A324+1</f>
        <v>11</v>
      </c>
      <c r="B326" s="505" t="s">
        <v>4536</v>
      </c>
      <c r="C326" s="92"/>
      <c r="D326" s="93"/>
      <c r="E326" s="112"/>
      <c r="F326" s="112"/>
      <c r="H326" s="688"/>
    </row>
    <row r="327" spans="1:10" s="158" customFormat="1">
      <c r="A327" s="92"/>
      <c r="C327" s="153"/>
      <c r="E327" s="691"/>
      <c r="F327" s="691"/>
      <c r="H327" s="688"/>
    </row>
    <row r="328" spans="1:10" s="158" customFormat="1" ht="25.5">
      <c r="A328" s="92"/>
      <c r="B328" s="152" t="s">
        <v>4553</v>
      </c>
      <c r="C328" s="92" t="s">
        <v>2651</v>
      </c>
      <c r="D328" s="93">
        <v>50</v>
      </c>
      <c r="E328" s="1518"/>
      <c r="F328" s="112">
        <f t="shared" ref="F328:F335" si="2">+E328*D328</f>
        <v>0</v>
      </c>
      <c r="H328" s="688"/>
    </row>
    <row r="329" spans="1:10" s="158" customFormat="1" ht="25.5">
      <c r="A329" s="92"/>
      <c r="B329" s="152" t="s">
        <v>4554</v>
      </c>
      <c r="C329" s="92" t="s">
        <v>2651</v>
      </c>
      <c r="D329" s="93">
        <v>100</v>
      </c>
      <c r="E329" s="1518"/>
      <c r="F329" s="112">
        <f t="shared" si="2"/>
        <v>0</v>
      </c>
      <c r="H329" s="688"/>
    </row>
    <row r="330" spans="1:10" s="158" customFormat="1" ht="25.5">
      <c r="A330" s="92"/>
      <c r="B330" s="4" t="s">
        <v>4537</v>
      </c>
      <c r="C330" s="92" t="s">
        <v>2651</v>
      </c>
      <c r="D330" s="93">
        <v>1550</v>
      </c>
      <c r="E330" s="1517"/>
      <c r="F330" s="112">
        <f t="shared" si="2"/>
        <v>0</v>
      </c>
      <c r="H330" s="688"/>
    </row>
    <row r="331" spans="1:10" s="158" customFormat="1" ht="25.5">
      <c r="A331" s="92"/>
      <c r="B331" s="4" t="s">
        <v>4555</v>
      </c>
      <c r="C331" s="92" t="s">
        <v>2651</v>
      </c>
      <c r="D331" s="93">
        <v>800</v>
      </c>
      <c r="E331" s="1517"/>
      <c r="F331" s="112">
        <f t="shared" si="2"/>
        <v>0</v>
      </c>
      <c r="H331" s="688"/>
    </row>
    <row r="332" spans="1:10" s="158" customFormat="1">
      <c r="A332" s="92"/>
      <c r="B332" s="261" t="s">
        <v>4470</v>
      </c>
      <c r="C332" s="92" t="s">
        <v>2651</v>
      </c>
      <c r="D332" s="93">
        <v>360</v>
      </c>
      <c r="E332" s="1518"/>
      <c r="F332" s="112">
        <f t="shared" si="2"/>
        <v>0</v>
      </c>
      <c r="H332" s="688"/>
    </row>
    <row r="333" spans="1:10" s="158" customFormat="1">
      <c r="A333" s="92"/>
      <c r="B333" s="261" t="s">
        <v>4471</v>
      </c>
      <c r="C333" s="92" t="s">
        <v>2651</v>
      </c>
      <c r="D333" s="93">
        <v>540</v>
      </c>
      <c r="E333" s="1518"/>
      <c r="F333" s="112">
        <f t="shared" si="2"/>
        <v>0</v>
      </c>
      <c r="H333" s="688"/>
    </row>
    <row r="334" spans="1:10" s="158" customFormat="1">
      <c r="A334" s="92"/>
      <c r="B334" s="505" t="s">
        <v>4556</v>
      </c>
      <c r="C334" s="92" t="s">
        <v>2651</v>
      </c>
      <c r="D334" s="93">
        <v>880</v>
      </c>
      <c r="E334" s="1518"/>
      <c r="F334" s="112">
        <f t="shared" si="2"/>
        <v>0</v>
      </c>
      <c r="H334" s="688"/>
      <c r="J334" s="261"/>
    </row>
    <row r="335" spans="1:10" s="158" customFormat="1">
      <c r="A335" s="92"/>
      <c r="B335" s="505" t="s">
        <v>4557</v>
      </c>
      <c r="C335" s="92" t="s">
        <v>2651</v>
      </c>
      <c r="D335" s="93">
        <v>420</v>
      </c>
      <c r="E335" s="1518"/>
      <c r="F335" s="112">
        <f t="shared" si="2"/>
        <v>0</v>
      </c>
      <c r="H335" s="688"/>
      <c r="J335" s="261"/>
    </row>
    <row r="336" spans="1:10" s="158" customFormat="1">
      <c r="A336" s="92"/>
      <c r="B336" s="362"/>
      <c r="C336" s="153"/>
      <c r="D336" s="688"/>
      <c r="E336" s="347"/>
      <c r="F336" s="112"/>
      <c r="H336" s="688"/>
    </row>
    <row r="337" spans="1:8" s="158" customFormat="1" ht="38.25">
      <c r="A337" s="92">
        <f>A326+1</f>
        <v>12</v>
      </c>
      <c r="B337" s="152" t="s">
        <v>4475</v>
      </c>
      <c r="C337" s="357"/>
      <c r="D337" s="688"/>
      <c r="E337" s="347"/>
      <c r="F337" s="112"/>
      <c r="H337" s="688"/>
    </row>
    <row r="338" spans="1:8" s="158" customFormat="1">
      <c r="A338" s="92"/>
      <c r="B338" s="152" t="s">
        <v>4476</v>
      </c>
      <c r="C338" s="357" t="s">
        <v>2651</v>
      </c>
      <c r="D338" s="688">
        <v>2600</v>
      </c>
      <c r="E338" s="1518"/>
      <c r="F338" s="112">
        <f>+E338*D338</f>
        <v>0</v>
      </c>
      <c r="H338" s="688"/>
    </row>
    <row r="339" spans="1:8" s="158" customFormat="1">
      <c r="A339" s="92"/>
      <c r="B339" s="152" t="s">
        <v>4477</v>
      </c>
      <c r="C339" s="357" t="s">
        <v>2651</v>
      </c>
      <c r="D339" s="688">
        <v>1150</v>
      </c>
      <c r="E339" s="1518"/>
      <c r="F339" s="112">
        <f>+E339*D339</f>
        <v>0</v>
      </c>
      <c r="H339" s="688"/>
    </row>
    <row r="340" spans="1:8" s="158" customFormat="1">
      <c r="A340" s="92"/>
      <c r="B340" s="505"/>
      <c r="C340" s="476"/>
      <c r="D340" s="688"/>
      <c r="E340" s="347"/>
      <c r="F340" s="112"/>
      <c r="H340" s="688"/>
    </row>
    <row r="341" spans="1:8" s="158" customFormat="1" ht="38.25">
      <c r="A341" s="92">
        <f>A337+1</f>
        <v>13</v>
      </c>
      <c r="B341" s="152" t="s">
        <v>4478</v>
      </c>
      <c r="C341" s="357"/>
      <c r="D341" s="688"/>
      <c r="E341" s="347"/>
      <c r="F341" s="112"/>
      <c r="H341" s="688"/>
    </row>
    <row r="342" spans="1:8" s="158" customFormat="1">
      <c r="A342" s="92"/>
      <c r="B342" s="152" t="s">
        <v>4479</v>
      </c>
      <c r="C342" s="357" t="s">
        <v>2651</v>
      </c>
      <c r="D342" s="688">
        <v>510</v>
      </c>
      <c r="E342" s="1518"/>
      <c r="F342" s="112">
        <f>+E342*D342</f>
        <v>0</v>
      </c>
      <c r="G342" s="123"/>
      <c r="H342" s="688"/>
    </row>
    <row r="343" spans="1:8" s="158" customFormat="1">
      <c r="A343" s="92"/>
      <c r="B343" s="152" t="s">
        <v>4480</v>
      </c>
      <c r="C343" s="357" t="s">
        <v>2651</v>
      </c>
      <c r="D343" s="688">
        <v>150</v>
      </c>
      <c r="E343" s="1518"/>
      <c r="F343" s="112">
        <f>+E343*D343</f>
        <v>0</v>
      </c>
      <c r="G343" s="123"/>
      <c r="H343" s="688"/>
    </row>
    <row r="344" spans="1:8" s="158" customFormat="1">
      <c r="A344" s="92"/>
      <c r="B344" s="152"/>
      <c r="C344" s="357"/>
      <c r="D344" s="688"/>
      <c r="E344" s="347"/>
      <c r="F344" s="112"/>
      <c r="G344" s="123"/>
      <c r="H344" s="688"/>
    </row>
    <row r="345" spans="1:8" s="158" customFormat="1" ht="51">
      <c r="A345" s="92">
        <f>A341+1</f>
        <v>14</v>
      </c>
      <c r="B345" s="698" t="s">
        <v>4558</v>
      </c>
      <c r="C345" s="92" t="s">
        <v>37</v>
      </c>
      <c r="D345" s="93">
        <v>1</v>
      </c>
      <c r="E345" s="1517"/>
      <c r="F345" s="112">
        <f>+E345*D345</f>
        <v>0</v>
      </c>
      <c r="G345" s="123"/>
      <c r="H345" s="688"/>
    </row>
    <row r="346" spans="1:8" s="158" customFormat="1">
      <c r="A346" s="92"/>
      <c r="B346" s="261"/>
      <c r="C346" s="92"/>
      <c r="D346" s="93"/>
      <c r="E346" s="112"/>
      <c r="F346" s="112"/>
      <c r="G346" s="123"/>
      <c r="H346" s="688"/>
    </row>
    <row r="347" spans="1:8" s="158" customFormat="1">
      <c r="A347" s="92">
        <f>A345+1</f>
        <v>15</v>
      </c>
      <c r="B347" s="698" t="s">
        <v>4559</v>
      </c>
      <c r="C347" s="92" t="s">
        <v>37</v>
      </c>
      <c r="D347" s="93">
        <v>1</v>
      </c>
      <c r="E347" s="1517"/>
      <c r="F347" s="112">
        <f>+E347*D347</f>
        <v>0</v>
      </c>
      <c r="G347" s="123"/>
      <c r="H347" s="688"/>
    </row>
    <row r="348" spans="1:8" s="158" customFormat="1">
      <c r="A348" s="92"/>
      <c r="B348" s="261"/>
      <c r="C348" s="92"/>
      <c r="D348" s="93"/>
      <c r="E348" s="112"/>
      <c r="F348" s="112"/>
      <c r="G348" s="123"/>
      <c r="H348" s="688"/>
    </row>
    <row r="349" spans="1:8" s="158" customFormat="1" ht="25.5">
      <c r="A349" s="92">
        <f>A347+1</f>
        <v>16</v>
      </c>
      <c r="B349" s="698" t="s">
        <v>4539</v>
      </c>
      <c r="C349" s="92" t="s">
        <v>37</v>
      </c>
      <c r="D349" s="93">
        <v>1</v>
      </c>
      <c r="E349" s="1517"/>
      <c r="F349" s="112">
        <f>+E349*D349</f>
        <v>0</v>
      </c>
      <c r="G349" s="123"/>
      <c r="H349" s="688"/>
    </row>
    <row r="350" spans="1:8" s="158" customFormat="1">
      <c r="A350" s="92"/>
      <c r="B350" s="505"/>
      <c r="C350" s="92"/>
      <c r="D350" s="93"/>
      <c r="E350" s="112"/>
      <c r="F350" s="112"/>
      <c r="G350" s="123"/>
      <c r="H350" s="688"/>
    </row>
    <row r="351" spans="1:8" s="158" customFormat="1" ht="25.5">
      <c r="A351" s="92">
        <f>A349+1</f>
        <v>17</v>
      </c>
      <c r="B351" s="698" t="s">
        <v>4540</v>
      </c>
      <c r="C351" s="357" t="s">
        <v>37</v>
      </c>
      <c r="D351" s="688">
        <v>1</v>
      </c>
      <c r="E351" s="1518"/>
      <c r="F351" s="112">
        <f>+E351*D351</f>
        <v>0</v>
      </c>
      <c r="G351" s="123"/>
      <c r="H351" s="688"/>
    </row>
    <row r="352" spans="1:8" s="158" customFormat="1">
      <c r="A352" s="142"/>
      <c r="B352" s="707"/>
      <c r="C352" s="708"/>
      <c r="D352" s="718"/>
      <c r="E352" s="711"/>
      <c r="F352" s="121"/>
      <c r="G352" s="123"/>
      <c r="H352" s="688"/>
    </row>
    <row r="353" spans="1:8" s="158" customFormat="1">
      <c r="A353" s="370" t="s">
        <v>4541</v>
      </c>
      <c r="B353" s="362" t="s">
        <v>4542</v>
      </c>
      <c r="C353" s="92"/>
      <c r="D353" s="93"/>
      <c r="E353" s="112"/>
      <c r="F353" s="150">
        <f>SUM(F306:F351)</f>
        <v>0</v>
      </c>
      <c r="G353" s="123"/>
      <c r="H353" s="688"/>
    </row>
    <row r="354" spans="1:8" s="158" customFormat="1">
      <c r="A354" s="370"/>
      <c r="B354" s="362"/>
      <c r="C354" s="92"/>
      <c r="D354" s="93"/>
      <c r="E354" s="112"/>
      <c r="F354" s="150"/>
      <c r="G354" s="123"/>
      <c r="H354" s="688"/>
    </row>
    <row r="355" spans="1:8" s="158" customFormat="1">
      <c r="A355" s="370"/>
      <c r="B355" s="362"/>
      <c r="C355" s="92"/>
      <c r="D355" s="93"/>
      <c r="E355" s="112"/>
      <c r="F355" s="150"/>
      <c r="G355" s="123"/>
      <c r="H355" s="688"/>
    </row>
    <row r="356" spans="1:8" s="158" customFormat="1">
      <c r="A356" s="92"/>
      <c r="B356" s="261"/>
      <c r="C356" s="92"/>
      <c r="D356" s="93"/>
      <c r="E356" s="112"/>
      <c r="F356" s="112"/>
      <c r="G356" s="123"/>
      <c r="H356" s="688"/>
    </row>
    <row r="357" spans="1:8" s="158" customFormat="1">
      <c r="A357" s="370" t="s">
        <v>4560</v>
      </c>
      <c r="B357" s="362" t="s">
        <v>4561</v>
      </c>
      <c r="C357" s="103" t="s">
        <v>2466</v>
      </c>
      <c r="D357" s="689" t="s">
        <v>78</v>
      </c>
      <c r="E357" s="103" t="s">
        <v>2467</v>
      </c>
      <c r="F357" s="103" t="s">
        <v>2468</v>
      </c>
      <c r="G357" s="123"/>
      <c r="H357" s="688"/>
    </row>
    <row r="358" spans="1:8" s="158" customFormat="1">
      <c r="A358" s="92"/>
      <c r="B358" s="261"/>
      <c r="C358" s="92"/>
      <c r="D358" s="93"/>
      <c r="E358" s="112"/>
      <c r="F358" s="112"/>
      <c r="G358" s="123"/>
      <c r="H358" s="688"/>
    </row>
    <row r="359" spans="1:8" s="158" customFormat="1" ht="114.75">
      <c r="A359" s="92">
        <v>1</v>
      </c>
      <c r="B359" s="698" t="s">
        <v>4562</v>
      </c>
      <c r="C359" s="5" t="s">
        <v>37</v>
      </c>
      <c r="D359" s="6">
        <v>27</v>
      </c>
      <c r="E359" s="1520"/>
      <c r="F359" s="719">
        <f>SUM(D359*E359)</f>
        <v>0</v>
      </c>
      <c r="G359" s="93"/>
      <c r="H359" s="688"/>
    </row>
    <row r="360" spans="1:8" s="158" customFormat="1">
      <c r="A360" s="92"/>
      <c r="B360" s="7"/>
      <c r="C360" s="5"/>
      <c r="D360" s="6"/>
      <c r="E360" s="719"/>
      <c r="F360" s="719"/>
      <c r="G360" s="93"/>
      <c r="H360" s="688"/>
    </row>
    <row r="361" spans="1:8" s="158" customFormat="1" ht="216.75">
      <c r="A361" s="92">
        <v>2</v>
      </c>
      <c r="B361" s="698" t="s">
        <v>4563</v>
      </c>
      <c r="C361" s="5" t="s">
        <v>37</v>
      </c>
      <c r="D361" s="6">
        <v>14</v>
      </c>
      <c r="E361" s="1520"/>
      <c r="F361" s="719">
        <f>SUM(D361*E361)</f>
        <v>0</v>
      </c>
      <c r="G361" s="93"/>
      <c r="H361" s="688"/>
    </row>
    <row r="362" spans="1:8" s="158" customFormat="1">
      <c r="A362" s="92"/>
      <c r="B362" s="261"/>
      <c r="C362" s="92"/>
      <c r="D362" s="93"/>
      <c r="E362" s="123"/>
      <c r="F362" s="719"/>
      <c r="G362" s="93"/>
      <c r="H362" s="688"/>
    </row>
    <row r="363" spans="1:8" s="158" customFormat="1" ht="127.5">
      <c r="A363" s="92">
        <v>3</v>
      </c>
      <c r="B363" s="698" t="s">
        <v>4564</v>
      </c>
      <c r="C363" s="5" t="s">
        <v>0</v>
      </c>
      <c r="D363" s="6">
        <v>1</v>
      </c>
      <c r="E363" s="1520"/>
      <c r="F363" s="719">
        <f>SUM(D363*E363)</f>
        <v>0</v>
      </c>
      <c r="G363" s="93"/>
      <c r="H363" s="688"/>
    </row>
    <row r="364" spans="1:8" s="158" customFormat="1">
      <c r="A364" s="92"/>
      <c r="B364" s="8"/>
      <c r="C364" s="92"/>
      <c r="D364" s="93"/>
      <c r="E364" s="691"/>
      <c r="F364" s="719"/>
      <c r="G364" s="93"/>
      <c r="H364" s="688"/>
    </row>
    <row r="365" spans="1:8" s="158" customFormat="1">
      <c r="A365" s="92">
        <v>4</v>
      </c>
      <c r="B365" s="698" t="s">
        <v>4565</v>
      </c>
      <c r="C365" s="5" t="s">
        <v>0</v>
      </c>
      <c r="D365" s="6">
        <v>4</v>
      </c>
      <c r="E365" s="1520"/>
      <c r="F365" s="719">
        <f>SUM(D365*E365)</f>
        <v>0</v>
      </c>
      <c r="G365" s="93"/>
      <c r="H365" s="688"/>
    </row>
    <row r="366" spans="1:8" s="158" customFormat="1">
      <c r="A366" s="92"/>
      <c r="B366" s="8"/>
      <c r="C366" s="92"/>
      <c r="D366" s="93"/>
      <c r="E366" s="719"/>
      <c r="F366" s="719"/>
      <c r="G366" s="93"/>
      <c r="H366" s="688"/>
    </row>
    <row r="367" spans="1:8" s="158" customFormat="1" ht="25.5">
      <c r="A367" s="92">
        <v>5</v>
      </c>
      <c r="B367" s="698" t="s">
        <v>4566</v>
      </c>
      <c r="C367" s="5" t="s">
        <v>0</v>
      </c>
      <c r="D367" s="6">
        <v>41</v>
      </c>
      <c r="E367" s="1520"/>
      <c r="F367" s="719">
        <f>SUM(D367*E367)</f>
        <v>0</v>
      </c>
      <c r="G367" s="93"/>
      <c r="H367" s="688"/>
    </row>
    <row r="368" spans="1:8" s="158" customFormat="1">
      <c r="A368" s="92"/>
      <c r="B368" s="8"/>
      <c r="C368" s="92"/>
      <c r="D368" s="93"/>
      <c r="E368" s="719"/>
      <c r="F368" s="719"/>
      <c r="G368" s="93"/>
      <c r="H368" s="688"/>
    </row>
    <row r="369" spans="1:8" s="158" customFormat="1" ht="140.25">
      <c r="A369" s="92">
        <v>6</v>
      </c>
      <c r="B369" s="698" t="s">
        <v>4567</v>
      </c>
      <c r="C369" s="5" t="s">
        <v>0</v>
      </c>
      <c r="D369" s="6">
        <v>1</v>
      </c>
      <c r="E369" s="1520"/>
      <c r="F369" s="719">
        <f>SUM(D369*E369)</f>
        <v>0</v>
      </c>
      <c r="G369" s="93"/>
      <c r="H369" s="688"/>
    </row>
    <row r="370" spans="1:8" s="158" customFormat="1">
      <c r="A370" s="92"/>
      <c r="B370" s="7"/>
      <c r="C370" s="5"/>
      <c r="D370" s="6"/>
      <c r="E370" s="719"/>
      <c r="F370" s="719"/>
      <c r="G370" s="93"/>
      <c r="H370" s="688"/>
    </row>
    <row r="371" spans="1:8" s="158" customFormat="1">
      <c r="A371" s="92">
        <v>7</v>
      </c>
      <c r="B371" s="7" t="s">
        <v>4568</v>
      </c>
      <c r="C371" s="5" t="s">
        <v>0</v>
      </c>
      <c r="D371" s="6">
        <v>1</v>
      </c>
      <c r="E371" s="1520"/>
      <c r="F371" s="719">
        <f>SUM(D371*E371)</f>
        <v>0</v>
      </c>
      <c r="G371" s="93"/>
      <c r="H371" s="688"/>
    </row>
    <row r="372" spans="1:8" s="158" customFormat="1">
      <c r="A372" s="92"/>
      <c r="B372" s="7"/>
      <c r="C372" s="5"/>
      <c r="D372" s="6"/>
      <c r="E372" s="719"/>
      <c r="F372" s="719"/>
      <c r="G372" s="93"/>
      <c r="H372" s="688"/>
    </row>
    <row r="373" spans="1:8" s="158" customFormat="1" ht="25.5">
      <c r="A373" s="92">
        <v>8</v>
      </c>
      <c r="B373" s="698" t="s">
        <v>4569</v>
      </c>
      <c r="C373" s="5" t="s">
        <v>37</v>
      </c>
      <c r="D373" s="6">
        <v>1</v>
      </c>
      <c r="E373" s="1520"/>
      <c r="F373" s="719">
        <f>SUM(D373*E373)</f>
        <v>0</v>
      </c>
      <c r="G373" s="93"/>
      <c r="H373" s="688"/>
    </row>
    <row r="374" spans="1:8" s="158" customFormat="1">
      <c r="A374" s="92"/>
      <c r="B374" s="7"/>
      <c r="C374" s="5"/>
      <c r="D374" s="6"/>
      <c r="E374" s="719"/>
      <c r="F374" s="719"/>
      <c r="G374" s="93"/>
      <c r="H374" s="688"/>
    </row>
    <row r="375" spans="1:8" s="158" customFormat="1" ht="25.5">
      <c r="A375" s="92">
        <v>8</v>
      </c>
      <c r="B375" s="698" t="s">
        <v>4570</v>
      </c>
      <c r="C375" s="5" t="s">
        <v>37</v>
      </c>
      <c r="D375" s="6">
        <v>2</v>
      </c>
      <c r="E375" s="1520"/>
      <c r="F375" s="719">
        <f>SUM(D375*E375)</f>
        <v>0</v>
      </c>
      <c r="G375" s="93"/>
      <c r="H375" s="688"/>
    </row>
    <row r="376" spans="1:8" s="158" customFormat="1">
      <c r="A376" s="92"/>
      <c r="B376" s="8"/>
      <c r="C376" s="92"/>
      <c r="D376" s="93"/>
      <c r="E376" s="123"/>
      <c r="F376" s="719"/>
      <c r="G376" s="93"/>
      <c r="H376" s="688"/>
    </row>
    <row r="377" spans="1:8" s="158" customFormat="1">
      <c r="A377" s="92">
        <v>9</v>
      </c>
      <c r="B377" s="505" t="s">
        <v>4536</v>
      </c>
      <c r="C377" s="92"/>
      <c r="D377" s="93"/>
      <c r="E377" s="112"/>
      <c r="F377" s="112"/>
      <c r="G377" s="93"/>
      <c r="H377" s="688"/>
    </row>
    <row r="378" spans="1:8" s="158" customFormat="1" ht="25.5">
      <c r="A378" s="92"/>
      <c r="B378" s="152" t="s">
        <v>4553</v>
      </c>
      <c r="C378" s="92" t="s">
        <v>2651</v>
      </c>
      <c r="D378" s="93">
        <v>3200</v>
      </c>
      <c r="E378" s="1518"/>
      <c r="F378" s="112">
        <f>+E378*D378</f>
        <v>0</v>
      </c>
      <c r="G378" s="93"/>
      <c r="H378" s="688"/>
    </row>
    <row r="379" spans="1:8" s="158" customFormat="1" ht="25.5">
      <c r="A379" s="92"/>
      <c r="B379" s="152" t="s">
        <v>4554</v>
      </c>
      <c r="C379" s="92" t="s">
        <v>2651</v>
      </c>
      <c r="D379" s="93">
        <v>1100</v>
      </c>
      <c r="E379" s="1518"/>
      <c r="F379" s="112">
        <f>+E379*D379</f>
        <v>0</v>
      </c>
      <c r="G379" s="93"/>
      <c r="H379" s="688"/>
    </row>
    <row r="380" spans="1:8" s="158" customFormat="1">
      <c r="A380" s="92"/>
      <c r="B380" s="261" t="s">
        <v>4471</v>
      </c>
      <c r="C380" s="92" t="s">
        <v>2651</v>
      </c>
      <c r="D380" s="93">
        <v>100</v>
      </c>
      <c r="E380" s="1518"/>
      <c r="F380" s="112">
        <f>+E380*D380</f>
        <v>0</v>
      </c>
      <c r="G380" s="93"/>
      <c r="H380" s="688"/>
    </row>
    <row r="381" spans="1:8" s="158" customFormat="1">
      <c r="A381" s="92"/>
      <c r="B381" s="261"/>
      <c r="C381" s="92"/>
      <c r="D381" s="93"/>
      <c r="E381" s="347"/>
      <c r="F381" s="112"/>
      <c r="G381" s="93"/>
      <c r="H381" s="688"/>
    </row>
    <row r="382" spans="1:8" s="158" customFormat="1">
      <c r="A382" s="92"/>
      <c r="B382" s="261"/>
      <c r="C382" s="92"/>
      <c r="D382" s="93"/>
      <c r="E382" s="123"/>
      <c r="F382" s="719"/>
      <c r="G382" s="93"/>
      <c r="H382" s="688"/>
    </row>
    <row r="383" spans="1:8" s="158" customFormat="1" ht="38.25">
      <c r="A383" s="92">
        <v>10</v>
      </c>
      <c r="B383" s="152" t="s">
        <v>4475</v>
      </c>
      <c r="C383" s="357"/>
      <c r="D383" s="688"/>
      <c r="E383" s="347"/>
      <c r="F383" s="112"/>
      <c r="G383" s="93"/>
      <c r="H383" s="688"/>
    </row>
    <row r="384" spans="1:8" s="158" customFormat="1">
      <c r="A384" s="92"/>
      <c r="B384" s="152" t="s">
        <v>4476</v>
      </c>
      <c r="C384" s="357" t="s">
        <v>2651</v>
      </c>
      <c r="D384" s="688">
        <v>3400</v>
      </c>
      <c r="E384" s="1518"/>
      <c r="F384" s="112">
        <f>+E384*D384</f>
        <v>0</v>
      </c>
      <c r="G384" s="93"/>
      <c r="H384" s="688"/>
    </row>
    <row r="385" spans="1:8" s="158" customFormat="1">
      <c r="A385" s="92"/>
      <c r="B385" s="152" t="s">
        <v>4477</v>
      </c>
      <c r="C385" s="357" t="s">
        <v>2651</v>
      </c>
      <c r="D385" s="688">
        <v>80</v>
      </c>
      <c r="E385" s="1518"/>
      <c r="F385" s="112">
        <f>+E385*D385</f>
        <v>0</v>
      </c>
      <c r="G385" s="93"/>
      <c r="H385" s="688"/>
    </row>
    <row r="386" spans="1:8" s="158" customFormat="1">
      <c r="A386" s="92"/>
      <c r="B386" s="505"/>
      <c r="C386" s="476"/>
      <c r="D386" s="688"/>
      <c r="E386" s="347"/>
      <c r="F386" s="112"/>
      <c r="G386" s="93"/>
      <c r="H386" s="688"/>
    </row>
    <row r="387" spans="1:8" s="158" customFormat="1" ht="38.25">
      <c r="A387" s="92">
        <v>11</v>
      </c>
      <c r="B387" s="152" t="s">
        <v>4478</v>
      </c>
      <c r="C387" s="357"/>
      <c r="D387" s="688"/>
      <c r="E387" s="347"/>
      <c r="F387" s="112"/>
      <c r="G387" s="93"/>
      <c r="H387" s="688"/>
    </row>
    <row r="388" spans="1:8" s="158" customFormat="1">
      <c r="A388" s="92"/>
      <c r="B388" s="152" t="s">
        <v>4479</v>
      </c>
      <c r="C388" s="357" t="s">
        <v>2651</v>
      </c>
      <c r="D388" s="688">
        <v>200</v>
      </c>
      <c r="E388" s="1518"/>
      <c r="F388" s="112">
        <f>+E388*D388</f>
        <v>0</v>
      </c>
      <c r="G388" s="93"/>
      <c r="H388" s="688"/>
    </row>
    <row r="389" spans="1:8" s="158" customFormat="1">
      <c r="A389" s="92"/>
      <c r="B389" s="152" t="s">
        <v>4480</v>
      </c>
      <c r="C389" s="357" t="s">
        <v>2651</v>
      </c>
      <c r="D389" s="688">
        <v>20</v>
      </c>
      <c r="E389" s="1518"/>
      <c r="F389" s="112">
        <f>+E389*D389</f>
        <v>0</v>
      </c>
      <c r="G389" s="93"/>
      <c r="H389" s="688"/>
    </row>
    <row r="390" spans="1:8" s="158" customFormat="1">
      <c r="A390" s="92"/>
      <c r="B390" s="261"/>
      <c r="C390" s="92"/>
      <c r="D390" s="93"/>
      <c r="E390" s="123"/>
      <c r="F390" s="719"/>
      <c r="G390" s="93"/>
      <c r="H390" s="688"/>
    </row>
    <row r="391" spans="1:8" s="158" customFormat="1" ht="51">
      <c r="A391" s="92">
        <v>12</v>
      </c>
      <c r="B391" s="698" t="s">
        <v>4558</v>
      </c>
      <c r="C391" s="5" t="s">
        <v>37</v>
      </c>
      <c r="D391" s="6">
        <v>1</v>
      </c>
      <c r="E391" s="1520"/>
      <c r="F391" s="719">
        <f>SUM(D391*E391)</f>
        <v>0</v>
      </c>
      <c r="G391" s="93"/>
      <c r="H391" s="688"/>
    </row>
    <row r="392" spans="1:8" s="158" customFormat="1">
      <c r="A392" s="92"/>
      <c r="B392" s="7"/>
      <c r="C392" s="5"/>
      <c r="D392" s="6"/>
      <c r="E392" s="719"/>
      <c r="F392" s="719"/>
      <c r="G392" s="93"/>
      <c r="H392" s="688"/>
    </row>
    <row r="393" spans="1:8" s="158" customFormat="1" ht="25.5">
      <c r="A393" s="92">
        <v>13</v>
      </c>
      <c r="B393" s="698" t="s">
        <v>4539</v>
      </c>
      <c r="C393" s="5" t="s">
        <v>37</v>
      </c>
      <c r="D393" s="6">
        <v>1</v>
      </c>
      <c r="E393" s="1520"/>
      <c r="F393" s="719">
        <f>SUM(D393*E393)</f>
        <v>0</v>
      </c>
      <c r="G393" s="93"/>
      <c r="H393" s="688"/>
    </row>
    <row r="394" spans="1:8" s="158" customFormat="1">
      <c r="A394" s="92"/>
      <c r="B394" s="7"/>
      <c r="C394" s="5"/>
      <c r="D394" s="6"/>
      <c r="E394" s="719"/>
      <c r="F394" s="719"/>
      <c r="G394" s="93"/>
      <c r="H394" s="688"/>
    </row>
    <row r="395" spans="1:8" s="158" customFormat="1">
      <c r="A395" s="92">
        <v>14</v>
      </c>
      <c r="B395" s="698" t="s">
        <v>4571</v>
      </c>
      <c r="C395" s="5" t="s">
        <v>37</v>
      </c>
      <c r="D395" s="6">
        <v>1</v>
      </c>
      <c r="E395" s="1520"/>
      <c r="F395" s="719">
        <f>SUM(D395*E395)</f>
        <v>0</v>
      </c>
      <c r="G395" s="93"/>
      <c r="H395" s="688"/>
    </row>
    <row r="396" spans="1:8" s="158" customFormat="1">
      <c r="A396" s="92"/>
      <c r="B396" s="7"/>
      <c r="C396" s="5"/>
      <c r="D396" s="6"/>
      <c r="E396" s="719"/>
      <c r="F396" s="719"/>
      <c r="G396" s="93"/>
      <c r="H396" s="688"/>
    </row>
    <row r="397" spans="1:8" s="158" customFormat="1" ht="25.5">
      <c r="A397" s="92">
        <v>15</v>
      </c>
      <c r="B397" s="698" t="s">
        <v>4540</v>
      </c>
      <c r="C397" s="357" t="s">
        <v>37</v>
      </c>
      <c r="D397" s="688">
        <v>1</v>
      </c>
      <c r="E397" s="1518"/>
      <c r="F397" s="347">
        <f>SUM(D397*E397)</f>
        <v>0</v>
      </c>
      <c r="G397" s="93"/>
      <c r="H397" s="688"/>
    </row>
    <row r="398" spans="1:8" s="158" customFormat="1">
      <c r="A398" s="142"/>
      <c r="B398" s="707"/>
      <c r="C398" s="708"/>
      <c r="D398" s="718"/>
      <c r="E398" s="711"/>
      <c r="F398" s="711"/>
      <c r="G398" s="93"/>
      <c r="H398" s="688"/>
    </row>
    <row r="399" spans="1:8" s="721" customFormat="1">
      <c r="A399" s="370" t="s">
        <v>4560</v>
      </c>
      <c r="B399" s="362" t="s">
        <v>4561</v>
      </c>
      <c r="C399" s="9"/>
      <c r="D399" s="10"/>
      <c r="E399" s="720"/>
      <c r="F399" s="720">
        <f>SUM(F359:F397)</f>
        <v>0</v>
      </c>
      <c r="G399" s="137"/>
      <c r="H399" s="688"/>
    </row>
    <row r="400" spans="1:8" s="721" customFormat="1">
      <c r="A400" s="370"/>
      <c r="B400" s="362"/>
      <c r="C400" s="9"/>
      <c r="D400" s="10"/>
      <c r="E400" s="720"/>
      <c r="F400" s="720"/>
      <c r="G400" s="137"/>
      <c r="H400" s="688"/>
    </row>
    <row r="401" spans="1:8" s="158" customFormat="1">
      <c r="A401" s="92"/>
      <c r="B401" s="7"/>
      <c r="C401" s="5"/>
      <c r="D401" s="6"/>
      <c r="E401" s="719"/>
      <c r="F401" s="719"/>
      <c r="G401" s="93"/>
      <c r="H401" s="688"/>
    </row>
    <row r="402" spans="1:8" s="158" customFormat="1">
      <c r="A402" s="92"/>
      <c r="B402" s="7"/>
      <c r="C402" s="5"/>
      <c r="D402" s="6"/>
      <c r="E402" s="719"/>
      <c r="F402" s="719"/>
      <c r="G402" s="93"/>
      <c r="H402" s="688"/>
    </row>
    <row r="403" spans="1:8" s="158" customFormat="1">
      <c r="A403" s="370" t="s">
        <v>4572</v>
      </c>
      <c r="B403" s="362" t="s">
        <v>4430</v>
      </c>
      <c r="C403" s="103" t="s">
        <v>2466</v>
      </c>
      <c r="D403" s="689" t="s">
        <v>78</v>
      </c>
      <c r="E403" s="103" t="s">
        <v>2467</v>
      </c>
      <c r="F403" s="103" t="s">
        <v>2468</v>
      </c>
      <c r="G403" s="123"/>
      <c r="H403" s="688"/>
    </row>
    <row r="404" spans="1:8" s="158" customFormat="1">
      <c r="A404" s="92"/>
      <c r="B404" s="261"/>
      <c r="C404" s="92"/>
      <c r="D404" s="93"/>
      <c r="E404" s="112"/>
      <c r="F404" s="112"/>
      <c r="G404" s="123"/>
      <c r="H404" s="688"/>
    </row>
    <row r="405" spans="1:8" s="158" customFormat="1" ht="165.75">
      <c r="A405" s="92">
        <v>1</v>
      </c>
      <c r="B405" s="698" t="s">
        <v>4573</v>
      </c>
      <c r="C405" s="5" t="s">
        <v>0</v>
      </c>
      <c r="D405" s="6">
        <v>9</v>
      </c>
      <c r="E405" s="1520"/>
      <c r="F405" s="719">
        <f>SUM(D405*E405)</f>
        <v>0</v>
      </c>
      <c r="G405" s="123"/>
      <c r="H405" s="688"/>
    </row>
    <row r="406" spans="1:8" s="158" customFormat="1">
      <c r="A406" s="92"/>
      <c r="B406" s="7"/>
      <c r="C406" s="5"/>
      <c r="D406" s="6"/>
      <c r="E406" s="719"/>
      <c r="F406" s="719"/>
      <c r="G406" s="123"/>
      <c r="H406" s="688"/>
    </row>
    <row r="407" spans="1:8" s="158" customFormat="1" ht="102">
      <c r="A407" s="92">
        <v>2</v>
      </c>
      <c r="B407" s="698" t="s">
        <v>4574</v>
      </c>
      <c r="C407" s="5" t="s">
        <v>0</v>
      </c>
      <c r="D407" s="6">
        <v>25</v>
      </c>
      <c r="E407" s="1520"/>
      <c r="F407" s="719">
        <f>SUM(D407*E407)</f>
        <v>0</v>
      </c>
      <c r="G407" s="123"/>
      <c r="H407" s="688"/>
    </row>
    <row r="408" spans="1:8" s="158" customFormat="1">
      <c r="A408" s="92"/>
      <c r="B408" s="261"/>
      <c r="C408" s="92"/>
      <c r="D408" s="93"/>
      <c r="E408" s="123"/>
      <c r="F408" s="719"/>
      <c r="G408" s="123"/>
      <c r="H408" s="688"/>
    </row>
    <row r="409" spans="1:8" s="158" customFormat="1" ht="25.5">
      <c r="A409" s="92">
        <v>3</v>
      </c>
      <c r="B409" s="698" t="s">
        <v>4570</v>
      </c>
      <c r="C409" s="5" t="s">
        <v>37</v>
      </c>
      <c r="D409" s="6">
        <v>2</v>
      </c>
      <c r="E409" s="1520"/>
      <c r="F409" s="719">
        <f>SUM(D409*E409)</f>
        <v>0</v>
      </c>
      <c r="G409" s="123"/>
      <c r="H409" s="688"/>
    </row>
    <row r="410" spans="1:8" s="158" customFormat="1">
      <c r="A410" s="92"/>
      <c r="B410" s="8"/>
      <c r="C410" s="92"/>
      <c r="D410" s="93"/>
      <c r="E410" s="123"/>
      <c r="F410" s="719"/>
      <c r="G410" s="123"/>
      <c r="H410" s="688"/>
    </row>
    <row r="411" spans="1:8" s="158" customFormat="1">
      <c r="A411" s="92">
        <v>4</v>
      </c>
      <c r="B411" s="505" t="s">
        <v>4536</v>
      </c>
      <c r="C411" s="92"/>
      <c r="D411" s="93"/>
      <c r="E411" s="112"/>
      <c r="F411" s="112"/>
      <c r="G411" s="123"/>
      <c r="H411" s="688"/>
    </row>
    <row r="412" spans="1:8" s="158" customFormat="1" ht="25.5">
      <c r="A412" s="92"/>
      <c r="B412" s="152" t="s">
        <v>4553</v>
      </c>
      <c r="C412" s="92" t="s">
        <v>2651</v>
      </c>
      <c r="D412" s="93">
        <v>2100</v>
      </c>
      <c r="E412" s="1518"/>
      <c r="F412" s="112">
        <f>+E412*D412</f>
        <v>0</v>
      </c>
      <c r="G412" s="123"/>
      <c r="H412" s="688"/>
    </row>
    <row r="413" spans="1:8" s="158" customFormat="1" ht="25.5">
      <c r="A413" s="92"/>
      <c r="B413" s="152" t="s">
        <v>4554</v>
      </c>
      <c r="C413" s="92" t="s">
        <v>2651</v>
      </c>
      <c r="D413" s="93">
        <v>1200</v>
      </c>
      <c r="E413" s="1518"/>
      <c r="F413" s="112">
        <f>+E413*D413</f>
        <v>0</v>
      </c>
      <c r="G413" s="123"/>
      <c r="H413" s="688"/>
    </row>
    <row r="414" spans="1:8" s="158" customFormat="1">
      <c r="A414" s="92"/>
      <c r="B414" s="152"/>
      <c r="C414" s="92"/>
      <c r="D414" s="93"/>
      <c r="E414" s="123"/>
      <c r="F414" s="719"/>
      <c r="G414" s="123"/>
      <c r="H414" s="688"/>
    </row>
    <row r="415" spans="1:8" s="158" customFormat="1" ht="38.25">
      <c r="A415" s="92">
        <v>5</v>
      </c>
      <c r="B415" s="152" t="s">
        <v>4475</v>
      </c>
      <c r="C415" s="357"/>
      <c r="D415" s="688"/>
      <c r="E415" s="347"/>
      <c r="F415" s="112"/>
      <c r="G415" s="123"/>
    </row>
    <row r="416" spans="1:8" s="158" customFormat="1">
      <c r="A416" s="92"/>
      <c r="B416" s="152" t="s">
        <v>4476</v>
      </c>
      <c r="C416" s="357" t="s">
        <v>2651</v>
      </c>
      <c r="D416" s="688">
        <v>3100</v>
      </c>
      <c r="E416" s="1518"/>
      <c r="F416" s="112">
        <f>+E416*D416</f>
        <v>0</v>
      </c>
      <c r="G416" s="123"/>
    </row>
    <row r="417" spans="1:7" s="158" customFormat="1">
      <c r="A417" s="92"/>
      <c r="B417" s="152" t="s">
        <v>4477</v>
      </c>
      <c r="C417" s="357" t="s">
        <v>2651</v>
      </c>
      <c r="D417" s="688">
        <v>80</v>
      </c>
      <c r="E417" s="1518"/>
      <c r="F417" s="112">
        <f>+E417*D417</f>
        <v>0</v>
      </c>
      <c r="G417" s="123"/>
    </row>
    <row r="418" spans="1:7" s="158" customFormat="1">
      <c r="A418" s="92"/>
      <c r="B418" s="505"/>
      <c r="C418" s="476"/>
      <c r="D418" s="688"/>
      <c r="E418" s="347"/>
      <c r="F418" s="112"/>
      <c r="G418" s="123"/>
    </row>
    <row r="419" spans="1:7" s="158" customFormat="1" ht="38.25">
      <c r="A419" s="92">
        <v>6</v>
      </c>
      <c r="B419" s="152" t="s">
        <v>4478</v>
      </c>
      <c r="C419" s="357"/>
      <c r="D419" s="688"/>
      <c r="E419" s="347"/>
      <c r="F419" s="112"/>
      <c r="G419" s="123"/>
    </row>
    <row r="420" spans="1:7" s="158" customFormat="1">
      <c r="A420" s="92"/>
      <c r="B420" s="152" t="s">
        <v>4479</v>
      </c>
      <c r="C420" s="357" t="s">
        <v>2651</v>
      </c>
      <c r="D420" s="688">
        <v>200</v>
      </c>
      <c r="E420" s="1518"/>
      <c r="F420" s="112">
        <f>+E420*D420</f>
        <v>0</v>
      </c>
      <c r="G420" s="123"/>
    </row>
    <row r="421" spans="1:7" s="158" customFormat="1">
      <c r="A421" s="92"/>
      <c r="B421" s="152" t="s">
        <v>4480</v>
      </c>
      <c r="C421" s="357" t="s">
        <v>2651</v>
      </c>
      <c r="D421" s="688">
        <v>20</v>
      </c>
      <c r="E421" s="1518"/>
      <c r="F421" s="112">
        <f>+E421*D421</f>
        <v>0</v>
      </c>
      <c r="G421" s="123"/>
    </row>
    <row r="422" spans="1:7" s="158" customFormat="1">
      <c r="A422" s="92"/>
      <c r="B422" s="261"/>
      <c r="C422" s="92"/>
      <c r="D422" s="93"/>
      <c r="E422" s="123"/>
      <c r="F422" s="719"/>
      <c r="G422" s="123"/>
    </row>
    <row r="423" spans="1:7" s="158" customFormat="1" ht="51">
      <c r="A423" s="92">
        <v>7</v>
      </c>
      <c r="B423" s="698" t="s">
        <v>4558</v>
      </c>
      <c r="C423" s="5" t="s">
        <v>37</v>
      </c>
      <c r="D423" s="6">
        <v>1</v>
      </c>
      <c r="E423" s="1520"/>
      <c r="F423" s="719">
        <f>SUM(D423*E423)</f>
        <v>0</v>
      </c>
      <c r="G423" s="123"/>
    </row>
    <row r="424" spans="1:7" s="158" customFormat="1">
      <c r="A424" s="92"/>
      <c r="B424" s="7"/>
      <c r="C424" s="5"/>
      <c r="D424" s="6"/>
      <c r="E424" s="719"/>
      <c r="F424" s="719"/>
      <c r="G424" s="123"/>
    </row>
    <row r="425" spans="1:7" s="158" customFormat="1" ht="25.5">
      <c r="A425" s="92">
        <v>8</v>
      </c>
      <c r="B425" s="698" t="s">
        <v>4539</v>
      </c>
      <c r="C425" s="5" t="s">
        <v>37</v>
      </c>
      <c r="D425" s="6">
        <v>1</v>
      </c>
      <c r="E425" s="1520"/>
      <c r="F425" s="719">
        <f>SUM(D425*E425)</f>
        <v>0</v>
      </c>
      <c r="G425" s="123"/>
    </row>
    <row r="426" spans="1:7" s="158" customFormat="1">
      <c r="A426" s="92"/>
      <c r="B426" s="7"/>
      <c r="C426" s="5"/>
      <c r="D426" s="6"/>
      <c r="E426" s="719"/>
      <c r="F426" s="719"/>
      <c r="G426" s="123"/>
    </row>
    <row r="427" spans="1:7" s="158" customFormat="1" ht="25.5">
      <c r="A427" s="92">
        <v>9</v>
      </c>
      <c r="B427" s="698" t="s">
        <v>4540</v>
      </c>
      <c r="C427" s="357" t="s">
        <v>37</v>
      </c>
      <c r="D427" s="688">
        <v>1</v>
      </c>
      <c r="E427" s="1518"/>
      <c r="F427" s="347">
        <f>SUM(D427*E427)</f>
        <v>0</v>
      </c>
      <c r="G427" s="123"/>
    </row>
    <row r="428" spans="1:7" s="158" customFormat="1">
      <c r="A428" s="142"/>
      <c r="B428" s="707"/>
      <c r="C428" s="708"/>
      <c r="D428" s="718"/>
      <c r="E428" s="711"/>
      <c r="F428" s="711"/>
      <c r="G428" s="123"/>
    </row>
    <row r="429" spans="1:7" s="158" customFormat="1">
      <c r="A429" s="370" t="s">
        <v>4572</v>
      </c>
      <c r="B429" s="362" t="s">
        <v>4430</v>
      </c>
      <c r="C429" s="9"/>
      <c r="D429" s="10"/>
      <c r="E429" s="720"/>
      <c r="F429" s="720">
        <f>SUM(F405:F427)</f>
        <v>0</v>
      </c>
      <c r="G429" s="123"/>
    </row>
    <row r="430" spans="1:7" s="158" customFormat="1">
      <c r="A430" s="92"/>
      <c r="B430" s="261"/>
      <c r="C430" s="92"/>
      <c r="D430" s="722"/>
      <c r="E430" s="112"/>
      <c r="F430" s="112"/>
      <c r="G430" s="123"/>
    </row>
    <row r="431" spans="1:7" s="158" customFormat="1">
      <c r="A431" s="153"/>
      <c r="B431" s="152"/>
      <c r="C431" s="153"/>
      <c r="D431" s="688"/>
      <c r="E431" s="347"/>
      <c r="F431" s="347"/>
    </row>
    <row r="432" spans="1:7">
      <c r="A432" s="153"/>
      <c r="C432" s="712"/>
    </row>
    <row r="433" spans="1:7">
      <c r="A433" s="93"/>
      <c r="B433" s="93"/>
      <c r="D433" s="93"/>
      <c r="E433" s="123"/>
      <c r="F433" s="123"/>
    </row>
    <row r="434" spans="1:7">
      <c r="A434" s="93"/>
      <c r="B434" s="93"/>
      <c r="D434" s="93"/>
      <c r="E434" s="123"/>
      <c r="F434" s="123"/>
    </row>
    <row r="435" spans="1:7">
      <c r="A435" s="93"/>
      <c r="B435" s="93"/>
      <c r="D435" s="93"/>
      <c r="E435" s="123"/>
      <c r="F435" s="123"/>
    </row>
    <row r="436" spans="1:7">
      <c r="A436" s="93"/>
      <c r="B436" s="93"/>
      <c r="D436" s="93"/>
      <c r="E436" s="123"/>
      <c r="F436" s="123"/>
    </row>
    <row r="437" spans="1:7" s="158" customFormat="1">
      <c r="C437" s="153"/>
      <c r="E437" s="691"/>
      <c r="F437" s="691"/>
    </row>
    <row r="438" spans="1:7">
      <c r="A438" s="93"/>
      <c r="B438" s="93"/>
      <c r="D438" s="93"/>
      <c r="E438" s="123"/>
      <c r="F438" s="123"/>
    </row>
    <row r="439" spans="1:7">
      <c r="A439" s="93"/>
      <c r="B439" s="93"/>
      <c r="D439" s="93"/>
      <c r="E439" s="123"/>
      <c r="F439" s="123"/>
    </row>
    <row r="440" spans="1:7">
      <c r="A440" s="93"/>
      <c r="B440" s="93"/>
      <c r="D440" s="93"/>
      <c r="E440" s="123"/>
      <c r="F440" s="123"/>
    </row>
    <row r="441" spans="1:7">
      <c r="A441" s="93"/>
      <c r="B441" s="93"/>
      <c r="D441" s="93"/>
      <c r="E441" s="123"/>
      <c r="F441" s="123"/>
    </row>
    <row r="442" spans="1:7">
      <c r="A442" s="93"/>
      <c r="B442" s="93"/>
      <c r="D442" s="93"/>
      <c r="E442" s="123"/>
      <c r="F442" s="123"/>
    </row>
    <row r="443" spans="1:7">
      <c r="A443" s="93"/>
      <c r="B443" s="93"/>
      <c r="D443" s="93"/>
      <c r="E443" s="123"/>
      <c r="F443" s="123"/>
    </row>
    <row r="444" spans="1:7">
      <c r="A444" s="153"/>
      <c r="B444" s="505"/>
      <c r="F444" s="347"/>
      <c r="G444" s="722"/>
    </row>
    <row r="445" spans="1:7">
      <c r="A445" s="153"/>
      <c r="B445" s="505"/>
      <c r="F445" s="347"/>
    </row>
    <row r="446" spans="1:7">
      <c r="A446" s="153"/>
      <c r="B446" s="261"/>
    </row>
    <row r="447" spans="1:7">
      <c r="A447" s="153"/>
      <c r="C447" s="476"/>
      <c r="D447" s="688"/>
      <c r="E447" s="347"/>
      <c r="F447" s="347"/>
    </row>
    <row r="448" spans="1:7">
      <c r="A448" s="153"/>
      <c r="C448" s="476"/>
      <c r="D448" s="688"/>
      <c r="E448" s="347"/>
      <c r="F448" s="347"/>
    </row>
    <row r="449" spans="1:6">
      <c r="A449" s="153"/>
      <c r="B449" s="505"/>
      <c r="C449" s="153"/>
      <c r="D449" s="688"/>
      <c r="E449" s="347"/>
      <c r="F449" s="347"/>
    </row>
    <row r="450" spans="1:6">
      <c r="A450" s="153"/>
      <c r="B450" s="4"/>
      <c r="F450" s="347"/>
    </row>
    <row r="451" spans="1:6">
      <c r="A451" s="153"/>
      <c r="B451" s="4"/>
      <c r="F451" s="347"/>
    </row>
    <row r="452" spans="1:6">
      <c r="A452" s="153"/>
      <c r="F452" s="347"/>
    </row>
    <row r="453" spans="1:6">
      <c r="A453" s="153"/>
      <c r="C453" s="357"/>
      <c r="D453" s="688"/>
      <c r="E453" s="347"/>
      <c r="F453" s="347"/>
    </row>
    <row r="454" spans="1:6">
      <c r="A454" s="153"/>
      <c r="C454" s="357"/>
      <c r="D454" s="688"/>
      <c r="E454" s="347"/>
      <c r="F454" s="347"/>
    </row>
    <row r="455" spans="1:6">
      <c r="A455" s="153"/>
      <c r="C455" s="357"/>
      <c r="D455" s="688"/>
      <c r="E455" s="347"/>
      <c r="F455" s="347"/>
    </row>
    <row r="456" spans="1:6">
      <c r="A456" s="153"/>
      <c r="C456" s="712"/>
      <c r="F456" s="347"/>
    </row>
    <row r="457" spans="1:6">
      <c r="A457" s="153"/>
      <c r="B457" s="363"/>
      <c r="C457" s="712"/>
    </row>
    <row r="458" spans="1:6">
      <c r="A458" s="153"/>
      <c r="B458" s="363"/>
      <c r="C458" s="712"/>
    </row>
    <row r="459" spans="1:6">
      <c r="A459" s="153"/>
      <c r="B459" s="363"/>
      <c r="C459" s="712"/>
    </row>
    <row r="460" spans="1:6">
      <c r="A460" s="153"/>
      <c r="B460" s="363"/>
      <c r="C460" s="712"/>
    </row>
    <row r="461" spans="1:6">
      <c r="A461" s="153"/>
      <c r="B461" s="363"/>
      <c r="C461" s="712"/>
    </row>
    <row r="462" spans="1:6">
      <c r="A462" s="153"/>
      <c r="B462" s="363"/>
      <c r="C462" s="712"/>
    </row>
    <row r="463" spans="1:6">
      <c r="A463" s="153"/>
      <c r="B463" s="363"/>
      <c r="C463" s="712"/>
    </row>
    <row r="464" spans="1:6">
      <c r="B464" s="363"/>
      <c r="C464" s="712"/>
    </row>
    <row r="465" spans="1:6">
      <c r="A465" s="153"/>
      <c r="B465" s="363"/>
    </row>
    <row r="466" spans="1:6">
      <c r="A466" s="153"/>
      <c r="B466" s="363"/>
    </row>
    <row r="467" spans="1:6">
      <c r="A467" s="153"/>
      <c r="B467" s="363"/>
    </row>
    <row r="468" spans="1:6">
      <c r="A468" s="117"/>
    </row>
    <row r="469" spans="1:6">
      <c r="A469" s="153"/>
    </row>
    <row r="470" spans="1:6" s="137" customFormat="1">
      <c r="A470" s="117"/>
      <c r="B470" s="362"/>
      <c r="C470" s="149"/>
      <c r="D470" s="723"/>
      <c r="E470" s="150"/>
      <c r="F470" s="150"/>
    </row>
    <row r="471" spans="1:6" s="137" customFormat="1">
      <c r="A471" s="92"/>
      <c r="B471" s="362"/>
      <c r="C471" s="149"/>
      <c r="D471" s="723"/>
      <c r="E471" s="150"/>
      <c r="F471" s="150"/>
    </row>
    <row r="472" spans="1:6" s="137" customFormat="1">
      <c r="A472" s="92"/>
      <c r="B472" s="362"/>
      <c r="C472" s="149"/>
      <c r="D472" s="723"/>
      <c r="E472" s="150"/>
      <c r="F472" s="150"/>
    </row>
    <row r="473" spans="1:6">
      <c r="B473" s="505"/>
    </row>
    <row r="474" spans="1:6">
      <c r="B474" s="505"/>
    </row>
    <row r="476" spans="1:6">
      <c r="B476" s="505"/>
    </row>
  </sheetData>
  <sheetProtection algorithmName="SHA-512" hashValue="GEwTQ+gbAEqR2qeR9QoLfmyqAgCMV7I7l8gDKRMOBgMOVX04tcyxweXRKeTT6p8mfVKXuBcOuCOFbXcOaq/G6Q==" saltValue="mAFPKx4KQQnL7oSYmZ0s0A==" spinCount="100000" sheet="1" objects="1" scenarios="1"/>
  <pageMargins left="0.70866141732283472" right="0.15748031496062992" top="0.6692913385826772" bottom="0.55118110236220474" header="0.31496062992125984" footer="0.31496062992125984"/>
  <pageSetup paperSize="9" scale="63" orientation="portrait" horizontalDpi="1200" verticalDpi="1200" r:id="rId1"/>
  <headerFooter alignWithMargins="0">
    <oddFooter>Stran &amp;P</oddFooter>
  </headerFooter>
  <rowBreaks count="9" manualBreakCount="9">
    <brk id="20" max="5" man="1"/>
    <brk id="62" max="5" man="1"/>
    <brk id="100" max="5" man="1"/>
    <brk id="155" max="5" man="1"/>
    <brk id="208" max="5" man="1"/>
    <brk id="254" max="5" man="1"/>
    <brk id="302" max="5" man="1"/>
    <brk id="355" max="5" man="1"/>
    <brk id="401" max="5" man="1"/>
  </rowBreaks>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D50"/>
  <sheetViews>
    <sheetView showZeros="0" workbookViewId="0">
      <selection activeCell="D11" sqref="A1:XFD1048576"/>
    </sheetView>
  </sheetViews>
  <sheetFormatPr defaultColWidth="9.140625" defaultRowHeight="12.75"/>
  <cols>
    <col min="1" max="1" width="4.85546875" style="551" customWidth="1"/>
    <col min="2" max="2" width="90.7109375" style="684" customWidth="1"/>
    <col min="3" max="3" width="2.7109375" style="684" customWidth="1"/>
    <col min="4" max="5" width="26.42578125" style="684" customWidth="1"/>
    <col min="6" max="16384" width="9.140625" style="684"/>
  </cols>
  <sheetData>
    <row r="1" spans="1:4" s="664" customFormat="1" ht="25.5">
      <c r="A1" s="551"/>
      <c r="B1" s="663" t="s">
        <v>4577</v>
      </c>
    </row>
    <row r="2" spans="1:4" s="664" customFormat="1">
      <c r="A2" s="551"/>
      <c r="B2" s="665" t="s">
        <v>4578</v>
      </c>
      <c r="C2" s="560"/>
    </row>
    <row r="3" spans="1:4" s="664" customFormat="1">
      <c r="A3" s="551"/>
      <c r="B3" s="666"/>
      <c r="C3" s="561"/>
    </row>
    <row r="4" spans="1:4" s="664" customFormat="1">
      <c r="A4" s="551"/>
      <c r="B4" s="667" t="s">
        <v>3380</v>
      </c>
      <c r="C4" s="561"/>
    </row>
    <row r="5" spans="1:4" s="664" customFormat="1" ht="38.25">
      <c r="A5" s="551"/>
      <c r="B5" s="667" t="s">
        <v>3381</v>
      </c>
      <c r="C5" s="668"/>
    </row>
    <row r="6" spans="1:4" s="664" customFormat="1">
      <c r="A6" s="551"/>
      <c r="B6" s="667" t="s">
        <v>942</v>
      </c>
      <c r="C6" s="668"/>
    </row>
    <row r="7" spans="1:4" s="664" customFormat="1" ht="25.5">
      <c r="A7" s="551"/>
      <c r="B7" s="667" t="s">
        <v>941</v>
      </c>
      <c r="C7" s="669"/>
      <c r="D7" s="670"/>
    </row>
    <row r="8" spans="1:4" s="664" customFormat="1" ht="25.5">
      <c r="A8" s="551"/>
      <c r="B8" s="667" t="s">
        <v>940</v>
      </c>
      <c r="C8" s="669"/>
    </row>
    <row r="9" spans="1:4" s="664" customFormat="1">
      <c r="A9" s="671"/>
      <c r="B9" s="672" t="s">
        <v>3382</v>
      </c>
      <c r="C9" s="669"/>
    </row>
    <row r="10" spans="1:4" s="664" customFormat="1" ht="25.5">
      <c r="A10" s="673"/>
      <c r="B10" s="667" t="s">
        <v>3383</v>
      </c>
      <c r="C10" s="669"/>
    </row>
    <row r="11" spans="1:4" s="664" customFormat="1">
      <c r="A11" s="673"/>
      <c r="B11" s="672" t="s">
        <v>3384</v>
      </c>
      <c r="C11" s="669"/>
    </row>
    <row r="12" spans="1:4" s="664" customFormat="1">
      <c r="A12" s="551"/>
      <c r="B12" s="667" t="s">
        <v>3385</v>
      </c>
      <c r="C12" s="669"/>
    </row>
    <row r="13" spans="1:4" s="664" customFormat="1">
      <c r="A13" s="673"/>
      <c r="B13" s="667" t="s">
        <v>3386</v>
      </c>
      <c r="C13" s="669"/>
    </row>
    <row r="14" spans="1:4" s="664" customFormat="1" ht="38.25">
      <c r="A14" s="673"/>
      <c r="B14" s="667" t="s">
        <v>3387</v>
      </c>
      <c r="C14" s="669"/>
    </row>
    <row r="15" spans="1:4" s="664" customFormat="1" ht="25.5">
      <c r="A15" s="673"/>
      <c r="B15" s="667" t="s">
        <v>936</v>
      </c>
      <c r="C15" s="669"/>
    </row>
    <row r="16" spans="1:4" s="664" customFormat="1" ht="25.5">
      <c r="A16" s="673"/>
      <c r="B16" s="674" t="s">
        <v>935</v>
      </c>
      <c r="C16" s="669"/>
    </row>
    <row r="17" spans="1:3" s="664" customFormat="1">
      <c r="A17" s="673"/>
      <c r="B17" s="675" t="s">
        <v>3388</v>
      </c>
      <c r="C17" s="669"/>
    </row>
    <row r="18" spans="1:3" s="664" customFormat="1">
      <c r="A18" s="673"/>
      <c r="B18" s="675" t="s">
        <v>3389</v>
      </c>
      <c r="C18" s="669"/>
    </row>
    <row r="19" spans="1:3" s="664" customFormat="1" ht="25.5">
      <c r="A19" s="673"/>
      <c r="B19" s="674" t="s">
        <v>934</v>
      </c>
      <c r="C19" s="669"/>
    </row>
    <row r="20" spans="1:3" s="664" customFormat="1" ht="25.5">
      <c r="A20" s="673"/>
      <c r="B20" s="676" t="s">
        <v>3390</v>
      </c>
      <c r="C20" s="669"/>
    </row>
    <row r="21" spans="1:3" s="664" customFormat="1">
      <c r="A21" s="673"/>
      <c r="B21" s="667" t="s">
        <v>3391</v>
      </c>
      <c r="C21" s="669"/>
    </row>
    <row r="22" spans="1:3" s="664" customFormat="1">
      <c r="A22" s="673"/>
      <c r="B22" s="667" t="s">
        <v>3392</v>
      </c>
      <c r="C22" s="669"/>
    </row>
    <row r="23" spans="1:3" s="664" customFormat="1" ht="38.25">
      <c r="A23" s="673"/>
      <c r="B23" s="677" t="s">
        <v>4579</v>
      </c>
      <c r="C23" s="669"/>
    </row>
    <row r="24" spans="1:3" s="664" customFormat="1" ht="89.25">
      <c r="A24" s="673"/>
      <c r="B24" s="678" t="s">
        <v>4580</v>
      </c>
      <c r="C24" s="669"/>
    </row>
    <row r="25" spans="1:3" s="664" customFormat="1">
      <c r="A25" s="673"/>
      <c r="B25" s="679"/>
      <c r="C25" s="669"/>
    </row>
    <row r="26" spans="1:3" s="664" customFormat="1">
      <c r="A26" s="673"/>
      <c r="B26" s="680" t="s">
        <v>3395</v>
      </c>
      <c r="C26" s="669"/>
    </row>
    <row r="27" spans="1:3" s="664" customFormat="1">
      <c r="A27" s="673"/>
      <c r="B27" s="681" t="s">
        <v>3396</v>
      </c>
      <c r="C27" s="669"/>
    </row>
    <row r="28" spans="1:3" s="664" customFormat="1" ht="25.5">
      <c r="A28" s="673"/>
      <c r="B28" s="667" t="s">
        <v>918</v>
      </c>
      <c r="C28" s="669"/>
    </row>
    <row r="29" spans="1:3" s="664" customFormat="1" ht="25.5">
      <c r="A29" s="673"/>
      <c r="B29" s="667" t="s">
        <v>917</v>
      </c>
      <c r="C29" s="669"/>
    </row>
    <row r="30" spans="1:3" s="664" customFormat="1" ht="25.5">
      <c r="A30" s="673"/>
      <c r="B30" s="681" t="s">
        <v>3397</v>
      </c>
      <c r="C30" s="669"/>
    </row>
    <row r="31" spans="1:3" s="664" customFormat="1" ht="25.5">
      <c r="A31" s="673"/>
      <c r="B31" s="681" t="s">
        <v>909</v>
      </c>
      <c r="C31" s="669"/>
    </row>
    <row r="32" spans="1:3" s="664" customFormat="1">
      <c r="A32" s="673"/>
      <c r="B32" s="682" t="s">
        <v>3399</v>
      </c>
      <c r="C32" s="669"/>
    </row>
    <row r="33" spans="1:3" s="664" customFormat="1" ht="25.5">
      <c r="A33" s="673"/>
      <c r="B33" s="681" t="s">
        <v>3400</v>
      </c>
      <c r="C33" s="669"/>
    </row>
    <row r="34" spans="1:3" s="664" customFormat="1">
      <c r="A34" s="673"/>
      <c r="B34" s="674" t="s">
        <v>3401</v>
      </c>
      <c r="C34" s="669"/>
    </row>
    <row r="35" spans="1:3" s="664" customFormat="1">
      <c r="A35" s="673"/>
      <c r="B35" s="679"/>
      <c r="C35" s="669"/>
    </row>
    <row r="36" spans="1:3" s="664" customFormat="1">
      <c r="A36" s="673"/>
      <c r="B36" s="679"/>
      <c r="C36" s="669"/>
    </row>
    <row r="37" spans="1:3" s="664" customFormat="1">
      <c r="A37" s="673"/>
      <c r="B37" s="679"/>
      <c r="C37" s="669"/>
    </row>
    <row r="38" spans="1:3" s="664" customFormat="1">
      <c r="A38" s="673"/>
      <c r="B38" s="679"/>
      <c r="C38" s="669"/>
    </row>
    <row r="39" spans="1:3" s="664" customFormat="1">
      <c r="A39" s="673"/>
      <c r="B39" s="679"/>
      <c r="C39" s="669"/>
    </row>
    <row r="40" spans="1:3" s="664" customFormat="1">
      <c r="A40" s="551"/>
      <c r="C40" s="683"/>
    </row>
    <row r="41" spans="1:3" s="664" customFormat="1">
      <c r="A41" s="551"/>
      <c r="C41" s="668"/>
    </row>
    <row r="42" spans="1:3" s="664" customFormat="1">
      <c r="A42" s="551"/>
      <c r="B42" s="684"/>
      <c r="C42" s="668"/>
    </row>
    <row r="43" spans="1:3" s="664" customFormat="1">
      <c r="A43" s="551"/>
      <c r="B43" s="684"/>
      <c r="C43" s="669"/>
    </row>
    <row r="44" spans="1:3" s="664" customFormat="1">
      <c r="A44" s="551"/>
      <c r="B44" s="684"/>
      <c r="C44" s="669"/>
    </row>
    <row r="45" spans="1:3" s="664" customFormat="1">
      <c r="A45" s="551"/>
      <c r="B45" s="684"/>
      <c r="C45" s="669"/>
    </row>
    <row r="46" spans="1:3" s="664" customFormat="1">
      <c r="A46" s="551"/>
      <c r="B46" s="684"/>
      <c r="C46" s="685"/>
    </row>
    <row r="47" spans="1:3" s="664" customFormat="1">
      <c r="A47" s="551"/>
      <c r="B47" s="684"/>
      <c r="C47" s="685"/>
    </row>
    <row r="48" spans="1:3" s="664" customFormat="1">
      <c r="A48" s="551"/>
      <c r="B48" s="684"/>
      <c r="C48" s="686"/>
    </row>
    <row r="49" spans="1:3" s="664" customFormat="1">
      <c r="A49" s="551"/>
      <c r="B49" s="684"/>
      <c r="C49" s="686"/>
    </row>
    <row r="50" spans="1:3" s="664" customFormat="1">
      <c r="A50" s="551"/>
      <c r="C50" s="687"/>
    </row>
  </sheetData>
  <sheetProtection algorithmName="SHA-512" hashValue="Q1txOVspD2Y/RjNhHEsRBpcS7HpiQ2HSO9TmpAmoqw0FkmwkdVgttrMV6bay1eLc6ULhPhE6RvSnhIW4tOaa1g==" saltValue="kzYGRC8a8I2g5LNOmzRfUw==" spinCount="100000" sheet="1" objects="1" scenarios="1"/>
  <pageMargins left="0.6692913385826772" right="0.15748031496062992" top="0.59055118110236227" bottom="0.59055118110236227" header="0.51181102362204722" footer="0.31496062992125984"/>
  <pageSetup paperSize="9" scale="97" orientation="portrait" blackAndWhite="1" horizontalDpi="300" verticalDpi="300" r:id="rId1"/>
  <headerFooter alignWithMargins="0">
    <oddFooter>Stran &amp;P od &amp;N</oddFooter>
  </headerFooter>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99"/>
  </sheetPr>
  <dimension ref="A1:M273"/>
  <sheetViews>
    <sheetView showZeros="0" topLeftCell="A11" workbookViewId="0">
      <selection activeCell="B11" sqref="A1:XFD1048576"/>
    </sheetView>
  </sheetViews>
  <sheetFormatPr defaultColWidth="9.140625" defaultRowHeight="12.75"/>
  <cols>
    <col min="1" max="1" width="5.7109375" style="551" customWidth="1"/>
    <col min="2" max="2" width="52.7109375" style="562" customWidth="1"/>
    <col min="3" max="3" width="5.7109375" style="585" customWidth="1"/>
    <col min="4" max="4" width="7.7109375" style="563" customWidth="1"/>
    <col min="5" max="5" width="10.7109375" style="562" customWidth="1"/>
    <col min="6" max="6" width="13.7109375" style="562" customWidth="1"/>
    <col min="7" max="7" width="10.140625" style="588" bestFit="1" customWidth="1"/>
    <col min="8" max="8" width="13.85546875" style="587" customWidth="1"/>
    <col min="9" max="9" width="9.28515625" style="589" bestFit="1" customWidth="1"/>
    <col min="10" max="10" width="17" style="589" customWidth="1"/>
    <col min="11" max="11" width="53.5703125" style="589" customWidth="1"/>
    <col min="12" max="16384" width="9.140625" style="589"/>
  </cols>
  <sheetData>
    <row r="1" spans="1:9" s="548" customFormat="1">
      <c r="A1" s="544"/>
      <c r="B1" s="545"/>
      <c r="C1" s="545"/>
      <c r="D1" s="545"/>
      <c r="E1" s="545"/>
      <c r="F1" s="545"/>
      <c r="G1" s="546"/>
      <c r="H1" s="547"/>
    </row>
    <row r="2" spans="1:9" s="548" customFormat="1" ht="15.75">
      <c r="A2" s="549" t="s">
        <v>1898</v>
      </c>
      <c r="B2" s="550" t="s">
        <v>4575</v>
      </c>
      <c r="C2" s="551"/>
      <c r="D2" s="552"/>
      <c r="E2" s="553"/>
      <c r="F2" s="553"/>
      <c r="G2" s="546"/>
      <c r="H2" s="547"/>
    </row>
    <row r="3" spans="1:9" s="548" customFormat="1">
      <c r="A3" s="554"/>
      <c r="B3" s="555"/>
      <c r="C3" s="551"/>
      <c r="D3" s="552"/>
      <c r="E3" s="553"/>
      <c r="F3" s="553"/>
      <c r="G3" s="546"/>
      <c r="H3" s="547"/>
    </row>
    <row r="4" spans="1:9" s="548" customFormat="1">
      <c r="A4" s="556" t="s">
        <v>2464</v>
      </c>
      <c r="B4" s="557" t="s">
        <v>2465</v>
      </c>
      <c r="C4" s="557" t="s">
        <v>2466</v>
      </c>
      <c r="D4" s="557" t="s">
        <v>78</v>
      </c>
      <c r="E4" s="557" t="s">
        <v>2467</v>
      </c>
      <c r="F4" s="557" t="s">
        <v>2468</v>
      </c>
      <c r="G4" s="546"/>
      <c r="H4" s="547"/>
    </row>
    <row r="5" spans="1:9" s="548" customFormat="1">
      <c r="A5" s="551"/>
      <c r="B5" s="558"/>
      <c r="C5" s="559"/>
      <c r="D5" s="559"/>
      <c r="E5" s="559"/>
      <c r="F5" s="560"/>
      <c r="G5" s="546"/>
      <c r="H5" s="547"/>
    </row>
    <row r="6" spans="1:9" s="548" customFormat="1" ht="76.5">
      <c r="A6" s="551"/>
      <c r="B6" s="558" t="s">
        <v>8320</v>
      </c>
      <c r="C6" s="559"/>
      <c r="D6" s="559"/>
      <c r="E6" s="559"/>
      <c r="F6" s="561"/>
      <c r="G6" s="546"/>
      <c r="H6" s="547"/>
    </row>
    <row r="7" spans="1:9" s="548" customFormat="1">
      <c r="A7" s="551"/>
      <c r="B7" s="558"/>
      <c r="C7" s="559"/>
      <c r="D7" s="559"/>
      <c r="E7" s="559"/>
      <c r="F7" s="561"/>
      <c r="G7" s="546"/>
      <c r="H7" s="547"/>
    </row>
    <row r="8" spans="1:9" s="548" customFormat="1">
      <c r="A8" s="551"/>
      <c r="B8" s="562"/>
      <c r="C8" s="563"/>
      <c r="D8" s="563"/>
      <c r="E8" s="563"/>
      <c r="F8" s="564"/>
      <c r="G8" s="546"/>
      <c r="H8" s="547"/>
    </row>
    <row r="9" spans="1:9" s="548" customFormat="1" ht="15.75">
      <c r="A9" s="565" t="str">
        <f>'3.6 - FV sončna elektrarna'!A107</f>
        <v>A</v>
      </c>
      <c r="B9" s="566" t="str">
        <f>'3.6 - FV sončna elektrarna'!B107</f>
        <v>SONČNA ELEKTRARNA</v>
      </c>
      <c r="C9" s="567"/>
      <c r="D9" s="567"/>
      <c r="E9" s="567"/>
      <c r="F9" s="568">
        <f>F107</f>
        <v>0</v>
      </c>
      <c r="G9" s="546"/>
      <c r="H9" s="627"/>
      <c r="I9" s="628"/>
    </row>
    <row r="10" spans="1:9" s="548" customFormat="1">
      <c r="A10" s="565" t="s">
        <v>2471</v>
      </c>
      <c r="B10" s="566" t="s">
        <v>4621</v>
      </c>
      <c r="C10" s="569"/>
      <c r="D10" s="569"/>
      <c r="E10" s="569"/>
      <c r="F10" s="568">
        <f>F139</f>
        <v>0</v>
      </c>
      <c r="G10" s="546"/>
      <c r="H10" s="547"/>
    </row>
    <row r="11" spans="1:9" s="548" customFormat="1">
      <c r="A11" s="565" t="s">
        <v>3721</v>
      </c>
      <c r="B11" s="566" t="s">
        <v>3728</v>
      </c>
      <c r="C11" s="567"/>
      <c r="D11" s="567"/>
      <c r="E11" s="567"/>
      <c r="F11" s="568">
        <f>F228</f>
        <v>0</v>
      </c>
      <c r="G11" s="546"/>
      <c r="H11" s="547"/>
    </row>
    <row r="12" spans="1:9" s="548" customFormat="1">
      <c r="A12" s="570" t="s">
        <v>3727</v>
      </c>
      <c r="B12" s="558" t="s">
        <v>4692</v>
      </c>
      <c r="C12" s="571"/>
      <c r="D12" s="572"/>
      <c r="E12" s="572"/>
      <c r="F12" s="568">
        <f>F241</f>
        <v>0</v>
      </c>
      <c r="G12" s="546"/>
      <c r="H12" s="547"/>
    </row>
    <row r="13" spans="1:9" s="548" customFormat="1">
      <c r="A13" s="573" t="s">
        <v>3907</v>
      </c>
      <c r="B13" s="574" t="s">
        <v>4084</v>
      </c>
      <c r="C13" s="575"/>
      <c r="D13" s="575"/>
      <c r="E13" s="575"/>
      <c r="F13" s="576">
        <f>F272</f>
        <v>0</v>
      </c>
      <c r="G13" s="546"/>
      <c r="H13" s="547"/>
    </row>
    <row r="14" spans="1:9" s="548" customFormat="1">
      <c r="A14" s="577"/>
      <c r="B14" s="578"/>
      <c r="C14" s="579"/>
      <c r="D14" s="579"/>
      <c r="E14" s="579"/>
      <c r="F14" s="580"/>
      <c r="G14" s="546"/>
      <c r="H14" s="547"/>
    </row>
    <row r="15" spans="1:9" s="548" customFormat="1">
      <c r="A15" s="577"/>
      <c r="B15" s="578"/>
      <c r="C15" s="579"/>
      <c r="D15" s="579"/>
      <c r="E15" s="579"/>
      <c r="F15" s="580"/>
      <c r="G15" s="546"/>
      <c r="H15" s="547"/>
    </row>
    <row r="16" spans="1:9" s="548" customFormat="1">
      <c r="A16" s="551"/>
      <c r="B16" s="571" t="s">
        <v>8319</v>
      </c>
      <c r="C16" s="563"/>
      <c r="D16" s="563"/>
      <c r="E16" s="563"/>
      <c r="F16" s="568">
        <f>SUM(F9:F15)</f>
        <v>0</v>
      </c>
      <c r="G16" s="546"/>
      <c r="H16" s="547"/>
    </row>
    <row r="17" spans="1:8" s="548" customFormat="1">
      <c r="A17" s="551"/>
      <c r="B17" s="581" t="s">
        <v>4576</v>
      </c>
      <c r="C17" s="563"/>
      <c r="D17" s="563"/>
      <c r="E17" s="563"/>
      <c r="F17" s="564"/>
      <c r="G17" s="546"/>
      <c r="H17" s="547"/>
    </row>
    <row r="18" spans="1:8" s="548" customFormat="1">
      <c r="A18" s="551"/>
      <c r="B18" s="581"/>
      <c r="C18" s="563"/>
      <c r="D18" s="563"/>
      <c r="E18" s="563"/>
      <c r="F18" s="564"/>
      <c r="G18" s="546"/>
      <c r="H18" s="547"/>
    </row>
    <row r="19" spans="1:8" s="548" customFormat="1">
      <c r="A19" s="551"/>
      <c r="B19" s="581"/>
      <c r="C19" s="563"/>
      <c r="D19" s="563"/>
      <c r="E19" s="563"/>
      <c r="F19" s="564"/>
      <c r="G19" s="546"/>
      <c r="H19" s="547"/>
    </row>
    <row r="20" spans="1:8" s="548" customFormat="1">
      <c r="A20" s="551"/>
      <c r="B20" s="581"/>
      <c r="C20" s="563"/>
      <c r="D20" s="563"/>
      <c r="E20" s="563"/>
      <c r="F20" s="564"/>
      <c r="G20" s="546"/>
      <c r="H20" s="547"/>
    </row>
    <row r="21" spans="1:8" s="548" customFormat="1">
      <c r="A21" s="551"/>
      <c r="B21" s="581"/>
      <c r="C21" s="563"/>
      <c r="D21" s="563"/>
      <c r="E21" s="563"/>
      <c r="F21" s="564"/>
      <c r="G21" s="546"/>
      <c r="H21" s="547"/>
    </row>
    <row r="22" spans="1:8" s="548" customFormat="1">
      <c r="A22" s="551"/>
      <c r="B22" s="581"/>
      <c r="C22" s="563"/>
      <c r="D22" s="563"/>
      <c r="E22" s="563"/>
      <c r="F22" s="564"/>
      <c r="G22" s="546"/>
      <c r="H22" s="547"/>
    </row>
    <row r="23" spans="1:8" s="548" customFormat="1" ht="51">
      <c r="A23" s="551"/>
      <c r="B23" s="110" t="s">
        <v>8321</v>
      </c>
      <c r="C23" s="563"/>
      <c r="D23" s="563"/>
      <c r="E23" s="563"/>
      <c r="F23" s="564"/>
      <c r="G23" s="546"/>
      <c r="H23" s="547"/>
    </row>
    <row r="24" spans="1:8" s="548" customFormat="1" ht="63.75">
      <c r="A24" s="551"/>
      <c r="B24" s="558" t="s">
        <v>8322</v>
      </c>
      <c r="C24" s="563"/>
      <c r="D24" s="563"/>
      <c r="E24" s="563"/>
      <c r="F24" s="564"/>
      <c r="G24" s="546"/>
      <c r="H24" s="547"/>
    </row>
    <row r="25" spans="1:8" s="548" customFormat="1">
      <c r="A25" s="551"/>
      <c r="B25" s="581"/>
      <c r="C25" s="563"/>
      <c r="D25" s="563"/>
      <c r="E25" s="563"/>
      <c r="F25" s="564"/>
      <c r="G25" s="546"/>
      <c r="H25" s="547"/>
    </row>
    <row r="26" spans="1:8" s="548" customFormat="1" ht="15.75">
      <c r="A26" s="582" t="s">
        <v>1778</v>
      </c>
      <c r="B26" s="583" t="s">
        <v>4581</v>
      </c>
      <c r="C26" s="557" t="s">
        <v>2466</v>
      </c>
      <c r="D26" s="557" t="s">
        <v>78</v>
      </c>
      <c r="E26" s="584" t="s">
        <v>2467</v>
      </c>
      <c r="F26" s="557" t="s">
        <v>2468</v>
      </c>
      <c r="G26" s="546"/>
      <c r="H26" s="547"/>
    </row>
    <row r="27" spans="1:8" s="548" customFormat="1">
      <c r="A27" s="551"/>
      <c r="B27" s="126"/>
      <c r="C27" s="585"/>
      <c r="D27" s="563"/>
      <c r="E27" s="547"/>
      <c r="F27" s="547"/>
      <c r="G27" s="546"/>
      <c r="H27" s="547"/>
    </row>
    <row r="28" spans="1:8" ht="76.5">
      <c r="A28" s="586">
        <v>1</v>
      </c>
      <c r="B28" s="562" t="s">
        <v>4582</v>
      </c>
      <c r="E28" s="587"/>
      <c r="F28" s="587"/>
    </row>
    <row r="29" spans="1:8" ht="25.5">
      <c r="A29" s="586"/>
      <c r="B29" s="590" t="s">
        <v>4583</v>
      </c>
      <c r="C29" s="585" t="s">
        <v>0</v>
      </c>
      <c r="D29" s="563">
        <v>216</v>
      </c>
      <c r="E29" s="1521"/>
      <c r="F29" s="592">
        <f>E29*D29</f>
        <v>0</v>
      </c>
      <c r="G29" s="593"/>
      <c r="H29" s="589"/>
    </row>
    <row r="30" spans="1:8">
      <c r="A30" s="586"/>
      <c r="B30" s="590"/>
      <c r="E30" s="592"/>
      <c r="F30" s="592"/>
      <c r="G30" s="593"/>
      <c r="H30" s="594"/>
    </row>
    <row r="31" spans="1:8" ht="89.25">
      <c r="A31" s="595">
        <v>2</v>
      </c>
      <c r="B31" s="596" t="s">
        <v>4584</v>
      </c>
      <c r="C31" s="585" t="s">
        <v>0</v>
      </c>
      <c r="D31" s="563">
        <v>108</v>
      </c>
      <c r="E31" s="1521"/>
      <c r="F31" s="592">
        <f>E31*D31</f>
        <v>0</v>
      </c>
      <c r="G31" s="593"/>
      <c r="H31" s="594"/>
    </row>
    <row r="32" spans="1:8">
      <c r="A32" s="586"/>
      <c r="B32" s="590"/>
      <c r="E32" s="592"/>
      <c r="F32" s="592"/>
      <c r="G32" s="593"/>
      <c r="H32" s="594"/>
    </row>
    <row r="33" spans="1:13" ht="63.75">
      <c r="A33" s="586">
        <v>3</v>
      </c>
      <c r="B33" s="562" t="s">
        <v>4585</v>
      </c>
      <c r="C33" s="585" t="s">
        <v>0</v>
      </c>
      <c r="D33" s="563">
        <v>3</v>
      </c>
      <c r="E33" s="1521"/>
      <c r="F33" s="592">
        <f>E33*D33</f>
        <v>0</v>
      </c>
      <c r="G33" s="593"/>
      <c r="H33" s="594"/>
    </row>
    <row r="34" spans="1:13">
      <c r="A34" s="586"/>
      <c r="E34" s="591"/>
      <c r="F34" s="592"/>
      <c r="G34" s="593"/>
      <c r="H34" s="594"/>
    </row>
    <row r="35" spans="1:13" ht="51">
      <c r="A35" s="586">
        <v>4</v>
      </c>
      <c r="B35" s="562" t="s">
        <v>4586</v>
      </c>
      <c r="C35" s="585" t="s">
        <v>37</v>
      </c>
      <c r="D35" s="563">
        <v>1</v>
      </c>
      <c r="E35" s="1521"/>
      <c r="F35" s="592">
        <f>E35*D35</f>
        <v>0</v>
      </c>
      <c r="G35" s="593"/>
      <c r="H35" s="594"/>
    </row>
    <row r="36" spans="1:13">
      <c r="A36" s="586"/>
      <c r="E36" s="591"/>
      <c r="F36" s="592"/>
      <c r="G36" s="593"/>
      <c r="H36" s="594"/>
    </row>
    <row r="37" spans="1:13" ht="25.5">
      <c r="A37" s="595">
        <v>5</v>
      </c>
      <c r="B37" s="596" t="s">
        <v>4587</v>
      </c>
      <c r="C37" s="585" t="s">
        <v>37</v>
      </c>
      <c r="D37" s="563">
        <v>1</v>
      </c>
      <c r="E37" s="1521"/>
      <c r="F37" s="592">
        <f>E37*D37</f>
        <v>0</v>
      </c>
    </row>
    <row r="38" spans="1:13">
      <c r="A38" s="586"/>
      <c r="E38" s="553"/>
      <c r="F38" s="587"/>
    </row>
    <row r="39" spans="1:13" ht="25.5">
      <c r="A39" s="586">
        <v>6</v>
      </c>
      <c r="B39" s="590" t="s">
        <v>4588</v>
      </c>
      <c r="C39" s="585" t="s">
        <v>37</v>
      </c>
      <c r="D39" s="563">
        <v>24</v>
      </c>
      <c r="E39" s="1521"/>
      <c r="F39" s="592">
        <f>E39*D39</f>
        <v>0</v>
      </c>
      <c r="G39" s="593"/>
      <c r="H39" s="594"/>
    </row>
    <row r="40" spans="1:13">
      <c r="A40" s="586"/>
      <c r="B40" s="590"/>
      <c r="E40" s="553"/>
      <c r="F40" s="587"/>
      <c r="G40" s="593"/>
      <c r="H40" s="594"/>
    </row>
    <row r="41" spans="1:13" ht="25.5">
      <c r="A41" s="586">
        <v>7</v>
      </c>
      <c r="B41" s="590" t="s">
        <v>4589</v>
      </c>
      <c r="C41" s="585" t="s">
        <v>37</v>
      </c>
      <c r="D41" s="563">
        <v>24</v>
      </c>
      <c r="E41" s="1521"/>
      <c r="F41" s="592">
        <f>E41*D41</f>
        <v>0</v>
      </c>
      <c r="G41" s="593"/>
      <c r="H41" s="594"/>
    </row>
    <row r="42" spans="1:13">
      <c r="A42" s="586"/>
      <c r="E42" s="592"/>
      <c r="F42" s="592"/>
      <c r="G42" s="593"/>
      <c r="H42" s="594"/>
    </row>
    <row r="43" spans="1:13">
      <c r="A43" s="586"/>
      <c r="B43" s="562" t="s">
        <v>4590</v>
      </c>
      <c r="E43" s="591"/>
      <c r="F43" s="592"/>
      <c r="G43" s="593"/>
      <c r="H43" s="594"/>
      <c r="K43" s="597"/>
      <c r="L43" s="598"/>
      <c r="M43" s="598"/>
    </row>
    <row r="44" spans="1:13">
      <c r="A44" s="586"/>
      <c r="B44" s="590"/>
      <c r="E44" s="591"/>
      <c r="F44" s="592"/>
      <c r="G44" s="593"/>
      <c r="H44" s="594"/>
      <c r="K44" s="597"/>
      <c r="L44" s="598"/>
      <c r="M44" s="598"/>
    </row>
    <row r="45" spans="1:13" ht="38.25">
      <c r="A45" s="586">
        <v>8</v>
      </c>
      <c r="B45" s="590" t="s">
        <v>4591</v>
      </c>
      <c r="C45" s="585" t="s">
        <v>2651</v>
      </c>
      <c r="D45" s="563">
        <v>210</v>
      </c>
      <c r="E45" s="1521"/>
      <c r="F45" s="592">
        <f>E45*D45</f>
        <v>0</v>
      </c>
      <c r="G45" s="593"/>
      <c r="H45" s="594"/>
      <c r="K45" s="597"/>
      <c r="L45" s="598"/>
      <c r="M45" s="598"/>
    </row>
    <row r="46" spans="1:13">
      <c r="A46" s="586"/>
      <c r="B46" s="590"/>
      <c r="E46" s="591"/>
      <c r="F46" s="592"/>
      <c r="G46" s="593"/>
      <c r="H46" s="594"/>
      <c r="K46" s="597"/>
      <c r="L46" s="598"/>
      <c r="M46" s="598"/>
    </row>
    <row r="47" spans="1:13" ht="38.25">
      <c r="A47" s="586">
        <v>9</v>
      </c>
      <c r="B47" s="590" t="s">
        <v>4592</v>
      </c>
      <c r="C47" s="585" t="s">
        <v>2651</v>
      </c>
      <c r="D47" s="563">
        <v>230</v>
      </c>
      <c r="E47" s="1521"/>
      <c r="F47" s="592">
        <f>E47*D47</f>
        <v>0</v>
      </c>
      <c r="G47" s="593"/>
      <c r="H47" s="594"/>
      <c r="K47" s="597"/>
      <c r="L47" s="598"/>
      <c r="M47" s="598"/>
    </row>
    <row r="48" spans="1:13">
      <c r="A48" s="586"/>
      <c r="B48" s="590"/>
      <c r="E48" s="591"/>
      <c r="F48" s="592"/>
      <c r="G48" s="593"/>
      <c r="H48" s="594"/>
      <c r="K48" s="597"/>
      <c r="L48" s="598"/>
      <c r="M48" s="598"/>
    </row>
    <row r="49" spans="1:13" ht="25.5">
      <c r="A49" s="586">
        <v>10</v>
      </c>
      <c r="B49" s="590" t="s">
        <v>4593</v>
      </c>
      <c r="C49" s="585" t="s">
        <v>2651</v>
      </c>
      <c r="D49" s="563">
        <v>85</v>
      </c>
      <c r="E49" s="1521"/>
      <c r="F49" s="592">
        <f>E49*D49</f>
        <v>0</v>
      </c>
      <c r="G49" s="593"/>
      <c r="H49" s="594"/>
      <c r="K49" s="597"/>
      <c r="L49" s="598"/>
      <c r="M49" s="598"/>
    </row>
    <row r="50" spans="1:13">
      <c r="A50" s="586"/>
      <c r="B50" s="590"/>
      <c r="E50" s="591"/>
      <c r="F50" s="592"/>
      <c r="G50" s="593"/>
      <c r="H50" s="594"/>
      <c r="K50" s="597"/>
      <c r="L50" s="598"/>
      <c r="M50" s="598"/>
    </row>
    <row r="51" spans="1:13" ht="25.5">
      <c r="A51" s="586">
        <v>11</v>
      </c>
      <c r="B51" s="590" t="s">
        <v>4594</v>
      </c>
      <c r="C51" s="585" t="s">
        <v>2651</v>
      </c>
      <c r="D51" s="563">
        <v>20</v>
      </c>
      <c r="E51" s="1521"/>
      <c r="F51" s="592">
        <f>E51*D51</f>
        <v>0</v>
      </c>
      <c r="G51" s="593"/>
      <c r="H51" s="594"/>
      <c r="K51" s="597"/>
      <c r="L51" s="598"/>
      <c r="M51" s="598"/>
    </row>
    <row r="52" spans="1:13">
      <c r="A52" s="586"/>
      <c r="B52" s="590"/>
      <c r="E52" s="591"/>
      <c r="F52" s="592"/>
      <c r="G52" s="593"/>
      <c r="H52" s="594"/>
      <c r="K52" s="597"/>
      <c r="L52" s="598"/>
      <c r="M52" s="598"/>
    </row>
    <row r="53" spans="1:13" ht="25.5">
      <c r="A53" s="586">
        <v>12</v>
      </c>
      <c r="B53" s="590" t="s">
        <v>4595</v>
      </c>
      <c r="C53" s="585" t="s">
        <v>2651</v>
      </c>
      <c r="D53" s="563">
        <v>10</v>
      </c>
      <c r="E53" s="1521"/>
      <c r="F53" s="592">
        <f>E53*D53</f>
        <v>0</v>
      </c>
      <c r="G53" s="593"/>
      <c r="H53" s="594"/>
      <c r="K53" s="597"/>
      <c r="L53" s="598"/>
      <c r="M53" s="598"/>
    </row>
    <row r="54" spans="1:13">
      <c r="A54" s="586"/>
      <c r="B54" s="590"/>
      <c r="E54" s="591"/>
      <c r="F54" s="592"/>
      <c r="G54" s="593"/>
      <c r="H54" s="594"/>
      <c r="K54" s="597"/>
      <c r="L54" s="598"/>
      <c r="M54" s="598"/>
    </row>
    <row r="55" spans="1:13" ht="25.5">
      <c r="A55" s="586">
        <v>13</v>
      </c>
      <c r="B55" s="590" t="s">
        <v>4596</v>
      </c>
      <c r="C55" s="585" t="s">
        <v>2651</v>
      </c>
      <c r="D55" s="563">
        <v>50</v>
      </c>
      <c r="E55" s="1521"/>
      <c r="F55" s="592">
        <f>E55*D55</f>
        <v>0</v>
      </c>
      <c r="G55" s="593"/>
      <c r="H55" s="594"/>
      <c r="K55" s="597"/>
      <c r="L55" s="598"/>
      <c r="M55" s="598"/>
    </row>
    <row r="56" spans="1:13">
      <c r="A56" s="586"/>
      <c r="B56" s="590"/>
      <c r="E56" s="591"/>
      <c r="F56" s="592"/>
      <c r="G56" s="593"/>
      <c r="H56" s="594"/>
      <c r="K56" s="597"/>
      <c r="L56" s="598"/>
      <c r="M56" s="598"/>
    </row>
    <row r="57" spans="1:13">
      <c r="A57" s="586">
        <v>14</v>
      </c>
      <c r="B57" s="590" t="s">
        <v>4597</v>
      </c>
      <c r="C57" s="585" t="s">
        <v>37</v>
      </c>
      <c r="D57" s="563">
        <v>1</v>
      </c>
      <c r="E57" s="1521"/>
      <c r="F57" s="592">
        <f>E57*D57</f>
        <v>0</v>
      </c>
      <c r="G57" s="593"/>
      <c r="H57" s="594"/>
      <c r="K57" s="597"/>
      <c r="L57" s="598"/>
      <c r="M57" s="598"/>
    </row>
    <row r="58" spans="1:13">
      <c r="A58" s="586"/>
      <c r="B58" s="590"/>
      <c r="E58" s="591"/>
      <c r="F58" s="592"/>
      <c r="G58" s="593"/>
      <c r="H58" s="594"/>
      <c r="K58" s="597"/>
      <c r="L58" s="598"/>
      <c r="M58" s="598"/>
    </row>
    <row r="59" spans="1:13" ht="25.5">
      <c r="A59" s="586">
        <v>15</v>
      </c>
      <c r="B59" s="590" t="s">
        <v>4598</v>
      </c>
      <c r="C59" s="585" t="s">
        <v>37</v>
      </c>
      <c r="D59" s="563">
        <v>20</v>
      </c>
      <c r="E59" s="1521"/>
      <c r="F59" s="592">
        <f>E59*D59</f>
        <v>0</v>
      </c>
      <c r="G59" s="593"/>
      <c r="H59" s="594"/>
      <c r="K59" s="597"/>
      <c r="L59" s="598"/>
      <c r="M59" s="598"/>
    </row>
    <row r="60" spans="1:13">
      <c r="A60" s="586"/>
      <c r="B60" s="590"/>
      <c r="E60" s="591"/>
      <c r="F60" s="592"/>
      <c r="G60" s="593"/>
      <c r="H60" s="594"/>
      <c r="K60" s="597"/>
      <c r="L60" s="598"/>
      <c r="M60" s="598"/>
    </row>
    <row r="61" spans="1:13" ht="25.5">
      <c r="A61" s="586">
        <v>16</v>
      </c>
      <c r="B61" s="590" t="s">
        <v>4599</v>
      </c>
      <c r="C61" s="585" t="s">
        <v>2651</v>
      </c>
      <c r="D61" s="563">
        <v>45</v>
      </c>
      <c r="E61" s="1521"/>
      <c r="F61" s="592">
        <f>E61*D61</f>
        <v>0</v>
      </c>
      <c r="G61" s="593"/>
      <c r="H61" s="594"/>
      <c r="K61" s="597"/>
      <c r="L61" s="598"/>
      <c r="M61" s="598"/>
    </row>
    <row r="62" spans="1:13">
      <c r="A62" s="586"/>
      <c r="B62" s="590"/>
      <c r="E62" s="591"/>
      <c r="F62" s="592"/>
      <c r="G62" s="593"/>
      <c r="H62" s="594"/>
      <c r="K62" s="597"/>
      <c r="L62" s="598"/>
      <c r="M62" s="598"/>
    </row>
    <row r="63" spans="1:13" ht="38.25">
      <c r="A63" s="586">
        <v>17</v>
      </c>
      <c r="B63" s="590" t="s">
        <v>4600</v>
      </c>
      <c r="C63" s="585" t="s">
        <v>0</v>
      </c>
      <c r="D63" s="563">
        <v>42</v>
      </c>
      <c r="E63" s="1521"/>
      <c r="F63" s="592">
        <f>E63*D63</f>
        <v>0</v>
      </c>
      <c r="G63" s="593"/>
      <c r="H63" s="594"/>
      <c r="K63" s="597"/>
      <c r="L63" s="598"/>
      <c r="M63" s="598"/>
    </row>
    <row r="64" spans="1:13">
      <c r="A64" s="586"/>
      <c r="B64" s="590"/>
      <c r="E64" s="591"/>
      <c r="F64" s="592"/>
      <c r="G64" s="593"/>
      <c r="H64" s="594"/>
      <c r="K64" s="597"/>
      <c r="L64" s="598"/>
      <c r="M64" s="598"/>
    </row>
    <row r="65" spans="1:13" ht="25.5">
      <c r="A65" s="586">
        <v>18</v>
      </c>
      <c r="B65" s="590" t="s">
        <v>4601</v>
      </c>
      <c r="C65" s="585" t="s">
        <v>2651</v>
      </c>
      <c r="D65" s="563">
        <v>60</v>
      </c>
      <c r="E65" s="1521"/>
      <c r="F65" s="592">
        <f>E65*D65</f>
        <v>0</v>
      </c>
      <c r="G65" s="593"/>
      <c r="H65" s="594"/>
      <c r="K65" s="597"/>
      <c r="L65" s="598"/>
      <c r="M65" s="598"/>
    </row>
    <row r="66" spans="1:13">
      <c r="A66" s="586"/>
      <c r="B66" s="590"/>
      <c r="E66" s="591"/>
      <c r="F66" s="592"/>
      <c r="G66" s="593"/>
      <c r="H66" s="594"/>
      <c r="K66" s="597"/>
      <c r="L66" s="598"/>
      <c r="M66" s="598"/>
    </row>
    <row r="67" spans="1:13" ht="25.5">
      <c r="A67" s="586">
        <v>19</v>
      </c>
      <c r="B67" s="590" t="s">
        <v>4602</v>
      </c>
      <c r="C67" s="585" t="s">
        <v>2651</v>
      </c>
      <c r="D67" s="563">
        <v>90</v>
      </c>
      <c r="E67" s="1521"/>
      <c r="F67" s="592">
        <f>E67*D67</f>
        <v>0</v>
      </c>
      <c r="G67" s="593"/>
      <c r="H67" s="594"/>
      <c r="K67" s="597"/>
      <c r="L67" s="598"/>
      <c r="M67" s="598"/>
    </row>
    <row r="68" spans="1:13">
      <c r="A68" s="586"/>
      <c r="B68" s="590"/>
      <c r="E68" s="591"/>
      <c r="F68" s="592"/>
      <c r="G68" s="593"/>
      <c r="H68" s="594"/>
      <c r="K68" s="597"/>
      <c r="L68" s="598"/>
      <c r="M68" s="598"/>
    </row>
    <row r="69" spans="1:13" ht="25.5">
      <c r="A69" s="586">
        <v>20</v>
      </c>
      <c r="B69" s="590" t="s">
        <v>4603</v>
      </c>
      <c r="C69" s="585" t="s">
        <v>2651</v>
      </c>
      <c r="D69" s="563">
        <v>10</v>
      </c>
      <c r="E69" s="1521"/>
      <c r="F69" s="592">
        <f>E69*D69</f>
        <v>0</v>
      </c>
      <c r="G69" s="593"/>
      <c r="H69" s="594"/>
      <c r="K69" s="597"/>
      <c r="L69" s="598"/>
      <c r="M69" s="598"/>
    </row>
    <row r="70" spans="1:13">
      <c r="A70" s="586"/>
      <c r="B70" s="590"/>
      <c r="E70" s="591"/>
      <c r="F70" s="592"/>
      <c r="G70" s="593"/>
      <c r="H70" s="594"/>
      <c r="K70" s="597"/>
      <c r="L70" s="598"/>
      <c r="M70" s="598"/>
    </row>
    <row r="71" spans="1:13">
      <c r="A71" s="586">
        <v>21</v>
      </c>
      <c r="B71" s="590" t="s">
        <v>4604</v>
      </c>
      <c r="C71" s="585" t="s">
        <v>0</v>
      </c>
      <c r="D71" s="563">
        <v>3</v>
      </c>
      <c r="E71" s="1521"/>
      <c r="F71" s="592">
        <f>E71*D71</f>
        <v>0</v>
      </c>
      <c r="G71" s="593"/>
      <c r="H71" s="594"/>
      <c r="K71" s="597"/>
      <c r="L71" s="598"/>
      <c r="M71" s="598"/>
    </row>
    <row r="72" spans="1:13">
      <c r="A72" s="586"/>
      <c r="B72" s="590"/>
      <c r="E72" s="591"/>
      <c r="F72" s="592"/>
      <c r="G72" s="593"/>
      <c r="H72" s="594"/>
      <c r="K72" s="597"/>
      <c r="L72" s="598"/>
      <c r="M72" s="598"/>
    </row>
    <row r="73" spans="1:13">
      <c r="A73" s="586">
        <v>22</v>
      </c>
      <c r="B73" s="590" t="s">
        <v>4605</v>
      </c>
      <c r="C73" s="585" t="s">
        <v>0</v>
      </c>
      <c r="D73" s="563">
        <v>3</v>
      </c>
      <c r="E73" s="1521"/>
      <c r="F73" s="592">
        <f>E73*D73</f>
        <v>0</v>
      </c>
      <c r="G73" s="593"/>
      <c r="H73" s="594"/>
      <c r="K73" s="597"/>
      <c r="L73" s="598"/>
      <c r="M73" s="598"/>
    </row>
    <row r="74" spans="1:13">
      <c r="A74" s="586"/>
      <c r="B74" s="590"/>
      <c r="E74" s="591"/>
      <c r="F74" s="592"/>
      <c r="G74" s="593"/>
      <c r="H74" s="594"/>
      <c r="K74" s="597"/>
      <c r="L74" s="598"/>
      <c r="M74" s="598"/>
    </row>
    <row r="75" spans="1:13">
      <c r="A75" s="586">
        <v>23</v>
      </c>
      <c r="B75" s="590" t="s">
        <v>4606</v>
      </c>
      <c r="C75" s="585" t="s">
        <v>0</v>
      </c>
      <c r="D75" s="563">
        <v>4</v>
      </c>
      <c r="E75" s="1521"/>
      <c r="F75" s="592">
        <f>E75*D75</f>
        <v>0</v>
      </c>
      <c r="G75" s="593"/>
      <c r="H75" s="594"/>
      <c r="K75" s="597"/>
      <c r="L75" s="598"/>
      <c r="M75" s="598"/>
    </row>
    <row r="76" spans="1:13">
      <c r="A76" s="586"/>
      <c r="B76" s="590"/>
      <c r="E76" s="591"/>
      <c r="F76" s="592"/>
      <c r="G76" s="593"/>
      <c r="H76" s="594"/>
      <c r="K76" s="597"/>
      <c r="L76" s="598"/>
      <c r="M76" s="598"/>
    </row>
    <row r="77" spans="1:13" ht="25.5">
      <c r="A77" s="586">
        <v>24</v>
      </c>
      <c r="B77" s="590" t="s">
        <v>4607</v>
      </c>
      <c r="C77" s="585" t="s">
        <v>0</v>
      </c>
      <c r="D77" s="563">
        <v>4</v>
      </c>
      <c r="E77" s="1521"/>
      <c r="F77" s="592">
        <f>E77*D77</f>
        <v>0</v>
      </c>
      <c r="G77" s="593"/>
      <c r="H77" s="594"/>
      <c r="K77" s="597"/>
      <c r="L77" s="598"/>
      <c r="M77" s="598"/>
    </row>
    <row r="78" spans="1:13">
      <c r="A78" s="586"/>
      <c r="B78" s="590"/>
      <c r="E78" s="591"/>
      <c r="F78" s="592"/>
      <c r="G78" s="593"/>
      <c r="H78" s="594"/>
      <c r="K78" s="597"/>
      <c r="L78" s="598"/>
      <c r="M78" s="598"/>
    </row>
    <row r="79" spans="1:13" ht="25.5">
      <c r="A79" s="586">
        <v>25</v>
      </c>
      <c r="B79" s="599" t="s">
        <v>4608</v>
      </c>
      <c r="C79" s="585" t="s">
        <v>0</v>
      </c>
      <c r="D79" s="563">
        <v>10</v>
      </c>
      <c r="E79" s="1521"/>
      <c r="F79" s="592">
        <f>E79*D79</f>
        <v>0</v>
      </c>
      <c r="G79" s="593"/>
      <c r="H79" s="594"/>
      <c r="K79" s="597"/>
      <c r="L79" s="598"/>
      <c r="M79" s="598"/>
    </row>
    <row r="80" spans="1:13">
      <c r="A80" s="586"/>
      <c r="B80" s="590"/>
      <c r="E80" s="591"/>
      <c r="F80" s="592"/>
      <c r="G80" s="593"/>
      <c r="H80" s="594"/>
      <c r="K80" s="597"/>
      <c r="L80" s="598"/>
      <c r="M80" s="598"/>
    </row>
    <row r="81" spans="1:13">
      <c r="A81" s="586"/>
      <c r="B81" s="590" t="s">
        <v>4609</v>
      </c>
      <c r="E81" s="591"/>
      <c r="F81" s="592"/>
      <c r="G81" s="593"/>
      <c r="H81" s="594"/>
      <c r="K81" s="597"/>
      <c r="L81" s="598"/>
      <c r="M81" s="598"/>
    </row>
    <row r="82" spans="1:13">
      <c r="A82" s="586"/>
      <c r="B82" s="590"/>
      <c r="E82" s="591"/>
      <c r="F82" s="592"/>
      <c r="G82" s="593"/>
      <c r="H82" s="594"/>
      <c r="K82" s="597"/>
      <c r="L82" s="598"/>
      <c r="M82" s="598"/>
    </row>
    <row r="83" spans="1:13" ht="25.5">
      <c r="A83" s="586">
        <v>26</v>
      </c>
      <c r="B83" s="590" t="s">
        <v>4610</v>
      </c>
      <c r="C83" s="585" t="s">
        <v>2651</v>
      </c>
      <c r="D83" s="563">
        <v>70</v>
      </c>
      <c r="E83" s="1521"/>
      <c r="F83" s="592">
        <f>E83*D83</f>
        <v>0</v>
      </c>
      <c r="G83" s="593"/>
      <c r="H83" s="594"/>
      <c r="K83" s="597"/>
      <c r="L83" s="598"/>
      <c r="M83" s="598"/>
    </row>
    <row r="84" spans="1:13">
      <c r="A84" s="586"/>
      <c r="B84" s="590"/>
      <c r="E84" s="591"/>
      <c r="F84" s="592"/>
      <c r="G84" s="593"/>
      <c r="H84" s="594"/>
      <c r="K84" s="597"/>
      <c r="L84" s="598"/>
      <c r="M84" s="598"/>
    </row>
    <row r="85" spans="1:13" ht="25.5">
      <c r="A85" s="586">
        <v>27</v>
      </c>
      <c r="B85" s="590" t="s">
        <v>4611</v>
      </c>
      <c r="C85" s="585" t="s">
        <v>37</v>
      </c>
      <c r="D85" s="563">
        <v>1</v>
      </c>
      <c r="E85" s="1521"/>
      <c r="F85" s="592">
        <f>E85*D85</f>
        <v>0</v>
      </c>
      <c r="G85" s="593"/>
      <c r="H85" s="594"/>
      <c r="K85" s="597"/>
      <c r="L85" s="598"/>
      <c r="M85" s="598"/>
    </row>
    <row r="86" spans="1:13">
      <c r="A86" s="586"/>
      <c r="B86" s="590"/>
      <c r="E86" s="591"/>
      <c r="F86" s="592"/>
      <c r="G86" s="593"/>
      <c r="H86" s="594"/>
      <c r="K86" s="597"/>
      <c r="L86" s="598"/>
      <c r="M86" s="598"/>
    </row>
    <row r="87" spans="1:13">
      <c r="A87" s="586">
        <v>28</v>
      </c>
      <c r="B87" s="590" t="s">
        <v>4612</v>
      </c>
      <c r="C87" s="585" t="s">
        <v>2651</v>
      </c>
      <c r="D87" s="563">
        <v>15</v>
      </c>
      <c r="E87" s="1521"/>
      <c r="F87" s="592">
        <f>E87*D87</f>
        <v>0</v>
      </c>
      <c r="G87" s="593"/>
      <c r="H87" s="594"/>
      <c r="K87" s="597"/>
      <c r="L87" s="598"/>
      <c r="M87" s="598"/>
    </row>
    <row r="88" spans="1:13">
      <c r="A88" s="586"/>
      <c r="B88" s="590"/>
      <c r="E88" s="591"/>
      <c r="F88" s="592"/>
      <c r="G88" s="593"/>
      <c r="H88" s="594"/>
      <c r="K88" s="597"/>
      <c r="L88" s="598"/>
      <c r="M88" s="598"/>
    </row>
    <row r="89" spans="1:13" ht="25.5">
      <c r="A89" s="586">
        <v>29</v>
      </c>
      <c r="B89" s="590" t="s">
        <v>4613</v>
      </c>
      <c r="C89" s="585" t="s">
        <v>37</v>
      </c>
      <c r="D89" s="563">
        <v>3</v>
      </c>
      <c r="E89" s="1521"/>
      <c r="F89" s="592">
        <f>E89*D89</f>
        <v>0</v>
      </c>
      <c r="G89" s="593"/>
      <c r="H89" s="594"/>
      <c r="K89" s="597"/>
      <c r="L89" s="598"/>
      <c r="M89" s="598"/>
    </row>
    <row r="90" spans="1:13">
      <c r="A90" s="586"/>
      <c r="B90" s="590"/>
      <c r="E90" s="591"/>
      <c r="F90" s="592"/>
      <c r="G90" s="593"/>
      <c r="H90" s="594"/>
      <c r="K90" s="597"/>
      <c r="L90" s="598"/>
      <c r="M90" s="598"/>
    </row>
    <row r="91" spans="1:13" ht="76.5">
      <c r="A91" s="586">
        <v>30</v>
      </c>
      <c r="B91" s="590" t="s">
        <v>4614</v>
      </c>
      <c r="C91" s="585" t="s">
        <v>37</v>
      </c>
      <c r="D91" s="563">
        <v>1</v>
      </c>
      <c r="E91" s="1521"/>
      <c r="F91" s="592">
        <f>E91*D91</f>
        <v>0</v>
      </c>
      <c r="G91" s="593"/>
      <c r="H91" s="594"/>
      <c r="K91" s="597"/>
      <c r="L91" s="598"/>
      <c r="M91" s="598"/>
    </row>
    <row r="92" spans="1:13">
      <c r="A92" s="586"/>
      <c r="B92" s="590"/>
      <c r="E92" s="591"/>
      <c r="F92" s="592"/>
      <c r="G92" s="593"/>
      <c r="H92" s="594"/>
      <c r="K92" s="597"/>
      <c r="L92" s="598"/>
      <c r="M92" s="598"/>
    </row>
    <row r="93" spans="1:13">
      <c r="A93" s="586"/>
      <c r="B93" s="590"/>
      <c r="E93" s="591"/>
      <c r="F93" s="592"/>
      <c r="G93" s="593"/>
      <c r="H93" s="594"/>
      <c r="K93" s="597"/>
      <c r="L93" s="598"/>
      <c r="M93" s="598"/>
    </row>
    <row r="94" spans="1:13">
      <c r="A94" s="586"/>
      <c r="B94" s="600" t="s">
        <v>4615</v>
      </c>
      <c r="E94" s="591"/>
      <c r="F94" s="592"/>
      <c r="G94" s="593"/>
      <c r="H94" s="594"/>
      <c r="K94" s="597"/>
      <c r="L94" s="598"/>
      <c r="M94" s="598"/>
    </row>
    <row r="95" spans="1:13">
      <c r="A95" s="586"/>
      <c r="B95" s="590"/>
      <c r="E95" s="591"/>
      <c r="F95" s="592"/>
      <c r="G95" s="593"/>
      <c r="H95" s="594"/>
      <c r="K95" s="597"/>
      <c r="L95" s="598"/>
      <c r="M95" s="598"/>
    </row>
    <row r="96" spans="1:13">
      <c r="A96" s="586">
        <v>31</v>
      </c>
      <c r="B96" s="590" t="s">
        <v>4616</v>
      </c>
      <c r="C96" s="585" t="s">
        <v>0</v>
      </c>
      <c r="D96" s="563">
        <v>1</v>
      </c>
      <c r="E96" s="1521"/>
      <c r="F96" s="592">
        <f>E96*D96</f>
        <v>0</v>
      </c>
      <c r="G96" s="593"/>
      <c r="H96" s="594"/>
      <c r="K96" s="597"/>
      <c r="L96" s="598"/>
      <c r="M96" s="598"/>
    </row>
    <row r="97" spans="1:13">
      <c r="A97" s="586"/>
      <c r="B97" s="590"/>
      <c r="E97" s="591"/>
      <c r="F97" s="592"/>
      <c r="G97" s="593"/>
      <c r="H97" s="594"/>
      <c r="K97" s="597"/>
      <c r="L97" s="598"/>
      <c r="M97" s="598"/>
    </row>
    <row r="98" spans="1:13" ht="25.5">
      <c r="A98" s="586">
        <v>32</v>
      </c>
      <c r="B98" s="590" t="s">
        <v>4617</v>
      </c>
      <c r="C98" s="585" t="s">
        <v>2651</v>
      </c>
      <c r="D98" s="563">
        <v>180</v>
      </c>
      <c r="E98" s="1521"/>
      <c r="F98" s="592">
        <f>E98*D98</f>
        <v>0</v>
      </c>
      <c r="G98" s="593"/>
      <c r="H98" s="594"/>
      <c r="K98" s="597"/>
      <c r="L98" s="598"/>
      <c r="M98" s="598"/>
    </row>
    <row r="99" spans="1:13">
      <c r="A99" s="586"/>
      <c r="B99" s="590"/>
      <c r="E99" s="591"/>
      <c r="F99" s="592"/>
      <c r="G99" s="593"/>
      <c r="H99" s="594"/>
      <c r="K99" s="597"/>
      <c r="L99" s="598"/>
      <c r="M99" s="598"/>
    </row>
    <row r="100" spans="1:13">
      <c r="A100" s="586"/>
      <c r="B100" s="590"/>
      <c r="E100" s="591"/>
      <c r="F100" s="592"/>
      <c r="G100" s="593"/>
      <c r="H100" s="594"/>
      <c r="K100" s="597"/>
      <c r="L100" s="598"/>
      <c r="M100" s="598"/>
    </row>
    <row r="101" spans="1:13">
      <c r="A101" s="586"/>
      <c r="B101" s="600" t="s">
        <v>4618</v>
      </c>
      <c r="E101" s="591"/>
      <c r="F101" s="592"/>
      <c r="G101" s="593"/>
      <c r="H101" s="594"/>
      <c r="K101" s="597"/>
      <c r="L101" s="598"/>
      <c r="M101" s="598"/>
    </row>
    <row r="102" spans="1:13">
      <c r="A102" s="586"/>
      <c r="B102" s="590"/>
      <c r="E102" s="591"/>
      <c r="F102" s="592"/>
      <c r="G102" s="593"/>
      <c r="H102" s="594"/>
      <c r="K102" s="597"/>
      <c r="L102" s="598"/>
      <c r="M102" s="598"/>
    </row>
    <row r="103" spans="1:13" ht="25.5">
      <c r="A103" s="586">
        <v>33</v>
      </c>
      <c r="B103" s="590" t="s">
        <v>4619</v>
      </c>
      <c r="C103" s="585" t="s">
        <v>37</v>
      </c>
      <c r="D103" s="563">
        <v>1</v>
      </c>
      <c r="E103" s="1521"/>
      <c r="F103" s="592">
        <f>E103*D103</f>
        <v>0</v>
      </c>
      <c r="G103" s="593"/>
      <c r="H103" s="594"/>
      <c r="K103" s="597"/>
      <c r="L103" s="598"/>
      <c r="M103" s="598"/>
    </row>
    <row r="104" spans="1:13">
      <c r="A104" s="586"/>
      <c r="B104" s="590"/>
      <c r="E104" s="591"/>
      <c r="F104" s="592"/>
      <c r="G104" s="593"/>
      <c r="H104" s="594"/>
      <c r="K104" s="597"/>
      <c r="L104" s="598"/>
      <c r="M104" s="598"/>
    </row>
    <row r="105" spans="1:13" ht="25.5">
      <c r="A105" s="586">
        <v>34</v>
      </c>
      <c r="B105" s="590" t="s">
        <v>4620</v>
      </c>
      <c r="C105" s="585" t="s">
        <v>37</v>
      </c>
      <c r="D105" s="563">
        <v>1</v>
      </c>
      <c r="E105" s="1521"/>
      <c r="F105" s="592">
        <f>E105*D105</f>
        <v>0</v>
      </c>
      <c r="G105" s="593"/>
      <c r="H105" s="594"/>
      <c r="K105" s="597"/>
      <c r="L105" s="598"/>
      <c r="M105" s="598"/>
    </row>
    <row r="106" spans="1:13">
      <c r="A106" s="586"/>
      <c r="B106" s="590"/>
      <c r="E106" s="591"/>
      <c r="F106" s="592"/>
      <c r="G106" s="593"/>
      <c r="H106" s="594"/>
      <c r="K106" s="597"/>
      <c r="L106" s="598"/>
      <c r="M106" s="598"/>
    </row>
    <row r="107" spans="1:13" ht="13.5" thickBot="1">
      <c r="A107" s="601" t="s">
        <v>1778</v>
      </c>
      <c r="B107" s="602" t="s">
        <v>4581</v>
      </c>
      <c r="C107" s="603"/>
      <c r="D107" s="604"/>
      <c r="E107" s="605"/>
      <c r="F107" s="606">
        <f>SUM(F29:F106)</f>
        <v>0</v>
      </c>
      <c r="G107" s="593"/>
      <c r="H107" s="594"/>
      <c r="K107" s="597"/>
    </row>
    <row r="108" spans="1:13" s="548" customFormat="1" ht="13.5" thickTop="1">
      <c r="A108" s="551"/>
      <c r="B108" s="571"/>
      <c r="C108" s="585"/>
      <c r="D108" s="563"/>
      <c r="E108" s="562"/>
      <c r="F108" s="562"/>
      <c r="G108" s="546"/>
      <c r="H108" s="547"/>
    </row>
    <row r="109" spans="1:13" s="548" customFormat="1">
      <c r="A109" s="551"/>
      <c r="B109" s="571"/>
      <c r="C109" s="585"/>
      <c r="D109" s="563"/>
      <c r="E109" s="562"/>
      <c r="F109" s="562"/>
      <c r="G109" s="546"/>
      <c r="H109" s="547"/>
    </row>
    <row r="110" spans="1:13" s="548" customFormat="1">
      <c r="A110" s="551"/>
      <c r="B110" s="571"/>
      <c r="C110" s="585"/>
      <c r="D110" s="563"/>
      <c r="E110" s="607"/>
      <c r="F110" s="607"/>
      <c r="G110" s="546"/>
      <c r="H110" s="547"/>
    </row>
    <row r="111" spans="1:13" s="548" customFormat="1" ht="15.75">
      <c r="A111" s="582" t="s">
        <v>2471</v>
      </c>
      <c r="B111" s="583" t="s">
        <v>4621</v>
      </c>
      <c r="C111" s="557" t="s">
        <v>2466</v>
      </c>
      <c r="D111" s="557" t="s">
        <v>78</v>
      </c>
      <c r="E111" s="584" t="s">
        <v>2467</v>
      </c>
      <c r="F111" s="557" t="s">
        <v>2468</v>
      </c>
      <c r="G111" s="546"/>
      <c r="H111" s="547"/>
    </row>
    <row r="112" spans="1:13" s="548" customFormat="1">
      <c r="A112" s="565"/>
      <c r="B112" s="571"/>
      <c r="C112" s="585"/>
      <c r="D112" s="563"/>
      <c r="E112" s="553"/>
      <c r="F112" s="607"/>
      <c r="G112" s="546"/>
      <c r="H112" s="547"/>
    </row>
    <row r="113" spans="1:8" s="548" customFormat="1" ht="38.25">
      <c r="A113" s="551"/>
      <c r="B113" s="571" t="s">
        <v>8323</v>
      </c>
      <c r="C113" s="585"/>
      <c r="D113" s="563"/>
      <c r="E113" s="553"/>
      <c r="F113" s="607"/>
      <c r="G113" s="546"/>
      <c r="H113" s="547"/>
    </row>
    <row r="114" spans="1:8">
      <c r="B114" s="590"/>
      <c r="E114" s="553"/>
      <c r="F114" s="553"/>
    </row>
    <row r="115" spans="1:8" ht="25.5">
      <c r="A115" s="608">
        <v>1</v>
      </c>
      <c r="B115" s="609" t="s">
        <v>4622</v>
      </c>
      <c r="C115" s="585" t="s">
        <v>0</v>
      </c>
      <c r="D115" s="610">
        <v>160</v>
      </c>
      <c r="E115" s="1522"/>
      <c r="F115" s="592">
        <f>E115*D115</f>
        <v>0</v>
      </c>
    </row>
    <row r="116" spans="1:8">
      <c r="A116" s="608"/>
      <c r="B116" s="609"/>
      <c r="D116" s="610"/>
      <c r="E116" s="611"/>
      <c r="F116" s="592"/>
    </row>
    <row r="117" spans="1:8" ht="25.5">
      <c r="A117" s="608">
        <v>2</v>
      </c>
      <c r="B117" s="609" t="s">
        <v>4623</v>
      </c>
      <c r="C117" s="585" t="s">
        <v>0</v>
      </c>
      <c r="D117" s="610">
        <v>360</v>
      </c>
      <c r="E117" s="1522"/>
      <c r="F117" s="592">
        <f>E117*D117</f>
        <v>0</v>
      </c>
    </row>
    <row r="118" spans="1:8">
      <c r="A118" s="608"/>
      <c r="B118" s="609"/>
      <c r="D118" s="610"/>
      <c r="E118" s="611"/>
      <c r="F118" s="592"/>
    </row>
    <row r="119" spans="1:8" ht="25.5">
      <c r="A119" s="608">
        <v>3</v>
      </c>
      <c r="B119" s="609" t="s">
        <v>4624</v>
      </c>
      <c r="C119" s="585" t="s">
        <v>0</v>
      </c>
      <c r="D119" s="610">
        <v>270</v>
      </c>
      <c r="E119" s="1522"/>
      <c r="F119" s="592">
        <f>E119*D119</f>
        <v>0</v>
      </c>
    </row>
    <row r="120" spans="1:8">
      <c r="A120" s="608"/>
      <c r="B120" s="609"/>
      <c r="D120" s="610"/>
      <c r="E120" s="611"/>
      <c r="F120" s="592"/>
    </row>
    <row r="121" spans="1:8" ht="25.5">
      <c r="A121" s="608">
        <v>4</v>
      </c>
      <c r="B121" s="609" t="s">
        <v>4625</v>
      </c>
      <c r="C121" s="585" t="s">
        <v>0</v>
      </c>
      <c r="D121" s="610">
        <v>270</v>
      </c>
      <c r="E121" s="1522"/>
      <c r="F121" s="592">
        <f>E121*D121</f>
        <v>0</v>
      </c>
    </row>
    <row r="122" spans="1:8">
      <c r="A122" s="608"/>
      <c r="B122" s="609"/>
      <c r="D122" s="610"/>
      <c r="E122" s="611"/>
      <c r="F122" s="592"/>
    </row>
    <row r="123" spans="1:8" ht="25.5">
      <c r="A123" s="608">
        <v>5</v>
      </c>
      <c r="B123" s="609" t="s">
        <v>4626</v>
      </c>
      <c r="C123" s="585" t="s">
        <v>0</v>
      </c>
      <c r="D123" s="610">
        <v>300</v>
      </c>
      <c r="E123" s="1522"/>
      <c r="F123" s="592">
        <f>E123*D123</f>
        <v>0</v>
      </c>
    </row>
    <row r="124" spans="1:8">
      <c r="A124" s="608"/>
      <c r="B124" s="609"/>
      <c r="D124" s="610"/>
      <c r="E124" s="611"/>
      <c r="F124" s="592"/>
    </row>
    <row r="125" spans="1:8" ht="25.5">
      <c r="A125" s="608">
        <v>6</v>
      </c>
      <c r="B125" s="609" t="s">
        <v>4627</v>
      </c>
      <c r="C125" s="585" t="s">
        <v>0</v>
      </c>
      <c r="D125" s="610">
        <v>60</v>
      </c>
      <c r="E125" s="1522"/>
      <c r="F125" s="592">
        <f>E125*D125</f>
        <v>0</v>
      </c>
    </row>
    <row r="126" spans="1:8">
      <c r="A126" s="608"/>
      <c r="B126" s="609"/>
      <c r="D126" s="610"/>
      <c r="E126" s="611"/>
      <c r="F126" s="592"/>
    </row>
    <row r="127" spans="1:8" ht="25.5">
      <c r="A127" s="608">
        <v>7</v>
      </c>
      <c r="B127" s="609" t="s">
        <v>4628</v>
      </c>
      <c r="C127" s="585" t="s">
        <v>0</v>
      </c>
      <c r="D127" s="610">
        <v>50</v>
      </c>
      <c r="E127" s="1522"/>
      <c r="F127" s="592">
        <f>E127*D127</f>
        <v>0</v>
      </c>
    </row>
    <row r="128" spans="1:8">
      <c r="A128" s="608"/>
      <c r="B128" s="609"/>
      <c r="D128" s="610"/>
      <c r="E128" s="611"/>
      <c r="F128" s="592"/>
    </row>
    <row r="129" spans="1:6" ht="25.5">
      <c r="A129" s="608">
        <v>8</v>
      </c>
      <c r="B129" s="609" t="s">
        <v>4629</v>
      </c>
      <c r="C129" s="585" t="s">
        <v>0</v>
      </c>
      <c r="D129" s="610">
        <v>750</v>
      </c>
      <c r="E129" s="1522"/>
      <c r="F129" s="592">
        <f>E129*D129</f>
        <v>0</v>
      </c>
    </row>
    <row r="130" spans="1:6">
      <c r="A130" s="608"/>
      <c r="B130" s="609"/>
      <c r="D130" s="610"/>
      <c r="E130" s="611"/>
      <c r="F130" s="592"/>
    </row>
    <row r="131" spans="1:6" ht="25.5">
      <c r="A131" s="608">
        <v>9</v>
      </c>
      <c r="B131" s="609" t="s">
        <v>4630</v>
      </c>
      <c r="C131" s="585" t="s">
        <v>0</v>
      </c>
      <c r="D131" s="610">
        <v>600</v>
      </c>
      <c r="E131" s="1522"/>
      <c r="F131" s="592">
        <f>E131*D131</f>
        <v>0</v>
      </c>
    </row>
    <row r="132" spans="1:6">
      <c r="A132" s="608"/>
      <c r="B132" s="609"/>
      <c r="D132" s="610"/>
      <c r="E132" s="611"/>
      <c r="F132" s="592"/>
    </row>
    <row r="133" spans="1:6">
      <c r="A133" s="608">
        <v>10</v>
      </c>
      <c r="B133" s="609" t="s">
        <v>4631</v>
      </c>
      <c r="C133" s="585" t="s">
        <v>0</v>
      </c>
      <c r="D133" s="610">
        <v>110</v>
      </c>
      <c r="E133" s="1522"/>
      <c r="F133" s="592">
        <f>E133*D133</f>
        <v>0</v>
      </c>
    </row>
    <row r="134" spans="1:6">
      <c r="A134" s="608"/>
      <c r="B134" s="609"/>
      <c r="D134" s="610"/>
      <c r="E134" s="611"/>
      <c r="F134" s="592"/>
    </row>
    <row r="135" spans="1:6" ht="25.5">
      <c r="A135" s="608">
        <v>11</v>
      </c>
      <c r="B135" s="609" t="s">
        <v>4632</v>
      </c>
      <c r="C135" s="585" t="s">
        <v>0</v>
      </c>
      <c r="D135" s="610">
        <v>300</v>
      </c>
      <c r="E135" s="1522"/>
      <c r="F135" s="592">
        <f>E135*D135</f>
        <v>0</v>
      </c>
    </row>
    <row r="136" spans="1:6">
      <c r="A136" s="608"/>
      <c r="B136" s="609"/>
      <c r="D136" s="610"/>
      <c r="E136" s="611"/>
      <c r="F136" s="592"/>
    </row>
    <row r="137" spans="1:6" ht="25.5">
      <c r="A137" s="608">
        <v>12</v>
      </c>
      <c r="B137" s="609" t="s">
        <v>4633</v>
      </c>
      <c r="C137" s="585" t="s">
        <v>85</v>
      </c>
      <c r="D137" s="610">
        <v>350</v>
      </c>
      <c r="E137" s="1522"/>
      <c r="F137" s="592">
        <f>E137*D137</f>
        <v>0</v>
      </c>
    </row>
    <row r="138" spans="1:6">
      <c r="A138" s="585"/>
      <c r="B138" s="590"/>
      <c r="D138" s="612"/>
      <c r="E138" s="592"/>
      <c r="F138" s="592"/>
    </row>
    <row r="139" spans="1:6" ht="13.5" thickBot="1">
      <c r="A139" s="613" t="s">
        <v>2471</v>
      </c>
      <c r="B139" s="614" t="s">
        <v>4634</v>
      </c>
      <c r="C139" s="615"/>
      <c r="D139" s="616"/>
      <c r="E139" s="617"/>
      <c r="F139" s="618">
        <f>SUM(F115:F138)</f>
        <v>0</v>
      </c>
    </row>
    <row r="140" spans="1:6" ht="13.5" thickTop="1"/>
    <row r="143" spans="1:6" ht="15.75">
      <c r="A143" s="582" t="s">
        <v>3721</v>
      </c>
      <c r="B143" s="583" t="s">
        <v>3728</v>
      </c>
      <c r="C143" s="557" t="s">
        <v>2466</v>
      </c>
      <c r="D143" s="557" t="s">
        <v>78</v>
      </c>
      <c r="E143" s="584" t="s">
        <v>2467</v>
      </c>
      <c r="F143" s="557" t="s">
        <v>2468</v>
      </c>
    </row>
    <row r="144" spans="1:6" ht="15.75">
      <c r="A144" s="582"/>
      <c r="B144" s="583"/>
      <c r="E144" s="607"/>
      <c r="F144" s="607"/>
    </row>
    <row r="145" spans="2:6">
      <c r="B145" s="562" t="s">
        <v>3730</v>
      </c>
      <c r="D145" s="552"/>
      <c r="E145" s="553"/>
      <c r="F145" s="553"/>
    </row>
    <row r="146" spans="2:6">
      <c r="B146" s="562" t="s">
        <v>3731</v>
      </c>
      <c r="D146" s="552"/>
      <c r="E146" s="553"/>
      <c r="F146" s="553"/>
    </row>
    <row r="147" spans="2:6">
      <c r="B147" s="562" t="s">
        <v>3732</v>
      </c>
      <c r="D147" s="552"/>
      <c r="E147" s="553"/>
      <c r="F147" s="553"/>
    </row>
    <row r="148" spans="2:6" ht="25.5">
      <c r="B148" s="562" t="s">
        <v>3733</v>
      </c>
      <c r="D148" s="552"/>
      <c r="E148" s="553"/>
      <c r="F148" s="553"/>
    </row>
    <row r="149" spans="2:6">
      <c r="B149" s="619" t="s">
        <v>3734</v>
      </c>
      <c r="D149" s="552"/>
      <c r="E149" s="553"/>
      <c r="F149" s="553"/>
    </row>
    <row r="150" spans="2:6">
      <c r="B150" s="619" t="s">
        <v>3735</v>
      </c>
      <c r="D150" s="552"/>
      <c r="E150" s="553"/>
      <c r="F150" s="553"/>
    </row>
    <row r="151" spans="2:6">
      <c r="B151" s="619" t="s">
        <v>3736</v>
      </c>
      <c r="D151" s="552"/>
      <c r="E151" s="553"/>
      <c r="F151" s="553"/>
    </row>
    <row r="152" spans="2:6">
      <c r="B152" s="619" t="s">
        <v>3737</v>
      </c>
      <c r="D152" s="552"/>
      <c r="E152" s="553"/>
      <c r="F152" s="553"/>
    </row>
    <row r="153" spans="2:6">
      <c r="B153" s="619" t="s">
        <v>3738</v>
      </c>
      <c r="D153" s="552"/>
      <c r="E153" s="553"/>
      <c r="F153" s="553"/>
    </row>
    <row r="154" spans="2:6">
      <c r="B154" s="619" t="s">
        <v>3739</v>
      </c>
      <c r="D154" s="552"/>
      <c r="E154" s="553"/>
      <c r="F154" s="553"/>
    </row>
    <row r="155" spans="2:6">
      <c r="B155" s="619" t="s">
        <v>3740</v>
      </c>
      <c r="D155" s="552"/>
      <c r="E155" s="553"/>
      <c r="F155" s="553"/>
    </row>
    <row r="156" spans="2:6">
      <c r="B156" s="619" t="s">
        <v>3742</v>
      </c>
      <c r="D156" s="552"/>
      <c r="E156" s="553"/>
      <c r="F156" s="553"/>
    </row>
    <row r="157" spans="2:6">
      <c r="B157" s="619" t="s">
        <v>3743</v>
      </c>
      <c r="D157" s="552"/>
      <c r="E157" s="553"/>
      <c r="F157" s="553"/>
    </row>
    <row r="158" spans="2:6">
      <c r="B158" s="562" t="s">
        <v>3744</v>
      </c>
      <c r="D158" s="552"/>
      <c r="E158" s="553"/>
      <c r="F158" s="553"/>
    </row>
    <row r="159" spans="2:6">
      <c r="B159" s="619" t="s">
        <v>3745</v>
      </c>
      <c r="D159" s="552"/>
      <c r="E159" s="553"/>
      <c r="F159" s="553"/>
    </row>
    <row r="160" spans="2:6">
      <c r="B160" s="619" t="s">
        <v>3746</v>
      </c>
      <c r="D160" s="552"/>
      <c r="E160" s="553"/>
      <c r="F160" s="553"/>
    </row>
    <row r="161" spans="1:6">
      <c r="B161" s="619" t="s">
        <v>3747</v>
      </c>
      <c r="D161" s="552"/>
      <c r="E161" s="553"/>
      <c r="F161" s="553"/>
    </row>
    <row r="162" spans="1:6">
      <c r="B162" s="619" t="s">
        <v>3748</v>
      </c>
      <c r="D162" s="552"/>
      <c r="E162" s="553"/>
      <c r="F162" s="553"/>
    </row>
    <row r="163" spans="1:6">
      <c r="B163" s="619" t="s">
        <v>3749</v>
      </c>
      <c r="D163" s="552"/>
      <c r="E163" s="553"/>
      <c r="F163" s="553"/>
    </row>
    <row r="164" spans="1:6">
      <c r="B164" s="619" t="s">
        <v>3750</v>
      </c>
      <c r="D164" s="552"/>
      <c r="E164" s="553"/>
      <c r="F164" s="553"/>
    </row>
    <row r="165" spans="1:6">
      <c r="B165" s="619" t="s">
        <v>4635</v>
      </c>
      <c r="D165" s="552"/>
      <c r="E165" s="553"/>
      <c r="F165" s="553"/>
    </row>
    <row r="166" spans="1:6">
      <c r="A166" s="595"/>
      <c r="B166" s="620"/>
      <c r="C166" s="554"/>
      <c r="D166" s="612"/>
      <c r="E166" s="553"/>
      <c r="F166" s="553"/>
    </row>
    <row r="167" spans="1:6">
      <c r="A167" s="608">
        <v>1</v>
      </c>
      <c r="B167" s="621" t="s">
        <v>4636</v>
      </c>
      <c r="C167" s="554"/>
      <c r="D167" s="612"/>
      <c r="E167" s="553"/>
      <c r="F167" s="553"/>
    </row>
    <row r="168" spans="1:6" ht="63.75">
      <c r="A168" s="595"/>
      <c r="B168" s="562" t="s">
        <v>4637</v>
      </c>
      <c r="C168" s="554"/>
      <c r="D168" s="612"/>
      <c r="E168" s="553"/>
      <c r="F168" s="553"/>
    </row>
    <row r="169" spans="1:6">
      <c r="A169" s="595"/>
      <c r="B169" s="590" t="s">
        <v>4638</v>
      </c>
      <c r="C169" s="554" t="s">
        <v>0</v>
      </c>
      <c r="D169" s="620">
        <v>12</v>
      </c>
      <c r="E169" s="553"/>
      <c r="F169" s="553"/>
    </row>
    <row r="170" spans="1:6" ht="25.5">
      <c r="A170" s="595"/>
      <c r="B170" s="590" t="s">
        <v>4639</v>
      </c>
      <c r="C170" s="554" t="s">
        <v>0</v>
      </c>
      <c r="D170" s="620">
        <v>3</v>
      </c>
      <c r="E170" s="553"/>
      <c r="F170" s="553"/>
    </row>
    <row r="171" spans="1:6">
      <c r="A171" s="595"/>
      <c r="B171" s="590" t="s">
        <v>4640</v>
      </c>
      <c r="C171" s="554" t="s">
        <v>85</v>
      </c>
      <c r="D171" s="620">
        <v>2</v>
      </c>
      <c r="E171" s="553"/>
      <c r="F171" s="553"/>
    </row>
    <row r="172" spans="1:6">
      <c r="A172" s="595"/>
      <c r="B172" s="590" t="s">
        <v>4641</v>
      </c>
      <c r="C172" s="554" t="s">
        <v>0</v>
      </c>
      <c r="D172" s="620">
        <v>2</v>
      </c>
      <c r="E172" s="553"/>
      <c r="F172" s="553"/>
    </row>
    <row r="173" spans="1:6" ht="25.5">
      <c r="A173" s="595"/>
      <c r="B173" s="590" t="s">
        <v>4642</v>
      </c>
      <c r="C173" s="554" t="s">
        <v>0</v>
      </c>
      <c r="D173" s="620">
        <v>3</v>
      </c>
      <c r="E173" s="553"/>
      <c r="F173" s="553"/>
    </row>
    <row r="174" spans="1:6" ht="25.5">
      <c r="A174" s="595"/>
      <c r="B174" s="590" t="s">
        <v>4643</v>
      </c>
      <c r="C174" s="554" t="s">
        <v>0</v>
      </c>
      <c r="D174" s="620">
        <v>1</v>
      </c>
      <c r="E174" s="553"/>
      <c r="F174" s="553"/>
    </row>
    <row r="175" spans="1:6">
      <c r="A175" s="595"/>
      <c r="B175" s="590" t="s">
        <v>4644</v>
      </c>
      <c r="C175" s="554" t="s">
        <v>0</v>
      </c>
      <c r="D175" s="620">
        <v>24</v>
      </c>
      <c r="E175" s="553"/>
      <c r="F175" s="553"/>
    </row>
    <row r="176" spans="1:6">
      <c r="A176" s="595"/>
      <c r="B176" s="590" t="s">
        <v>4645</v>
      </c>
      <c r="C176" s="554" t="s">
        <v>0</v>
      </c>
      <c r="D176" s="620">
        <v>24</v>
      </c>
      <c r="E176" s="553"/>
      <c r="F176" s="553"/>
    </row>
    <row r="177" spans="1:6">
      <c r="A177" s="595"/>
      <c r="B177" s="590" t="s">
        <v>4646</v>
      </c>
      <c r="C177" s="554" t="s">
        <v>0</v>
      </c>
      <c r="D177" s="620">
        <v>2</v>
      </c>
      <c r="E177" s="553"/>
      <c r="F177" s="553"/>
    </row>
    <row r="178" spans="1:6">
      <c r="A178" s="595"/>
      <c r="B178" s="590" t="s">
        <v>4647</v>
      </c>
      <c r="C178" s="554" t="s">
        <v>0</v>
      </c>
      <c r="D178" s="620">
        <v>1</v>
      </c>
      <c r="E178" s="553"/>
      <c r="F178" s="553"/>
    </row>
    <row r="179" spans="1:6">
      <c r="A179" s="595"/>
      <c r="B179" s="622" t="s">
        <v>4648</v>
      </c>
      <c r="C179" s="554" t="s">
        <v>37</v>
      </c>
      <c r="D179" s="620">
        <v>1</v>
      </c>
      <c r="E179" s="553"/>
      <c r="F179" s="553"/>
    </row>
    <row r="180" spans="1:6">
      <c r="A180" s="595"/>
      <c r="B180" s="622" t="s">
        <v>4649</v>
      </c>
      <c r="C180" s="554" t="s">
        <v>37</v>
      </c>
      <c r="D180" s="620">
        <v>1</v>
      </c>
      <c r="E180" s="553"/>
      <c r="F180" s="553"/>
    </row>
    <row r="181" spans="1:6">
      <c r="A181" s="595"/>
      <c r="B181" s="620" t="s">
        <v>4650</v>
      </c>
      <c r="C181" s="554" t="s">
        <v>4651</v>
      </c>
      <c r="D181" s="612">
        <v>1</v>
      </c>
      <c r="E181" s="1521"/>
      <c r="F181" s="623">
        <f>E181*D181</f>
        <v>0</v>
      </c>
    </row>
    <row r="182" spans="1:6">
      <c r="A182" s="595"/>
      <c r="B182" s="620"/>
      <c r="C182" s="554"/>
      <c r="D182" s="612"/>
      <c r="E182" s="591"/>
      <c r="F182" s="623"/>
    </row>
    <row r="183" spans="1:6">
      <c r="A183" s="595"/>
      <c r="B183" s="620"/>
      <c r="C183" s="554"/>
      <c r="D183" s="612"/>
      <c r="E183" s="591"/>
      <c r="F183" s="623"/>
    </row>
    <row r="184" spans="1:6">
      <c r="A184" s="608">
        <v>2</v>
      </c>
      <c r="B184" s="621" t="s">
        <v>4652</v>
      </c>
      <c r="C184" s="554"/>
      <c r="D184" s="612"/>
      <c r="E184" s="553"/>
      <c r="F184" s="553"/>
    </row>
    <row r="185" spans="1:6" ht="89.25">
      <c r="A185" s="595"/>
      <c r="B185" s="562" t="s">
        <v>4653</v>
      </c>
      <c r="C185" s="554"/>
      <c r="D185" s="612"/>
      <c r="E185" s="553"/>
      <c r="F185" s="553"/>
    </row>
    <row r="186" spans="1:6" ht="38.25">
      <c r="A186" s="595"/>
      <c r="B186" s="590" t="s">
        <v>4654</v>
      </c>
      <c r="C186" s="554" t="s">
        <v>0</v>
      </c>
      <c r="D186" s="620">
        <v>1</v>
      </c>
      <c r="E186" s="553"/>
      <c r="F186" s="553"/>
    </row>
    <row r="187" spans="1:6" ht="25.5">
      <c r="A187" s="595"/>
      <c r="B187" s="590" t="s">
        <v>4655</v>
      </c>
      <c r="C187" s="554" t="s">
        <v>0</v>
      </c>
      <c r="D187" s="620">
        <v>2</v>
      </c>
      <c r="E187" s="553"/>
      <c r="F187" s="553"/>
    </row>
    <row r="188" spans="1:6" ht="25.5">
      <c r="A188" s="595"/>
      <c r="B188" s="590" t="s">
        <v>4656</v>
      </c>
      <c r="C188" s="554" t="s">
        <v>0</v>
      </c>
      <c r="D188" s="620">
        <v>1</v>
      </c>
      <c r="E188" s="553"/>
      <c r="F188" s="553"/>
    </row>
    <row r="189" spans="1:6" ht="25.5">
      <c r="A189" s="595"/>
      <c r="B189" s="590" t="s">
        <v>4657</v>
      </c>
      <c r="C189" s="554" t="s">
        <v>0</v>
      </c>
      <c r="D189" s="620">
        <v>1</v>
      </c>
      <c r="E189" s="553"/>
      <c r="F189" s="553"/>
    </row>
    <row r="190" spans="1:6" ht="25.5">
      <c r="A190" s="595"/>
      <c r="B190" s="562" t="s">
        <v>4658</v>
      </c>
      <c r="C190" s="554" t="s">
        <v>0</v>
      </c>
      <c r="D190" s="620">
        <v>1</v>
      </c>
      <c r="E190" s="553"/>
      <c r="F190" s="553"/>
    </row>
    <row r="191" spans="1:6" ht="25.5">
      <c r="A191" s="595"/>
      <c r="B191" s="590" t="s">
        <v>4659</v>
      </c>
      <c r="C191" s="554" t="s">
        <v>0</v>
      </c>
      <c r="D191" s="620">
        <v>1</v>
      </c>
      <c r="E191" s="553"/>
      <c r="F191" s="553"/>
    </row>
    <row r="192" spans="1:6" ht="25.5">
      <c r="A192" s="595"/>
      <c r="B192" s="590" t="s">
        <v>4660</v>
      </c>
      <c r="C192" s="554" t="s">
        <v>37</v>
      </c>
      <c r="D192" s="620">
        <v>1</v>
      </c>
      <c r="E192" s="553"/>
      <c r="F192" s="553"/>
    </row>
    <row r="193" spans="1:6" ht="25.5">
      <c r="A193" s="595"/>
      <c r="B193" s="590" t="s">
        <v>4661</v>
      </c>
      <c r="C193" s="554" t="s">
        <v>37</v>
      </c>
      <c r="D193" s="620">
        <v>1</v>
      </c>
      <c r="E193" s="553"/>
      <c r="F193" s="553"/>
    </row>
    <row r="194" spans="1:6" ht="25.5">
      <c r="A194" s="595"/>
      <c r="B194" s="590" t="s">
        <v>4662</v>
      </c>
      <c r="C194" s="554" t="s">
        <v>37</v>
      </c>
      <c r="D194" s="620">
        <v>3</v>
      </c>
      <c r="E194" s="553"/>
      <c r="F194" s="553"/>
    </row>
    <row r="195" spans="1:6" ht="25.5">
      <c r="A195" s="595"/>
      <c r="B195" s="590" t="s">
        <v>4663</v>
      </c>
      <c r="C195" s="554" t="s">
        <v>37</v>
      </c>
      <c r="D195" s="620">
        <v>1</v>
      </c>
      <c r="E195" s="553"/>
      <c r="F195" s="553"/>
    </row>
    <row r="196" spans="1:6">
      <c r="A196" s="595"/>
      <c r="B196" s="590" t="s">
        <v>4664</v>
      </c>
      <c r="C196" s="554" t="s">
        <v>0</v>
      </c>
      <c r="D196" s="620">
        <v>1</v>
      </c>
      <c r="E196" s="553"/>
      <c r="F196" s="553"/>
    </row>
    <row r="197" spans="1:6">
      <c r="A197" s="595"/>
      <c r="B197" s="590" t="s">
        <v>4665</v>
      </c>
      <c r="C197" s="554" t="s">
        <v>0</v>
      </c>
      <c r="D197" s="620">
        <v>1</v>
      </c>
      <c r="E197" s="553"/>
      <c r="F197" s="553"/>
    </row>
    <row r="198" spans="1:6">
      <c r="A198" s="595"/>
      <c r="B198" s="624" t="s">
        <v>4666</v>
      </c>
      <c r="C198" s="554" t="s">
        <v>0</v>
      </c>
      <c r="D198" s="620">
        <v>1</v>
      </c>
      <c r="E198" s="553"/>
      <c r="F198" s="553"/>
    </row>
    <row r="199" spans="1:6">
      <c r="A199" s="595"/>
      <c r="B199" s="624" t="s">
        <v>4667</v>
      </c>
      <c r="C199" s="554" t="s">
        <v>0</v>
      </c>
      <c r="D199" s="620">
        <v>1</v>
      </c>
      <c r="E199" s="553"/>
      <c r="F199" s="553"/>
    </row>
    <row r="200" spans="1:6" ht="25.5">
      <c r="A200" s="595"/>
      <c r="B200" s="590" t="s">
        <v>4668</v>
      </c>
      <c r="C200" s="554" t="s">
        <v>0</v>
      </c>
      <c r="D200" s="620">
        <v>1</v>
      </c>
      <c r="E200" s="553"/>
      <c r="F200" s="553"/>
    </row>
    <row r="201" spans="1:6" ht="38.25">
      <c r="A201" s="595"/>
      <c r="B201" s="590" t="s">
        <v>4669</v>
      </c>
      <c r="C201" s="554" t="s">
        <v>0</v>
      </c>
      <c r="D201" s="620">
        <v>2</v>
      </c>
      <c r="E201" s="553"/>
      <c r="F201" s="553"/>
    </row>
    <row r="202" spans="1:6" ht="25.5">
      <c r="A202" s="595"/>
      <c r="B202" s="590" t="s">
        <v>4670</v>
      </c>
      <c r="C202" s="554" t="s">
        <v>0</v>
      </c>
      <c r="D202" s="620">
        <v>3</v>
      </c>
      <c r="E202" s="553"/>
      <c r="F202" s="553"/>
    </row>
    <row r="203" spans="1:6" ht="25.5">
      <c r="A203" s="595"/>
      <c r="B203" s="590" t="s">
        <v>4671</v>
      </c>
      <c r="C203" s="554" t="s">
        <v>0</v>
      </c>
      <c r="D203" s="620">
        <v>2</v>
      </c>
      <c r="E203" s="553"/>
      <c r="F203" s="553"/>
    </row>
    <row r="204" spans="1:6" ht="25.5">
      <c r="A204" s="595"/>
      <c r="B204" s="590" t="s">
        <v>4672</v>
      </c>
      <c r="C204" s="554" t="s">
        <v>0</v>
      </c>
      <c r="D204" s="620">
        <v>1</v>
      </c>
      <c r="E204" s="553"/>
      <c r="F204" s="553"/>
    </row>
    <row r="205" spans="1:6" ht="25.5">
      <c r="A205" s="595"/>
      <c r="B205" s="590" t="s">
        <v>4673</v>
      </c>
      <c r="C205" s="554" t="s">
        <v>0</v>
      </c>
      <c r="D205" s="620">
        <v>1</v>
      </c>
      <c r="E205" s="553"/>
      <c r="F205" s="553"/>
    </row>
    <row r="206" spans="1:6">
      <c r="A206" s="595"/>
      <c r="B206" s="625" t="s">
        <v>4674</v>
      </c>
      <c r="C206" s="554" t="s">
        <v>0</v>
      </c>
      <c r="D206" s="620">
        <v>1</v>
      </c>
      <c r="E206" s="553"/>
      <c r="F206" s="553"/>
    </row>
    <row r="207" spans="1:6">
      <c r="A207" s="595"/>
      <c r="B207" s="625" t="s">
        <v>4675</v>
      </c>
      <c r="C207" s="554" t="s">
        <v>0</v>
      </c>
      <c r="D207" s="620">
        <v>1</v>
      </c>
      <c r="E207" s="553"/>
      <c r="F207" s="553"/>
    </row>
    <row r="208" spans="1:6">
      <c r="A208" s="595"/>
      <c r="B208" s="624" t="s">
        <v>4676</v>
      </c>
      <c r="C208" s="554" t="s">
        <v>0</v>
      </c>
      <c r="D208" s="620">
        <v>1</v>
      </c>
      <c r="E208" s="553"/>
      <c r="F208" s="553"/>
    </row>
    <row r="209" spans="1:6" ht="38.25">
      <c r="A209" s="595"/>
      <c r="B209" s="562" t="s">
        <v>4677</v>
      </c>
      <c r="C209" s="554" t="s">
        <v>0</v>
      </c>
      <c r="D209" s="620">
        <v>1</v>
      </c>
      <c r="E209" s="553"/>
      <c r="F209" s="553"/>
    </row>
    <row r="210" spans="1:6">
      <c r="A210" s="595"/>
      <c r="B210" s="562" t="s">
        <v>4678</v>
      </c>
      <c r="C210" s="554" t="s">
        <v>0</v>
      </c>
      <c r="D210" s="620">
        <v>3</v>
      </c>
      <c r="E210" s="553"/>
      <c r="F210" s="553"/>
    </row>
    <row r="211" spans="1:6" ht="25.5">
      <c r="A211" s="595"/>
      <c r="B211" s="590" t="s">
        <v>4679</v>
      </c>
      <c r="C211" s="554" t="s">
        <v>37</v>
      </c>
      <c r="D211" s="620">
        <v>1</v>
      </c>
      <c r="E211" s="553"/>
      <c r="F211" s="553"/>
    </row>
    <row r="212" spans="1:6">
      <c r="A212" s="595"/>
      <c r="B212" s="590" t="s">
        <v>4680</v>
      </c>
      <c r="C212" s="554" t="s">
        <v>0</v>
      </c>
      <c r="D212" s="620">
        <v>3</v>
      </c>
      <c r="E212" s="553"/>
      <c r="F212" s="553"/>
    </row>
    <row r="213" spans="1:6">
      <c r="A213" s="595"/>
      <c r="B213" s="590" t="s">
        <v>4681</v>
      </c>
      <c r="C213" s="554" t="s">
        <v>0</v>
      </c>
      <c r="D213" s="620">
        <v>2</v>
      </c>
      <c r="E213" s="553"/>
      <c r="F213" s="553"/>
    </row>
    <row r="214" spans="1:6">
      <c r="A214" s="595"/>
      <c r="B214" s="590" t="s">
        <v>4682</v>
      </c>
      <c r="C214" s="554" t="s">
        <v>0</v>
      </c>
      <c r="D214" s="620">
        <v>3</v>
      </c>
      <c r="E214" s="553"/>
      <c r="F214" s="553"/>
    </row>
    <row r="215" spans="1:6">
      <c r="A215" s="595"/>
      <c r="B215" s="590" t="s">
        <v>4683</v>
      </c>
      <c r="C215" s="554" t="s">
        <v>0</v>
      </c>
      <c r="D215" s="620">
        <v>1</v>
      </c>
      <c r="E215" s="553"/>
      <c r="F215" s="553"/>
    </row>
    <row r="216" spans="1:6" ht="25.5">
      <c r="A216" s="595"/>
      <c r="B216" s="590" t="s">
        <v>4684</v>
      </c>
      <c r="C216" s="554" t="s">
        <v>0</v>
      </c>
      <c r="D216" s="620">
        <v>2</v>
      </c>
      <c r="E216" s="553"/>
      <c r="F216" s="553"/>
    </row>
    <row r="217" spans="1:6">
      <c r="A217" s="595"/>
      <c r="B217" s="622" t="s">
        <v>4685</v>
      </c>
      <c r="C217" s="554" t="s">
        <v>37</v>
      </c>
      <c r="D217" s="620">
        <v>1</v>
      </c>
      <c r="E217" s="553"/>
      <c r="F217" s="553"/>
    </row>
    <row r="218" spans="1:6">
      <c r="A218" s="595"/>
      <c r="B218" s="622" t="s">
        <v>4649</v>
      </c>
      <c r="C218" s="554" t="s">
        <v>37</v>
      </c>
      <c r="D218" s="620">
        <v>1</v>
      </c>
      <c r="E218" s="553"/>
      <c r="F218" s="553"/>
    </row>
    <row r="219" spans="1:6">
      <c r="A219" s="595"/>
      <c r="B219" s="620" t="s">
        <v>4686</v>
      </c>
      <c r="C219" s="554" t="s">
        <v>4651</v>
      </c>
      <c r="D219" s="612">
        <v>1</v>
      </c>
      <c r="E219" s="1521"/>
      <c r="F219" s="623">
        <f>E219*D219</f>
        <v>0</v>
      </c>
    </row>
    <row r="220" spans="1:6">
      <c r="A220" s="595"/>
      <c r="B220" s="620"/>
      <c r="C220" s="554"/>
      <c r="D220" s="612"/>
      <c r="E220" s="591"/>
      <c r="F220" s="623"/>
    </row>
    <row r="221" spans="1:6">
      <c r="A221" s="595"/>
      <c r="B221" s="620"/>
      <c r="C221" s="554"/>
      <c r="D221" s="612"/>
      <c r="E221" s="592"/>
      <c r="F221" s="623"/>
    </row>
    <row r="222" spans="1:6">
      <c r="A222" s="595">
        <v>3</v>
      </c>
      <c r="B222" s="621" t="s">
        <v>4687</v>
      </c>
      <c r="C222" s="554"/>
      <c r="D222" s="612"/>
      <c r="E222" s="553"/>
      <c r="F222" s="553"/>
    </row>
    <row r="223" spans="1:6" ht="25.5">
      <c r="A223" s="595"/>
      <c r="B223" s="562" t="s">
        <v>4688</v>
      </c>
      <c r="C223" s="554" t="s">
        <v>37</v>
      </c>
      <c r="D223" s="612">
        <v>1</v>
      </c>
      <c r="E223" s="553"/>
      <c r="F223" s="553"/>
    </row>
    <row r="224" spans="1:6" ht="38.25">
      <c r="A224" s="595"/>
      <c r="B224" s="590" t="s">
        <v>4689</v>
      </c>
      <c r="C224" s="554" t="s">
        <v>0</v>
      </c>
      <c r="D224" s="620">
        <v>1</v>
      </c>
      <c r="E224" s="591"/>
      <c r="F224" s="623"/>
    </row>
    <row r="225" spans="1:6" ht="25.5">
      <c r="A225" s="595"/>
      <c r="B225" s="590" t="s">
        <v>4690</v>
      </c>
      <c r="C225" s="554" t="s">
        <v>0</v>
      </c>
      <c r="D225" s="620">
        <v>3</v>
      </c>
      <c r="E225" s="591"/>
      <c r="F225" s="623"/>
    </row>
    <row r="226" spans="1:6">
      <c r="A226" s="595"/>
      <c r="B226" s="620" t="s">
        <v>4691</v>
      </c>
      <c r="C226" s="554" t="s">
        <v>4651</v>
      </c>
      <c r="D226" s="612">
        <v>1</v>
      </c>
      <c r="E226" s="1521"/>
      <c r="F226" s="623">
        <f>E226*D226</f>
        <v>0</v>
      </c>
    </row>
    <row r="227" spans="1:6">
      <c r="A227" s="595"/>
      <c r="B227" s="620"/>
      <c r="C227" s="554"/>
      <c r="D227" s="612"/>
      <c r="E227" s="591"/>
      <c r="F227" s="623"/>
    </row>
    <row r="228" spans="1:6" ht="13.5" thickBot="1">
      <c r="A228" s="626" t="s">
        <v>3721</v>
      </c>
      <c r="B228" s="602" t="s">
        <v>3862</v>
      </c>
      <c r="C228" s="603"/>
      <c r="D228" s="604"/>
      <c r="E228" s="605"/>
      <c r="F228" s="605">
        <f>SUM(F167:F227)</f>
        <v>0</v>
      </c>
    </row>
    <row r="229" spans="1:6" ht="13.5" thickTop="1"/>
    <row r="232" spans="1:6" ht="15.75">
      <c r="A232" s="627" t="s">
        <v>3727</v>
      </c>
      <c r="B232" s="628" t="s">
        <v>4692</v>
      </c>
      <c r="C232" s="557" t="s">
        <v>2466</v>
      </c>
      <c r="D232" s="557" t="s">
        <v>78</v>
      </c>
      <c r="E232" s="584" t="s">
        <v>2467</v>
      </c>
      <c r="F232" s="557" t="s">
        <v>2468</v>
      </c>
    </row>
    <row r="233" spans="1:6">
      <c r="A233" s="629"/>
      <c r="B233" s="600"/>
      <c r="E233" s="630"/>
      <c r="F233" s="592"/>
    </row>
    <row r="234" spans="1:6">
      <c r="A234" s="608">
        <v>1</v>
      </c>
      <c r="B234" s="631" t="s">
        <v>4693</v>
      </c>
      <c r="C234" s="632" t="s">
        <v>0</v>
      </c>
      <c r="D234" s="633">
        <v>6</v>
      </c>
      <c r="E234" s="1521"/>
      <c r="F234" s="634">
        <f>D234*E234</f>
        <v>0</v>
      </c>
    </row>
    <row r="235" spans="1:6">
      <c r="A235" s="608"/>
      <c r="B235" s="631"/>
      <c r="C235" s="632"/>
      <c r="D235" s="633"/>
      <c r="E235" s="591"/>
      <c r="F235" s="634"/>
    </row>
    <row r="236" spans="1:6" ht="25.5">
      <c r="A236" s="608">
        <v>2</v>
      </c>
      <c r="B236" s="631" t="s">
        <v>4694</v>
      </c>
      <c r="C236" s="632" t="s">
        <v>37</v>
      </c>
      <c r="D236" s="633">
        <v>3</v>
      </c>
      <c r="E236" s="1521"/>
      <c r="F236" s="634">
        <f>D236*E236</f>
        <v>0</v>
      </c>
    </row>
    <row r="237" spans="1:6">
      <c r="A237" s="629"/>
      <c r="B237" s="600"/>
      <c r="E237" s="630"/>
      <c r="F237" s="592"/>
    </row>
    <row r="238" spans="1:6" ht="25.5">
      <c r="A238" s="608">
        <v>3</v>
      </c>
      <c r="B238" s="590" t="s">
        <v>4695</v>
      </c>
      <c r="C238" s="635" t="s">
        <v>37</v>
      </c>
      <c r="D238" s="636">
        <v>1</v>
      </c>
      <c r="E238" s="1521"/>
      <c r="F238" s="634">
        <f>D238*E238</f>
        <v>0</v>
      </c>
    </row>
    <row r="239" spans="1:6">
      <c r="A239" s="635"/>
      <c r="B239" s="637"/>
      <c r="C239" s="632"/>
      <c r="D239" s="633"/>
      <c r="E239" s="592"/>
      <c r="F239" s="634"/>
    </row>
    <row r="240" spans="1:6">
      <c r="A240" s="638"/>
      <c r="B240" s="639"/>
      <c r="C240" s="638"/>
      <c r="D240" s="640"/>
      <c r="E240" s="641"/>
      <c r="F240" s="642"/>
    </row>
    <row r="241" spans="1:6" ht="13.5" thickBot="1">
      <c r="A241" s="643" t="s">
        <v>3727</v>
      </c>
      <c r="B241" s="644" t="s">
        <v>4696</v>
      </c>
      <c r="C241" s="603"/>
      <c r="D241" s="645"/>
      <c r="E241" s="646"/>
      <c r="F241" s="647">
        <f>SUM(F234:F240)</f>
        <v>0</v>
      </c>
    </row>
    <row r="242" spans="1:6" ht="13.5" thickTop="1"/>
    <row r="245" spans="1:6" ht="15.75">
      <c r="A245" s="627" t="s">
        <v>3907</v>
      </c>
      <c r="B245" s="628" t="s">
        <v>4084</v>
      </c>
      <c r="C245" s="557" t="s">
        <v>2466</v>
      </c>
      <c r="D245" s="557" t="s">
        <v>78</v>
      </c>
      <c r="E245" s="584" t="s">
        <v>2467</v>
      </c>
      <c r="F245" s="557" t="s">
        <v>2468</v>
      </c>
    </row>
    <row r="246" spans="1:6">
      <c r="A246" s="629"/>
      <c r="B246" s="600"/>
      <c r="D246" s="585"/>
      <c r="E246" s="648"/>
      <c r="F246" s="624"/>
    </row>
    <row r="247" spans="1:6" ht="38.25">
      <c r="A247" s="649">
        <v>1</v>
      </c>
      <c r="B247" s="562" t="s">
        <v>4697</v>
      </c>
      <c r="C247" s="585" t="s">
        <v>37</v>
      </c>
      <c r="D247" s="585">
        <v>1</v>
      </c>
      <c r="E247" s="1521"/>
      <c r="F247" s="650">
        <f>E247*D247</f>
        <v>0</v>
      </c>
    </row>
    <row r="248" spans="1:6">
      <c r="A248" s="649"/>
      <c r="B248" s="620"/>
      <c r="C248" s="554"/>
      <c r="D248" s="554"/>
      <c r="E248" s="648"/>
      <c r="F248" s="624"/>
    </row>
    <row r="249" spans="1:6">
      <c r="A249" s="649">
        <v>2</v>
      </c>
      <c r="B249" s="562" t="s">
        <v>4086</v>
      </c>
      <c r="C249" s="585" t="s">
        <v>37</v>
      </c>
      <c r="D249" s="585">
        <v>1</v>
      </c>
      <c r="E249" s="1521"/>
      <c r="F249" s="650">
        <f>E249*D249</f>
        <v>0</v>
      </c>
    </row>
    <row r="250" spans="1:6">
      <c r="A250" s="651"/>
      <c r="B250" s="620"/>
      <c r="C250" s="554"/>
      <c r="D250" s="554"/>
      <c r="E250" s="648"/>
      <c r="F250" s="624"/>
    </row>
    <row r="251" spans="1:6" ht="25.5">
      <c r="A251" s="649">
        <v>3</v>
      </c>
      <c r="B251" s="562" t="s">
        <v>4087</v>
      </c>
      <c r="C251" s="585" t="s">
        <v>37</v>
      </c>
      <c r="D251" s="585">
        <v>1</v>
      </c>
      <c r="E251" s="1521"/>
      <c r="F251" s="650">
        <f>E251*D251</f>
        <v>0</v>
      </c>
    </row>
    <row r="252" spans="1:6">
      <c r="A252" s="649"/>
      <c r="B252" s="620"/>
      <c r="C252" s="554"/>
      <c r="D252" s="554"/>
      <c r="E252" s="648"/>
      <c r="F252" s="624"/>
    </row>
    <row r="253" spans="1:6">
      <c r="A253" s="649">
        <v>4</v>
      </c>
      <c r="B253" s="562" t="s">
        <v>4698</v>
      </c>
      <c r="C253" s="585" t="s">
        <v>37</v>
      </c>
      <c r="D253" s="585">
        <v>1</v>
      </c>
      <c r="E253" s="1521"/>
      <c r="F253" s="650">
        <f>E253*D253</f>
        <v>0</v>
      </c>
    </row>
    <row r="254" spans="1:6">
      <c r="A254" s="649"/>
      <c r="B254" s="620"/>
      <c r="C254" s="554"/>
      <c r="D254" s="554"/>
      <c r="E254" s="648"/>
      <c r="F254" s="624"/>
    </row>
    <row r="255" spans="1:6" ht="25.5">
      <c r="A255" s="649">
        <v>5</v>
      </c>
      <c r="B255" s="562" t="s">
        <v>4699</v>
      </c>
      <c r="C255" s="585" t="s">
        <v>37</v>
      </c>
      <c r="D255" s="585">
        <v>1</v>
      </c>
      <c r="E255" s="1521"/>
      <c r="F255" s="650">
        <f>E255*D255</f>
        <v>0</v>
      </c>
    </row>
    <row r="256" spans="1:6">
      <c r="A256" s="649"/>
      <c r="D256" s="585"/>
      <c r="E256" s="648"/>
      <c r="F256" s="624"/>
    </row>
    <row r="257" spans="1:6" ht="38.25">
      <c r="A257" s="649">
        <v>6</v>
      </c>
      <c r="B257" s="652" t="s">
        <v>4090</v>
      </c>
      <c r="C257" s="653"/>
      <c r="D257" s="653"/>
      <c r="E257" s="648"/>
      <c r="F257" s="624"/>
    </row>
    <row r="258" spans="1:6">
      <c r="A258" s="654"/>
      <c r="B258" s="652" t="s">
        <v>4091</v>
      </c>
      <c r="C258" s="653"/>
      <c r="D258" s="653"/>
      <c r="E258" s="648"/>
      <c r="F258" s="624"/>
    </row>
    <row r="259" spans="1:6" ht="25.5">
      <c r="A259" s="651"/>
      <c r="B259" s="652" t="s">
        <v>4092</v>
      </c>
      <c r="C259" s="653"/>
      <c r="D259" s="653"/>
      <c r="E259" s="648"/>
      <c r="F259" s="624"/>
    </row>
    <row r="260" spans="1:6">
      <c r="A260" s="649"/>
      <c r="B260" s="652" t="s">
        <v>4093</v>
      </c>
      <c r="C260" s="653"/>
      <c r="D260" s="653"/>
      <c r="E260" s="648"/>
      <c r="F260" s="624"/>
    </row>
    <row r="261" spans="1:6">
      <c r="A261" s="649"/>
      <c r="B261" s="652" t="s">
        <v>4094</v>
      </c>
      <c r="C261" s="653"/>
      <c r="D261" s="653"/>
      <c r="E261" s="648"/>
      <c r="F261" s="624"/>
    </row>
    <row r="262" spans="1:6">
      <c r="A262" s="649"/>
      <c r="B262" s="652" t="s">
        <v>4095</v>
      </c>
      <c r="C262" s="653"/>
      <c r="D262" s="653"/>
      <c r="E262" s="648"/>
      <c r="F262" s="624"/>
    </row>
    <row r="263" spans="1:6">
      <c r="A263" s="649"/>
      <c r="B263" s="652" t="s">
        <v>4096</v>
      </c>
      <c r="C263" s="653"/>
      <c r="D263" s="653"/>
      <c r="E263" s="648"/>
      <c r="F263" s="624"/>
    </row>
    <row r="264" spans="1:6" ht="38.25">
      <c r="A264" s="649"/>
      <c r="B264" s="652" t="s">
        <v>4097</v>
      </c>
      <c r="C264" s="655" t="s">
        <v>4089</v>
      </c>
      <c r="D264" s="656">
        <v>1</v>
      </c>
      <c r="E264" s="1521"/>
      <c r="F264" s="650">
        <f>E264*D264</f>
        <v>0</v>
      </c>
    </row>
    <row r="265" spans="1:6">
      <c r="A265" s="649"/>
      <c r="B265" s="652"/>
      <c r="C265" s="655"/>
      <c r="D265" s="656"/>
      <c r="E265" s="648"/>
      <c r="F265" s="624"/>
    </row>
    <row r="266" spans="1:6">
      <c r="A266" s="649">
        <v>7</v>
      </c>
      <c r="B266" s="652" t="s">
        <v>4098</v>
      </c>
      <c r="C266" s="655" t="s">
        <v>4089</v>
      </c>
      <c r="D266" s="656">
        <v>1</v>
      </c>
      <c r="E266" s="1521"/>
      <c r="F266" s="650">
        <f>E266*D266</f>
        <v>0</v>
      </c>
    </row>
    <row r="267" spans="1:6">
      <c r="A267" s="649"/>
      <c r="B267" s="652"/>
      <c r="C267" s="655"/>
      <c r="D267" s="656"/>
      <c r="E267" s="591"/>
      <c r="F267" s="650"/>
    </row>
    <row r="268" spans="1:6">
      <c r="A268" s="649">
        <v>8</v>
      </c>
      <c r="B268" s="652" t="s">
        <v>4700</v>
      </c>
      <c r="C268" s="655" t="s">
        <v>4089</v>
      </c>
      <c r="D268" s="656">
        <v>1</v>
      </c>
      <c r="E268" s="1521"/>
      <c r="F268" s="650">
        <f>E268*D268</f>
        <v>0</v>
      </c>
    </row>
    <row r="269" spans="1:6">
      <c r="A269" s="649"/>
      <c r="D269" s="585"/>
      <c r="E269" s="648"/>
      <c r="F269" s="624"/>
    </row>
    <row r="270" spans="1:6" ht="25.5">
      <c r="A270" s="649">
        <v>9</v>
      </c>
      <c r="B270" s="652" t="s">
        <v>4701</v>
      </c>
      <c r="C270" s="657" t="s">
        <v>37</v>
      </c>
      <c r="D270" s="658">
        <v>1</v>
      </c>
      <c r="E270" s="1521"/>
      <c r="F270" s="650">
        <f>E270*D270</f>
        <v>0</v>
      </c>
    </row>
    <row r="271" spans="1:6">
      <c r="A271" s="659"/>
      <c r="B271" s="620"/>
      <c r="C271" s="554"/>
      <c r="D271" s="554"/>
      <c r="E271" s="648"/>
      <c r="F271" s="624"/>
    </row>
    <row r="272" spans="1:6" ht="13.5" thickBot="1">
      <c r="A272" s="643" t="s">
        <v>3907</v>
      </c>
      <c r="B272" s="644" t="s">
        <v>4702</v>
      </c>
      <c r="C272" s="603"/>
      <c r="D272" s="660"/>
      <c r="E272" s="661"/>
      <c r="F272" s="662">
        <f>SUM(F247:F271)</f>
        <v>0</v>
      </c>
    </row>
    <row r="273" ht="13.5" thickTop="1"/>
  </sheetData>
  <sheetProtection algorithmName="SHA-512" hashValue="Le89Bf1pjNtrJohOTzTUrF25LZjKxScy5YmD2QHWmeQnqbV8mlqkWtfg3ygtqr12gsT2H3Nj81XvAwhgn9//MA==" saltValue="jnYGK4ZT48Lg2owe96vPtg==" spinCount="100000" sheet="1" objects="1" scenarios="1"/>
  <pageMargins left="0.6692913385826772" right="0.15748031496062992" top="0.59055118110236227" bottom="0.59055118110236227" header="0.51181102362204722" footer="0.31496062992125984"/>
  <pageSetup paperSize="9" scale="72" orientation="portrait" blackAndWhite="1" horizontalDpi="300" verticalDpi="300" r:id="rId1"/>
  <headerFooter alignWithMargins="0">
    <oddFooter>Stran &amp;P od &amp;N</oddFooter>
  </headerFooter>
  <rowBreaks count="5" manualBreakCount="5">
    <brk id="21" max="16383" man="1"/>
    <brk id="109" max="5" man="1"/>
    <brk id="141" max="5" man="1"/>
    <brk id="183" max="5" man="1"/>
    <brk id="230" max="5" man="1"/>
  </rowBreaks>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G142"/>
  <sheetViews>
    <sheetView showZeros="0" workbookViewId="0">
      <selection activeCell="G100" sqref="G100"/>
    </sheetView>
  </sheetViews>
  <sheetFormatPr defaultColWidth="9.140625" defaultRowHeight="12.75"/>
  <cols>
    <col min="1" max="1" width="5.7109375" style="523" customWidth="1"/>
    <col min="2" max="2" width="52.7109375" style="501" customWidth="1"/>
    <col min="3" max="3" width="5.7109375" style="524" customWidth="1"/>
    <col min="4" max="5" width="10.7109375" style="524" customWidth="1"/>
    <col min="6" max="6" width="13.7109375" style="501" customWidth="1"/>
    <col min="7" max="8" width="9.140625" style="501" customWidth="1"/>
    <col min="9" max="16384" width="9.140625" style="501"/>
  </cols>
  <sheetData>
    <row r="1" spans="1:6">
      <c r="A1" s="92"/>
      <c r="B1" s="471"/>
      <c r="C1" s="357"/>
      <c r="D1" s="500"/>
      <c r="E1" s="347"/>
      <c r="F1" s="347"/>
    </row>
    <row r="2" spans="1:6" ht="15.75">
      <c r="A2" s="502" t="s">
        <v>1899</v>
      </c>
      <c r="B2" s="503" t="s">
        <v>8256</v>
      </c>
      <c r="C2" s="357"/>
      <c r="D2" s="500"/>
      <c r="E2" s="347"/>
      <c r="F2" s="347"/>
    </row>
    <row r="3" spans="1:6">
      <c r="A3" s="92"/>
      <c r="B3" s="471"/>
      <c r="C3" s="357"/>
      <c r="D3" s="500"/>
      <c r="E3" s="347"/>
      <c r="F3" s="347"/>
    </row>
    <row r="4" spans="1:6">
      <c r="A4" s="102" t="s">
        <v>2464</v>
      </c>
      <c r="B4" s="103" t="s">
        <v>2465</v>
      </c>
      <c r="C4" s="103" t="s">
        <v>2466</v>
      </c>
      <c r="D4" s="103" t="s">
        <v>78</v>
      </c>
      <c r="E4" s="103" t="s">
        <v>2467</v>
      </c>
      <c r="F4" s="103" t="s">
        <v>2468</v>
      </c>
    </row>
    <row r="5" spans="1:6">
      <c r="A5" s="153"/>
      <c r="B5" s="504"/>
      <c r="C5" s="153"/>
      <c r="D5" s="500"/>
      <c r="E5" s="112"/>
      <c r="F5" s="347"/>
    </row>
    <row r="6" spans="1:6">
      <c r="A6" s="153"/>
      <c r="B6" s="505"/>
      <c r="C6" s="153"/>
      <c r="D6" s="500"/>
      <c r="E6" s="347"/>
      <c r="F6" s="347"/>
    </row>
    <row r="7" spans="1:6">
      <c r="A7" s="506" t="str">
        <f>$A$25</f>
        <v>1.1</v>
      </c>
      <c r="B7" s="507" t="str">
        <f>$B$25</f>
        <v xml:space="preserve">ODSTRANITVENA DELA </v>
      </c>
      <c r="C7" s="39" t="s">
        <v>2470</v>
      </c>
      <c r="D7" s="508"/>
      <c r="E7" s="509"/>
      <c r="F7" s="510">
        <f>$F$31</f>
        <v>0</v>
      </c>
    </row>
    <row r="8" spans="1:6">
      <c r="A8" s="506" t="str">
        <f>$A$34</f>
        <v>1.2</v>
      </c>
      <c r="B8" s="511" t="str">
        <f>$B$34</f>
        <v>ZAKLONIŠČE LEVO</v>
      </c>
      <c r="C8" s="39" t="s">
        <v>2470</v>
      </c>
      <c r="D8" s="508"/>
      <c r="E8" s="509"/>
      <c r="F8" s="510">
        <f>$F$85</f>
        <v>0</v>
      </c>
    </row>
    <row r="9" spans="1:6">
      <c r="A9" s="506" t="str">
        <f>$A$88</f>
        <v>1.3</v>
      </c>
      <c r="B9" s="511" t="str">
        <f>$B$88</f>
        <v>ZAKLONIŠČE - DESNO</v>
      </c>
      <c r="C9" s="39" t="s">
        <v>2470</v>
      </c>
      <c r="D9" s="508"/>
      <c r="E9" s="509"/>
      <c r="F9" s="510">
        <f>$F$142</f>
        <v>0</v>
      </c>
    </row>
    <row r="10" spans="1:6">
      <c r="A10" s="512"/>
      <c r="B10" s="513" t="s">
        <v>3367</v>
      </c>
      <c r="C10" s="514" t="s">
        <v>8216</v>
      </c>
      <c r="D10" s="514"/>
      <c r="E10" s="515"/>
      <c r="F10" s="516" t="s">
        <v>3368</v>
      </c>
    </row>
    <row r="11" spans="1:6">
      <c r="A11" s="517"/>
      <c r="B11" s="518"/>
      <c r="C11" s="508"/>
      <c r="D11" s="519"/>
      <c r="E11" s="520"/>
      <c r="F11" s="521"/>
    </row>
    <row r="12" spans="1:6">
      <c r="A12" s="517"/>
      <c r="B12" s="511" t="s">
        <v>8254</v>
      </c>
      <c r="C12" s="39" t="s">
        <v>2470</v>
      </c>
      <c r="D12" s="508"/>
      <c r="E12" s="522"/>
      <c r="F12" s="510">
        <f>SUM(F7:F11)</f>
        <v>0</v>
      </c>
    </row>
    <row r="13" spans="1:6">
      <c r="B13" s="359" t="s">
        <v>2611</v>
      </c>
      <c r="E13" s="525"/>
      <c r="F13" s="521"/>
    </row>
    <row r="14" spans="1:6">
      <c r="B14" s="359"/>
      <c r="E14" s="525"/>
      <c r="F14" s="521"/>
    </row>
    <row r="15" spans="1:6">
      <c r="B15" s="359"/>
      <c r="E15" s="525"/>
      <c r="F15" s="521"/>
    </row>
    <row r="16" spans="1:6">
      <c r="B16" s="507"/>
      <c r="E16" s="525"/>
      <c r="F16" s="521"/>
    </row>
    <row r="17" spans="1:6">
      <c r="B17" s="507"/>
      <c r="E17" s="525"/>
      <c r="F17" s="521"/>
    </row>
    <row r="18" spans="1:6">
      <c r="E18" s="525"/>
      <c r="F18" s="521"/>
    </row>
    <row r="19" spans="1:6">
      <c r="A19" s="526"/>
      <c r="B19" s="507" t="s">
        <v>8257</v>
      </c>
      <c r="E19" s="525"/>
      <c r="F19" s="521"/>
    </row>
    <row r="20" spans="1:6">
      <c r="B20" s="507"/>
      <c r="E20" s="525"/>
      <c r="F20" s="521"/>
    </row>
    <row r="21" spans="1:6" ht="89.25">
      <c r="B21" s="527" t="s">
        <v>3403</v>
      </c>
      <c r="E21" s="525"/>
      <c r="F21" s="521"/>
    </row>
    <row r="22" spans="1:6" ht="76.5">
      <c r="B22" s="527" t="s">
        <v>3404</v>
      </c>
      <c r="E22" s="525"/>
      <c r="F22" s="521"/>
    </row>
    <row r="23" spans="1:6">
      <c r="E23" s="525"/>
      <c r="F23" s="521"/>
    </row>
    <row r="24" spans="1:6">
      <c r="E24" s="525"/>
      <c r="F24" s="521"/>
    </row>
    <row r="25" spans="1:6">
      <c r="A25" s="528" t="s">
        <v>1927</v>
      </c>
      <c r="B25" s="529" t="s">
        <v>8255</v>
      </c>
      <c r="C25" s="103" t="s">
        <v>2466</v>
      </c>
      <c r="D25" s="103" t="s">
        <v>78</v>
      </c>
      <c r="E25" s="103" t="s">
        <v>2467</v>
      </c>
      <c r="F25" s="103" t="s">
        <v>2468</v>
      </c>
    </row>
    <row r="26" spans="1:6">
      <c r="A26" s="528"/>
      <c r="B26" s="529"/>
      <c r="E26" s="525"/>
      <c r="F26" s="521"/>
    </row>
    <row r="27" spans="1:6" ht="38.25">
      <c r="A27" s="523" t="s">
        <v>7</v>
      </c>
      <c r="B27" s="530" t="s">
        <v>8217</v>
      </c>
      <c r="C27" s="524" t="s">
        <v>37</v>
      </c>
      <c r="D27" s="524">
        <v>1</v>
      </c>
      <c r="E27" s="1523"/>
      <c r="F27" s="521">
        <f>D27*E27</f>
        <v>0</v>
      </c>
    </row>
    <row r="28" spans="1:6">
      <c r="B28" s="530"/>
      <c r="E28" s="525"/>
      <c r="F28" s="521"/>
    </row>
    <row r="29" spans="1:6" ht="38.25">
      <c r="A29" s="523" t="s">
        <v>8</v>
      </c>
      <c r="B29" s="530" t="s">
        <v>8218</v>
      </c>
      <c r="C29" s="524" t="s">
        <v>37</v>
      </c>
      <c r="D29" s="524">
        <v>2</v>
      </c>
      <c r="E29" s="1523"/>
      <c r="F29" s="521">
        <f>D29*E29</f>
        <v>0</v>
      </c>
    </row>
    <row r="30" spans="1:6">
      <c r="E30" s="525"/>
      <c r="F30" s="521"/>
    </row>
    <row r="31" spans="1:6">
      <c r="A31" s="531"/>
      <c r="B31" s="532" t="s">
        <v>8219</v>
      </c>
      <c r="C31" s="533"/>
      <c r="D31" s="533"/>
      <c r="E31" s="534"/>
      <c r="F31" s="535">
        <f>SUM(F27:F30)</f>
        <v>0</v>
      </c>
    </row>
    <row r="32" spans="1:6">
      <c r="E32" s="525"/>
      <c r="F32" s="521"/>
    </row>
    <row r="33" spans="1:7">
      <c r="E33" s="525"/>
      <c r="F33" s="521"/>
    </row>
    <row r="34" spans="1:7">
      <c r="A34" s="528" t="s">
        <v>1928</v>
      </c>
      <c r="B34" s="529" t="s">
        <v>8220</v>
      </c>
      <c r="C34" s="103" t="s">
        <v>2466</v>
      </c>
      <c r="D34" s="103" t="s">
        <v>78</v>
      </c>
      <c r="E34" s="103" t="s">
        <v>2467</v>
      </c>
      <c r="F34" s="103" t="s">
        <v>2468</v>
      </c>
    </row>
    <row r="35" spans="1:7">
      <c r="A35" s="536"/>
      <c r="B35" s="537"/>
      <c r="E35" s="525"/>
      <c r="F35" s="521"/>
    </row>
    <row r="36" spans="1:7" ht="229.5">
      <c r="A36" s="523" t="s">
        <v>7</v>
      </c>
      <c r="B36" s="530" t="s">
        <v>8221</v>
      </c>
      <c r="C36" s="524" t="s">
        <v>0</v>
      </c>
      <c r="D36" s="524">
        <v>1</v>
      </c>
      <c r="E36" s="1523"/>
      <c r="F36" s="521">
        <f>D36*E36</f>
        <v>0</v>
      </c>
    </row>
    <row r="37" spans="1:7">
      <c r="B37" s="530"/>
      <c r="E37" s="525"/>
      <c r="F37" s="521"/>
    </row>
    <row r="38" spans="1:7" ht="76.5">
      <c r="A38" s="523" t="s">
        <v>8</v>
      </c>
      <c r="B38" s="530" t="s">
        <v>8222</v>
      </c>
      <c r="C38" s="524" t="s">
        <v>0</v>
      </c>
      <c r="D38" s="524">
        <v>1</v>
      </c>
      <c r="E38" s="1523"/>
      <c r="F38" s="521">
        <f>D38*E38</f>
        <v>0</v>
      </c>
    </row>
    <row r="39" spans="1:7">
      <c r="B39" s="530"/>
      <c r="E39" s="525"/>
      <c r="F39" s="521"/>
    </row>
    <row r="40" spans="1:7" ht="38.25">
      <c r="A40" s="523" t="s">
        <v>9</v>
      </c>
      <c r="B40" s="530" t="s">
        <v>8223</v>
      </c>
      <c r="C40" s="524" t="s">
        <v>0</v>
      </c>
      <c r="D40" s="524">
        <v>42</v>
      </c>
      <c r="E40" s="1523"/>
      <c r="F40" s="521">
        <f>D40*E40</f>
        <v>0</v>
      </c>
    </row>
    <row r="41" spans="1:7">
      <c r="B41" s="530"/>
      <c r="E41" s="525"/>
      <c r="F41" s="521"/>
    </row>
    <row r="42" spans="1:7" ht="38.25">
      <c r="A42" s="523" t="s">
        <v>10</v>
      </c>
      <c r="B42" s="530" t="s">
        <v>8224</v>
      </c>
      <c r="C42" s="524" t="s">
        <v>0</v>
      </c>
      <c r="D42" s="524">
        <v>19</v>
      </c>
      <c r="E42" s="1523"/>
      <c r="F42" s="521">
        <f>D42*E42</f>
        <v>0</v>
      </c>
    </row>
    <row r="43" spans="1:7">
      <c r="B43" s="530"/>
      <c r="E43" s="525"/>
      <c r="F43" s="521"/>
    </row>
    <row r="44" spans="1:7" ht="76.5">
      <c r="A44" s="523" t="s">
        <v>11</v>
      </c>
      <c r="B44" s="538" t="s">
        <v>8225</v>
      </c>
      <c r="E44" s="525"/>
      <c r="F44" s="521"/>
    </row>
    <row r="45" spans="1:7" ht="191.25">
      <c r="B45" s="538" t="s">
        <v>3577</v>
      </c>
      <c r="C45" s="508" t="s">
        <v>0</v>
      </c>
      <c r="D45" s="539">
        <v>15</v>
      </c>
      <c r="E45" s="1489"/>
      <c r="F45" s="521">
        <f>D45*E45</f>
        <v>0</v>
      </c>
      <c r="G45" s="541"/>
    </row>
    <row r="46" spans="1:7">
      <c r="B46" s="530"/>
      <c r="E46" s="525"/>
      <c r="F46" s="521"/>
    </row>
    <row r="47" spans="1:7" ht="25.5">
      <c r="A47" s="523" t="s">
        <v>84</v>
      </c>
      <c r="B47" s="530" t="s">
        <v>8226</v>
      </c>
      <c r="C47" s="524" t="s">
        <v>0</v>
      </c>
      <c r="D47" s="524">
        <v>21</v>
      </c>
      <c r="E47" s="1523"/>
      <c r="F47" s="521">
        <f>D47*E47</f>
        <v>0</v>
      </c>
    </row>
    <row r="48" spans="1:7">
      <c r="B48" s="530"/>
      <c r="E48" s="525"/>
      <c r="F48" s="521"/>
    </row>
    <row r="49" spans="1:6" ht="25.5">
      <c r="A49" s="523" t="s">
        <v>12</v>
      </c>
      <c r="B49" s="530" t="s">
        <v>8227</v>
      </c>
      <c r="C49" s="524" t="s">
        <v>0</v>
      </c>
      <c r="D49" s="524">
        <v>12</v>
      </c>
      <c r="E49" s="1523"/>
      <c r="F49" s="521">
        <f>D49*E49</f>
        <v>0</v>
      </c>
    </row>
    <row r="50" spans="1:6">
      <c r="B50" s="530"/>
      <c r="E50" s="525"/>
      <c r="F50" s="521"/>
    </row>
    <row r="51" spans="1:6" ht="25.5">
      <c r="A51" s="523" t="s">
        <v>13</v>
      </c>
      <c r="B51" s="530" t="s">
        <v>8228</v>
      </c>
      <c r="C51" s="524" t="s">
        <v>0</v>
      </c>
      <c r="D51" s="524">
        <v>23</v>
      </c>
      <c r="E51" s="1523"/>
      <c r="F51" s="521">
        <f>D51*E51</f>
        <v>0</v>
      </c>
    </row>
    <row r="52" spans="1:6">
      <c r="B52" s="530"/>
      <c r="E52" s="525"/>
      <c r="F52" s="521"/>
    </row>
    <row r="53" spans="1:6" ht="39.75">
      <c r="A53" s="523" t="s">
        <v>14</v>
      </c>
      <c r="B53" s="530" t="s">
        <v>8229</v>
      </c>
      <c r="C53" s="524" t="s">
        <v>0</v>
      </c>
      <c r="D53" s="524">
        <v>2</v>
      </c>
      <c r="E53" s="1523"/>
      <c r="F53" s="521">
        <f>D53*E53</f>
        <v>0</v>
      </c>
    </row>
    <row r="54" spans="1:6">
      <c r="B54" s="530"/>
      <c r="E54" s="525"/>
      <c r="F54" s="521"/>
    </row>
    <row r="55" spans="1:6">
      <c r="A55" s="523" t="s">
        <v>15</v>
      </c>
      <c r="B55" s="501" t="s">
        <v>8230</v>
      </c>
      <c r="C55" s="524" t="s">
        <v>0</v>
      </c>
      <c r="D55" s="524">
        <v>1</v>
      </c>
      <c r="E55" s="1523"/>
      <c r="F55" s="521">
        <f>D55*E55</f>
        <v>0</v>
      </c>
    </row>
    <row r="56" spans="1:6">
      <c r="E56" s="525"/>
      <c r="F56" s="521"/>
    </row>
    <row r="57" spans="1:6">
      <c r="A57" s="523" t="s">
        <v>16</v>
      </c>
      <c r="B57" s="530" t="s">
        <v>8231</v>
      </c>
      <c r="C57" s="524" t="s">
        <v>0</v>
      </c>
      <c r="D57" s="524">
        <v>1</v>
      </c>
      <c r="E57" s="1523"/>
      <c r="F57" s="521">
        <f>D57*E57</f>
        <v>0</v>
      </c>
    </row>
    <row r="58" spans="1:6">
      <c r="B58" s="530"/>
      <c r="E58" s="525"/>
      <c r="F58" s="521"/>
    </row>
    <row r="59" spans="1:6" ht="25.5">
      <c r="A59" s="523" t="s">
        <v>83</v>
      </c>
      <c r="B59" s="530" t="s">
        <v>8232</v>
      </c>
      <c r="C59" s="524" t="s">
        <v>0</v>
      </c>
      <c r="D59" s="524">
        <v>1</v>
      </c>
      <c r="E59" s="1523"/>
      <c r="F59" s="521">
        <f>D59*E59</f>
        <v>0</v>
      </c>
    </row>
    <row r="60" spans="1:6">
      <c r="B60" s="530"/>
      <c r="E60" s="525"/>
      <c r="F60" s="521"/>
    </row>
    <row r="61" spans="1:6" ht="25.5">
      <c r="A61" s="523" t="s">
        <v>82</v>
      </c>
      <c r="B61" s="530" t="s">
        <v>8233</v>
      </c>
      <c r="C61" s="524" t="s">
        <v>0</v>
      </c>
      <c r="D61" s="524">
        <v>11</v>
      </c>
      <c r="E61" s="1523"/>
      <c r="F61" s="521">
        <f>D61*E61</f>
        <v>0</v>
      </c>
    </row>
    <row r="62" spans="1:6">
      <c r="B62" s="530"/>
      <c r="E62" s="525"/>
      <c r="F62" s="521"/>
    </row>
    <row r="63" spans="1:6" ht="25.5">
      <c r="A63" s="523" t="s">
        <v>17</v>
      </c>
      <c r="B63" s="530" t="s">
        <v>8234</v>
      </c>
      <c r="C63" s="524" t="s">
        <v>0</v>
      </c>
      <c r="D63" s="524">
        <v>14</v>
      </c>
      <c r="E63" s="1523"/>
      <c r="F63" s="521">
        <f>D63*E63</f>
        <v>0</v>
      </c>
    </row>
    <row r="64" spans="1:6">
      <c r="B64" s="530"/>
      <c r="E64" s="525"/>
      <c r="F64" s="521"/>
    </row>
    <row r="65" spans="1:6" ht="51">
      <c r="A65" s="523" t="s">
        <v>18</v>
      </c>
      <c r="B65" s="530" t="s">
        <v>8235</v>
      </c>
      <c r="C65" s="524" t="s">
        <v>0</v>
      </c>
      <c r="D65" s="524">
        <v>8</v>
      </c>
      <c r="E65" s="1523"/>
      <c r="F65" s="521">
        <f>D65*E65</f>
        <v>0</v>
      </c>
    </row>
    <row r="66" spans="1:6">
      <c r="B66" s="530"/>
      <c r="E66" s="525"/>
      <c r="F66" s="521"/>
    </row>
    <row r="67" spans="1:6" ht="25.5">
      <c r="A67" s="523" t="s">
        <v>19</v>
      </c>
      <c r="B67" s="530" t="s">
        <v>8236</v>
      </c>
      <c r="E67" s="525"/>
      <c r="F67" s="521"/>
    </row>
    <row r="68" spans="1:6">
      <c r="B68" s="530"/>
      <c r="E68" s="525"/>
      <c r="F68" s="521"/>
    </row>
    <row r="69" spans="1:6" ht="27.75">
      <c r="B69" s="530" t="s">
        <v>8237</v>
      </c>
      <c r="C69" s="524" t="s">
        <v>2651</v>
      </c>
      <c r="D69" s="524">
        <v>870</v>
      </c>
      <c r="E69" s="1523"/>
      <c r="F69" s="521">
        <f>D69*E69</f>
        <v>0</v>
      </c>
    </row>
    <row r="70" spans="1:6">
      <c r="B70" s="530"/>
      <c r="E70" s="525"/>
      <c r="F70" s="521"/>
    </row>
    <row r="71" spans="1:6" ht="27.75">
      <c r="B71" s="530" t="s">
        <v>8238</v>
      </c>
      <c r="C71" s="524" t="s">
        <v>2651</v>
      </c>
      <c r="D71" s="524">
        <v>800</v>
      </c>
      <c r="E71" s="1523"/>
      <c r="F71" s="521">
        <f>D71*E71</f>
        <v>0</v>
      </c>
    </row>
    <row r="72" spans="1:6">
      <c r="B72" s="530"/>
      <c r="E72" s="525"/>
      <c r="F72" s="521"/>
    </row>
    <row r="73" spans="1:6">
      <c r="A73" s="523" t="s">
        <v>20</v>
      </c>
      <c r="B73" s="542" t="s">
        <v>8239</v>
      </c>
      <c r="C73" s="524" t="s">
        <v>37</v>
      </c>
      <c r="D73" s="524">
        <v>1</v>
      </c>
      <c r="E73" s="1523"/>
      <c r="F73" s="521">
        <f>D73*E73</f>
        <v>0</v>
      </c>
    </row>
    <row r="74" spans="1:6">
      <c r="B74" s="542"/>
      <c r="E74" s="525"/>
      <c r="F74" s="521"/>
    </row>
    <row r="75" spans="1:6" ht="25.5">
      <c r="A75" s="523" t="s">
        <v>959</v>
      </c>
      <c r="B75" s="518" t="s">
        <v>8240</v>
      </c>
      <c r="C75" s="524" t="s">
        <v>37</v>
      </c>
      <c r="D75" s="524">
        <v>1</v>
      </c>
      <c r="E75" s="1523"/>
      <c r="F75" s="521">
        <f>D75*E75</f>
        <v>0</v>
      </c>
    </row>
    <row r="76" spans="1:6">
      <c r="B76" s="518"/>
      <c r="E76" s="525"/>
      <c r="F76" s="521"/>
    </row>
    <row r="77" spans="1:6" ht="38.25">
      <c r="A77" s="523" t="s">
        <v>21</v>
      </c>
      <c r="B77" s="518" t="s">
        <v>8241</v>
      </c>
      <c r="C77" s="524" t="s">
        <v>37</v>
      </c>
      <c r="D77" s="524">
        <v>1</v>
      </c>
      <c r="E77" s="1523"/>
      <c r="F77" s="521">
        <f>D77*E77</f>
        <v>0</v>
      </c>
    </row>
    <row r="78" spans="1:6">
      <c r="B78" s="518"/>
      <c r="E78" s="525"/>
      <c r="F78" s="521"/>
    </row>
    <row r="79" spans="1:6" ht="25.5">
      <c r="A79" s="523" t="s">
        <v>22</v>
      </c>
      <c r="B79" s="518" t="s">
        <v>8242</v>
      </c>
      <c r="C79" s="524" t="s">
        <v>37</v>
      </c>
      <c r="D79" s="524">
        <v>1</v>
      </c>
      <c r="E79" s="1523"/>
      <c r="F79" s="521">
        <f>D79*E79</f>
        <v>0</v>
      </c>
    </row>
    <row r="80" spans="1:6">
      <c r="B80" s="518"/>
      <c r="E80" s="525"/>
      <c r="F80" s="521"/>
    </row>
    <row r="81" spans="1:6" ht="25.5">
      <c r="A81" s="523" t="s">
        <v>23</v>
      </c>
      <c r="B81" s="518" t="s">
        <v>8243</v>
      </c>
      <c r="C81" s="524" t="s">
        <v>37</v>
      </c>
      <c r="D81" s="524">
        <v>1</v>
      </c>
      <c r="E81" s="1523"/>
      <c r="F81" s="521">
        <f>D81*E81</f>
        <v>0</v>
      </c>
    </row>
    <row r="82" spans="1:6">
      <c r="B82" s="518"/>
      <c r="E82" s="525"/>
      <c r="F82" s="521"/>
    </row>
    <row r="83" spans="1:6" ht="38.25">
      <c r="A83" s="523" t="s">
        <v>24</v>
      </c>
      <c r="B83" s="518" t="s">
        <v>8244</v>
      </c>
      <c r="C83" s="524" t="s">
        <v>37</v>
      </c>
      <c r="D83" s="524">
        <v>1</v>
      </c>
      <c r="E83" s="1523"/>
      <c r="F83" s="521">
        <f>D83*E83</f>
        <v>0</v>
      </c>
    </row>
    <row r="84" spans="1:6">
      <c r="B84" s="518"/>
      <c r="E84" s="525"/>
      <c r="F84" s="521"/>
    </row>
    <row r="85" spans="1:6">
      <c r="A85" s="531"/>
      <c r="B85" s="513" t="s">
        <v>8245</v>
      </c>
      <c r="C85" s="533"/>
      <c r="D85" s="533"/>
      <c r="E85" s="543" t="s">
        <v>3370</v>
      </c>
      <c r="F85" s="535">
        <f>SUM(F36:F84)</f>
        <v>0</v>
      </c>
    </row>
    <row r="86" spans="1:6">
      <c r="E86" s="525"/>
      <c r="F86" s="521"/>
    </row>
    <row r="87" spans="1:6">
      <c r="E87" s="525"/>
      <c r="F87" s="521"/>
    </row>
    <row r="88" spans="1:6">
      <c r="A88" s="526" t="s">
        <v>1929</v>
      </c>
      <c r="B88" s="529" t="s">
        <v>8246</v>
      </c>
      <c r="C88" s="103" t="s">
        <v>2466</v>
      </c>
      <c r="D88" s="103" t="s">
        <v>78</v>
      </c>
      <c r="E88" s="103" t="s">
        <v>2467</v>
      </c>
      <c r="F88" s="103" t="s">
        <v>2468</v>
      </c>
    </row>
    <row r="89" spans="1:6">
      <c r="B89" s="529"/>
      <c r="E89" s="525"/>
      <c r="F89" s="521"/>
    </row>
    <row r="90" spans="1:6" ht="229.5">
      <c r="A90" s="523" t="s">
        <v>7</v>
      </c>
      <c r="B90" s="530" t="s">
        <v>8247</v>
      </c>
      <c r="C90" s="524" t="s">
        <v>0</v>
      </c>
      <c r="D90" s="524">
        <v>1</v>
      </c>
      <c r="E90" s="1523"/>
      <c r="F90" s="521">
        <f>D90*E90</f>
        <v>0</v>
      </c>
    </row>
    <row r="91" spans="1:6">
      <c r="B91" s="530"/>
      <c r="E91" s="525"/>
      <c r="F91" s="521"/>
    </row>
    <row r="92" spans="1:6" ht="76.5">
      <c r="A92" s="523" t="s">
        <v>8</v>
      </c>
      <c r="B92" s="530" t="s">
        <v>8248</v>
      </c>
      <c r="C92" s="524" t="s">
        <v>0</v>
      </c>
      <c r="D92" s="524">
        <v>1</v>
      </c>
      <c r="E92" s="1523"/>
      <c r="F92" s="521">
        <f>D92*E92</f>
        <v>0</v>
      </c>
    </row>
    <row r="93" spans="1:6">
      <c r="B93" s="530"/>
      <c r="E93" s="525"/>
      <c r="F93" s="521"/>
    </row>
    <row r="94" spans="1:6" ht="38.25">
      <c r="A94" s="523" t="s">
        <v>9</v>
      </c>
      <c r="B94" s="530" t="s">
        <v>8223</v>
      </c>
      <c r="C94" s="524" t="s">
        <v>0</v>
      </c>
      <c r="D94" s="524">
        <v>46</v>
      </c>
      <c r="E94" s="1523"/>
      <c r="F94" s="521">
        <f>D94*E94</f>
        <v>0</v>
      </c>
    </row>
    <row r="95" spans="1:6">
      <c r="B95" s="530"/>
      <c r="E95" s="525"/>
      <c r="F95" s="521"/>
    </row>
    <row r="96" spans="1:6" ht="38.25">
      <c r="A96" s="523" t="s">
        <v>10</v>
      </c>
      <c r="B96" s="530" t="s">
        <v>8224</v>
      </c>
      <c r="C96" s="524" t="s">
        <v>0</v>
      </c>
      <c r="D96" s="524">
        <v>18</v>
      </c>
      <c r="E96" s="1523"/>
      <c r="F96" s="521">
        <f>D96*E96</f>
        <v>0</v>
      </c>
    </row>
    <row r="97" spans="1:7">
      <c r="B97" s="530"/>
      <c r="E97" s="525"/>
      <c r="F97" s="521"/>
    </row>
    <row r="98" spans="1:7" ht="76.5">
      <c r="A98" s="523" t="s">
        <v>11</v>
      </c>
      <c r="B98" s="538" t="s">
        <v>8225</v>
      </c>
      <c r="E98" s="525"/>
      <c r="F98" s="521"/>
    </row>
    <row r="99" spans="1:7" ht="191.25">
      <c r="B99" s="538" t="s">
        <v>3577</v>
      </c>
      <c r="C99" s="508" t="s">
        <v>0</v>
      </c>
      <c r="D99" s="539">
        <v>16</v>
      </c>
      <c r="E99" s="1489"/>
      <c r="F99" s="521">
        <f>D99*E99</f>
        <v>0</v>
      </c>
      <c r="G99" s="541"/>
    </row>
    <row r="100" spans="1:7">
      <c r="B100" s="538"/>
      <c r="C100" s="508"/>
      <c r="D100" s="539"/>
      <c r="E100" s="540"/>
      <c r="F100" s="521"/>
      <c r="G100" s="541"/>
    </row>
    <row r="101" spans="1:7" ht="25.5">
      <c r="A101" s="523" t="s">
        <v>84</v>
      </c>
      <c r="B101" s="530" t="s">
        <v>8226</v>
      </c>
      <c r="C101" s="524" t="s">
        <v>0</v>
      </c>
      <c r="D101" s="524">
        <v>22</v>
      </c>
      <c r="E101" s="1523"/>
      <c r="F101" s="521">
        <f>D101*E101</f>
        <v>0</v>
      </c>
    </row>
    <row r="102" spans="1:7">
      <c r="B102" s="530"/>
      <c r="E102" s="525"/>
      <c r="F102" s="521"/>
    </row>
    <row r="103" spans="1:7" ht="25.5">
      <c r="A103" s="523" t="s">
        <v>12</v>
      </c>
      <c r="B103" s="530" t="s">
        <v>8227</v>
      </c>
      <c r="C103" s="524" t="s">
        <v>0</v>
      </c>
      <c r="D103" s="524">
        <v>13</v>
      </c>
      <c r="E103" s="1523"/>
      <c r="F103" s="521">
        <f>D103*E103</f>
        <v>0</v>
      </c>
    </row>
    <row r="104" spans="1:7">
      <c r="B104" s="530"/>
      <c r="E104" s="525"/>
      <c r="F104" s="521"/>
    </row>
    <row r="105" spans="1:7">
      <c r="B105" s="530"/>
      <c r="E105" s="525"/>
      <c r="F105" s="521"/>
    </row>
    <row r="106" spans="1:7">
      <c r="B106" s="530"/>
      <c r="E106" s="525"/>
      <c r="F106" s="521"/>
    </row>
    <row r="107" spans="1:7" ht="25.5">
      <c r="A107" s="523" t="s">
        <v>13</v>
      </c>
      <c r="B107" s="530" t="s">
        <v>8249</v>
      </c>
      <c r="C107" s="524" t="s">
        <v>0</v>
      </c>
      <c r="D107" s="524">
        <v>26</v>
      </c>
      <c r="E107" s="1523"/>
      <c r="F107" s="521">
        <f>D107*E107</f>
        <v>0</v>
      </c>
    </row>
    <row r="108" spans="1:7">
      <c r="B108" s="530"/>
      <c r="E108" s="525"/>
      <c r="F108" s="521"/>
    </row>
    <row r="109" spans="1:7" ht="39.75">
      <c r="A109" s="523" t="s">
        <v>14</v>
      </c>
      <c r="B109" s="530" t="s">
        <v>8250</v>
      </c>
      <c r="C109" s="524" t="s">
        <v>0</v>
      </c>
      <c r="D109" s="524">
        <v>2</v>
      </c>
      <c r="E109" s="1523"/>
      <c r="F109" s="521">
        <f>D109*E109</f>
        <v>0</v>
      </c>
    </row>
    <row r="110" spans="1:7">
      <c r="B110" s="530"/>
      <c r="E110" s="525"/>
      <c r="F110" s="521"/>
    </row>
    <row r="111" spans="1:7">
      <c r="A111" s="523" t="s">
        <v>15</v>
      </c>
      <c r="B111" s="501" t="s">
        <v>8230</v>
      </c>
      <c r="C111" s="524" t="s">
        <v>0</v>
      </c>
      <c r="D111" s="524">
        <v>1</v>
      </c>
      <c r="E111" s="1523"/>
      <c r="F111" s="521">
        <f>D111*E111</f>
        <v>0</v>
      </c>
    </row>
    <row r="112" spans="1:7">
      <c r="E112" s="525"/>
      <c r="F112" s="521"/>
    </row>
    <row r="113" spans="1:6">
      <c r="A113" s="523" t="s">
        <v>16</v>
      </c>
      <c r="B113" s="530" t="s">
        <v>8231</v>
      </c>
      <c r="C113" s="524" t="s">
        <v>0</v>
      </c>
      <c r="D113" s="524">
        <v>1</v>
      </c>
      <c r="E113" s="1523"/>
      <c r="F113" s="521">
        <f>D113*E113</f>
        <v>0</v>
      </c>
    </row>
    <row r="114" spans="1:6">
      <c r="B114" s="530"/>
      <c r="E114" s="525"/>
      <c r="F114" s="521"/>
    </row>
    <row r="115" spans="1:6" ht="25.5">
      <c r="A115" s="523" t="s">
        <v>83</v>
      </c>
      <c r="B115" s="530" t="s">
        <v>8232</v>
      </c>
      <c r="C115" s="524" t="s">
        <v>0</v>
      </c>
      <c r="D115" s="524">
        <v>1</v>
      </c>
      <c r="E115" s="1523"/>
      <c r="F115" s="521">
        <f>D115*E115</f>
        <v>0</v>
      </c>
    </row>
    <row r="116" spans="1:6">
      <c r="B116" s="530"/>
      <c r="E116" s="525"/>
      <c r="F116" s="521"/>
    </row>
    <row r="117" spans="1:6" ht="25.5">
      <c r="A117" s="523" t="s">
        <v>82</v>
      </c>
      <c r="B117" s="530" t="s">
        <v>8233</v>
      </c>
      <c r="C117" s="524" t="s">
        <v>0</v>
      </c>
      <c r="D117" s="524">
        <v>13</v>
      </c>
      <c r="E117" s="1523"/>
      <c r="F117" s="521">
        <f>D117*E117</f>
        <v>0</v>
      </c>
    </row>
    <row r="118" spans="1:6">
      <c r="B118" s="530"/>
      <c r="E118" s="525"/>
      <c r="F118" s="521"/>
    </row>
    <row r="119" spans="1:6" ht="25.5">
      <c r="A119" s="523" t="s">
        <v>17</v>
      </c>
      <c r="B119" s="530" t="s">
        <v>8234</v>
      </c>
      <c r="C119" s="524" t="s">
        <v>0</v>
      </c>
      <c r="D119" s="524">
        <v>18</v>
      </c>
      <c r="E119" s="1523"/>
      <c r="F119" s="521">
        <f>D119*E119</f>
        <v>0</v>
      </c>
    </row>
    <row r="120" spans="1:6">
      <c r="B120" s="530"/>
      <c r="E120" s="525"/>
      <c r="F120" s="521"/>
    </row>
    <row r="121" spans="1:6" ht="51">
      <c r="A121" s="523" t="s">
        <v>18</v>
      </c>
      <c r="B121" s="530" t="s">
        <v>8235</v>
      </c>
      <c r="C121" s="524" t="s">
        <v>0</v>
      </c>
      <c r="D121" s="524">
        <v>7</v>
      </c>
      <c r="E121" s="1523"/>
      <c r="F121" s="521">
        <f>D121*E121</f>
        <v>0</v>
      </c>
    </row>
    <row r="122" spans="1:6">
      <c r="B122" s="530"/>
      <c r="E122" s="525"/>
      <c r="F122" s="521"/>
    </row>
    <row r="123" spans="1:6" ht="25.5">
      <c r="A123" s="523" t="s">
        <v>19</v>
      </c>
      <c r="B123" s="530" t="s">
        <v>8236</v>
      </c>
      <c r="E123" s="525"/>
      <c r="F123" s="521"/>
    </row>
    <row r="124" spans="1:6">
      <c r="B124" s="530"/>
      <c r="E124" s="525"/>
      <c r="F124" s="521"/>
    </row>
    <row r="125" spans="1:6" ht="27.75">
      <c r="B125" s="530" t="s">
        <v>8237</v>
      </c>
      <c r="C125" s="524" t="s">
        <v>2651</v>
      </c>
      <c r="D125" s="524">
        <v>1110</v>
      </c>
      <c r="E125" s="1523"/>
      <c r="F125" s="521">
        <f>D125*E125</f>
        <v>0</v>
      </c>
    </row>
    <row r="126" spans="1:6">
      <c r="B126" s="530"/>
      <c r="E126" s="525"/>
      <c r="F126" s="521"/>
    </row>
    <row r="127" spans="1:6" ht="27.75">
      <c r="B127" s="530" t="s">
        <v>8238</v>
      </c>
      <c r="C127" s="524" t="s">
        <v>2651</v>
      </c>
      <c r="D127" s="524">
        <v>1050</v>
      </c>
      <c r="E127" s="1523"/>
      <c r="F127" s="521">
        <f>D127*E127</f>
        <v>0</v>
      </c>
    </row>
    <row r="128" spans="1:6">
      <c r="B128" s="530"/>
      <c r="E128" s="525"/>
      <c r="F128" s="521"/>
    </row>
    <row r="129" spans="1:6">
      <c r="A129" s="523" t="s">
        <v>20</v>
      </c>
      <c r="B129" s="542" t="s">
        <v>8239</v>
      </c>
      <c r="C129" s="524" t="s">
        <v>37</v>
      </c>
      <c r="D129" s="524">
        <v>1</v>
      </c>
      <c r="E129" s="1523"/>
      <c r="F129" s="521">
        <f>D129*E129</f>
        <v>0</v>
      </c>
    </row>
    <row r="130" spans="1:6">
      <c r="B130" s="542"/>
      <c r="E130" s="525"/>
      <c r="F130" s="521"/>
    </row>
    <row r="131" spans="1:6" ht="25.5">
      <c r="A131" s="523" t="s">
        <v>959</v>
      </c>
      <c r="B131" s="518" t="s">
        <v>8240</v>
      </c>
      <c r="C131" s="524" t="s">
        <v>37</v>
      </c>
      <c r="D131" s="524">
        <v>1</v>
      </c>
      <c r="E131" s="1523"/>
      <c r="F131" s="521">
        <f>D131*E131</f>
        <v>0</v>
      </c>
    </row>
    <row r="132" spans="1:6">
      <c r="B132" s="518"/>
      <c r="E132" s="525"/>
      <c r="F132" s="521"/>
    </row>
    <row r="133" spans="1:6" ht="38.25">
      <c r="A133" s="523" t="s">
        <v>21</v>
      </c>
      <c r="B133" s="518" t="s">
        <v>8241</v>
      </c>
      <c r="C133" s="524" t="s">
        <v>37</v>
      </c>
      <c r="D133" s="524">
        <v>1</v>
      </c>
      <c r="E133" s="1523"/>
      <c r="F133" s="521">
        <f>D133*E133</f>
        <v>0</v>
      </c>
    </row>
    <row r="134" spans="1:6">
      <c r="B134" s="518"/>
      <c r="E134" s="525"/>
      <c r="F134" s="521"/>
    </row>
    <row r="135" spans="1:6" ht="25.5">
      <c r="A135" s="523" t="s">
        <v>22</v>
      </c>
      <c r="B135" s="518" t="s">
        <v>8242</v>
      </c>
      <c r="C135" s="524" t="s">
        <v>37</v>
      </c>
      <c r="D135" s="524">
        <v>1</v>
      </c>
      <c r="E135" s="1523"/>
      <c r="F135" s="521">
        <f>D135*E135</f>
        <v>0</v>
      </c>
    </row>
    <row r="136" spans="1:6">
      <c r="B136" s="518"/>
      <c r="E136" s="525"/>
      <c r="F136" s="521"/>
    </row>
    <row r="137" spans="1:6" ht="25.5">
      <c r="A137" s="523" t="s">
        <v>23</v>
      </c>
      <c r="B137" s="518" t="s">
        <v>8243</v>
      </c>
      <c r="C137" s="524" t="s">
        <v>37</v>
      </c>
      <c r="D137" s="524">
        <v>1</v>
      </c>
      <c r="E137" s="1523"/>
      <c r="F137" s="521">
        <f>D137*E137</f>
        <v>0</v>
      </c>
    </row>
    <row r="138" spans="1:6">
      <c r="B138" s="518"/>
      <c r="E138" s="525"/>
      <c r="F138" s="521"/>
    </row>
    <row r="139" spans="1:6" ht="38.25">
      <c r="A139" s="523" t="s">
        <v>24</v>
      </c>
      <c r="B139" s="518" t="s">
        <v>8244</v>
      </c>
      <c r="C139" s="524" t="s">
        <v>37</v>
      </c>
      <c r="D139" s="524">
        <v>1</v>
      </c>
      <c r="E139" s="1523"/>
      <c r="F139" s="521">
        <f>D139*E139</f>
        <v>0</v>
      </c>
    </row>
    <row r="140" spans="1:6">
      <c r="E140" s="525"/>
      <c r="F140" s="521"/>
    </row>
    <row r="141" spans="1:6">
      <c r="B141" s="518"/>
      <c r="E141" s="525"/>
      <c r="F141" s="521"/>
    </row>
    <row r="142" spans="1:6">
      <c r="A142" s="531"/>
      <c r="B142" s="513" t="s">
        <v>8251</v>
      </c>
      <c r="C142" s="533"/>
      <c r="D142" s="533"/>
      <c r="E142" s="543" t="s">
        <v>3370</v>
      </c>
      <c r="F142" s="535">
        <f>SUM(F91:F141)</f>
        <v>0</v>
      </c>
    </row>
  </sheetData>
  <pageMargins left="0.70866141732283472" right="0.70866141732283472" top="0.74803149606299213" bottom="0.74803149606299213" header="0.31496062992125984" footer="0.31496062992125984"/>
  <pageSetup paperSize="9" scale="74" orientation="portrait" r:id="rId1"/>
  <headerFooter>
    <oddFooter>&amp;L&amp;F&amp;R&amp;P/&amp;N</oddFooter>
  </headerFooter>
  <rowBreaks count="3" manualBreakCount="3">
    <brk id="17" max="16383" man="1"/>
    <brk id="32" max="16383" man="1"/>
    <brk id="86" max="16383" man="1"/>
  </rowBreaks>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99FF"/>
  </sheetPr>
  <dimension ref="A1:Q3688"/>
  <sheetViews>
    <sheetView showZeros="0" topLeftCell="A43" zoomScale="99" zoomScaleNormal="130" workbookViewId="0">
      <selection activeCell="F61" sqref="F61"/>
    </sheetView>
  </sheetViews>
  <sheetFormatPr defaultColWidth="9.140625" defaultRowHeight="12.75"/>
  <cols>
    <col min="1" max="1" width="5.7109375" style="92" customWidth="1"/>
    <col min="2" max="2" width="52.7109375" style="261" customWidth="1"/>
    <col min="3" max="3" width="5.7109375" style="92" customWidth="1"/>
    <col min="4" max="4" width="8.7109375" style="92" customWidth="1"/>
    <col min="5" max="5" width="10.7109375" style="112" customWidth="1"/>
    <col min="6" max="6" width="13.7109375" style="112" customWidth="1"/>
    <col min="7" max="7" width="7.42578125" style="262" bestFit="1" customWidth="1"/>
    <col min="8" max="8" width="10.140625" style="263" bestFit="1" customWidth="1"/>
    <col min="9" max="9" width="13.7109375" style="112" customWidth="1"/>
    <col min="10" max="10" width="5" style="263" bestFit="1" customWidth="1"/>
    <col min="11" max="11" width="10.140625" style="263" bestFit="1" customWidth="1"/>
    <col min="12" max="12" width="13.7109375" style="112" customWidth="1"/>
    <col min="13" max="13" width="18.42578125" style="264" customWidth="1"/>
    <col min="14" max="14" width="22.85546875" style="261" customWidth="1"/>
    <col min="15" max="16384" width="9.140625" style="261"/>
  </cols>
  <sheetData>
    <row r="1" spans="1:14">
      <c r="A1" s="92" t="s">
        <v>127</v>
      </c>
    </row>
    <row r="2" spans="1:14" ht="15.75">
      <c r="A2" s="28" t="s">
        <v>1938</v>
      </c>
      <c r="B2" s="29" t="s">
        <v>4703</v>
      </c>
    </row>
    <row r="3" spans="1:14">
      <c r="G3" s="1747" t="s">
        <v>1880</v>
      </c>
      <c r="H3" s="1747"/>
      <c r="I3" s="1747"/>
      <c r="J3" s="1748" t="s">
        <v>1881</v>
      </c>
      <c r="K3" s="1748"/>
      <c r="L3" s="1748"/>
    </row>
    <row r="4" spans="1:14">
      <c r="A4" s="102" t="s">
        <v>2464</v>
      </c>
      <c r="B4" s="103" t="s">
        <v>2465</v>
      </c>
      <c r="C4" s="103" t="s">
        <v>2466</v>
      </c>
      <c r="D4" s="103" t="s">
        <v>78</v>
      </c>
      <c r="E4" s="103" t="s">
        <v>2467</v>
      </c>
      <c r="F4" s="265" t="s">
        <v>2468</v>
      </c>
      <c r="G4" s="266" t="s">
        <v>4704</v>
      </c>
      <c r="H4" s="267" t="s">
        <v>2467</v>
      </c>
      <c r="I4" s="268" t="s">
        <v>2468</v>
      </c>
      <c r="J4" s="268" t="s">
        <v>4704</v>
      </c>
      <c r="K4" s="267" t="s">
        <v>2467</v>
      </c>
      <c r="L4" s="268" t="s">
        <v>2468</v>
      </c>
    </row>
    <row r="7" spans="1:14">
      <c r="A7" s="269" t="str">
        <f>A46</f>
        <v>4.1.1</v>
      </c>
      <c r="B7" s="116" t="str">
        <f>B46</f>
        <v xml:space="preserve">CENTRALNO OGREVANJE </v>
      </c>
      <c r="C7" s="117"/>
      <c r="D7" s="117"/>
      <c r="F7" s="150">
        <f>F168+F251+F384+F431</f>
        <v>0</v>
      </c>
      <c r="I7" s="150">
        <f>I168+I251+I384+I431</f>
        <v>0</v>
      </c>
      <c r="L7" s="150">
        <f>L168+L251+L384+L431</f>
        <v>0</v>
      </c>
      <c r="N7" s="270"/>
    </row>
    <row r="8" spans="1:14">
      <c r="A8" s="269" t="str">
        <f>A433</f>
        <v>4.1.2</v>
      </c>
      <c r="B8" s="116" t="str">
        <f>B433</f>
        <v>HLAJENJE</v>
      </c>
      <c r="C8" s="117"/>
      <c r="D8" s="117"/>
      <c r="F8" s="150">
        <f>F536</f>
        <v>0</v>
      </c>
      <c r="I8" s="150">
        <f>I536</f>
        <v>0</v>
      </c>
      <c r="L8" s="150">
        <f>L536</f>
        <v>0</v>
      </c>
      <c r="N8" s="270"/>
    </row>
    <row r="9" spans="1:14">
      <c r="A9" s="269" t="str">
        <f>A538</f>
        <v>4.1.3</v>
      </c>
      <c r="B9" s="116" t="str">
        <f>B538</f>
        <v>PREZRAČEVANJE</v>
      </c>
      <c r="C9" s="117"/>
      <c r="D9" s="117"/>
      <c r="F9" s="150">
        <f>F1897+F1885+F1781+F1641+F1574+F1457+F1317+F1181+F1087+F959+F545</f>
        <v>0</v>
      </c>
      <c r="I9" s="150">
        <f>I1897+I1885+I1781+I1641+I1574+I1457+I1317+I1181+I1087+I959+I545</f>
        <v>0</v>
      </c>
      <c r="L9" s="150">
        <f>L1897+L1885+L1781+L1641+L1574+L1457+L1317+L1181+L1087+L959+L545</f>
        <v>0</v>
      </c>
      <c r="N9" s="270"/>
    </row>
    <row r="10" spans="1:14">
      <c r="A10" s="269" t="str">
        <f>A1899</f>
        <v>4.1.4</v>
      </c>
      <c r="B10" s="116" t="str">
        <f>B1899</f>
        <v>VODOVODNE INŠTALACIJE</v>
      </c>
      <c r="C10" s="117"/>
      <c r="D10" s="117"/>
      <c r="F10" s="150">
        <f>F2334+F2314+F2279+F2263+F2208+F2165+F2082+F2027+F1976+F1912</f>
        <v>0</v>
      </c>
      <c r="I10" s="150">
        <f>I2334+I2314+I2279+I2263+I2208+I2165+I2082+I2027+I1976+I1912</f>
        <v>0</v>
      </c>
      <c r="L10" s="150">
        <f>L1912+L2027+L2082+L2165+L2263+L2279+L2314+L2334</f>
        <v>0</v>
      </c>
      <c r="N10" s="270"/>
    </row>
    <row r="11" spans="1:14">
      <c r="A11" s="269" t="str">
        <f>A2336</f>
        <v>4.1.5</v>
      </c>
      <c r="B11" s="116" t="str">
        <f>B2336</f>
        <v>PLINSKE INŠTALACIJE</v>
      </c>
      <c r="C11" s="117"/>
      <c r="D11" s="117"/>
      <c r="F11" s="150">
        <f>F2422+F2382+F2344</f>
        <v>0</v>
      </c>
      <c r="I11" s="150">
        <f>I2422+I2382+I2344</f>
        <v>0</v>
      </c>
      <c r="L11" s="150">
        <f>L2422+L2382+L2344</f>
        <v>0</v>
      </c>
      <c r="N11" s="270"/>
    </row>
    <row r="12" spans="1:14">
      <c r="A12" s="269" t="str">
        <f>A2424</f>
        <v>4.1.6</v>
      </c>
      <c r="B12" s="116" t="str">
        <f>B2424</f>
        <v>PRIPRAVA OGREVNE IN HLADILNE VODE (z razdelilci)</v>
      </c>
      <c r="C12" s="117"/>
      <c r="D12" s="117"/>
      <c r="F12" s="150">
        <f>F3655+F3645+F3561+F3476+F3432+F3295</f>
        <v>0</v>
      </c>
      <c r="I12" s="150">
        <f>I3655+I3645+I3561+I3476+I3432+I3295</f>
        <v>0</v>
      </c>
      <c r="L12" s="150">
        <f>L3655+L3645+L3561+L3476+L3432+L3295</f>
        <v>0</v>
      </c>
      <c r="N12" s="270"/>
    </row>
    <row r="13" spans="1:14">
      <c r="A13" s="271" t="str">
        <f>A3657</f>
        <v>4.1.7</v>
      </c>
      <c r="B13" s="272" t="str">
        <f>B3657</f>
        <v>STABILNA GASILNA NAPRAVA</v>
      </c>
      <c r="C13" s="273"/>
      <c r="D13" s="273"/>
      <c r="E13" s="121"/>
      <c r="F13" s="146">
        <f>F3675</f>
        <v>0</v>
      </c>
      <c r="G13" s="274"/>
      <c r="H13" s="275"/>
      <c r="I13" s="146">
        <f>I3675</f>
        <v>0</v>
      </c>
      <c r="J13" s="275"/>
      <c r="K13" s="275"/>
      <c r="L13" s="146">
        <f>L3675</f>
        <v>0</v>
      </c>
      <c r="N13" s="270"/>
    </row>
    <row r="14" spans="1:14">
      <c r="A14" s="269"/>
      <c r="B14" s="116"/>
      <c r="C14" s="117"/>
      <c r="D14" s="117"/>
      <c r="F14" s="261"/>
      <c r="I14" s="261"/>
      <c r="L14" s="261"/>
      <c r="N14" s="270"/>
    </row>
    <row r="15" spans="1:14">
      <c r="A15" s="269"/>
      <c r="B15" s="116" t="s">
        <v>4705</v>
      </c>
      <c r="C15" s="117"/>
      <c r="D15" s="117"/>
      <c r="F15" s="150">
        <f>SUM(F7:F13)</f>
        <v>0</v>
      </c>
      <c r="I15" s="150">
        <f>SUM(I7:I13)</f>
        <v>0</v>
      </c>
      <c r="L15" s="150">
        <f>SUM(L7:L13)</f>
        <v>0</v>
      </c>
      <c r="N15" s="270"/>
    </row>
    <row r="16" spans="1:14">
      <c r="A16" s="269"/>
      <c r="B16" s="116"/>
      <c r="C16" s="117"/>
      <c r="D16" s="117"/>
      <c r="F16" s="150"/>
      <c r="I16" s="150"/>
      <c r="L16" s="150"/>
      <c r="M16" s="276"/>
      <c r="N16" s="270"/>
    </row>
    <row r="17" spans="1:14">
      <c r="A17" s="269"/>
      <c r="B17" s="116"/>
      <c r="C17" s="117"/>
      <c r="D17" s="117"/>
      <c r="F17" s="150"/>
      <c r="I17" s="150"/>
      <c r="L17" s="150"/>
      <c r="M17" s="276"/>
      <c r="N17" s="270"/>
    </row>
    <row r="21" spans="1:14" s="281" customFormat="1">
      <c r="A21" s="269" t="s">
        <v>43</v>
      </c>
      <c r="B21" s="116" t="s">
        <v>4706</v>
      </c>
      <c r="C21" s="117"/>
      <c r="D21" s="117"/>
      <c r="E21" s="277"/>
      <c r="F21" s="150"/>
      <c r="G21" s="278"/>
      <c r="H21" s="279"/>
      <c r="I21" s="150"/>
      <c r="J21" s="279"/>
      <c r="K21" s="279"/>
      <c r="L21" s="150"/>
      <c r="M21" s="280"/>
    </row>
    <row r="22" spans="1:14" s="281" customFormat="1">
      <c r="A22" s="282"/>
      <c r="B22" s="116"/>
      <c r="C22" s="117"/>
      <c r="D22" s="117"/>
      <c r="E22" s="277"/>
      <c r="F22" s="150"/>
      <c r="G22" s="278"/>
      <c r="H22" s="279"/>
      <c r="I22" s="150"/>
      <c r="J22" s="279"/>
      <c r="K22" s="279"/>
      <c r="L22" s="150"/>
      <c r="M22" s="280"/>
    </row>
    <row r="23" spans="1:14" s="288" customFormat="1" ht="25.5">
      <c r="A23" s="264" t="s">
        <v>7</v>
      </c>
      <c r="B23" s="283" t="s">
        <v>4707</v>
      </c>
      <c r="C23" s="284"/>
      <c r="D23" s="284"/>
      <c r="E23" s="285"/>
      <c r="F23" s="285"/>
      <c r="G23" s="286"/>
      <c r="H23" s="287"/>
      <c r="I23" s="285"/>
      <c r="J23" s="287"/>
      <c r="K23" s="287"/>
      <c r="L23" s="285"/>
      <c r="M23" s="264"/>
    </row>
    <row r="24" spans="1:14" s="288" customFormat="1" ht="25.5">
      <c r="A24" s="264" t="s">
        <v>8</v>
      </c>
      <c r="B24" s="283" t="s">
        <v>4708</v>
      </c>
      <c r="C24" s="284"/>
      <c r="D24" s="284"/>
      <c r="E24" s="285"/>
      <c r="F24" s="285"/>
      <c r="G24" s="286"/>
      <c r="H24" s="287"/>
      <c r="I24" s="285"/>
      <c r="J24" s="287"/>
      <c r="K24" s="287"/>
      <c r="L24" s="285"/>
      <c r="M24" s="264"/>
    </row>
    <row r="25" spans="1:14" s="288" customFormat="1">
      <c r="A25" s="264" t="s">
        <v>9</v>
      </c>
      <c r="B25" s="283" t="s">
        <v>4709</v>
      </c>
      <c r="C25" s="284"/>
      <c r="D25" s="284"/>
      <c r="E25" s="285"/>
      <c r="F25" s="285"/>
      <c r="G25" s="286"/>
      <c r="H25" s="287"/>
      <c r="I25" s="285"/>
      <c r="J25" s="287"/>
      <c r="K25" s="287"/>
      <c r="L25" s="285"/>
      <c r="M25" s="264"/>
    </row>
    <row r="26" spans="1:14" s="288" customFormat="1">
      <c r="A26" s="289" t="s">
        <v>3917</v>
      </c>
      <c r="B26" s="288" t="s">
        <v>4710</v>
      </c>
      <c r="C26" s="284"/>
      <c r="D26" s="284"/>
      <c r="E26" s="285"/>
      <c r="F26" s="285"/>
      <c r="G26" s="286"/>
      <c r="H26" s="287"/>
      <c r="I26" s="285"/>
      <c r="J26" s="287"/>
      <c r="K26" s="287"/>
      <c r="L26" s="285"/>
      <c r="M26" s="264"/>
    </row>
    <row r="27" spans="1:14" s="288" customFormat="1" ht="51">
      <c r="A27" s="289" t="s">
        <v>3917</v>
      </c>
      <c r="B27" s="283" t="s">
        <v>4711</v>
      </c>
      <c r="C27" s="284"/>
      <c r="D27" s="284"/>
      <c r="E27" s="285"/>
      <c r="F27" s="285"/>
      <c r="G27" s="286"/>
      <c r="H27" s="287"/>
      <c r="I27" s="285"/>
      <c r="J27" s="287"/>
      <c r="K27" s="287"/>
      <c r="L27" s="285"/>
      <c r="M27" s="264"/>
    </row>
    <row r="28" spans="1:14" s="288" customFormat="1" ht="25.5">
      <c r="A28" s="289" t="s">
        <v>3917</v>
      </c>
      <c r="B28" s="283" t="s">
        <v>4712</v>
      </c>
      <c r="C28" s="284"/>
      <c r="D28" s="284"/>
      <c r="E28" s="285"/>
      <c r="F28" s="285"/>
      <c r="G28" s="286"/>
      <c r="H28" s="287"/>
      <c r="I28" s="285"/>
      <c r="J28" s="287"/>
      <c r="K28" s="287"/>
      <c r="L28" s="285"/>
      <c r="M28" s="264"/>
    </row>
    <row r="29" spans="1:14" s="288" customFormat="1" ht="63.75">
      <c r="A29" s="289" t="s">
        <v>3917</v>
      </c>
      <c r="B29" s="283" t="s">
        <v>4713</v>
      </c>
      <c r="C29" s="284"/>
      <c r="D29" s="284"/>
      <c r="E29" s="285"/>
      <c r="F29" s="285"/>
      <c r="G29" s="286"/>
      <c r="H29" s="287"/>
      <c r="I29" s="285"/>
      <c r="J29" s="287"/>
      <c r="K29" s="287"/>
      <c r="L29" s="285"/>
      <c r="M29" s="264"/>
    </row>
    <row r="30" spans="1:14" s="288" customFormat="1" ht="38.25">
      <c r="A30" s="289" t="s">
        <v>3917</v>
      </c>
      <c r="B30" s="283" t="s">
        <v>4714</v>
      </c>
      <c r="C30" s="284"/>
      <c r="D30" s="284"/>
      <c r="E30" s="285"/>
      <c r="F30" s="285"/>
      <c r="G30" s="286"/>
      <c r="H30" s="287"/>
      <c r="I30" s="285"/>
      <c r="J30" s="287"/>
      <c r="K30" s="287"/>
      <c r="L30" s="285"/>
      <c r="M30" s="264"/>
    </row>
    <row r="31" spans="1:14" s="288" customFormat="1" ht="38.25">
      <c r="A31" s="289" t="s">
        <v>3917</v>
      </c>
      <c r="B31" s="283" t="s">
        <v>4715</v>
      </c>
      <c r="C31" s="284"/>
      <c r="D31" s="284"/>
      <c r="E31" s="285"/>
      <c r="F31" s="285"/>
      <c r="G31" s="286"/>
      <c r="H31" s="287"/>
      <c r="I31" s="285"/>
      <c r="J31" s="287"/>
      <c r="K31" s="287"/>
      <c r="L31" s="285"/>
      <c r="M31" s="264"/>
    </row>
    <row r="32" spans="1:14" s="288" customFormat="1">
      <c r="A32" s="289" t="s">
        <v>3917</v>
      </c>
      <c r="B32" s="283" t="s">
        <v>4716</v>
      </c>
      <c r="C32" s="284"/>
      <c r="D32" s="284"/>
      <c r="E32" s="285"/>
      <c r="F32" s="285"/>
      <c r="G32" s="286"/>
      <c r="H32" s="287"/>
      <c r="I32" s="285"/>
      <c r="J32" s="287"/>
      <c r="K32" s="287"/>
      <c r="L32" s="285"/>
      <c r="M32" s="264"/>
    </row>
    <row r="33" spans="1:13" s="288" customFormat="1" ht="76.5">
      <c r="A33" s="289" t="s">
        <v>3917</v>
      </c>
      <c r="B33" s="283" t="s">
        <v>4717</v>
      </c>
      <c r="C33" s="284"/>
      <c r="D33" s="284"/>
      <c r="E33" s="285"/>
      <c r="F33" s="285"/>
      <c r="G33" s="286"/>
      <c r="H33" s="287"/>
      <c r="I33" s="285"/>
      <c r="J33" s="287"/>
      <c r="K33" s="287"/>
      <c r="L33" s="285"/>
      <c r="M33" s="264"/>
    </row>
    <row r="34" spans="1:13" s="288" customFormat="1" ht="51">
      <c r="A34" s="289" t="s">
        <v>3917</v>
      </c>
      <c r="B34" s="283" t="s">
        <v>4718</v>
      </c>
      <c r="C34" s="284"/>
      <c r="D34" s="284"/>
      <c r="E34" s="285"/>
      <c r="F34" s="285"/>
      <c r="G34" s="286"/>
      <c r="H34" s="287"/>
      <c r="I34" s="285"/>
      <c r="J34" s="287"/>
      <c r="K34" s="287"/>
      <c r="L34" s="285"/>
      <c r="M34" s="264"/>
    </row>
    <row r="35" spans="1:13" s="288" customFormat="1" ht="25.5">
      <c r="A35" s="289" t="s">
        <v>3917</v>
      </c>
      <c r="B35" s="283" t="s">
        <v>4719</v>
      </c>
      <c r="C35" s="284"/>
      <c r="D35" s="284"/>
      <c r="E35" s="285"/>
      <c r="F35" s="285"/>
      <c r="G35" s="286"/>
      <c r="H35" s="287"/>
      <c r="I35" s="285"/>
      <c r="J35" s="287"/>
      <c r="K35" s="287"/>
      <c r="L35" s="285"/>
      <c r="M35" s="264"/>
    </row>
    <row r="36" spans="1:13" s="288" customFormat="1" ht="25.5">
      <c r="A36" s="289" t="s">
        <v>3917</v>
      </c>
      <c r="B36" s="283" t="s">
        <v>4720</v>
      </c>
      <c r="C36" s="284"/>
      <c r="D36" s="284"/>
      <c r="E36" s="285"/>
      <c r="F36" s="285"/>
      <c r="G36" s="286"/>
      <c r="H36" s="287"/>
      <c r="I36" s="285"/>
      <c r="J36" s="287"/>
      <c r="K36" s="287"/>
      <c r="L36" s="285"/>
      <c r="M36" s="264"/>
    </row>
    <row r="37" spans="1:13" s="288" customFormat="1" ht="38.25">
      <c r="A37" s="289" t="s">
        <v>3917</v>
      </c>
      <c r="B37" s="283" t="s">
        <v>4721</v>
      </c>
      <c r="C37" s="284"/>
      <c r="D37" s="284"/>
      <c r="E37" s="285"/>
      <c r="F37" s="285"/>
      <c r="G37" s="286"/>
      <c r="H37" s="287"/>
      <c r="I37" s="285"/>
      <c r="J37" s="287"/>
      <c r="K37" s="287"/>
      <c r="L37" s="285"/>
      <c r="M37" s="264"/>
    </row>
    <row r="38" spans="1:13" s="288" customFormat="1" ht="25.5">
      <c r="A38" s="289" t="s">
        <v>3917</v>
      </c>
      <c r="B38" s="283" t="s">
        <v>4722</v>
      </c>
      <c r="C38" s="284"/>
      <c r="D38" s="284"/>
      <c r="E38" s="285"/>
      <c r="F38" s="285"/>
      <c r="G38" s="286"/>
      <c r="H38" s="287"/>
      <c r="I38" s="285"/>
      <c r="J38" s="287"/>
      <c r="K38" s="287"/>
      <c r="L38" s="285"/>
      <c r="M38" s="264"/>
    </row>
    <row r="39" spans="1:13" s="288" customFormat="1" ht="38.25">
      <c r="A39" s="289" t="s">
        <v>3917</v>
      </c>
      <c r="B39" s="283" t="s">
        <v>4723</v>
      </c>
      <c r="C39" s="284"/>
      <c r="D39" s="284"/>
      <c r="E39" s="285"/>
      <c r="F39" s="285"/>
      <c r="G39" s="286"/>
      <c r="H39" s="287"/>
      <c r="I39" s="285"/>
      <c r="J39" s="287"/>
      <c r="K39" s="287"/>
      <c r="L39" s="285"/>
      <c r="M39" s="264"/>
    </row>
    <row r="40" spans="1:13" s="288" customFormat="1" ht="25.5">
      <c r="A40" s="289" t="s">
        <v>3917</v>
      </c>
      <c r="B40" s="283" t="s">
        <v>4724</v>
      </c>
      <c r="C40" s="284"/>
      <c r="D40" s="284"/>
      <c r="E40" s="285"/>
      <c r="F40" s="285"/>
      <c r="G40" s="286"/>
      <c r="H40" s="287"/>
      <c r="I40" s="285"/>
      <c r="J40" s="287"/>
      <c r="K40" s="287"/>
      <c r="L40" s="285"/>
      <c r="M40" s="264"/>
    </row>
    <row r="41" spans="1:13" s="288" customFormat="1" ht="25.5">
      <c r="A41" s="289" t="s">
        <v>3917</v>
      </c>
      <c r="B41" s="283" t="s">
        <v>4725</v>
      </c>
      <c r="C41" s="284"/>
      <c r="D41" s="284"/>
      <c r="E41" s="285"/>
      <c r="F41" s="285"/>
      <c r="G41" s="286"/>
      <c r="H41" s="287"/>
      <c r="I41" s="285"/>
      <c r="J41" s="287"/>
      <c r="K41" s="287"/>
      <c r="L41" s="285"/>
      <c r="M41" s="264"/>
    </row>
    <row r="42" spans="1:13" s="281" customFormat="1">
      <c r="A42" s="127"/>
      <c r="B42" s="116"/>
      <c r="C42" s="290"/>
      <c r="D42" s="290"/>
      <c r="E42" s="150"/>
      <c r="F42" s="150"/>
      <c r="G42" s="278"/>
      <c r="H42" s="279"/>
      <c r="I42" s="150"/>
      <c r="J42" s="279"/>
      <c r="K42" s="279"/>
      <c r="L42" s="150"/>
      <c r="M42" s="280"/>
    </row>
    <row r="43" spans="1:13" s="288" customFormat="1" ht="39" thickBot="1">
      <c r="A43" s="289"/>
      <c r="B43" s="106" t="s">
        <v>4726</v>
      </c>
      <c r="C43" s="264"/>
      <c r="D43" s="264"/>
      <c r="E43" s="291"/>
      <c r="F43" s="285"/>
      <c r="G43" s="1749" t="s">
        <v>1880</v>
      </c>
      <c r="H43" s="1749"/>
      <c r="I43" s="1749"/>
      <c r="J43" s="1750" t="s">
        <v>1881</v>
      </c>
      <c r="K43" s="1750"/>
      <c r="L43" s="1750"/>
      <c r="M43" s="264"/>
    </row>
    <row r="44" spans="1:13" s="288" customFormat="1" ht="13.5" thickBot="1">
      <c r="A44" s="292" t="s">
        <v>3405</v>
      </c>
      <c r="B44" s="293" t="s">
        <v>2465</v>
      </c>
      <c r="C44" s="294" t="s">
        <v>2466</v>
      </c>
      <c r="D44" s="294" t="s">
        <v>4704</v>
      </c>
      <c r="E44" s="295" t="s">
        <v>2467</v>
      </c>
      <c r="F44" s="296" t="s">
        <v>2468</v>
      </c>
      <c r="G44" s="297" t="s">
        <v>4704</v>
      </c>
      <c r="H44" s="295" t="s">
        <v>2467</v>
      </c>
      <c r="I44" s="296" t="s">
        <v>2468</v>
      </c>
      <c r="J44" s="298" t="s">
        <v>4704</v>
      </c>
      <c r="K44" s="295" t="s">
        <v>2467</v>
      </c>
      <c r="L44" s="296" t="s">
        <v>2468</v>
      </c>
      <c r="M44" s="264"/>
    </row>
    <row r="45" spans="1:13" s="288" customFormat="1">
      <c r="A45" s="299"/>
      <c r="B45" s="300"/>
      <c r="C45" s="149"/>
      <c r="D45" s="149"/>
      <c r="E45" s="301"/>
      <c r="F45" s="150"/>
      <c r="G45" s="286"/>
      <c r="H45" s="287"/>
      <c r="I45" s="285"/>
      <c r="J45" s="287"/>
      <c r="K45" s="287"/>
      <c r="L45" s="285"/>
      <c r="M45" s="264"/>
    </row>
    <row r="46" spans="1:13" s="281" customFormat="1">
      <c r="A46" s="269" t="s">
        <v>4727</v>
      </c>
      <c r="B46" s="116" t="s">
        <v>4728</v>
      </c>
      <c r="C46" s="117"/>
      <c r="D46" s="117"/>
      <c r="E46" s="277"/>
      <c r="F46" s="150"/>
      <c r="G46" s="278"/>
      <c r="H46" s="279"/>
      <c r="I46" s="150"/>
      <c r="J46" s="279"/>
      <c r="K46" s="279"/>
      <c r="L46" s="150"/>
      <c r="M46" s="280"/>
    </row>
    <row r="47" spans="1:13" s="281" customFormat="1">
      <c r="A47" s="269"/>
      <c r="B47" s="116"/>
      <c r="C47" s="117"/>
      <c r="D47" s="117"/>
      <c r="E47" s="277"/>
      <c r="F47" s="150"/>
      <c r="G47" s="278"/>
      <c r="H47" s="279"/>
      <c r="I47" s="150"/>
      <c r="J47" s="279"/>
      <c r="K47" s="279"/>
      <c r="L47" s="150"/>
      <c r="M47" s="280"/>
    </row>
    <row r="48" spans="1:13">
      <c r="A48" s="280" t="s">
        <v>7</v>
      </c>
      <c r="B48" s="106" t="s">
        <v>4729</v>
      </c>
      <c r="C48" s="107"/>
      <c r="D48" s="107"/>
      <c r="E48" s="302"/>
      <c r="F48" s="302"/>
      <c r="G48" s="303"/>
      <c r="H48" s="304"/>
      <c r="I48" s="305"/>
      <c r="J48" s="304"/>
    </row>
    <row r="49" spans="1:12" ht="25.5">
      <c r="A49" s="306" t="s">
        <v>7</v>
      </c>
      <c r="B49" s="152" t="s">
        <v>4730</v>
      </c>
      <c r="C49" s="153"/>
      <c r="D49" s="153"/>
    </row>
    <row r="50" spans="1:12" ht="25.5">
      <c r="A50" s="307"/>
      <c r="B50" s="283" t="s">
        <v>4731</v>
      </c>
      <c r="C50" s="107"/>
      <c r="D50" s="107"/>
      <c r="E50" s="305"/>
      <c r="F50" s="308"/>
    </row>
    <row r="51" spans="1:12" ht="25.5">
      <c r="A51" s="307"/>
      <c r="B51" s="283" t="s">
        <v>4732</v>
      </c>
      <c r="C51" s="107"/>
      <c r="D51" s="107"/>
      <c r="E51" s="305"/>
      <c r="F51" s="308"/>
    </row>
    <row r="52" spans="1:12">
      <c r="A52" s="307"/>
      <c r="B52" s="283" t="s">
        <v>4733</v>
      </c>
      <c r="C52" s="107"/>
      <c r="D52" s="107"/>
      <c r="E52" s="305"/>
      <c r="F52" s="308"/>
    </row>
    <row r="53" spans="1:12">
      <c r="A53" s="309"/>
      <c r="B53" s="310" t="s">
        <v>4734</v>
      </c>
      <c r="C53" s="309" t="s">
        <v>4</v>
      </c>
      <c r="D53" s="311">
        <v>380</v>
      </c>
      <c r="E53" s="1524"/>
      <c r="F53" s="112">
        <f>D53*E53</f>
        <v>0</v>
      </c>
      <c r="G53" s="1751">
        <f>+D53-J53</f>
        <v>380</v>
      </c>
      <c r="H53" s="1752">
        <f>E53</f>
        <v>0</v>
      </c>
      <c r="I53" s="1752">
        <f>G53*H53</f>
        <v>0</v>
      </c>
      <c r="J53" s="1759">
        <v>0</v>
      </c>
      <c r="K53" s="1758">
        <f>E53</f>
        <v>0</v>
      </c>
      <c r="L53" s="1758">
        <f>J53*K53</f>
        <v>0</v>
      </c>
    </row>
    <row r="54" spans="1:12">
      <c r="A54" s="309"/>
      <c r="B54" s="310"/>
      <c r="C54" s="309"/>
      <c r="D54" s="311"/>
      <c r="E54" s="312"/>
    </row>
    <row r="55" spans="1:12" ht="76.5">
      <c r="A55" s="306" t="s">
        <v>4735</v>
      </c>
      <c r="B55" s="152" t="s">
        <v>4736</v>
      </c>
      <c r="C55" s="153"/>
      <c r="D55" s="153"/>
    </row>
    <row r="56" spans="1:12">
      <c r="A56" s="306"/>
      <c r="B56" s="152" t="s">
        <v>4737</v>
      </c>
      <c r="C56" s="153"/>
      <c r="D56" s="153"/>
    </row>
    <row r="57" spans="1:12">
      <c r="A57" s="313" t="s">
        <v>3917</v>
      </c>
      <c r="B57" s="310" t="s">
        <v>4738</v>
      </c>
      <c r="C57" s="309"/>
      <c r="D57" s="311"/>
      <c r="E57" s="312"/>
    </row>
    <row r="58" spans="1:12">
      <c r="A58" s="309"/>
      <c r="B58" s="310" t="s">
        <v>4739</v>
      </c>
      <c r="C58" s="309" t="s">
        <v>0</v>
      </c>
      <c r="D58" s="311">
        <v>1</v>
      </c>
      <c r="E58" s="1524"/>
      <c r="F58" s="112">
        <f>D58*E58</f>
        <v>0</v>
      </c>
      <c r="G58" s="1751">
        <f>+D58-J58</f>
        <v>1</v>
      </c>
      <c r="H58" s="1752">
        <f>E58</f>
        <v>0</v>
      </c>
      <c r="I58" s="1752">
        <f>G58*H58</f>
        <v>0</v>
      </c>
      <c r="J58" s="1759">
        <v>0</v>
      </c>
      <c r="K58" s="1758">
        <f>E58</f>
        <v>0</v>
      </c>
      <c r="L58" s="1758">
        <f>J58*K58</f>
        <v>0</v>
      </c>
    </row>
    <row r="59" spans="1:12">
      <c r="A59" s="309"/>
      <c r="B59" s="310"/>
      <c r="C59" s="309"/>
      <c r="D59" s="311"/>
      <c r="E59" s="312"/>
    </row>
    <row r="60" spans="1:12">
      <c r="A60" s="309"/>
      <c r="B60" s="310" t="s">
        <v>4740</v>
      </c>
      <c r="C60" s="309" t="s">
        <v>0</v>
      </c>
      <c r="D60" s="311">
        <v>4</v>
      </c>
      <c r="E60" s="1524"/>
      <c r="F60" s="112">
        <f>D60*E60</f>
        <v>0</v>
      </c>
      <c r="G60" s="1751">
        <f>+D60-J60</f>
        <v>4</v>
      </c>
      <c r="H60" s="1752">
        <f>E60</f>
        <v>0</v>
      </c>
      <c r="I60" s="1752">
        <f>G60*H60</f>
        <v>0</v>
      </c>
      <c r="J60" s="1759">
        <v>0</v>
      </c>
      <c r="K60" s="1758">
        <f>E60</f>
        <v>0</v>
      </c>
      <c r="L60" s="1758">
        <f>J60*K60</f>
        <v>0</v>
      </c>
    </row>
    <row r="61" spans="1:12">
      <c r="A61" s="309"/>
      <c r="B61" s="310" t="s">
        <v>4741</v>
      </c>
      <c r="C61" s="309" t="s">
        <v>0</v>
      </c>
      <c r="D61" s="311">
        <v>1</v>
      </c>
      <c r="E61" s="1524"/>
      <c r="F61" s="112">
        <f>D61*E61</f>
        <v>0</v>
      </c>
      <c r="G61" s="1751">
        <f>+D61-J61</f>
        <v>1</v>
      </c>
      <c r="H61" s="1752">
        <f>E61</f>
        <v>0</v>
      </c>
      <c r="I61" s="1752">
        <f>G61*H61</f>
        <v>0</v>
      </c>
      <c r="J61" s="1759">
        <v>0</v>
      </c>
      <c r="K61" s="1758">
        <f>E61</f>
        <v>0</v>
      </c>
      <c r="L61" s="1758">
        <f>J61*K61</f>
        <v>0</v>
      </c>
    </row>
    <row r="62" spans="1:12">
      <c r="A62" s="309"/>
      <c r="B62" s="310" t="s">
        <v>4742</v>
      </c>
      <c r="C62" s="309" t="s">
        <v>0</v>
      </c>
      <c r="D62" s="311">
        <v>2</v>
      </c>
      <c r="E62" s="1524"/>
      <c r="F62" s="112">
        <f>D62*E62</f>
        <v>0</v>
      </c>
      <c r="G62" s="1751">
        <f>+D62-J62</f>
        <v>2</v>
      </c>
      <c r="H62" s="1752">
        <f>E62</f>
        <v>0</v>
      </c>
      <c r="I62" s="1752">
        <f>G62*H62</f>
        <v>0</v>
      </c>
      <c r="J62" s="1759">
        <v>0</v>
      </c>
      <c r="K62" s="1758">
        <f>E62</f>
        <v>0</v>
      </c>
      <c r="L62" s="1758">
        <f>J62*K62</f>
        <v>0</v>
      </c>
    </row>
    <row r="63" spans="1:12">
      <c r="A63" s="309"/>
      <c r="B63" s="310"/>
      <c r="C63" s="309"/>
      <c r="D63" s="311"/>
      <c r="E63" s="312"/>
    </row>
    <row r="64" spans="1:12">
      <c r="A64" s="309"/>
      <c r="B64" s="310" t="s">
        <v>4743</v>
      </c>
      <c r="C64" s="309" t="s">
        <v>0</v>
      </c>
      <c r="D64" s="311">
        <v>2</v>
      </c>
      <c r="E64" s="1524"/>
      <c r="F64" s="112">
        <f>D64*E64</f>
        <v>0</v>
      </c>
      <c r="G64" s="1751">
        <f>+D64-J64</f>
        <v>2</v>
      </c>
      <c r="H64" s="1752">
        <f>E64</f>
        <v>0</v>
      </c>
      <c r="I64" s="1752">
        <f>G64*H64</f>
        <v>0</v>
      </c>
      <c r="J64" s="1759">
        <v>0</v>
      </c>
      <c r="K64" s="1758">
        <f>E64</f>
        <v>0</v>
      </c>
      <c r="L64" s="1758">
        <f>J64*K64</f>
        <v>0</v>
      </c>
    </row>
    <row r="65" spans="1:12">
      <c r="A65" s="309"/>
      <c r="B65" s="310" t="s">
        <v>4744</v>
      </c>
      <c r="C65" s="309" t="s">
        <v>0</v>
      </c>
      <c r="D65" s="311">
        <v>4</v>
      </c>
      <c r="E65" s="1524"/>
      <c r="F65" s="112">
        <f>D65*E65</f>
        <v>0</v>
      </c>
      <c r="G65" s="1751">
        <f>+D65-J65</f>
        <v>4</v>
      </c>
      <c r="H65" s="1752">
        <f>E65</f>
        <v>0</v>
      </c>
      <c r="I65" s="1752">
        <f>G65*H65</f>
        <v>0</v>
      </c>
      <c r="J65" s="1759">
        <v>0</v>
      </c>
      <c r="K65" s="1758">
        <f>E65</f>
        <v>0</v>
      </c>
      <c r="L65" s="1758">
        <f>J65*K65</f>
        <v>0</v>
      </c>
    </row>
    <row r="66" spans="1:12">
      <c r="A66" s="309"/>
      <c r="B66" s="310" t="s">
        <v>4745</v>
      </c>
      <c r="C66" s="309" t="s">
        <v>0</v>
      </c>
      <c r="D66" s="311">
        <v>2</v>
      </c>
      <c r="E66" s="1524"/>
      <c r="F66" s="112">
        <f>D66*E66</f>
        <v>0</v>
      </c>
      <c r="G66" s="1751">
        <f>+D66-J66</f>
        <v>2</v>
      </c>
      <c r="H66" s="1752">
        <f>E66</f>
        <v>0</v>
      </c>
      <c r="I66" s="1752">
        <f>G66*H66</f>
        <v>0</v>
      </c>
      <c r="J66" s="1759">
        <v>0</v>
      </c>
      <c r="K66" s="1758">
        <f>E66</f>
        <v>0</v>
      </c>
      <c r="L66" s="1758">
        <f>J66*K66</f>
        <v>0</v>
      </c>
    </row>
    <row r="67" spans="1:12">
      <c r="A67" s="309"/>
      <c r="B67" s="310" t="s">
        <v>4746</v>
      </c>
      <c r="C67" s="309" t="s">
        <v>0</v>
      </c>
      <c r="D67" s="311">
        <v>4</v>
      </c>
      <c r="E67" s="1524"/>
      <c r="F67" s="112">
        <f>D67*E67</f>
        <v>0</v>
      </c>
      <c r="G67" s="1751">
        <f>+D67-J67</f>
        <v>4</v>
      </c>
      <c r="H67" s="1752">
        <f>E67</f>
        <v>0</v>
      </c>
      <c r="I67" s="1752">
        <f>G67*H67</f>
        <v>0</v>
      </c>
      <c r="J67" s="1759">
        <v>0</v>
      </c>
      <c r="K67" s="1758">
        <f>E67</f>
        <v>0</v>
      </c>
      <c r="L67" s="1758">
        <f>J67*K67</f>
        <v>0</v>
      </c>
    </row>
    <row r="68" spans="1:12">
      <c r="A68" s="309"/>
      <c r="B68" s="310"/>
      <c r="C68" s="309"/>
      <c r="D68" s="311"/>
      <c r="E68" s="312"/>
    </row>
    <row r="69" spans="1:12">
      <c r="A69" s="309"/>
      <c r="B69" s="310" t="s">
        <v>4747</v>
      </c>
      <c r="C69" s="309" t="s">
        <v>0</v>
      </c>
      <c r="D69" s="311">
        <v>2</v>
      </c>
      <c r="E69" s="1524"/>
      <c r="F69" s="112">
        <f>D69*E69</f>
        <v>0</v>
      </c>
      <c r="G69" s="1751">
        <f>+D69-J69</f>
        <v>2</v>
      </c>
      <c r="H69" s="1752">
        <f>E69</f>
        <v>0</v>
      </c>
      <c r="I69" s="1752">
        <f>G69*H69</f>
        <v>0</v>
      </c>
      <c r="J69" s="1759">
        <v>0</v>
      </c>
      <c r="K69" s="1758">
        <f>E69</f>
        <v>0</v>
      </c>
      <c r="L69" s="1758">
        <f>J69*K69</f>
        <v>0</v>
      </c>
    </row>
    <row r="70" spans="1:12">
      <c r="A70" s="309"/>
      <c r="B70" s="310" t="s">
        <v>4748</v>
      </c>
      <c r="C70" s="309" t="s">
        <v>0</v>
      </c>
      <c r="D70" s="311">
        <v>1</v>
      </c>
      <c r="E70" s="1524"/>
      <c r="F70" s="112">
        <f>D70*E70</f>
        <v>0</v>
      </c>
      <c r="G70" s="1751">
        <f>+D70-J70</f>
        <v>1</v>
      </c>
      <c r="H70" s="1752">
        <f>E70</f>
        <v>0</v>
      </c>
      <c r="I70" s="1752">
        <f>G70*H70</f>
        <v>0</v>
      </c>
      <c r="J70" s="1759">
        <v>0</v>
      </c>
      <c r="K70" s="1758">
        <f>E70</f>
        <v>0</v>
      </c>
      <c r="L70" s="1758">
        <f>J70*K70</f>
        <v>0</v>
      </c>
    </row>
    <row r="71" spans="1:12">
      <c r="A71" s="309"/>
      <c r="B71" s="310"/>
      <c r="C71" s="309"/>
      <c r="D71" s="311"/>
      <c r="E71" s="312"/>
    </row>
    <row r="72" spans="1:12">
      <c r="A72" s="309"/>
      <c r="B72" s="310" t="s">
        <v>4749</v>
      </c>
      <c r="C72" s="309" t="s">
        <v>0</v>
      </c>
      <c r="D72" s="311">
        <v>12</v>
      </c>
      <c r="E72" s="1524"/>
      <c r="F72" s="112">
        <f>D72*E72</f>
        <v>0</v>
      </c>
      <c r="G72" s="1751">
        <f>+D72-J72</f>
        <v>12</v>
      </c>
      <c r="H72" s="1752">
        <f>E72</f>
        <v>0</v>
      </c>
      <c r="I72" s="1752">
        <f>G72*H72</f>
        <v>0</v>
      </c>
      <c r="J72" s="1759">
        <v>0</v>
      </c>
      <c r="K72" s="1758">
        <f>E72</f>
        <v>0</v>
      </c>
      <c r="L72" s="1758">
        <f>J72*K72</f>
        <v>0</v>
      </c>
    </row>
    <row r="73" spans="1:12">
      <c r="A73" s="309"/>
      <c r="B73" s="310" t="s">
        <v>4750</v>
      </c>
      <c r="C73" s="309" t="s">
        <v>0</v>
      </c>
      <c r="D73" s="311">
        <v>4</v>
      </c>
      <c r="E73" s="1524"/>
      <c r="F73" s="112">
        <f>D73*E73</f>
        <v>0</v>
      </c>
      <c r="G73" s="1751">
        <f>+D73-J73</f>
        <v>4</v>
      </c>
      <c r="H73" s="1752">
        <f>E73</f>
        <v>0</v>
      </c>
      <c r="I73" s="1752">
        <f>G73*H73</f>
        <v>0</v>
      </c>
      <c r="J73" s="1759">
        <v>0</v>
      </c>
      <c r="K73" s="1758">
        <f>E73</f>
        <v>0</v>
      </c>
      <c r="L73" s="1758">
        <f>J73*K73</f>
        <v>0</v>
      </c>
    </row>
    <row r="74" spans="1:12">
      <c r="A74" s="309"/>
      <c r="B74" s="310" t="s">
        <v>4751</v>
      </c>
      <c r="C74" s="309" t="s">
        <v>0</v>
      </c>
      <c r="D74" s="311">
        <v>4</v>
      </c>
      <c r="E74" s="1524"/>
      <c r="F74" s="112">
        <f>D74*E74</f>
        <v>0</v>
      </c>
      <c r="G74" s="1751">
        <f>+D74-J74</f>
        <v>4</v>
      </c>
      <c r="H74" s="1752">
        <f>E74</f>
        <v>0</v>
      </c>
      <c r="I74" s="1752">
        <f>G74*H74</f>
        <v>0</v>
      </c>
      <c r="J74" s="1759">
        <v>0</v>
      </c>
      <c r="K74" s="1758">
        <f>E74</f>
        <v>0</v>
      </c>
      <c r="L74" s="1758">
        <f>J74*K74</f>
        <v>0</v>
      </c>
    </row>
    <row r="75" spans="1:12">
      <c r="A75" s="309"/>
      <c r="B75" s="310"/>
      <c r="C75" s="309"/>
      <c r="D75" s="311"/>
      <c r="E75" s="312"/>
    </row>
    <row r="76" spans="1:12">
      <c r="A76" s="309"/>
      <c r="B76" s="310" t="s">
        <v>4752</v>
      </c>
      <c r="C76" s="309" t="s">
        <v>0</v>
      </c>
      <c r="D76" s="311">
        <v>1</v>
      </c>
      <c r="E76" s="1524"/>
      <c r="F76" s="112">
        <f>D76*E76</f>
        <v>0</v>
      </c>
      <c r="G76" s="1751">
        <f>+D76-J76</f>
        <v>1</v>
      </c>
      <c r="H76" s="1752">
        <f>E76</f>
        <v>0</v>
      </c>
      <c r="I76" s="1752">
        <f>G76*H76</f>
        <v>0</v>
      </c>
      <c r="J76" s="1759">
        <v>0</v>
      </c>
      <c r="K76" s="1758">
        <f>E76</f>
        <v>0</v>
      </c>
      <c r="L76" s="1758">
        <f>J76*K76</f>
        <v>0</v>
      </c>
    </row>
    <row r="77" spans="1:12">
      <c r="A77" s="309"/>
      <c r="B77" s="310" t="s">
        <v>4753</v>
      </c>
      <c r="C77" s="309" t="s">
        <v>0</v>
      </c>
      <c r="D77" s="311">
        <v>19</v>
      </c>
      <c r="E77" s="1524"/>
      <c r="F77" s="112">
        <f>D77*E77</f>
        <v>0</v>
      </c>
      <c r="G77" s="1751">
        <f>+D77-J77</f>
        <v>19</v>
      </c>
      <c r="H77" s="1752">
        <f>E77</f>
        <v>0</v>
      </c>
      <c r="I77" s="1752">
        <f>G77*H77</f>
        <v>0</v>
      </c>
      <c r="J77" s="1759">
        <v>0</v>
      </c>
      <c r="K77" s="1758">
        <f>E77</f>
        <v>0</v>
      </c>
      <c r="L77" s="1758">
        <f>J77*K77</f>
        <v>0</v>
      </c>
    </row>
    <row r="78" spans="1:12">
      <c r="A78" s="309"/>
      <c r="B78" s="310" t="s">
        <v>4754</v>
      </c>
      <c r="C78" s="309" t="s">
        <v>0</v>
      </c>
      <c r="D78" s="311">
        <v>74</v>
      </c>
      <c r="E78" s="1524"/>
      <c r="F78" s="112">
        <f>D78*E78</f>
        <v>0</v>
      </c>
      <c r="G78" s="1751">
        <f>+D78-J78</f>
        <v>74</v>
      </c>
      <c r="H78" s="1752">
        <f>E78</f>
        <v>0</v>
      </c>
      <c r="I78" s="1752">
        <f>G78*H78</f>
        <v>0</v>
      </c>
      <c r="J78" s="1759">
        <v>0</v>
      </c>
      <c r="K78" s="1758">
        <f>E78</f>
        <v>0</v>
      </c>
      <c r="L78" s="1758">
        <f>J78*K78</f>
        <v>0</v>
      </c>
    </row>
    <row r="79" spans="1:12">
      <c r="A79" s="309"/>
      <c r="B79" s="310" t="s">
        <v>4755</v>
      </c>
      <c r="C79" s="309" t="s">
        <v>0</v>
      </c>
      <c r="D79" s="311">
        <v>76</v>
      </c>
      <c r="E79" s="1524"/>
      <c r="F79" s="112">
        <f>D79*E79</f>
        <v>0</v>
      </c>
      <c r="G79" s="1751">
        <f>+D79-J79</f>
        <v>76</v>
      </c>
      <c r="H79" s="1752">
        <f>E79</f>
        <v>0</v>
      </c>
      <c r="I79" s="1752">
        <f>G79*H79</f>
        <v>0</v>
      </c>
      <c r="J79" s="1759">
        <v>0</v>
      </c>
      <c r="K79" s="1758">
        <f>E79</f>
        <v>0</v>
      </c>
      <c r="L79" s="1758">
        <f>J79*K79</f>
        <v>0</v>
      </c>
    </row>
    <row r="80" spans="1:12">
      <c r="A80" s="309"/>
      <c r="B80" s="310" t="s">
        <v>4756</v>
      </c>
      <c r="C80" s="309" t="s">
        <v>0</v>
      </c>
      <c r="D80" s="311">
        <v>7</v>
      </c>
      <c r="E80" s="1524"/>
      <c r="F80" s="112">
        <f>D80*E80</f>
        <v>0</v>
      </c>
      <c r="G80" s="1751">
        <f>+D80-J80</f>
        <v>7</v>
      </c>
      <c r="H80" s="1752">
        <f>E80</f>
        <v>0</v>
      </c>
      <c r="I80" s="1752">
        <f>G80*H80</f>
        <v>0</v>
      </c>
      <c r="J80" s="1759">
        <v>0</v>
      </c>
      <c r="K80" s="1758">
        <f>E80</f>
        <v>0</v>
      </c>
      <c r="L80" s="1758">
        <f>J80*K80</f>
        <v>0</v>
      </c>
    </row>
    <row r="81" spans="1:12">
      <c r="A81" s="309"/>
      <c r="B81" s="310"/>
      <c r="C81" s="309"/>
      <c r="D81" s="311"/>
      <c r="E81" s="312"/>
    </row>
    <row r="82" spans="1:12">
      <c r="A82" s="309"/>
      <c r="B82" s="310" t="s">
        <v>4757</v>
      </c>
      <c r="C82" s="309" t="s">
        <v>0</v>
      </c>
      <c r="D82" s="311">
        <v>3</v>
      </c>
      <c r="E82" s="1524"/>
      <c r="F82" s="112">
        <f>D82*E82</f>
        <v>0</v>
      </c>
      <c r="G82" s="1751">
        <f>+D82-J82</f>
        <v>3</v>
      </c>
      <c r="H82" s="1752">
        <f>E82</f>
        <v>0</v>
      </c>
      <c r="I82" s="1752">
        <f>G82*H82</f>
        <v>0</v>
      </c>
      <c r="J82" s="1759">
        <v>0</v>
      </c>
      <c r="K82" s="1758">
        <f>E82</f>
        <v>0</v>
      </c>
      <c r="L82" s="1758">
        <f>J82*K82</f>
        <v>0</v>
      </c>
    </row>
    <row r="83" spans="1:12">
      <c r="A83" s="309"/>
      <c r="B83" s="310" t="s">
        <v>4758</v>
      </c>
      <c r="C83" s="309" t="s">
        <v>0</v>
      </c>
      <c r="D83" s="311">
        <v>11</v>
      </c>
      <c r="E83" s="1524"/>
      <c r="F83" s="112">
        <f>D83*E83</f>
        <v>0</v>
      </c>
      <c r="G83" s="1751">
        <f>+D83-J83</f>
        <v>11</v>
      </c>
      <c r="H83" s="1752">
        <f>E83</f>
        <v>0</v>
      </c>
      <c r="I83" s="1752">
        <f>G83*H83</f>
        <v>0</v>
      </c>
      <c r="J83" s="1759">
        <v>0</v>
      </c>
      <c r="K83" s="1758">
        <f>E83</f>
        <v>0</v>
      </c>
      <c r="L83" s="1758">
        <f>J83*K83</f>
        <v>0</v>
      </c>
    </row>
    <row r="84" spans="1:12">
      <c r="A84" s="309"/>
      <c r="B84" s="310" t="s">
        <v>4759</v>
      </c>
      <c r="C84" s="309" t="s">
        <v>0</v>
      </c>
      <c r="D84" s="311">
        <v>4</v>
      </c>
      <c r="E84" s="1524"/>
      <c r="F84" s="112">
        <f>D84*E84</f>
        <v>0</v>
      </c>
      <c r="G84" s="1751">
        <f>+D84-J84</f>
        <v>4</v>
      </c>
      <c r="H84" s="1752">
        <f>E84</f>
        <v>0</v>
      </c>
      <c r="I84" s="1752">
        <f>G84*H84</f>
        <v>0</v>
      </c>
      <c r="J84" s="1759">
        <v>0</v>
      </c>
      <c r="K84" s="1758">
        <f>E84</f>
        <v>0</v>
      </c>
      <c r="L84" s="1758">
        <f>J84*K84</f>
        <v>0</v>
      </c>
    </row>
    <row r="85" spans="1:12">
      <c r="A85" s="309"/>
      <c r="B85" s="310" t="s">
        <v>4760</v>
      </c>
      <c r="C85" s="309" t="s">
        <v>0</v>
      </c>
      <c r="D85" s="311">
        <v>8</v>
      </c>
      <c r="E85" s="1524"/>
      <c r="F85" s="112">
        <f>D85*E85</f>
        <v>0</v>
      </c>
      <c r="G85" s="1751">
        <f>+D85-J85</f>
        <v>8</v>
      </c>
      <c r="H85" s="1752">
        <f>E85</f>
        <v>0</v>
      </c>
      <c r="I85" s="1752">
        <f>G85*H85</f>
        <v>0</v>
      </c>
      <c r="J85" s="1759">
        <v>0</v>
      </c>
      <c r="K85" s="1758">
        <f>E85</f>
        <v>0</v>
      </c>
      <c r="L85" s="1758">
        <f>J85*K85</f>
        <v>0</v>
      </c>
    </row>
    <row r="86" spans="1:12">
      <c r="A86" s="309"/>
      <c r="B86" s="310"/>
      <c r="C86" s="309"/>
      <c r="D86" s="311"/>
      <c r="E86" s="312"/>
    </row>
    <row r="87" spans="1:12">
      <c r="A87" s="309"/>
      <c r="B87" s="310" t="s">
        <v>4761</v>
      </c>
      <c r="C87" s="309" t="s">
        <v>0</v>
      </c>
      <c r="D87" s="311">
        <v>6</v>
      </c>
      <c r="E87" s="1524"/>
      <c r="F87" s="112">
        <f>D87*E87</f>
        <v>0</v>
      </c>
      <c r="G87" s="1751">
        <f>+D87-J87</f>
        <v>6</v>
      </c>
      <c r="H87" s="1752">
        <f>E87</f>
        <v>0</v>
      </c>
      <c r="I87" s="1752">
        <f>G87*H87</f>
        <v>0</v>
      </c>
      <c r="J87" s="1759">
        <v>0</v>
      </c>
      <c r="K87" s="1758">
        <f>E87</f>
        <v>0</v>
      </c>
      <c r="L87" s="1758">
        <f>J87*K87</f>
        <v>0</v>
      </c>
    </row>
    <row r="88" spans="1:12">
      <c r="A88" s="309"/>
      <c r="B88" s="310"/>
      <c r="C88" s="309"/>
      <c r="D88" s="311"/>
      <c r="E88" s="312"/>
      <c r="L88" s="1757"/>
    </row>
    <row r="89" spans="1:12">
      <c r="A89" s="309"/>
      <c r="B89" s="310" t="s">
        <v>4762</v>
      </c>
      <c r="C89" s="309" t="s">
        <v>0</v>
      </c>
      <c r="D89" s="311">
        <v>4</v>
      </c>
      <c r="E89" s="1524"/>
      <c r="F89" s="112">
        <f>D89*E89</f>
        <v>0</v>
      </c>
      <c r="G89" s="1751">
        <f>+D89-J89</f>
        <v>4</v>
      </c>
      <c r="H89" s="1752">
        <f>E89</f>
        <v>0</v>
      </c>
      <c r="I89" s="1752">
        <f>G89*H89</f>
        <v>0</v>
      </c>
      <c r="J89" s="1759">
        <v>0</v>
      </c>
      <c r="K89" s="1758">
        <f>E89</f>
        <v>0</v>
      </c>
      <c r="L89" s="1758">
        <f>J89*K89</f>
        <v>0</v>
      </c>
    </row>
    <row r="90" spans="1:12">
      <c r="A90" s="309"/>
      <c r="B90" s="310"/>
      <c r="C90" s="309"/>
      <c r="D90" s="311"/>
      <c r="E90" s="312"/>
    </row>
    <row r="91" spans="1:12" ht="76.5">
      <c r="A91" s="309" t="s">
        <v>4763</v>
      </c>
      <c r="B91" s="152" t="s">
        <v>4764</v>
      </c>
      <c r="C91" s="309"/>
      <c r="D91" s="311"/>
      <c r="E91" s="312"/>
    </row>
    <row r="92" spans="1:12">
      <c r="A92" s="309"/>
      <c r="B92" s="152" t="s">
        <v>4765</v>
      </c>
    </row>
    <row r="93" spans="1:12">
      <c r="A93" s="309"/>
      <c r="B93" s="152" t="s">
        <v>4766</v>
      </c>
      <c r="C93" s="92" t="s">
        <v>0</v>
      </c>
      <c r="D93" s="92">
        <v>3</v>
      </c>
      <c r="E93" s="1517"/>
      <c r="F93" s="112">
        <f>D93*E93</f>
        <v>0</v>
      </c>
      <c r="G93" s="1751">
        <f>+D93-J93</f>
        <v>3</v>
      </c>
      <c r="H93" s="1752">
        <f>E93</f>
        <v>0</v>
      </c>
      <c r="I93" s="1752">
        <f>G93*H93</f>
        <v>0</v>
      </c>
      <c r="J93" s="1759">
        <v>0</v>
      </c>
      <c r="K93" s="1758">
        <f>E93</f>
        <v>0</v>
      </c>
      <c r="L93" s="1758">
        <f>J93*K93</f>
        <v>0</v>
      </c>
    </row>
    <row r="94" spans="1:12">
      <c r="A94" s="309"/>
      <c r="B94" s="152"/>
    </row>
    <row r="95" spans="1:12" ht="165.75">
      <c r="A95" s="309" t="s">
        <v>4767</v>
      </c>
      <c r="B95" s="152" t="s">
        <v>4768</v>
      </c>
      <c r="C95" s="309"/>
      <c r="D95" s="311"/>
      <c r="E95" s="312"/>
    </row>
    <row r="96" spans="1:12">
      <c r="A96" s="313" t="s">
        <v>3917</v>
      </c>
      <c r="B96" s="152" t="s">
        <v>4769</v>
      </c>
      <c r="C96" s="309"/>
      <c r="D96" s="311"/>
      <c r="E96" s="312"/>
    </row>
    <row r="97" spans="1:12" ht="25.5">
      <c r="A97" s="309"/>
      <c r="B97" s="152" t="s">
        <v>4770</v>
      </c>
      <c r="C97" s="309"/>
      <c r="D97" s="311"/>
      <c r="E97" s="312"/>
    </row>
    <row r="98" spans="1:12">
      <c r="A98" s="309"/>
      <c r="B98" s="152"/>
      <c r="C98" s="92" t="s">
        <v>0</v>
      </c>
      <c r="D98" s="92">
        <v>257</v>
      </c>
      <c r="E98" s="1517"/>
      <c r="F98" s="112">
        <f>D98*E98</f>
        <v>0</v>
      </c>
      <c r="G98" s="1751">
        <f>+D98-J98</f>
        <v>42</v>
      </c>
      <c r="H98" s="1752">
        <f>E98</f>
        <v>0</v>
      </c>
      <c r="I98" s="1752">
        <f>G98*H98</f>
        <v>0</v>
      </c>
      <c r="J98" s="1759">
        <v>215</v>
      </c>
      <c r="K98" s="1758">
        <f>E98</f>
        <v>0</v>
      </c>
      <c r="L98" s="1758">
        <f>J98*K98</f>
        <v>0</v>
      </c>
    </row>
    <row r="99" spans="1:12">
      <c r="A99" s="309"/>
      <c r="B99" s="116"/>
    </row>
    <row r="100" spans="1:12">
      <c r="A100" s="309" t="s">
        <v>4771</v>
      </c>
      <c r="B100" s="152" t="s">
        <v>4772</v>
      </c>
      <c r="C100" s="309"/>
      <c r="D100" s="311"/>
      <c r="E100" s="312"/>
    </row>
    <row r="101" spans="1:12">
      <c r="A101" s="309"/>
      <c r="B101" s="152" t="s">
        <v>4773</v>
      </c>
      <c r="C101" s="92" t="s">
        <v>0</v>
      </c>
      <c r="D101" s="92">
        <v>257</v>
      </c>
      <c r="E101" s="1517"/>
      <c r="F101" s="112">
        <f>D101*E101</f>
        <v>0</v>
      </c>
      <c r="G101" s="1751">
        <f>+D101-J101</f>
        <v>42</v>
      </c>
      <c r="H101" s="1752">
        <f>E101</f>
        <v>0</v>
      </c>
      <c r="I101" s="1752">
        <f>G101*H101</f>
        <v>0</v>
      </c>
      <c r="J101" s="1759">
        <v>215</v>
      </c>
      <c r="K101" s="1758">
        <f>E101</f>
        <v>0</v>
      </c>
      <c r="L101" s="1758">
        <f>J101*K101</f>
        <v>0</v>
      </c>
    </row>
    <row r="102" spans="1:12">
      <c r="A102" s="309"/>
      <c r="B102" s="116"/>
    </row>
    <row r="103" spans="1:12" ht="165.75">
      <c r="A103" s="309" t="s">
        <v>4774</v>
      </c>
      <c r="B103" s="152" t="s">
        <v>4775</v>
      </c>
      <c r="C103" s="309"/>
      <c r="D103" s="311"/>
      <c r="E103" s="312"/>
    </row>
    <row r="104" spans="1:12">
      <c r="A104" s="313" t="s">
        <v>3917</v>
      </c>
      <c r="B104" s="152" t="s">
        <v>4769</v>
      </c>
      <c r="C104" s="309"/>
      <c r="D104" s="311"/>
      <c r="E104" s="312"/>
    </row>
    <row r="105" spans="1:12" ht="25.5">
      <c r="A105" s="309"/>
      <c r="B105" s="152" t="s">
        <v>4776</v>
      </c>
      <c r="C105" s="309"/>
      <c r="D105" s="311"/>
      <c r="E105" s="312"/>
    </row>
    <row r="106" spans="1:12">
      <c r="A106" s="309"/>
      <c r="B106" s="152"/>
      <c r="C106" s="92" t="s">
        <v>0</v>
      </c>
      <c r="D106" s="92">
        <v>2</v>
      </c>
      <c r="E106" s="1517"/>
      <c r="F106" s="112">
        <f>D106*E106</f>
        <v>0</v>
      </c>
      <c r="G106" s="1751">
        <f>+D106-J106</f>
        <v>2</v>
      </c>
      <c r="H106" s="1752">
        <f>E106</f>
        <v>0</v>
      </c>
      <c r="I106" s="1752">
        <f>G106*H106</f>
        <v>0</v>
      </c>
      <c r="J106" s="1759">
        <v>0</v>
      </c>
      <c r="K106" s="1758">
        <f>E106</f>
        <v>0</v>
      </c>
      <c r="L106" s="1758">
        <f>J106*K106</f>
        <v>0</v>
      </c>
    </row>
    <row r="107" spans="1:12">
      <c r="A107" s="309"/>
      <c r="B107" s="116"/>
    </row>
    <row r="108" spans="1:12">
      <c r="A108" s="309" t="s">
        <v>4777</v>
      </c>
      <c r="B108" s="152" t="s">
        <v>4772</v>
      </c>
      <c r="C108" s="309"/>
      <c r="D108" s="311"/>
      <c r="E108" s="312"/>
    </row>
    <row r="109" spans="1:12">
      <c r="A109" s="309"/>
      <c r="B109" s="152" t="s">
        <v>4773</v>
      </c>
      <c r="C109" s="92" t="s">
        <v>0</v>
      </c>
      <c r="D109" s="92">
        <v>2</v>
      </c>
      <c r="E109" s="1517"/>
      <c r="F109" s="112">
        <f>D109*E109</f>
        <v>0</v>
      </c>
      <c r="G109" s="1751">
        <f>+D109-J109</f>
        <v>2</v>
      </c>
      <c r="H109" s="1752">
        <f>E109</f>
        <v>0</v>
      </c>
      <c r="I109" s="1752">
        <f>G109*H109</f>
        <v>0</v>
      </c>
      <c r="J109" s="1759">
        <v>0</v>
      </c>
      <c r="K109" s="1758">
        <f>E109</f>
        <v>0</v>
      </c>
      <c r="L109" s="1758">
        <f>J109*K109</f>
        <v>0</v>
      </c>
    </row>
    <row r="110" spans="1:12">
      <c r="A110" s="309"/>
      <c r="B110" s="116"/>
    </row>
    <row r="111" spans="1:12" ht="38.25">
      <c r="A111" s="309" t="s">
        <v>11</v>
      </c>
      <c r="B111" s="152" t="s">
        <v>4778</v>
      </c>
    </row>
    <row r="112" spans="1:12" ht="127.5">
      <c r="B112" s="152" t="s">
        <v>4779</v>
      </c>
    </row>
    <row r="113" spans="1:12">
      <c r="A113" s="309"/>
      <c r="B113" s="283" t="s">
        <v>4780</v>
      </c>
      <c r="C113" s="309"/>
      <c r="D113" s="311"/>
    </row>
    <row r="114" spans="1:12">
      <c r="B114" s="152" t="s">
        <v>4781</v>
      </c>
      <c r="C114" s="306" t="s">
        <v>2651</v>
      </c>
      <c r="D114" s="154">
        <v>360</v>
      </c>
      <c r="E114" s="1517"/>
      <c r="F114" s="112">
        <f t="shared" ref="F114:F122" si="0">D114*E114</f>
        <v>0</v>
      </c>
      <c r="G114" s="1751">
        <f>+D114-J114</f>
        <v>360</v>
      </c>
      <c r="H114" s="1752">
        <f>E114</f>
        <v>0</v>
      </c>
      <c r="I114" s="1752">
        <f>G114*H114</f>
        <v>0</v>
      </c>
      <c r="J114" s="1759">
        <v>0</v>
      </c>
      <c r="K114" s="1758">
        <f>E114</f>
        <v>0</v>
      </c>
      <c r="L114" s="1758">
        <f>J114*K114</f>
        <v>0</v>
      </c>
    </row>
    <row r="115" spans="1:12">
      <c r="B115" s="152" t="s">
        <v>4782</v>
      </c>
      <c r="C115" s="306" t="s">
        <v>2651</v>
      </c>
      <c r="D115" s="154">
        <v>570</v>
      </c>
      <c r="E115" s="1517"/>
      <c r="F115" s="112">
        <f t="shared" si="0"/>
        <v>0</v>
      </c>
      <c r="G115" s="1751">
        <f t="shared" ref="G115:G122" si="1">+D115-J115</f>
        <v>570</v>
      </c>
      <c r="H115" s="1752">
        <f t="shared" ref="H115:H122" si="2">E115</f>
        <v>0</v>
      </c>
      <c r="I115" s="1752">
        <f t="shared" ref="I115:I122" si="3">G115*H115</f>
        <v>0</v>
      </c>
      <c r="J115" s="1759">
        <v>0</v>
      </c>
      <c r="K115" s="1758">
        <f t="shared" ref="K115:K122" si="4">E115</f>
        <v>0</v>
      </c>
      <c r="L115" s="1758">
        <f t="shared" ref="L115:L122" si="5">J115*K115</f>
        <v>0</v>
      </c>
    </row>
    <row r="116" spans="1:12">
      <c r="B116" s="152" t="s">
        <v>4783</v>
      </c>
      <c r="C116" s="306" t="s">
        <v>2651</v>
      </c>
      <c r="D116" s="154">
        <v>540</v>
      </c>
      <c r="E116" s="1517"/>
      <c r="F116" s="112">
        <f t="shared" si="0"/>
        <v>0</v>
      </c>
      <c r="G116" s="1751">
        <f t="shared" si="1"/>
        <v>540</v>
      </c>
      <c r="H116" s="1752">
        <f t="shared" si="2"/>
        <v>0</v>
      </c>
      <c r="I116" s="1752">
        <f t="shared" si="3"/>
        <v>0</v>
      </c>
      <c r="J116" s="1759">
        <v>0</v>
      </c>
      <c r="K116" s="1758">
        <f t="shared" si="4"/>
        <v>0</v>
      </c>
      <c r="L116" s="1758">
        <f t="shared" si="5"/>
        <v>0</v>
      </c>
    </row>
    <row r="117" spans="1:12">
      <c r="B117" s="152" t="s">
        <v>4784</v>
      </c>
      <c r="C117" s="306" t="s">
        <v>2651</v>
      </c>
      <c r="D117" s="154">
        <v>610</v>
      </c>
      <c r="E117" s="1517"/>
      <c r="F117" s="112">
        <f t="shared" si="0"/>
        <v>0</v>
      </c>
      <c r="G117" s="1751">
        <f t="shared" si="1"/>
        <v>610</v>
      </c>
      <c r="H117" s="1752">
        <f t="shared" si="2"/>
        <v>0</v>
      </c>
      <c r="I117" s="1752">
        <f t="shared" si="3"/>
        <v>0</v>
      </c>
      <c r="J117" s="1759">
        <v>0</v>
      </c>
      <c r="K117" s="1758">
        <f t="shared" si="4"/>
        <v>0</v>
      </c>
      <c r="L117" s="1758">
        <f t="shared" si="5"/>
        <v>0</v>
      </c>
    </row>
    <row r="118" spans="1:12">
      <c r="B118" s="152" t="s">
        <v>4785</v>
      </c>
      <c r="C118" s="306" t="s">
        <v>2651</v>
      </c>
      <c r="D118" s="154">
        <v>240</v>
      </c>
      <c r="E118" s="1517"/>
      <c r="F118" s="112">
        <f t="shared" si="0"/>
        <v>0</v>
      </c>
      <c r="G118" s="1751">
        <f t="shared" si="1"/>
        <v>240</v>
      </c>
      <c r="H118" s="1752">
        <f t="shared" si="2"/>
        <v>0</v>
      </c>
      <c r="I118" s="1752">
        <f t="shared" si="3"/>
        <v>0</v>
      </c>
      <c r="J118" s="1759">
        <v>0</v>
      </c>
      <c r="K118" s="1758">
        <f t="shared" si="4"/>
        <v>0</v>
      </c>
      <c r="L118" s="1758">
        <f t="shared" si="5"/>
        <v>0</v>
      </c>
    </row>
    <row r="119" spans="1:12">
      <c r="B119" s="152" t="s">
        <v>4786</v>
      </c>
      <c r="C119" s="306" t="s">
        <v>2651</v>
      </c>
      <c r="D119" s="154">
        <v>180</v>
      </c>
      <c r="E119" s="1517"/>
      <c r="F119" s="112">
        <f>D119*E119</f>
        <v>0</v>
      </c>
      <c r="G119" s="1751">
        <f t="shared" si="1"/>
        <v>180</v>
      </c>
      <c r="H119" s="1752">
        <f t="shared" si="2"/>
        <v>0</v>
      </c>
      <c r="I119" s="1752">
        <f t="shared" si="3"/>
        <v>0</v>
      </c>
      <c r="J119" s="1759">
        <v>0</v>
      </c>
      <c r="K119" s="1758">
        <f t="shared" si="4"/>
        <v>0</v>
      </c>
      <c r="L119" s="1758">
        <f t="shared" si="5"/>
        <v>0</v>
      </c>
    </row>
    <row r="120" spans="1:12">
      <c r="B120" s="152" t="s">
        <v>4787</v>
      </c>
      <c r="C120" s="306" t="s">
        <v>2651</v>
      </c>
      <c r="D120" s="154">
        <v>90</v>
      </c>
      <c r="E120" s="1517"/>
      <c r="F120" s="112">
        <f>D120*E120</f>
        <v>0</v>
      </c>
      <c r="G120" s="1751">
        <f t="shared" si="1"/>
        <v>90</v>
      </c>
      <c r="H120" s="1752">
        <f t="shared" si="2"/>
        <v>0</v>
      </c>
      <c r="I120" s="1752">
        <f t="shared" si="3"/>
        <v>0</v>
      </c>
      <c r="J120" s="1759">
        <v>0</v>
      </c>
      <c r="K120" s="1758">
        <f t="shared" si="4"/>
        <v>0</v>
      </c>
      <c r="L120" s="1758">
        <f t="shared" si="5"/>
        <v>0</v>
      </c>
    </row>
    <row r="121" spans="1:12">
      <c r="B121" s="152" t="s">
        <v>4788</v>
      </c>
      <c r="C121" s="306" t="s">
        <v>2651</v>
      </c>
      <c r="D121" s="154">
        <v>210</v>
      </c>
      <c r="E121" s="1517"/>
      <c r="F121" s="112">
        <f>D121*E121</f>
        <v>0</v>
      </c>
      <c r="G121" s="1751">
        <f t="shared" si="1"/>
        <v>210</v>
      </c>
      <c r="H121" s="1752">
        <f t="shared" si="2"/>
        <v>0</v>
      </c>
      <c r="I121" s="1752">
        <f t="shared" si="3"/>
        <v>0</v>
      </c>
      <c r="J121" s="1759">
        <v>0</v>
      </c>
      <c r="K121" s="1758">
        <f t="shared" si="4"/>
        <v>0</v>
      </c>
      <c r="L121" s="1758">
        <f t="shared" si="5"/>
        <v>0</v>
      </c>
    </row>
    <row r="122" spans="1:12">
      <c r="B122" s="152" t="s">
        <v>4789</v>
      </c>
      <c r="C122" s="306" t="s">
        <v>2651</v>
      </c>
      <c r="D122" s="154">
        <v>30</v>
      </c>
      <c r="E122" s="1517"/>
      <c r="F122" s="112">
        <f t="shared" si="0"/>
        <v>0</v>
      </c>
      <c r="G122" s="1751">
        <f t="shared" si="1"/>
        <v>30</v>
      </c>
      <c r="H122" s="1752">
        <f t="shared" si="2"/>
        <v>0</v>
      </c>
      <c r="I122" s="1752">
        <f t="shared" si="3"/>
        <v>0</v>
      </c>
      <c r="J122" s="1759">
        <v>0</v>
      </c>
      <c r="K122" s="1758">
        <f t="shared" si="4"/>
        <v>0</v>
      </c>
      <c r="L122" s="1758">
        <f t="shared" si="5"/>
        <v>0</v>
      </c>
    </row>
    <row r="123" spans="1:12">
      <c r="B123" s="152"/>
      <c r="H123" s="112"/>
      <c r="J123" s="112"/>
      <c r="K123" s="112"/>
    </row>
    <row r="124" spans="1:12" ht="51">
      <c r="A124" s="309" t="s">
        <v>84</v>
      </c>
      <c r="B124" s="152" t="s">
        <v>4790</v>
      </c>
    </row>
    <row r="125" spans="1:12">
      <c r="A125" s="309"/>
      <c r="B125" s="283" t="s">
        <v>4791</v>
      </c>
      <c r="C125" s="309"/>
      <c r="D125" s="311"/>
    </row>
    <row r="126" spans="1:12">
      <c r="B126" s="152" t="s">
        <v>4781</v>
      </c>
      <c r="C126" s="306" t="s">
        <v>2651</v>
      </c>
      <c r="D126" s="154">
        <v>360</v>
      </c>
      <c r="E126" s="1517"/>
      <c r="F126" s="112">
        <f t="shared" ref="F126:F134" si="6">D126*E126</f>
        <v>0</v>
      </c>
      <c r="G126" s="1751">
        <f>+D126-J126</f>
        <v>360</v>
      </c>
      <c r="H126" s="1752">
        <f>E126</f>
        <v>0</v>
      </c>
      <c r="I126" s="1752">
        <f>G126*H126</f>
        <v>0</v>
      </c>
      <c r="J126" s="1759">
        <v>0</v>
      </c>
      <c r="K126" s="1758">
        <f>E126</f>
        <v>0</v>
      </c>
      <c r="L126" s="1758">
        <f>J126*K126</f>
        <v>0</v>
      </c>
    </row>
    <row r="127" spans="1:12">
      <c r="B127" s="152" t="s">
        <v>4782</v>
      </c>
      <c r="C127" s="306" t="s">
        <v>2651</v>
      </c>
      <c r="D127" s="154">
        <v>570</v>
      </c>
      <c r="E127" s="1517"/>
      <c r="F127" s="112">
        <f t="shared" si="6"/>
        <v>0</v>
      </c>
      <c r="G127" s="1751">
        <f t="shared" ref="G127:G134" si="7">+D127-J127</f>
        <v>570</v>
      </c>
      <c r="H127" s="1752">
        <f t="shared" ref="H127:H134" si="8">E127</f>
        <v>0</v>
      </c>
      <c r="I127" s="1752">
        <f t="shared" ref="I127:I134" si="9">G127*H127</f>
        <v>0</v>
      </c>
      <c r="J127" s="1759">
        <v>0</v>
      </c>
      <c r="K127" s="1758">
        <f t="shared" ref="K127:K134" si="10">E127</f>
        <v>0</v>
      </c>
      <c r="L127" s="1758">
        <f t="shared" ref="L127:L134" si="11">J127*K127</f>
        <v>0</v>
      </c>
    </row>
    <row r="128" spans="1:12">
      <c r="B128" s="152" t="s">
        <v>4783</v>
      </c>
      <c r="C128" s="306" t="s">
        <v>2651</v>
      </c>
      <c r="D128" s="154">
        <v>540</v>
      </c>
      <c r="E128" s="1517"/>
      <c r="F128" s="112">
        <f t="shared" si="6"/>
        <v>0</v>
      </c>
      <c r="G128" s="1751">
        <f t="shared" si="7"/>
        <v>540</v>
      </c>
      <c r="H128" s="1752">
        <f t="shared" si="8"/>
        <v>0</v>
      </c>
      <c r="I128" s="1752">
        <f t="shared" si="9"/>
        <v>0</v>
      </c>
      <c r="J128" s="1759">
        <v>0</v>
      </c>
      <c r="K128" s="1758">
        <f t="shared" si="10"/>
        <v>0</v>
      </c>
      <c r="L128" s="1758">
        <f t="shared" si="11"/>
        <v>0</v>
      </c>
    </row>
    <row r="129" spans="1:12">
      <c r="B129" s="152" t="s">
        <v>4784</v>
      </c>
      <c r="C129" s="306" t="s">
        <v>2651</v>
      </c>
      <c r="D129" s="154">
        <v>610</v>
      </c>
      <c r="E129" s="1517"/>
      <c r="F129" s="112">
        <f t="shared" si="6"/>
        <v>0</v>
      </c>
      <c r="G129" s="1751">
        <f t="shared" si="7"/>
        <v>610</v>
      </c>
      <c r="H129" s="1752">
        <f t="shared" si="8"/>
        <v>0</v>
      </c>
      <c r="I129" s="1752">
        <f t="shared" si="9"/>
        <v>0</v>
      </c>
      <c r="J129" s="1759">
        <v>0</v>
      </c>
      <c r="K129" s="1758">
        <f t="shared" si="10"/>
        <v>0</v>
      </c>
      <c r="L129" s="1758">
        <f t="shared" si="11"/>
        <v>0</v>
      </c>
    </row>
    <row r="130" spans="1:12">
      <c r="B130" s="152" t="s">
        <v>4785</v>
      </c>
      <c r="C130" s="306" t="s">
        <v>2651</v>
      </c>
      <c r="D130" s="154">
        <v>240</v>
      </c>
      <c r="E130" s="1517"/>
      <c r="F130" s="112">
        <f t="shared" si="6"/>
        <v>0</v>
      </c>
      <c r="G130" s="1751">
        <f t="shared" si="7"/>
        <v>240</v>
      </c>
      <c r="H130" s="1752">
        <f t="shared" si="8"/>
        <v>0</v>
      </c>
      <c r="I130" s="1752">
        <f t="shared" si="9"/>
        <v>0</v>
      </c>
      <c r="J130" s="1759">
        <v>0</v>
      </c>
      <c r="K130" s="1758">
        <f t="shared" si="10"/>
        <v>0</v>
      </c>
      <c r="L130" s="1758">
        <f t="shared" si="11"/>
        <v>0</v>
      </c>
    </row>
    <row r="131" spans="1:12">
      <c r="B131" s="152" t="s">
        <v>4786</v>
      </c>
      <c r="C131" s="306" t="s">
        <v>2651</v>
      </c>
      <c r="D131" s="154">
        <v>180</v>
      </c>
      <c r="E131" s="1517"/>
      <c r="F131" s="112">
        <f t="shared" si="6"/>
        <v>0</v>
      </c>
      <c r="G131" s="1751">
        <f t="shared" si="7"/>
        <v>180</v>
      </c>
      <c r="H131" s="1752">
        <f t="shared" si="8"/>
        <v>0</v>
      </c>
      <c r="I131" s="1752">
        <f t="shared" si="9"/>
        <v>0</v>
      </c>
      <c r="J131" s="1759">
        <v>0</v>
      </c>
      <c r="K131" s="1758">
        <f t="shared" si="10"/>
        <v>0</v>
      </c>
      <c r="L131" s="1758">
        <f t="shared" si="11"/>
        <v>0</v>
      </c>
    </row>
    <row r="132" spans="1:12">
      <c r="B132" s="152" t="s">
        <v>4787</v>
      </c>
      <c r="C132" s="306" t="s">
        <v>2651</v>
      </c>
      <c r="D132" s="154">
        <v>90</v>
      </c>
      <c r="E132" s="1517"/>
      <c r="F132" s="112">
        <f t="shared" si="6"/>
        <v>0</v>
      </c>
      <c r="G132" s="1751">
        <f t="shared" si="7"/>
        <v>90</v>
      </c>
      <c r="H132" s="1752">
        <f t="shared" si="8"/>
        <v>0</v>
      </c>
      <c r="I132" s="1752">
        <f t="shared" si="9"/>
        <v>0</v>
      </c>
      <c r="J132" s="1759">
        <v>0</v>
      </c>
      <c r="K132" s="1758">
        <f t="shared" si="10"/>
        <v>0</v>
      </c>
      <c r="L132" s="1758">
        <f t="shared" si="11"/>
        <v>0</v>
      </c>
    </row>
    <row r="133" spans="1:12">
      <c r="B133" s="152" t="s">
        <v>4788</v>
      </c>
      <c r="C133" s="306" t="s">
        <v>2651</v>
      </c>
      <c r="D133" s="154">
        <v>210</v>
      </c>
      <c r="E133" s="1517"/>
      <c r="F133" s="112">
        <f t="shared" si="6"/>
        <v>0</v>
      </c>
      <c r="G133" s="1751">
        <f t="shared" si="7"/>
        <v>210</v>
      </c>
      <c r="H133" s="1752">
        <f t="shared" si="8"/>
        <v>0</v>
      </c>
      <c r="I133" s="1752">
        <f t="shared" si="9"/>
        <v>0</v>
      </c>
      <c r="J133" s="1759">
        <v>0</v>
      </c>
      <c r="K133" s="1758">
        <f t="shared" si="10"/>
        <v>0</v>
      </c>
      <c r="L133" s="1758">
        <f t="shared" si="11"/>
        <v>0</v>
      </c>
    </row>
    <row r="134" spans="1:12">
      <c r="B134" s="152" t="s">
        <v>4789</v>
      </c>
      <c r="C134" s="306" t="s">
        <v>2651</v>
      </c>
      <c r="D134" s="154">
        <v>30</v>
      </c>
      <c r="E134" s="1517"/>
      <c r="F134" s="112">
        <f t="shared" si="6"/>
        <v>0</v>
      </c>
      <c r="G134" s="1751">
        <f t="shared" si="7"/>
        <v>30</v>
      </c>
      <c r="H134" s="1752">
        <f t="shared" si="8"/>
        <v>0</v>
      </c>
      <c r="I134" s="1752">
        <f t="shared" si="9"/>
        <v>0</v>
      </c>
      <c r="J134" s="1759">
        <v>0</v>
      </c>
      <c r="K134" s="1758">
        <f t="shared" si="10"/>
        <v>0</v>
      </c>
      <c r="L134" s="1758">
        <f t="shared" si="11"/>
        <v>0</v>
      </c>
    </row>
    <row r="135" spans="1:12">
      <c r="B135" s="152"/>
    </row>
    <row r="136" spans="1:12" ht="25.5">
      <c r="A136" s="309" t="s">
        <v>12</v>
      </c>
      <c r="B136" s="310" t="s">
        <v>4792</v>
      </c>
      <c r="C136" s="309"/>
      <c r="D136" s="311"/>
      <c r="E136" s="312"/>
    </row>
    <row r="137" spans="1:12">
      <c r="A137" s="309"/>
      <c r="B137" s="310"/>
      <c r="C137" s="309" t="s">
        <v>0</v>
      </c>
      <c r="D137" s="311">
        <v>24</v>
      </c>
      <c r="E137" s="1524"/>
      <c r="F137" s="112">
        <f>D137*E137</f>
        <v>0</v>
      </c>
      <c r="G137" s="1751">
        <f>+D137-J137</f>
        <v>24</v>
      </c>
      <c r="H137" s="1752">
        <f>E137</f>
        <v>0</v>
      </c>
      <c r="I137" s="1752">
        <f>G137*H137</f>
        <v>0</v>
      </c>
      <c r="J137" s="1759">
        <v>0</v>
      </c>
      <c r="K137" s="1758">
        <f>E137</f>
        <v>0</v>
      </c>
      <c r="L137" s="1758">
        <f>J137*K137</f>
        <v>0</v>
      </c>
    </row>
    <row r="138" spans="1:12">
      <c r="A138" s="309"/>
      <c r="B138" s="310"/>
      <c r="C138" s="309"/>
      <c r="D138" s="311"/>
      <c r="E138" s="312"/>
    </row>
    <row r="139" spans="1:12" ht="25.5">
      <c r="A139" s="309" t="s">
        <v>13</v>
      </c>
      <c r="B139" s="310" t="s">
        <v>4793</v>
      </c>
      <c r="C139" s="309"/>
      <c r="D139" s="311"/>
      <c r="E139" s="312"/>
    </row>
    <row r="140" spans="1:12">
      <c r="A140" s="309"/>
      <c r="B140" s="310" t="s">
        <v>4782</v>
      </c>
      <c r="C140" s="309" t="s">
        <v>0</v>
      </c>
      <c r="D140" s="311">
        <v>24</v>
      </c>
      <c r="E140" s="1524"/>
      <c r="F140" s="112">
        <f>D140*E140</f>
        <v>0</v>
      </c>
      <c r="G140" s="1751">
        <f>+D140-J140</f>
        <v>24</v>
      </c>
      <c r="H140" s="1752">
        <f>E140</f>
        <v>0</v>
      </c>
      <c r="I140" s="1752">
        <f>G140*H140</f>
        <v>0</v>
      </c>
      <c r="J140" s="1759">
        <v>0</v>
      </c>
      <c r="K140" s="1758">
        <f>E140</f>
        <v>0</v>
      </c>
      <c r="L140" s="1758">
        <f>J140*K140</f>
        <v>0</v>
      </c>
    </row>
    <row r="141" spans="1:12">
      <c r="A141" s="309"/>
      <c r="B141" s="310"/>
      <c r="C141" s="309"/>
      <c r="D141" s="311"/>
      <c r="E141" s="312"/>
    </row>
    <row r="142" spans="1:12" ht="38.25">
      <c r="A142" s="309" t="s">
        <v>14</v>
      </c>
      <c r="B142" s="310" t="s">
        <v>4794</v>
      </c>
      <c r="C142" s="309"/>
      <c r="D142" s="311"/>
      <c r="E142" s="312"/>
    </row>
    <row r="143" spans="1:12">
      <c r="A143" s="309"/>
      <c r="B143" s="310" t="s">
        <v>4782</v>
      </c>
      <c r="C143" s="309" t="s">
        <v>0</v>
      </c>
      <c r="D143" s="311">
        <v>6</v>
      </c>
      <c r="E143" s="1524"/>
      <c r="F143" s="112">
        <f>D143*E143</f>
        <v>0</v>
      </c>
      <c r="G143" s="1751">
        <f>+D143-J143</f>
        <v>6</v>
      </c>
      <c r="H143" s="1752">
        <f>E143</f>
        <v>0</v>
      </c>
      <c r="I143" s="1752">
        <f>G143*H143</f>
        <v>0</v>
      </c>
      <c r="J143" s="1759">
        <v>0</v>
      </c>
      <c r="K143" s="1758">
        <f>E143</f>
        <v>0</v>
      </c>
      <c r="L143" s="1758">
        <f>J143*K143</f>
        <v>0</v>
      </c>
    </row>
    <row r="144" spans="1:12">
      <c r="A144" s="309"/>
      <c r="B144" s="310" t="s">
        <v>4795</v>
      </c>
      <c r="C144" s="309" t="s">
        <v>0</v>
      </c>
      <c r="D144" s="311">
        <v>18</v>
      </c>
      <c r="E144" s="1524"/>
      <c r="F144" s="112">
        <f>D144*E144</f>
        <v>0</v>
      </c>
      <c r="G144" s="1751">
        <f>+D144-J144</f>
        <v>18</v>
      </c>
      <c r="H144" s="1752">
        <f>E144</f>
        <v>0</v>
      </c>
      <c r="I144" s="1752">
        <f>G144*H144</f>
        <v>0</v>
      </c>
      <c r="J144" s="1759">
        <v>0</v>
      </c>
      <c r="K144" s="1758">
        <f>E144</f>
        <v>0</v>
      </c>
      <c r="L144" s="1758">
        <f>J144*K144</f>
        <v>0</v>
      </c>
    </row>
    <row r="145" spans="1:14">
      <c r="A145" s="309"/>
      <c r="B145" s="310" t="s">
        <v>4796</v>
      </c>
      <c r="C145" s="309" t="s">
        <v>0</v>
      </c>
      <c r="D145" s="311">
        <v>34</v>
      </c>
      <c r="E145" s="1524"/>
      <c r="F145" s="112">
        <f>D145*E145</f>
        <v>0</v>
      </c>
      <c r="G145" s="1751">
        <f>+D145-J145</f>
        <v>34</v>
      </c>
      <c r="H145" s="1752">
        <f>E145</f>
        <v>0</v>
      </c>
      <c r="I145" s="1752">
        <f>G145*H145</f>
        <v>0</v>
      </c>
      <c r="J145" s="1759">
        <v>0</v>
      </c>
      <c r="K145" s="1758">
        <f>E145</f>
        <v>0</v>
      </c>
      <c r="L145" s="1758">
        <f>J145*K145</f>
        <v>0</v>
      </c>
    </row>
    <row r="146" spans="1:14">
      <c r="A146" s="309"/>
      <c r="B146" s="310" t="s">
        <v>4797</v>
      </c>
      <c r="C146" s="309" t="s">
        <v>0</v>
      </c>
      <c r="D146" s="311">
        <v>4</v>
      </c>
      <c r="E146" s="1524"/>
      <c r="F146" s="112">
        <f>D146*E146</f>
        <v>0</v>
      </c>
      <c r="G146" s="1751">
        <f>+D146-J146</f>
        <v>4</v>
      </c>
      <c r="H146" s="1752">
        <f>E146</f>
        <v>0</v>
      </c>
      <c r="I146" s="1752">
        <f>G146*H146</f>
        <v>0</v>
      </c>
      <c r="J146" s="1759">
        <v>0</v>
      </c>
      <c r="K146" s="1758">
        <f>E146</f>
        <v>0</v>
      </c>
      <c r="L146" s="1758">
        <f>J146*K146</f>
        <v>0</v>
      </c>
    </row>
    <row r="147" spans="1:14">
      <c r="A147" s="309"/>
      <c r="B147" s="310" t="s">
        <v>4798</v>
      </c>
      <c r="C147" s="309" t="s">
        <v>0</v>
      </c>
      <c r="D147" s="311">
        <v>2</v>
      </c>
      <c r="E147" s="1524"/>
      <c r="F147" s="112">
        <f>D147*E147</f>
        <v>0</v>
      </c>
      <c r="G147" s="1751">
        <f>+D147-J147</f>
        <v>2</v>
      </c>
      <c r="H147" s="1752">
        <f>E147</f>
        <v>0</v>
      </c>
      <c r="I147" s="1752">
        <f>G147*H147</f>
        <v>0</v>
      </c>
      <c r="J147" s="1759">
        <v>0</v>
      </c>
      <c r="K147" s="1758">
        <f>E147</f>
        <v>0</v>
      </c>
      <c r="L147" s="1758">
        <f>J147*K147</f>
        <v>0</v>
      </c>
    </row>
    <row r="148" spans="1:14">
      <c r="A148" s="309"/>
      <c r="B148" s="310"/>
      <c r="C148" s="309"/>
      <c r="D148" s="311"/>
      <c r="E148" s="312"/>
      <c r="G148" s="1755"/>
      <c r="H148" s="1756"/>
      <c r="I148" s="1757"/>
    </row>
    <row r="149" spans="1:14" ht="63.75">
      <c r="A149" s="92" t="s">
        <v>15</v>
      </c>
      <c r="B149" s="152" t="s">
        <v>4799</v>
      </c>
      <c r="C149" s="153"/>
      <c r="D149" s="153"/>
      <c r="E149" s="314"/>
      <c r="F149" s="314"/>
      <c r="N149" s="261" t="s">
        <v>8337</v>
      </c>
    </row>
    <row r="150" spans="1:14" ht="25.5">
      <c r="B150" s="152" t="s">
        <v>4800</v>
      </c>
      <c r="C150" s="153"/>
      <c r="D150" s="153"/>
      <c r="E150" s="314"/>
      <c r="F150" s="314"/>
    </row>
    <row r="151" spans="1:14">
      <c r="B151" s="152" t="s">
        <v>4801</v>
      </c>
      <c r="C151" s="153" t="s">
        <v>0</v>
      </c>
      <c r="D151" s="153">
        <v>125</v>
      </c>
      <c r="E151" s="1525"/>
      <c r="F151" s="314">
        <f>D151*E151</f>
        <v>0</v>
      </c>
      <c r="G151" s="1751">
        <f>+D151-J151</f>
        <v>125</v>
      </c>
      <c r="H151" s="1752">
        <f>E151</f>
        <v>0</v>
      </c>
      <c r="I151" s="1752">
        <f>G151*H151</f>
        <v>0</v>
      </c>
      <c r="J151" s="1759">
        <v>0</v>
      </c>
      <c r="K151" s="1758">
        <f>E151</f>
        <v>0</v>
      </c>
      <c r="L151" s="1758">
        <f>J151*K151</f>
        <v>0</v>
      </c>
    </row>
    <row r="152" spans="1:14">
      <c r="B152" s="152"/>
      <c r="C152" s="153"/>
      <c r="D152" s="153"/>
      <c r="E152" s="314"/>
      <c r="F152" s="314"/>
      <c r="J152" s="315"/>
    </row>
    <row r="153" spans="1:14" ht="25.5">
      <c r="A153" s="92" t="s">
        <v>16</v>
      </c>
      <c r="B153" s="152" t="s">
        <v>4802</v>
      </c>
    </row>
    <row r="154" spans="1:14">
      <c r="B154" s="152"/>
      <c r="C154" s="92" t="s">
        <v>1</v>
      </c>
      <c r="D154" s="92">
        <v>48</v>
      </c>
      <c r="E154" s="1517"/>
      <c r="F154" s="112">
        <f>D154*E154</f>
        <v>0</v>
      </c>
      <c r="G154" s="1751">
        <f>+D154-J154</f>
        <v>48</v>
      </c>
      <c r="H154" s="1752">
        <f>E154</f>
        <v>0</v>
      </c>
      <c r="I154" s="1752">
        <f>G154*H154</f>
        <v>0</v>
      </c>
      <c r="J154" s="1759">
        <v>0</v>
      </c>
      <c r="K154" s="1758">
        <f>E154</f>
        <v>0</v>
      </c>
      <c r="L154" s="1758">
        <f>J154*K154</f>
        <v>0</v>
      </c>
    </row>
    <row r="155" spans="1:14">
      <c r="B155" s="152"/>
    </row>
    <row r="156" spans="1:14" ht="63.75">
      <c r="A156" s="316" t="s">
        <v>83</v>
      </c>
      <c r="B156" s="310" t="s">
        <v>4803</v>
      </c>
      <c r="C156" s="317"/>
      <c r="D156" s="317"/>
      <c r="E156" s="318"/>
      <c r="F156" s="318"/>
    </row>
    <row r="157" spans="1:14">
      <c r="A157" s="309"/>
      <c r="B157" s="310" t="s">
        <v>1843</v>
      </c>
      <c r="C157" s="309" t="s">
        <v>0</v>
      </c>
      <c r="D157" s="311">
        <v>1</v>
      </c>
      <c r="E157" s="1524"/>
      <c r="F157" s="112">
        <f>D157*E157</f>
        <v>0</v>
      </c>
      <c r="G157" s="1751">
        <f>+D157-J157</f>
        <v>0.5</v>
      </c>
      <c r="H157" s="1752">
        <f>E157</f>
        <v>0</v>
      </c>
      <c r="I157" s="1752">
        <f>G157*H157</f>
        <v>0</v>
      </c>
      <c r="J157" s="1759">
        <v>0.5</v>
      </c>
      <c r="K157" s="1758">
        <f>E157</f>
        <v>0</v>
      </c>
      <c r="L157" s="1758">
        <f>J157*K157</f>
        <v>0</v>
      </c>
      <c r="M157" s="264" t="s">
        <v>8336</v>
      </c>
    </row>
    <row r="158" spans="1:14">
      <c r="A158" s="319"/>
      <c r="C158" s="317"/>
      <c r="D158" s="317"/>
      <c r="E158" s="318"/>
      <c r="F158" s="318"/>
    </row>
    <row r="159" spans="1:14">
      <c r="A159" s="309" t="s">
        <v>82</v>
      </c>
      <c r="B159" s="310" t="s">
        <v>4804</v>
      </c>
      <c r="C159" s="309"/>
      <c r="D159" s="311"/>
      <c r="E159" s="312"/>
    </row>
    <row r="160" spans="1:14">
      <c r="A160" s="309"/>
      <c r="B160" s="310" t="s">
        <v>1843</v>
      </c>
      <c r="C160" s="309" t="s">
        <v>0</v>
      </c>
      <c r="D160" s="311">
        <v>1</v>
      </c>
      <c r="E160" s="1524"/>
      <c r="F160" s="112">
        <f>D160*E160</f>
        <v>0</v>
      </c>
      <c r="G160" s="1751">
        <f>+D160-J160</f>
        <v>0.5</v>
      </c>
      <c r="H160" s="1752">
        <f>E160</f>
        <v>0</v>
      </c>
      <c r="I160" s="1752">
        <f>G160*H160</f>
        <v>0</v>
      </c>
      <c r="J160" s="1759">
        <v>0.5</v>
      </c>
      <c r="K160" s="1758">
        <f>E160</f>
        <v>0</v>
      </c>
      <c r="L160" s="1758">
        <f>J160*K160</f>
        <v>0</v>
      </c>
      <c r="M160" s="264" t="s">
        <v>8336</v>
      </c>
    </row>
    <row r="161" spans="1:14">
      <c r="A161" s="309"/>
      <c r="B161" s="310"/>
      <c r="C161" s="309"/>
      <c r="D161" s="311"/>
      <c r="E161" s="312"/>
    </row>
    <row r="162" spans="1:14" ht="102">
      <c r="A162" s="309" t="s">
        <v>17</v>
      </c>
      <c r="B162" s="310" t="s">
        <v>4805</v>
      </c>
      <c r="C162" s="309"/>
      <c r="D162" s="311"/>
      <c r="E162" s="312"/>
    </row>
    <row r="163" spans="1:14">
      <c r="A163" s="309"/>
      <c r="B163" s="310" t="s">
        <v>1843</v>
      </c>
      <c r="C163" s="309" t="s">
        <v>0</v>
      </c>
      <c r="D163" s="311">
        <v>1</v>
      </c>
      <c r="E163" s="1524"/>
      <c r="F163" s="112">
        <f>D163*E163</f>
        <v>0</v>
      </c>
      <c r="G163" s="1751">
        <f>+D163-J163</f>
        <v>0.5</v>
      </c>
      <c r="H163" s="1752">
        <f>E163</f>
        <v>0</v>
      </c>
      <c r="I163" s="1752">
        <f>G163*H163</f>
        <v>0</v>
      </c>
      <c r="J163" s="1759">
        <v>0.5</v>
      </c>
      <c r="K163" s="1758">
        <f>E163</f>
        <v>0</v>
      </c>
      <c r="L163" s="1758">
        <f>J163*K163</f>
        <v>0</v>
      </c>
      <c r="M163" s="264" t="s">
        <v>8336</v>
      </c>
    </row>
    <row r="164" spans="1:14">
      <c r="A164" s="309"/>
      <c r="B164" s="310"/>
      <c r="C164" s="309"/>
      <c r="D164" s="311"/>
      <c r="E164" s="312"/>
    </row>
    <row r="165" spans="1:14">
      <c r="A165" s="92" t="s">
        <v>18</v>
      </c>
      <c r="B165" s="261" t="s">
        <v>4806</v>
      </c>
    </row>
    <row r="166" spans="1:14">
      <c r="A166" s="320"/>
      <c r="C166" s="92" t="s">
        <v>37</v>
      </c>
      <c r="D166" s="92">
        <v>1</v>
      </c>
      <c r="E166" s="1517"/>
      <c r="F166" s="112">
        <f>D166*E166</f>
        <v>0</v>
      </c>
      <c r="G166" s="1751">
        <f>+D166-J166</f>
        <v>0.5</v>
      </c>
      <c r="H166" s="1752">
        <f>E166</f>
        <v>0</v>
      </c>
      <c r="I166" s="1752">
        <f>G166*H166</f>
        <v>0</v>
      </c>
      <c r="J166" s="1759">
        <v>0.5</v>
      </c>
      <c r="K166" s="1758">
        <f>E166</f>
        <v>0</v>
      </c>
      <c r="L166" s="1758">
        <f>J166*K166</f>
        <v>0</v>
      </c>
      <c r="M166" s="264" t="s">
        <v>8336</v>
      </c>
    </row>
    <row r="167" spans="1:14" ht="13.5" thickBot="1">
      <c r="A167" s="309"/>
      <c r="B167" s="310"/>
      <c r="C167" s="309"/>
      <c r="D167" s="311"/>
      <c r="E167" s="312"/>
    </row>
    <row r="168" spans="1:14" ht="13.5" thickBot="1">
      <c r="A168" s="321"/>
      <c r="B168" s="322" t="str">
        <f>B48</f>
        <v>RADIATORJI Z RAZVODOM OGREVNE VODE - OBJEKTA A in C</v>
      </c>
      <c r="C168" s="323"/>
      <c r="D168" s="324"/>
      <c r="E168" s="325"/>
      <c r="F168" s="326">
        <f>SUM(F48:F167)</f>
        <v>0</v>
      </c>
      <c r="I168" s="1754">
        <f>SUM(I48:I167)</f>
        <v>0</v>
      </c>
      <c r="L168" s="328">
        <f>SUM(L48:L167)</f>
        <v>0</v>
      </c>
      <c r="N168" s="270"/>
    </row>
    <row r="169" spans="1:14">
      <c r="A169" s="309"/>
      <c r="B169" s="310"/>
      <c r="C169" s="309"/>
      <c r="D169" s="311"/>
      <c r="F169" s="150"/>
    </row>
    <row r="170" spans="1:14">
      <c r="A170" s="128" t="s">
        <v>8</v>
      </c>
      <c r="B170" s="116" t="s">
        <v>4807</v>
      </c>
    </row>
    <row r="171" spans="1:14">
      <c r="A171" s="128"/>
      <c r="B171" s="116"/>
    </row>
    <row r="172" spans="1:14" ht="25.5">
      <c r="A172" s="128"/>
      <c r="B172" s="106" t="s">
        <v>4808</v>
      </c>
    </row>
    <row r="173" spans="1:14">
      <c r="A173" s="128"/>
      <c r="B173" s="106"/>
    </row>
    <row r="174" spans="1:14">
      <c r="A174" s="329" t="s">
        <v>7</v>
      </c>
      <c r="B174" s="152" t="s">
        <v>4809</v>
      </c>
      <c r="C174" s="329"/>
      <c r="D174" s="330"/>
      <c r="E174" s="331"/>
    </row>
    <row r="175" spans="1:14" ht="204">
      <c r="A175" s="329"/>
      <c r="B175" s="310" t="s">
        <v>4810</v>
      </c>
      <c r="C175" s="329"/>
      <c r="D175" s="330"/>
      <c r="E175" s="331"/>
    </row>
    <row r="176" spans="1:14">
      <c r="A176" s="329"/>
      <c r="B176" s="310"/>
      <c r="C176" s="329" t="s">
        <v>2651</v>
      </c>
      <c r="D176" s="330">
        <v>5520</v>
      </c>
      <c r="E176" s="1526"/>
      <c r="F176" s="112">
        <f>D176*E176</f>
        <v>0</v>
      </c>
      <c r="G176" s="1751">
        <f>+D176-J176</f>
        <v>5520</v>
      </c>
      <c r="H176" s="1752">
        <f>E176</f>
        <v>0</v>
      </c>
      <c r="I176" s="1752">
        <f>G176*H176</f>
        <v>0</v>
      </c>
      <c r="J176" s="1759">
        <v>0</v>
      </c>
      <c r="K176" s="1758">
        <f>E176</f>
        <v>0</v>
      </c>
      <c r="L176" s="1758">
        <f>J176*K176</f>
        <v>0</v>
      </c>
    </row>
    <row r="177" spans="1:12">
      <c r="A177" s="329"/>
      <c r="B177" s="310"/>
      <c r="C177" s="329"/>
      <c r="D177" s="330"/>
      <c r="E177" s="331"/>
    </row>
    <row r="178" spans="1:12">
      <c r="A178" s="329" t="s">
        <v>8</v>
      </c>
      <c r="B178" s="152" t="s">
        <v>4811</v>
      </c>
      <c r="C178" s="329"/>
      <c r="D178" s="330"/>
      <c r="E178" s="331"/>
    </row>
    <row r="179" spans="1:12" ht="191.25">
      <c r="A179" s="329"/>
      <c r="B179" s="310" t="s">
        <v>4812</v>
      </c>
      <c r="C179" s="329"/>
      <c r="D179" s="330"/>
      <c r="E179" s="331"/>
    </row>
    <row r="180" spans="1:12">
      <c r="A180" s="329"/>
      <c r="B180" s="310" t="s">
        <v>4813</v>
      </c>
      <c r="C180" s="329" t="s">
        <v>0</v>
      </c>
      <c r="D180" s="330">
        <v>2</v>
      </c>
      <c r="E180" s="1526"/>
      <c r="F180" s="112">
        <f>D180*E180</f>
        <v>0</v>
      </c>
      <c r="G180" s="1751">
        <f>+D180-J180</f>
        <v>2</v>
      </c>
      <c r="H180" s="1752">
        <f>E180</f>
        <v>0</v>
      </c>
      <c r="I180" s="1752">
        <f>G180*H180</f>
        <v>0</v>
      </c>
      <c r="J180" s="1759">
        <v>0</v>
      </c>
      <c r="K180" s="1758">
        <f>E180</f>
        <v>0</v>
      </c>
      <c r="L180" s="1758">
        <f>J180*K180</f>
        <v>0</v>
      </c>
    </row>
    <row r="181" spans="1:12">
      <c r="A181" s="329"/>
      <c r="B181" s="310"/>
      <c r="C181" s="329"/>
      <c r="D181" s="330"/>
      <c r="E181" s="331"/>
    </row>
    <row r="182" spans="1:12">
      <c r="A182" s="329" t="s">
        <v>9</v>
      </c>
      <c r="B182" s="152" t="s">
        <v>4814</v>
      </c>
      <c r="C182" s="329"/>
      <c r="D182" s="330"/>
      <c r="E182" s="331"/>
    </row>
    <row r="183" spans="1:12" ht="51">
      <c r="A183" s="329"/>
      <c r="B183" s="310" t="s">
        <v>4815</v>
      </c>
      <c r="C183" s="329"/>
      <c r="D183" s="330"/>
      <c r="E183" s="331"/>
    </row>
    <row r="184" spans="1:12">
      <c r="A184" s="329"/>
      <c r="B184" s="310"/>
      <c r="C184" s="329" t="s">
        <v>4816</v>
      </c>
      <c r="D184" s="330">
        <v>52</v>
      </c>
      <c r="E184" s="1526"/>
      <c r="F184" s="112">
        <f>D184*E184</f>
        <v>0</v>
      </c>
      <c r="G184" s="1751">
        <f>+D184-J184</f>
        <v>52</v>
      </c>
      <c r="H184" s="1752">
        <f>E184</f>
        <v>0</v>
      </c>
      <c r="I184" s="1752">
        <f>G184*H184</f>
        <v>0</v>
      </c>
      <c r="J184" s="1759">
        <v>0</v>
      </c>
      <c r="K184" s="1758">
        <f>E184</f>
        <v>0</v>
      </c>
      <c r="L184" s="1758">
        <f>J184*K184</f>
        <v>0</v>
      </c>
    </row>
    <row r="185" spans="1:12">
      <c r="A185" s="329"/>
      <c r="B185" s="310"/>
      <c r="C185" s="329"/>
      <c r="D185" s="330"/>
      <c r="E185" s="331"/>
    </row>
    <row r="186" spans="1:12">
      <c r="A186" s="329" t="s">
        <v>10</v>
      </c>
      <c r="B186" s="152" t="s">
        <v>4817</v>
      </c>
      <c r="C186" s="329"/>
      <c r="D186" s="330"/>
      <c r="E186" s="331"/>
    </row>
    <row r="187" spans="1:12" ht="102">
      <c r="A187" s="329"/>
      <c r="B187" s="310" t="s">
        <v>4818</v>
      </c>
      <c r="C187" s="329"/>
      <c r="D187" s="330"/>
      <c r="E187" s="331"/>
    </row>
    <row r="188" spans="1:12">
      <c r="A188" s="329"/>
      <c r="B188" s="310"/>
      <c r="C188" s="329" t="s">
        <v>4816</v>
      </c>
      <c r="D188" s="330">
        <v>2</v>
      </c>
      <c r="E188" s="1526"/>
      <c r="F188" s="112">
        <f>D188*E188</f>
        <v>0</v>
      </c>
      <c r="G188" s="1751">
        <f>+D188-J188</f>
        <v>2</v>
      </c>
      <c r="H188" s="1752">
        <f>E188</f>
        <v>0</v>
      </c>
      <c r="I188" s="1752">
        <f>G188*H188</f>
        <v>0</v>
      </c>
      <c r="J188" s="1759">
        <v>0</v>
      </c>
      <c r="K188" s="1758">
        <f>E188</f>
        <v>0</v>
      </c>
      <c r="L188" s="1758">
        <f>J188*K188</f>
        <v>0</v>
      </c>
    </row>
    <row r="189" spans="1:12">
      <c r="A189" s="329"/>
      <c r="B189" s="310"/>
      <c r="C189" s="329"/>
      <c r="D189" s="330"/>
      <c r="E189" s="331"/>
    </row>
    <row r="190" spans="1:12">
      <c r="A190" s="329" t="s">
        <v>11</v>
      </c>
      <c r="B190" s="152" t="s">
        <v>4819</v>
      </c>
      <c r="C190" s="329"/>
      <c r="D190" s="330"/>
      <c r="E190" s="331"/>
    </row>
    <row r="191" spans="1:12" ht="102">
      <c r="A191" s="329"/>
      <c r="B191" s="310" t="s">
        <v>4820</v>
      </c>
      <c r="C191" s="329"/>
      <c r="D191" s="330"/>
      <c r="E191" s="331"/>
    </row>
    <row r="192" spans="1:12">
      <c r="A192" s="329"/>
      <c r="B192" s="310" t="s">
        <v>4821</v>
      </c>
      <c r="C192" s="329" t="s">
        <v>0</v>
      </c>
      <c r="D192" s="330">
        <v>2</v>
      </c>
      <c r="E192" s="1526"/>
      <c r="F192" s="112">
        <f>D192*E192</f>
        <v>0</v>
      </c>
      <c r="G192" s="1751">
        <f>+D192-J192</f>
        <v>2</v>
      </c>
      <c r="H192" s="1752">
        <f>E192</f>
        <v>0</v>
      </c>
      <c r="I192" s="1752">
        <f>G192*H192</f>
        <v>0</v>
      </c>
      <c r="J192" s="1759">
        <v>0</v>
      </c>
      <c r="K192" s="1758">
        <f>E192</f>
        <v>0</v>
      </c>
      <c r="L192" s="1758">
        <f>J192*K192</f>
        <v>0</v>
      </c>
    </row>
    <row r="193" spans="1:12">
      <c r="A193" s="329"/>
      <c r="B193" s="310"/>
      <c r="C193" s="329"/>
      <c r="D193" s="330"/>
      <c r="E193" s="331"/>
    </row>
    <row r="194" spans="1:12">
      <c r="A194" s="329" t="s">
        <v>84</v>
      </c>
      <c r="B194" s="152" t="s">
        <v>4822</v>
      </c>
      <c r="C194" s="329"/>
      <c r="D194" s="330"/>
      <c r="E194" s="331"/>
    </row>
    <row r="195" spans="1:12" ht="25.5">
      <c r="A195" s="329"/>
      <c r="B195" s="310" t="s">
        <v>4823</v>
      </c>
      <c r="C195" s="329"/>
      <c r="D195" s="330"/>
      <c r="E195" s="331"/>
    </row>
    <row r="196" spans="1:12">
      <c r="A196" s="329"/>
      <c r="B196" s="310"/>
      <c r="C196" s="329" t="s">
        <v>0</v>
      </c>
      <c r="D196" s="330">
        <v>52</v>
      </c>
      <c r="E196" s="1526"/>
      <c r="F196" s="112">
        <f>D196*E196</f>
        <v>0</v>
      </c>
      <c r="G196" s="1751">
        <f>+D196-J196</f>
        <v>52</v>
      </c>
      <c r="H196" s="1752">
        <f>E196</f>
        <v>0</v>
      </c>
      <c r="I196" s="1752">
        <f>G196*H196</f>
        <v>0</v>
      </c>
      <c r="J196" s="1759">
        <v>0</v>
      </c>
      <c r="K196" s="1758">
        <f>E196</f>
        <v>0</v>
      </c>
      <c r="L196" s="1758">
        <f>J196*K196</f>
        <v>0</v>
      </c>
    </row>
    <row r="197" spans="1:12">
      <c r="A197" s="329"/>
      <c r="B197" s="310"/>
      <c r="C197" s="329"/>
      <c r="D197" s="330"/>
      <c r="E197" s="331"/>
    </row>
    <row r="198" spans="1:12">
      <c r="A198" s="329" t="s">
        <v>12</v>
      </c>
      <c r="B198" s="261" t="s">
        <v>4824</v>
      </c>
      <c r="C198" s="329"/>
      <c r="D198" s="330"/>
      <c r="E198" s="331"/>
    </row>
    <row r="199" spans="1:12">
      <c r="A199" s="329"/>
      <c r="B199" s="310"/>
      <c r="C199" s="329" t="s">
        <v>1</v>
      </c>
      <c r="D199" s="330">
        <v>800</v>
      </c>
      <c r="E199" s="1526"/>
      <c r="F199" s="112">
        <f>D199*E199</f>
        <v>0</v>
      </c>
      <c r="G199" s="1751">
        <f>+D199-J199</f>
        <v>800</v>
      </c>
      <c r="H199" s="1752">
        <f>E199</f>
        <v>0</v>
      </c>
      <c r="I199" s="1752">
        <f>G199*H199</f>
        <v>0</v>
      </c>
      <c r="J199" s="1759">
        <v>0</v>
      </c>
      <c r="K199" s="1758">
        <f>E199</f>
        <v>0</v>
      </c>
      <c r="L199" s="1758">
        <f>J199*K199</f>
        <v>0</v>
      </c>
    </row>
    <row r="200" spans="1:12">
      <c r="A200" s="329"/>
      <c r="B200" s="310"/>
      <c r="C200" s="329"/>
      <c r="D200" s="330"/>
      <c r="E200" s="331"/>
    </row>
    <row r="201" spans="1:12">
      <c r="A201" s="329" t="s">
        <v>13</v>
      </c>
      <c r="B201" s="261" t="s">
        <v>4825</v>
      </c>
      <c r="C201" s="329"/>
      <c r="D201" s="330"/>
      <c r="E201" s="331"/>
    </row>
    <row r="202" spans="1:12">
      <c r="A202" s="329"/>
      <c r="B202" s="152" t="s">
        <v>4826</v>
      </c>
      <c r="C202" s="329"/>
      <c r="D202" s="330"/>
      <c r="E202" s="331"/>
    </row>
    <row r="203" spans="1:12">
      <c r="A203" s="329"/>
      <c r="B203" s="310"/>
      <c r="C203" s="329" t="s">
        <v>0</v>
      </c>
      <c r="D203" s="330">
        <v>13000</v>
      </c>
      <c r="E203" s="1526"/>
      <c r="F203" s="112">
        <f>D203*E203</f>
        <v>0</v>
      </c>
      <c r="G203" s="1751">
        <f>+D203-J203</f>
        <v>13000</v>
      </c>
      <c r="H203" s="1752">
        <f>E203</f>
        <v>0</v>
      </c>
      <c r="I203" s="1752">
        <f>G203*H203</f>
        <v>0</v>
      </c>
      <c r="J203" s="1759">
        <v>0</v>
      </c>
      <c r="K203" s="1758">
        <f>E203</f>
        <v>0</v>
      </c>
      <c r="L203" s="1758">
        <f>J203*K203</f>
        <v>0</v>
      </c>
    </row>
    <row r="204" spans="1:12">
      <c r="A204" s="329"/>
      <c r="B204" s="310"/>
      <c r="C204" s="329"/>
      <c r="D204" s="330"/>
      <c r="E204" s="331" t="s">
        <v>4827</v>
      </c>
    </row>
    <row r="205" spans="1:12">
      <c r="A205" s="329" t="s">
        <v>14</v>
      </c>
      <c r="B205" s="261" t="s">
        <v>4828</v>
      </c>
      <c r="C205" s="329"/>
      <c r="D205" s="330"/>
      <c r="E205" s="331"/>
    </row>
    <row r="206" spans="1:12">
      <c r="A206" s="329"/>
      <c r="B206" s="152" t="s">
        <v>4829</v>
      </c>
      <c r="C206" s="329"/>
      <c r="D206" s="330"/>
      <c r="E206" s="331"/>
    </row>
    <row r="207" spans="1:12">
      <c r="A207" s="329"/>
      <c r="B207" s="310"/>
      <c r="C207" s="329" t="s">
        <v>0</v>
      </c>
      <c r="D207" s="330">
        <v>12</v>
      </c>
      <c r="E207" s="1526"/>
      <c r="F207" s="112">
        <f>D207*E207</f>
        <v>0</v>
      </c>
      <c r="G207" s="1751">
        <f>+D207-J207</f>
        <v>12</v>
      </c>
      <c r="H207" s="1752">
        <f>E207</f>
        <v>0</v>
      </c>
      <c r="I207" s="1752">
        <f>G207*H207</f>
        <v>0</v>
      </c>
      <c r="J207" s="1759">
        <v>0</v>
      </c>
      <c r="K207" s="1758">
        <f>E207</f>
        <v>0</v>
      </c>
      <c r="L207" s="1758">
        <f>J207*K207</f>
        <v>0</v>
      </c>
    </row>
    <row r="208" spans="1:12">
      <c r="A208" s="329"/>
      <c r="B208" s="310"/>
      <c r="C208" s="329"/>
      <c r="D208" s="330"/>
      <c r="E208" s="331" t="s">
        <v>4827</v>
      </c>
    </row>
    <row r="209" spans="1:12">
      <c r="A209" s="329" t="s">
        <v>15</v>
      </c>
      <c r="B209" s="261" t="s">
        <v>4830</v>
      </c>
      <c r="C209" s="329"/>
      <c r="D209" s="330"/>
      <c r="E209" s="331"/>
    </row>
    <row r="210" spans="1:12" ht="76.5">
      <c r="A210" s="329"/>
      <c r="B210" s="152" t="s">
        <v>4831</v>
      </c>
      <c r="C210" s="329"/>
      <c r="D210" s="330"/>
      <c r="E210" s="331"/>
    </row>
    <row r="211" spans="1:12">
      <c r="A211" s="329"/>
      <c r="B211" s="310"/>
      <c r="C211" s="329" t="s">
        <v>0</v>
      </c>
      <c r="D211" s="330">
        <v>24</v>
      </c>
      <c r="E211" s="1526"/>
      <c r="F211" s="112">
        <f>D211*E211</f>
        <v>0</v>
      </c>
      <c r="G211" s="1751">
        <f>+D211-J211</f>
        <v>24</v>
      </c>
      <c r="H211" s="1752">
        <f>E211</f>
        <v>0</v>
      </c>
      <c r="I211" s="1752">
        <f>G211*H211</f>
        <v>0</v>
      </c>
      <c r="J211" s="1759">
        <v>0</v>
      </c>
      <c r="K211" s="1758">
        <f>E211</f>
        <v>0</v>
      </c>
      <c r="L211" s="1758">
        <f>J211*K211</f>
        <v>0</v>
      </c>
    </row>
    <row r="212" spans="1:12">
      <c r="A212" s="329"/>
      <c r="B212" s="310"/>
      <c r="C212" s="329"/>
      <c r="D212" s="330"/>
      <c r="E212" s="331" t="s">
        <v>4827</v>
      </c>
    </row>
    <row r="213" spans="1:12">
      <c r="A213" s="329" t="s">
        <v>16</v>
      </c>
      <c r="B213" s="152" t="s">
        <v>4832</v>
      </c>
      <c r="C213" s="329"/>
      <c r="D213" s="330"/>
      <c r="E213" s="331"/>
    </row>
    <row r="214" spans="1:12" ht="127.5">
      <c r="A214" s="329"/>
      <c r="B214" s="310" t="s">
        <v>4833</v>
      </c>
      <c r="C214" s="329"/>
      <c r="D214" s="330"/>
      <c r="E214" s="331"/>
    </row>
    <row r="215" spans="1:12">
      <c r="A215" s="329"/>
      <c r="B215" s="310"/>
      <c r="C215" s="329" t="s">
        <v>4834</v>
      </c>
      <c r="D215" s="330">
        <v>160</v>
      </c>
      <c r="E215" s="1526"/>
      <c r="F215" s="112">
        <f>D215*E215</f>
        <v>0</v>
      </c>
      <c r="G215" s="1751">
        <f>+D215-J215</f>
        <v>160</v>
      </c>
      <c r="H215" s="1752">
        <f>E215</f>
        <v>0</v>
      </c>
      <c r="I215" s="1752">
        <f>G215*H215</f>
        <v>0</v>
      </c>
      <c r="J215" s="1759">
        <v>0</v>
      </c>
      <c r="K215" s="1758">
        <f>E215</f>
        <v>0</v>
      </c>
      <c r="L215" s="1758">
        <f>J215*K215</f>
        <v>0</v>
      </c>
    </row>
    <row r="216" spans="1:12">
      <c r="A216" s="329"/>
      <c r="B216" s="310"/>
      <c r="C216" s="329"/>
      <c r="D216" s="330"/>
      <c r="E216" s="331"/>
    </row>
    <row r="217" spans="1:12">
      <c r="A217" s="329" t="s">
        <v>83</v>
      </c>
      <c r="B217" s="152" t="s">
        <v>4835</v>
      </c>
      <c r="C217" s="329"/>
      <c r="D217" s="330"/>
      <c r="E217" s="331"/>
    </row>
    <row r="218" spans="1:12" ht="127.5">
      <c r="A218" s="329"/>
      <c r="B218" s="310" t="s">
        <v>4836</v>
      </c>
      <c r="C218" s="329"/>
      <c r="D218" s="330"/>
      <c r="E218" s="331"/>
    </row>
    <row r="219" spans="1:12">
      <c r="A219" s="329"/>
      <c r="B219" s="310"/>
      <c r="C219" s="329" t="s">
        <v>2651</v>
      </c>
      <c r="D219" s="330">
        <v>120</v>
      </c>
      <c r="E219" s="1526"/>
      <c r="F219" s="112">
        <f>D219*E219</f>
        <v>0</v>
      </c>
      <c r="G219" s="1751">
        <f>+D219-J219</f>
        <v>120</v>
      </c>
      <c r="H219" s="1752">
        <f>E219</f>
        <v>0</v>
      </c>
      <c r="I219" s="1752">
        <f>G219*H219</f>
        <v>0</v>
      </c>
      <c r="J219" s="1759">
        <v>0</v>
      </c>
      <c r="K219" s="1758">
        <f>E219</f>
        <v>0</v>
      </c>
      <c r="L219" s="1758">
        <f>J219*K219</f>
        <v>0</v>
      </c>
    </row>
    <row r="220" spans="1:12">
      <c r="A220" s="329"/>
      <c r="B220" s="310"/>
      <c r="C220" s="329"/>
      <c r="D220" s="330"/>
      <c r="E220" s="331"/>
    </row>
    <row r="221" spans="1:12">
      <c r="A221" s="329" t="s">
        <v>82</v>
      </c>
      <c r="B221" s="152" t="s">
        <v>4837</v>
      </c>
      <c r="C221" s="329"/>
      <c r="D221" s="330"/>
      <c r="E221" s="331"/>
    </row>
    <row r="222" spans="1:12" ht="25.5">
      <c r="A222" s="329"/>
      <c r="B222" s="310" t="s">
        <v>4838</v>
      </c>
      <c r="C222" s="329"/>
      <c r="D222" s="330"/>
      <c r="E222" s="331"/>
    </row>
    <row r="223" spans="1:12">
      <c r="A223" s="329"/>
      <c r="B223" s="310"/>
      <c r="C223" s="329" t="s">
        <v>2651</v>
      </c>
      <c r="D223" s="330">
        <v>880</v>
      </c>
      <c r="E223" s="1526"/>
      <c r="F223" s="112">
        <f>D223*E223</f>
        <v>0</v>
      </c>
      <c r="G223" s="1751">
        <f>+D223-J223</f>
        <v>880</v>
      </c>
      <c r="H223" s="1752">
        <f>E223</f>
        <v>0</v>
      </c>
      <c r="I223" s="1752">
        <f>G223*H223</f>
        <v>0</v>
      </c>
      <c r="J223" s="1759">
        <v>0</v>
      </c>
      <c r="K223" s="1758">
        <f>E223</f>
        <v>0</v>
      </c>
      <c r="L223" s="1758">
        <f>J223*K223</f>
        <v>0</v>
      </c>
    </row>
    <row r="224" spans="1:12">
      <c r="A224" s="329"/>
      <c r="B224" s="310"/>
      <c r="C224" s="329"/>
      <c r="D224" s="330"/>
      <c r="E224" s="331"/>
    </row>
    <row r="225" spans="1:17">
      <c r="A225" s="329" t="s">
        <v>17</v>
      </c>
      <c r="B225" s="152" t="s">
        <v>4839</v>
      </c>
      <c r="C225" s="329"/>
      <c r="D225" s="330"/>
      <c r="E225" s="331"/>
    </row>
    <row r="226" spans="1:17">
      <c r="A226" s="329"/>
      <c r="B226" s="310" t="s">
        <v>4840</v>
      </c>
      <c r="C226" s="329"/>
      <c r="D226" s="330"/>
      <c r="E226" s="331"/>
    </row>
    <row r="227" spans="1:17">
      <c r="A227" s="329"/>
      <c r="B227" s="310"/>
      <c r="C227" s="329" t="s">
        <v>2651</v>
      </c>
      <c r="D227" s="330">
        <v>15</v>
      </c>
      <c r="E227" s="1526"/>
      <c r="F227" s="112">
        <f>D227*E227</f>
        <v>0</v>
      </c>
      <c r="G227" s="1751">
        <f>+D227-J227</f>
        <v>15</v>
      </c>
      <c r="H227" s="1752">
        <f>E227</f>
        <v>0</v>
      </c>
      <c r="I227" s="1752">
        <f>G227*H227</f>
        <v>0</v>
      </c>
      <c r="J227" s="1759">
        <v>0</v>
      </c>
      <c r="K227" s="1758">
        <f>E227</f>
        <v>0</v>
      </c>
      <c r="L227" s="1758">
        <f>J227*K227</f>
        <v>0</v>
      </c>
    </row>
    <row r="228" spans="1:17">
      <c r="A228" s="329"/>
      <c r="B228" s="310"/>
      <c r="C228" s="329"/>
      <c r="D228" s="330"/>
      <c r="E228" s="331"/>
    </row>
    <row r="229" spans="1:17">
      <c r="A229" s="329" t="s">
        <v>18</v>
      </c>
      <c r="B229" s="152" t="s">
        <v>4841</v>
      </c>
      <c r="C229" s="329"/>
      <c r="D229" s="330"/>
      <c r="E229" s="331"/>
    </row>
    <row r="230" spans="1:17" ht="114.75">
      <c r="A230" s="329"/>
      <c r="B230" s="310" t="s">
        <v>4842</v>
      </c>
      <c r="C230" s="329"/>
      <c r="D230" s="330"/>
      <c r="E230" s="331"/>
    </row>
    <row r="231" spans="1:17">
      <c r="A231" s="329"/>
      <c r="B231" s="310"/>
      <c r="C231" s="329" t="s">
        <v>0</v>
      </c>
      <c r="D231" s="330">
        <v>4</v>
      </c>
      <c r="E231" s="1526"/>
      <c r="F231" s="112">
        <f>D231*E231</f>
        <v>0</v>
      </c>
      <c r="G231" s="1751">
        <f>+D231-J231</f>
        <v>4</v>
      </c>
      <c r="H231" s="1752">
        <f>E231</f>
        <v>0</v>
      </c>
      <c r="I231" s="1752">
        <f>G231*H231</f>
        <v>0</v>
      </c>
      <c r="J231" s="1759">
        <v>0</v>
      </c>
      <c r="K231" s="1758">
        <f>E231</f>
        <v>0</v>
      </c>
      <c r="L231" s="1758">
        <f>J231*K231</f>
        <v>0</v>
      </c>
    </row>
    <row r="232" spans="1:17">
      <c r="A232" s="329"/>
      <c r="B232" s="310"/>
      <c r="C232" s="329"/>
      <c r="D232" s="330"/>
      <c r="E232" s="331"/>
    </row>
    <row r="233" spans="1:17">
      <c r="A233" s="329" t="s">
        <v>19</v>
      </c>
      <c r="B233" s="152" t="s">
        <v>4843</v>
      </c>
      <c r="C233" s="329"/>
      <c r="D233" s="330"/>
      <c r="E233" s="332"/>
    </row>
    <row r="234" spans="1:17" ht="153">
      <c r="A234" s="329" t="s">
        <v>3917</v>
      </c>
      <c r="B234" s="152" t="s">
        <v>4844</v>
      </c>
      <c r="C234" s="329"/>
      <c r="D234" s="330"/>
      <c r="E234" s="332"/>
    </row>
    <row r="235" spans="1:17">
      <c r="A235" s="329"/>
      <c r="B235" s="152" t="s">
        <v>4845</v>
      </c>
      <c r="C235" s="329"/>
      <c r="D235" s="330"/>
      <c r="E235" s="332"/>
    </row>
    <row r="236" spans="1:17">
      <c r="A236" s="329"/>
      <c r="B236" s="310" t="s">
        <v>4846</v>
      </c>
      <c r="C236" s="329" t="s">
        <v>0</v>
      </c>
      <c r="D236" s="330">
        <v>2</v>
      </c>
      <c r="E236" s="1526"/>
      <c r="F236" s="112">
        <f>D236*E236</f>
        <v>0</v>
      </c>
      <c r="G236" s="1751">
        <f>+D236-J236</f>
        <v>2</v>
      </c>
      <c r="H236" s="1752">
        <f>E236</f>
        <v>0</v>
      </c>
      <c r="I236" s="1752">
        <f>G236*H236</f>
        <v>0</v>
      </c>
      <c r="J236" s="1759">
        <v>0</v>
      </c>
      <c r="K236" s="1758">
        <f>E236</f>
        <v>0</v>
      </c>
      <c r="L236" s="1758">
        <f>J236*K236</f>
        <v>0</v>
      </c>
    </row>
    <row r="237" spans="1:17">
      <c r="A237" s="329"/>
      <c r="B237" s="310"/>
      <c r="C237" s="329"/>
      <c r="D237" s="330"/>
      <c r="E237" s="332"/>
    </row>
    <row r="238" spans="1:17" ht="51">
      <c r="A238" s="329" t="s">
        <v>3917</v>
      </c>
      <c r="B238" s="152" t="s">
        <v>4847</v>
      </c>
      <c r="C238" s="329"/>
      <c r="D238" s="330"/>
      <c r="E238" s="332"/>
    </row>
    <row r="239" spans="1:17">
      <c r="A239" s="329"/>
      <c r="B239" s="152" t="s">
        <v>4848</v>
      </c>
      <c r="C239" s="329" t="s">
        <v>37</v>
      </c>
      <c r="D239" s="330">
        <v>2</v>
      </c>
      <c r="E239" s="1526"/>
      <c r="F239" s="112">
        <f>D239*E239</f>
        <v>0</v>
      </c>
      <c r="G239" s="1751">
        <f>+D239-J239</f>
        <v>2</v>
      </c>
      <c r="H239" s="1752">
        <f>E239</f>
        <v>0</v>
      </c>
      <c r="I239" s="1752">
        <f>G239*H239</f>
        <v>0</v>
      </c>
      <c r="J239" s="1759">
        <v>0</v>
      </c>
      <c r="K239" s="1758">
        <f>E239</f>
        <v>0</v>
      </c>
      <c r="L239" s="1758">
        <f>J239*K239</f>
        <v>0</v>
      </c>
      <c r="Q239" s="333"/>
    </row>
    <row r="240" spans="1:17">
      <c r="A240" s="329"/>
      <c r="B240" s="310"/>
      <c r="C240" s="329"/>
      <c r="D240" s="330"/>
      <c r="E240" s="332"/>
    </row>
    <row r="241" spans="1:17" ht="127.5">
      <c r="A241" s="329" t="s">
        <v>3917</v>
      </c>
      <c r="B241" s="152" t="s">
        <v>4849</v>
      </c>
      <c r="C241" s="329"/>
      <c r="D241" s="330"/>
      <c r="E241" s="332"/>
    </row>
    <row r="242" spans="1:17" ht="25.5">
      <c r="A242" s="329" t="s">
        <v>3917</v>
      </c>
      <c r="B242" s="152" t="s">
        <v>4850</v>
      </c>
      <c r="C242" s="329" t="s">
        <v>37</v>
      </c>
      <c r="D242" s="330">
        <v>2</v>
      </c>
      <c r="E242" s="1526"/>
      <c r="F242" s="112">
        <f>D242*E242</f>
        <v>0</v>
      </c>
      <c r="G242" s="1751">
        <f>+D242-J242</f>
        <v>2</v>
      </c>
      <c r="H242" s="1752">
        <f>E242</f>
        <v>0</v>
      </c>
      <c r="I242" s="1752">
        <f>G242*H242</f>
        <v>0</v>
      </c>
      <c r="J242" s="1759">
        <v>0</v>
      </c>
      <c r="K242" s="1758">
        <f>E242</f>
        <v>0</v>
      </c>
      <c r="L242" s="1758">
        <f>J242*K242</f>
        <v>0</v>
      </c>
      <c r="Q242" s="333"/>
    </row>
    <row r="243" spans="1:17">
      <c r="A243" s="329"/>
      <c r="B243" s="310"/>
      <c r="C243" s="329"/>
      <c r="D243" s="330"/>
      <c r="E243" s="332"/>
    </row>
    <row r="244" spans="1:17" ht="63.75">
      <c r="A244" s="316" t="s">
        <v>20</v>
      </c>
      <c r="B244" s="152" t="s">
        <v>4803</v>
      </c>
      <c r="C244" s="317"/>
      <c r="D244" s="317"/>
      <c r="E244" s="318"/>
      <c r="F244" s="318"/>
    </row>
    <row r="245" spans="1:17">
      <c r="A245" s="309"/>
      <c r="B245" s="310" t="s">
        <v>1843</v>
      </c>
      <c r="C245" s="309" t="s">
        <v>0</v>
      </c>
      <c r="D245" s="311">
        <v>1</v>
      </c>
      <c r="E245" s="1524"/>
      <c r="F245" s="112">
        <f>D245*E245</f>
        <v>0</v>
      </c>
      <c r="G245" s="1751">
        <f>+D245-J245</f>
        <v>1</v>
      </c>
      <c r="H245" s="1752">
        <f>E245</f>
        <v>0</v>
      </c>
      <c r="I245" s="1752">
        <f>G245*H245</f>
        <v>0</v>
      </c>
      <c r="J245" s="1759">
        <v>0</v>
      </c>
      <c r="K245" s="1758">
        <f>E245</f>
        <v>0</v>
      </c>
      <c r="L245" s="1758">
        <f>J245*K245</f>
        <v>0</v>
      </c>
    </row>
    <row r="246" spans="1:17">
      <c r="A246" s="319"/>
      <c r="C246" s="317"/>
      <c r="D246" s="317"/>
      <c r="E246" s="318"/>
      <c r="F246" s="318"/>
    </row>
    <row r="247" spans="1:17">
      <c r="A247" s="309" t="s">
        <v>959</v>
      </c>
      <c r="B247" s="310" t="s">
        <v>4804</v>
      </c>
      <c r="C247" s="309"/>
      <c r="D247" s="311"/>
      <c r="E247" s="312"/>
    </row>
    <row r="248" spans="1:17">
      <c r="A248" s="309"/>
      <c r="B248" s="310" t="s">
        <v>1843</v>
      </c>
      <c r="C248" s="309" t="s">
        <v>0</v>
      </c>
      <c r="D248" s="311">
        <v>1</v>
      </c>
      <c r="E248" s="1524"/>
      <c r="F248" s="112">
        <f>D248*E248</f>
        <v>0</v>
      </c>
      <c r="G248" s="1751">
        <f>+D248-J248</f>
        <v>1</v>
      </c>
      <c r="H248" s="1752">
        <f>E248</f>
        <v>0</v>
      </c>
      <c r="I248" s="1752">
        <f>G248*H248</f>
        <v>0</v>
      </c>
      <c r="J248" s="1759">
        <v>0</v>
      </c>
      <c r="K248" s="1758">
        <f>E248</f>
        <v>0</v>
      </c>
      <c r="L248" s="1758">
        <f>J248*K248</f>
        <v>0</v>
      </c>
    </row>
    <row r="249" spans="1:17">
      <c r="A249" s="92" t="s">
        <v>21</v>
      </c>
      <c r="B249" s="261" t="s">
        <v>4806</v>
      </c>
    </row>
    <row r="250" spans="1:17" ht="13.5" thickBot="1">
      <c r="A250" s="320"/>
      <c r="C250" s="92" t="s">
        <v>37</v>
      </c>
      <c r="D250" s="92">
        <v>1</v>
      </c>
      <c r="E250" s="1517"/>
      <c r="F250" s="112">
        <f>D250*E250</f>
        <v>0</v>
      </c>
      <c r="G250" s="1751">
        <f>+D250-J250</f>
        <v>1</v>
      </c>
      <c r="H250" s="1752">
        <f>E250</f>
        <v>0</v>
      </c>
      <c r="I250" s="1752">
        <f>G250*H250</f>
        <v>0</v>
      </c>
      <c r="J250" s="1759">
        <v>0</v>
      </c>
      <c r="K250" s="1758">
        <f>E250</f>
        <v>0</v>
      </c>
      <c r="L250" s="1758">
        <f>J250*K250</f>
        <v>0</v>
      </c>
    </row>
    <row r="251" spans="1:17" ht="13.5" thickBot="1">
      <c r="A251" s="334"/>
      <c r="B251" s="322" t="str">
        <f>B170</f>
        <v>TALNO OGREVANJE - OBJEKT B - PRIZIDEK - telovadnica NOVO</v>
      </c>
      <c r="C251" s="335"/>
      <c r="D251" s="336"/>
      <c r="E251" s="337"/>
      <c r="F251" s="326">
        <f>SUM(F174:F250)</f>
        <v>0</v>
      </c>
      <c r="I251" s="1754">
        <f>SUM(I175:I250)</f>
        <v>0</v>
      </c>
      <c r="L251" s="328">
        <f>SUM(L175:L250)</f>
        <v>0</v>
      </c>
      <c r="N251" s="270"/>
    </row>
    <row r="252" spans="1:17">
      <c r="A252" s="329"/>
      <c r="B252" s="338"/>
      <c r="C252" s="329"/>
      <c r="D252" s="330"/>
      <c r="E252" s="331"/>
      <c r="F252" s="150"/>
    </row>
    <row r="253" spans="1:17">
      <c r="A253" s="128" t="s">
        <v>9</v>
      </c>
      <c r="B253" s="116" t="s">
        <v>4851</v>
      </c>
    </row>
    <row r="254" spans="1:17">
      <c r="A254" s="128"/>
      <c r="B254" s="116"/>
    </row>
    <row r="255" spans="1:17" ht="25.5">
      <c r="A255" s="128"/>
      <c r="B255" s="106" t="s">
        <v>4808</v>
      </c>
    </row>
    <row r="256" spans="1:17">
      <c r="A256" s="128"/>
      <c r="B256" s="106"/>
    </row>
    <row r="257" spans="1:12">
      <c r="A257" s="329" t="s">
        <v>7</v>
      </c>
      <c r="B257" s="152" t="s">
        <v>4852</v>
      </c>
      <c r="C257" s="329"/>
      <c r="D257" s="330"/>
      <c r="E257" s="331"/>
    </row>
    <row r="258" spans="1:12" ht="76.5">
      <c r="A258" s="329"/>
      <c r="B258" s="310" t="s">
        <v>4853</v>
      </c>
      <c r="C258" s="329"/>
      <c r="D258" s="330"/>
      <c r="E258" s="331"/>
    </row>
    <row r="259" spans="1:12">
      <c r="A259" s="329"/>
      <c r="B259" s="310"/>
      <c r="C259" s="329" t="s">
        <v>2651</v>
      </c>
      <c r="D259" s="339">
        <v>14880</v>
      </c>
      <c r="E259" s="1526"/>
      <c r="F259" s="112">
        <f>D259*E259</f>
        <v>0</v>
      </c>
      <c r="G259" s="1751">
        <f>+D259-J259</f>
        <v>14880</v>
      </c>
      <c r="H259" s="1752">
        <f>E259</f>
        <v>0</v>
      </c>
      <c r="I259" s="1752">
        <f>G259*H259</f>
        <v>0</v>
      </c>
      <c r="J259" s="1759">
        <v>0</v>
      </c>
      <c r="K259" s="1758">
        <f>E259</f>
        <v>0</v>
      </c>
      <c r="L259" s="1758">
        <f>J259*K259</f>
        <v>0</v>
      </c>
    </row>
    <row r="260" spans="1:12">
      <c r="A260" s="329"/>
      <c r="B260" s="310"/>
      <c r="C260" s="329"/>
      <c r="D260" s="330"/>
      <c r="E260" s="331"/>
    </row>
    <row r="261" spans="1:12">
      <c r="A261" s="329" t="s">
        <v>8</v>
      </c>
      <c r="B261" s="152" t="s">
        <v>4811</v>
      </c>
      <c r="C261" s="329"/>
      <c r="D261" s="330"/>
      <c r="E261" s="331"/>
    </row>
    <row r="262" spans="1:12" ht="153">
      <c r="A262" s="329"/>
      <c r="B262" s="310" t="s">
        <v>4854</v>
      </c>
      <c r="C262" s="329"/>
      <c r="D262" s="330"/>
      <c r="E262" s="331"/>
    </row>
    <row r="263" spans="1:12">
      <c r="A263" s="329"/>
      <c r="B263" s="310" t="s">
        <v>4855</v>
      </c>
      <c r="C263" s="329" t="s">
        <v>0</v>
      </c>
      <c r="D263" s="330">
        <v>4</v>
      </c>
      <c r="E263" s="1526"/>
      <c r="F263" s="112">
        <f t="shared" ref="F263:F270" si="12">D263*E263</f>
        <v>0</v>
      </c>
      <c r="G263" s="1751">
        <f t="shared" ref="G263:G270" si="13">+D263-J263</f>
        <v>4</v>
      </c>
      <c r="H263" s="1752">
        <f t="shared" ref="H263:H270" si="14">E263</f>
        <v>0</v>
      </c>
      <c r="I263" s="1752">
        <f t="shared" ref="I263:I270" si="15">G263*H263</f>
        <v>0</v>
      </c>
      <c r="J263" s="1759">
        <v>0</v>
      </c>
      <c r="K263" s="1758">
        <f t="shared" ref="K263:K270" si="16">E263</f>
        <v>0</v>
      </c>
      <c r="L263" s="1758">
        <f t="shared" ref="L263:L270" si="17">J263*K263</f>
        <v>0</v>
      </c>
    </row>
    <row r="264" spans="1:12">
      <c r="A264" s="329"/>
      <c r="B264" s="310" t="s">
        <v>4856</v>
      </c>
      <c r="C264" s="329" t="s">
        <v>0</v>
      </c>
      <c r="D264" s="330">
        <v>1</v>
      </c>
      <c r="E264" s="1526"/>
      <c r="F264" s="112">
        <f t="shared" si="12"/>
        <v>0</v>
      </c>
      <c r="G264" s="1751">
        <f t="shared" si="13"/>
        <v>1</v>
      </c>
      <c r="H264" s="1752">
        <f t="shared" si="14"/>
        <v>0</v>
      </c>
      <c r="I264" s="1752">
        <f t="shared" si="15"/>
        <v>0</v>
      </c>
      <c r="J264" s="1759">
        <v>0</v>
      </c>
      <c r="K264" s="1758">
        <f t="shared" si="16"/>
        <v>0</v>
      </c>
      <c r="L264" s="1758">
        <f t="shared" si="17"/>
        <v>0</v>
      </c>
    </row>
    <row r="265" spans="1:12">
      <c r="A265" s="329"/>
      <c r="B265" s="310" t="s">
        <v>4857</v>
      </c>
      <c r="C265" s="329" t="s">
        <v>0</v>
      </c>
      <c r="D265" s="330">
        <v>5</v>
      </c>
      <c r="E265" s="1526"/>
      <c r="F265" s="112">
        <f t="shared" si="12"/>
        <v>0</v>
      </c>
      <c r="G265" s="1751">
        <f t="shared" si="13"/>
        <v>5</v>
      </c>
      <c r="H265" s="1752">
        <f t="shared" si="14"/>
        <v>0</v>
      </c>
      <c r="I265" s="1752">
        <f t="shared" si="15"/>
        <v>0</v>
      </c>
      <c r="J265" s="1759">
        <v>0</v>
      </c>
      <c r="K265" s="1758">
        <f t="shared" si="16"/>
        <v>0</v>
      </c>
      <c r="L265" s="1758">
        <f t="shared" si="17"/>
        <v>0</v>
      </c>
    </row>
    <row r="266" spans="1:12">
      <c r="A266" s="329"/>
      <c r="B266" s="310" t="s">
        <v>4858</v>
      </c>
      <c r="C266" s="329" t="s">
        <v>0</v>
      </c>
      <c r="D266" s="330">
        <v>2</v>
      </c>
      <c r="E266" s="1526"/>
      <c r="F266" s="112">
        <f t="shared" si="12"/>
        <v>0</v>
      </c>
      <c r="G266" s="1751">
        <f t="shared" si="13"/>
        <v>2</v>
      </c>
      <c r="H266" s="1752">
        <f t="shared" si="14"/>
        <v>0</v>
      </c>
      <c r="I266" s="1752">
        <f t="shared" si="15"/>
        <v>0</v>
      </c>
      <c r="J266" s="1759">
        <v>0</v>
      </c>
      <c r="K266" s="1758">
        <f t="shared" si="16"/>
        <v>0</v>
      </c>
      <c r="L266" s="1758">
        <f t="shared" si="17"/>
        <v>0</v>
      </c>
    </row>
    <row r="267" spans="1:12">
      <c r="A267" s="329"/>
      <c r="B267" s="310" t="s">
        <v>4859</v>
      </c>
      <c r="C267" s="329" t="s">
        <v>0</v>
      </c>
      <c r="D267" s="330">
        <v>1</v>
      </c>
      <c r="E267" s="1526"/>
      <c r="F267" s="112">
        <f t="shared" si="12"/>
        <v>0</v>
      </c>
      <c r="G267" s="1751">
        <f t="shared" si="13"/>
        <v>1</v>
      </c>
      <c r="H267" s="1752">
        <f t="shared" si="14"/>
        <v>0</v>
      </c>
      <c r="I267" s="1752">
        <f t="shared" si="15"/>
        <v>0</v>
      </c>
      <c r="J267" s="1759">
        <v>0</v>
      </c>
      <c r="K267" s="1758">
        <f t="shared" si="16"/>
        <v>0</v>
      </c>
      <c r="L267" s="1758">
        <f t="shared" si="17"/>
        <v>0</v>
      </c>
    </row>
    <row r="268" spans="1:12">
      <c r="A268" s="329"/>
      <c r="B268" s="310" t="s">
        <v>4860</v>
      </c>
      <c r="C268" s="329" t="s">
        <v>0</v>
      </c>
      <c r="D268" s="330">
        <v>2</v>
      </c>
      <c r="E268" s="1526"/>
      <c r="F268" s="112">
        <f t="shared" si="12"/>
        <v>0</v>
      </c>
      <c r="G268" s="1751">
        <f t="shared" si="13"/>
        <v>2</v>
      </c>
      <c r="H268" s="1752">
        <f t="shared" si="14"/>
        <v>0</v>
      </c>
      <c r="I268" s="1752">
        <f t="shared" si="15"/>
        <v>0</v>
      </c>
      <c r="J268" s="1759">
        <v>0</v>
      </c>
      <c r="K268" s="1758">
        <f t="shared" si="16"/>
        <v>0</v>
      </c>
      <c r="L268" s="1758">
        <f t="shared" si="17"/>
        <v>0</v>
      </c>
    </row>
    <row r="269" spans="1:12">
      <c r="A269" s="329"/>
      <c r="B269" s="310" t="s">
        <v>4861</v>
      </c>
      <c r="C269" s="329" t="s">
        <v>0</v>
      </c>
      <c r="D269" s="330">
        <v>1</v>
      </c>
      <c r="E269" s="1526"/>
      <c r="F269" s="112">
        <f t="shared" si="12"/>
        <v>0</v>
      </c>
      <c r="G269" s="1751">
        <f t="shared" si="13"/>
        <v>1</v>
      </c>
      <c r="H269" s="1752">
        <f t="shared" si="14"/>
        <v>0</v>
      </c>
      <c r="I269" s="1752">
        <f t="shared" si="15"/>
        <v>0</v>
      </c>
      <c r="J269" s="1759">
        <v>0</v>
      </c>
      <c r="K269" s="1758">
        <f t="shared" si="16"/>
        <v>0</v>
      </c>
      <c r="L269" s="1758">
        <f t="shared" si="17"/>
        <v>0</v>
      </c>
    </row>
    <row r="270" spans="1:12">
      <c r="A270" s="329"/>
      <c r="B270" s="310" t="s">
        <v>4862</v>
      </c>
      <c r="C270" s="329" t="s">
        <v>0</v>
      </c>
      <c r="D270" s="330">
        <v>2</v>
      </c>
      <c r="E270" s="1526"/>
      <c r="F270" s="112">
        <f t="shared" si="12"/>
        <v>0</v>
      </c>
      <c r="G270" s="1751">
        <f t="shared" si="13"/>
        <v>2</v>
      </c>
      <c r="H270" s="1752">
        <f t="shared" si="14"/>
        <v>0</v>
      </c>
      <c r="I270" s="1752">
        <f t="shared" si="15"/>
        <v>0</v>
      </c>
      <c r="J270" s="1759">
        <v>0</v>
      </c>
      <c r="K270" s="1758">
        <f t="shared" si="16"/>
        <v>0</v>
      </c>
      <c r="L270" s="1758">
        <f t="shared" si="17"/>
        <v>0</v>
      </c>
    </row>
    <row r="271" spans="1:12">
      <c r="A271" s="329"/>
      <c r="B271" s="310"/>
      <c r="C271" s="329"/>
      <c r="D271" s="330"/>
      <c r="E271" s="331"/>
    </row>
    <row r="272" spans="1:12">
      <c r="A272" s="329" t="s">
        <v>9</v>
      </c>
      <c r="B272" s="152" t="s">
        <v>4863</v>
      </c>
      <c r="C272" s="329"/>
      <c r="D272" s="330"/>
      <c r="E272" s="331"/>
    </row>
    <row r="273" spans="1:12" ht="89.25">
      <c r="A273" s="329"/>
      <c r="B273" s="310" t="s">
        <v>4864</v>
      </c>
      <c r="C273" s="329"/>
      <c r="D273" s="330"/>
      <c r="E273" s="331"/>
    </row>
    <row r="274" spans="1:12">
      <c r="A274" s="329"/>
      <c r="B274" s="310"/>
      <c r="C274" s="329" t="s">
        <v>4816</v>
      </c>
      <c r="D274" s="330">
        <v>38</v>
      </c>
      <c r="E274" s="1526"/>
      <c r="F274" s="112">
        <f>D274*E274</f>
        <v>0</v>
      </c>
      <c r="G274" s="1751">
        <f>+D274-J274</f>
        <v>38</v>
      </c>
      <c r="H274" s="1752">
        <f>E274</f>
        <v>0</v>
      </c>
      <c r="I274" s="1752">
        <f>G274*H274</f>
        <v>0</v>
      </c>
      <c r="J274" s="1759">
        <v>0</v>
      </c>
      <c r="K274" s="1758">
        <f>E274</f>
        <v>0</v>
      </c>
      <c r="L274" s="1758">
        <f>J274*K274</f>
        <v>0</v>
      </c>
    </row>
    <row r="275" spans="1:12">
      <c r="A275" s="329"/>
      <c r="B275" s="310"/>
      <c r="C275" s="329"/>
      <c r="D275" s="330"/>
      <c r="E275" s="331"/>
    </row>
    <row r="276" spans="1:12">
      <c r="A276" s="329" t="s">
        <v>10</v>
      </c>
      <c r="B276" s="152" t="s">
        <v>4863</v>
      </c>
      <c r="C276" s="329"/>
      <c r="D276" s="330"/>
      <c r="E276" s="331"/>
    </row>
    <row r="277" spans="1:12" ht="89.25">
      <c r="A277" s="329"/>
      <c r="B277" s="310" t="s">
        <v>4864</v>
      </c>
      <c r="C277" s="329"/>
      <c r="D277" s="330"/>
      <c r="E277" s="331"/>
    </row>
    <row r="278" spans="1:12">
      <c r="A278" s="329"/>
      <c r="B278" s="310"/>
      <c r="C278" s="329" t="s">
        <v>4816</v>
      </c>
      <c r="D278" s="330">
        <v>38</v>
      </c>
      <c r="E278" s="1526"/>
      <c r="F278" s="112">
        <f>D278*E278</f>
        <v>0</v>
      </c>
      <c r="G278" s="1751">
        <f>+D278-J278</f>
        <v>38</v>
      </c>
      <c r="H278" s="1752">
        <f>E278</f>
        <v>0</v>
      </c>
      <c r="I278" s="1752">
        <f>G278*H278</f>
        <v>0</v>
      </c>
      <c r="J278" s="1759">
        <v>0</v>
      </c>
      <c r="K278" s="1758">
        <f>E278</f>
        <v>0</v>
      </c>
      <c r="L278" s="1758">
        <f>J278*K278</f>
        <v>0</v>
      </c>
    </row>
    <row r="279" spans="1:12">
      <c r="A279" s="329"/>
      <c r="B279" s="310"/>
      <c r="C279" s="329"/>
      <c r="D279" s="330"/>
      <c r="E279" s="331"/>
    </row>
    <row r="280" spans="1:12">
      <c r="A280" s="329" t="s">
        <v>11</v>
      </c>
      <c r="B280" s="152" t="s">
        <v>4865</v>
      </c>
      <c r="C280" s="329"/>
      <c r="D280" s="330"/>
      <c r="E280" s="331"/>
    </row>
    <row r="281" spans="1:12">
      <c r="A281" s="329"/>
      <c r="B281" s="310"/>
      <c r="C281" s="329" t="s">
        <v>0</v>
      </c>
      <c r="D281" s="330">
        <v>18</v>
      </c>
      <c r="E281" s="1526"/>
      <c r="F281" s="112">
        <f>D281*E281</f>
        <v>0</v>
      </c>
      <c r="G281" s="1751">
        <f>+D281-J281</f>
        <v>18</v>
      </c>
      <c r="H281" s="1752">
        <f>E281</f>
        <v>0</v>
      </c>
      <c r="I281" s="1752">
        <f>G281*H281</f>
        <v>0</v>
      </c>
      <c r="J281" s="1759">
        <v>0</v>
      </c>
      <c r="K281" s="1758">
        <f>E281</f>
        <v>0</v>
      </c>
      <c r="L281" s="1758">
        <f>J281*K281</f>
        <v>0</v>
      </c>
    </row>
    <row r="282" spans="1:12">
      <c r="A282" s="329"/>
      <c r="B282" s="310"/>
      <c r="C282" s="329"/>
      <c r="D282" s="330"/>
      <c r="E282" s="331"/>
    </row>
    <row r="283" spans="1:12">
      <c r="A283" s="329" t="s">
        <v>84</v>
      </c>
      <c r="B283" s="152" t="s">
        <v>4866</v>
      </c>
      <c r="C283" s="329"/>
      <c r="D283" s="330"/>
      <c r="E283" s="331"/>
    </row>
    <row r="284" spans="1:12" ht="76.5">
      <c r="A284" s="329"/>
      <c r="B284" s="310" t="s">
        <v>4867</v>
      </c>
      <c r="C284" s="329"/>
      <c r="D284" s="330"/>
      <c r="E284" s="331"/>
    </row>
    <row r="285" spans="1:12">
      <c r="A285" s="329"/>
      <c r="B285" s="310"/>
      <c r="C285" s="329" t="s">
        <v>0</v>
      </c>
      <c r="D285" s="330">
        <v>346</v>
      </c>
      <c r="E285" s="1526"/>
      <c r="F285" s="112">
        <f>D285*E285</f>
        <v>0</v>
      </c>
      <c r="G285" s="1751">
        <f>+D285-J285</f>
        <v>346</v>
      </c>
      <c r="H285" s="1752">
        <f>E285</f>
        <v>0</v>
      </c>
      <c r="I285" s="1752">
        <f>G285*H285</f>
        <v>0</v>
      </c>
      <c r="J285" s="1759">
        <v>0</v>
      </c>
      <c r="K285" s="1758">
        <f>E285</f>
        <v>0</v>
      </c>
      <c r="L285" s="1758">
        <f>J285*K285</f>
        <v>0</v>
      </c>
    </row>
    <row r="286" spans="1:12">
      <c r="A286" s="329"/>
      <c r="B286" s="310"/>
      <c r="C286" s="329"/>
      <c r="D286" s="330"/>
      <c r="E286" s="331"/>
    </row>
    <row r="287" spans="1:12">
      <c r="A287" s="329" t="s">
        <v>12</v>
      </c>
      <c r="B287" s="152" t="s">
        <v>4819</v>
      </c>
      <c r="C287" s="329"/>
      <c r="D287" s="330"/>
      <c r="E287" s="331"/>
    </row>
    <row r="288" spans="1:12" ht="102">
      <c r="A288" s="329"/>
      <c r="B288" s="310" t="s">
        <v>4820</v>
      </c>
      <c r="C288" s="329"/>
      <c r="D288" s="330"/>
      <c r="E288" s="331"/>
    </row>
    <row r="289" spans="1:12">
      <c r="A289" s="329"/>
      <c r="B289" s="310" t="s">
        <v>4868</v>
      </c>
      <c r="C289" s="329" t="s">
        <v>0</v>
      </c>
      <c r="D289" s="330">
        <v>5</v>
      </c>
      <c r="E289" s="1526"/>
      <c r="F289" s="112">
        <f>D289*E289</f>
        <v>0</v>
      </c>
      <c r="G289" s="1751">
        <f>+D289-J289</f>
        <v>5</v>
      </c>
      <c r="H289" s="1752">
        <f>E289</f>
        <v>0</v>
      </c>
      <c r="I289" s="1752">
        <f>G289*H289</f>
        <v>0</v>
      </c>
      <c r="J289" s="1759">
        <v>0</v>
      </c>
      <c r="K289" s="1758">
        <f>E289</f>
        <v>0</v>
      </c>
      <c r="L289" s="1758">
        <f>J289*K289</f>
        <v>0</v>
      </c>
    </row>
    <row r="290" spans="1:12">
      <c r="A290" s="329"/>
      <c r="B290" s="310" t="s">
        <v>4869</v>
      </c>
      <c r="C290" s="329" t="s">
        <v>0</v>
      </c>
      <c r="D290" s="330">
        <v>7</v>
      </c>
      <c r="E290" s="1526"/>
      <c r="F290" s="112">
        <f>D290*E290</f>
        <v>0</v>
      </c>
      <c r="G290" s="1751">
        <f>+D290-J290</f>
        <v>7</v>
      </c>
      <c r="H290" s="1752">
        <f>E290</f>
        <v>0</v>
      </c>
      <c r="I290" s="1752">
        <f>G290*H290</f>
        <v>0</v>
      </c>
      <c r="J290" s="1759">
        <v>0</v>
      </c>
      <c r="K290" s="1758">
        <f>E290</f>
        <v>0</v>
      </c>
      <c r="L290" s="1758">
        <f>J290*K290</f>
        <v>0</v>
      </c>
    </row>
    <row r="291" spans="1:12">
      <c r="A291" s="329"/>
      <c r="B291" s="310" t="s">
        <v>4870</v>
      </c>
      <c r="C291" s="329" t="s">
        <v>0</v>
      </c>
      <c r="D291" s="330">
        <v>1</v>
      </c>
      <c r="E291" s="1526"/>
      <c r="F291" s="112">
        <f>D291*E291</f>
        <v>0</v>
      </c>
      <c r="G291" s="1751">
        <f>+D291-J291</f>
        <v>1</v>
      </c>
      <c r="H291" s="1752">
        <f>E291</f>
        <v>0</v>
      </c>
      <c r="I291" s="1752">
        <f>G291*H291</f>
        <v>0</v>
      </c>
      <c r="J291" s="1759">
        <v>0</v>
      </c>
      <c r="K291" s="1758">
        <f>E291</f>
        <v>0</v>
      </c>
      <c r="L291" s="1758">
        <f>J291*K291</f>
        <v>0</v>
      </c>
    </row>
    <row r="292" spans="1:12">
      <c r="A292" s="329"/>
      <c r="B292" s="310" t="s">
        <v>4821</v>
      </c>
      <c r="C292" s="329" t="s">
        <v>0</v>
      </c>
      <c r="D292" s="330">
        <v>5</v>
      </c>
      <c r="E292" s="1526"/>
      <c r="F292" s="112">
        <f>D292*E292</f>
        <v>0</v>
      </c>
      <c r="G292" s="1751">
        <f>+D292-J292</f>
        <v>5</v>
      </c>
      <c r="H292" s="1752">
        <f>E292</f>
        <v>0</v>
      </c>
      <c r="I292" s="1752">
        <f>G292*H292</f>
        <v>0</v>
      </c>
      <c r="J292" s="1759">
        <v>0</v>
      </c>
      <c r="K292" s="1758">
        <f>E292</f>
        <v>0</v>
      </c>
      <c r="L292" s="1758">
        <f>J292*K292</f>
        <v>0</v>
      </c>
    </row>
    <row r="293" spans="1:12">
      <c r="A293" s="329"/>
      <c r="B293" s="310"/>
      <c r="C293" s="329"/>
      <c r="D293" s="330"/>
      <c r="E293" s="331"/>
    </row>
    <row r="294" spans="1:12">
      <c r="A294" s="329" t="s">
        <v>13</v>
      </c>
      <c r="B294" s="152" t="s">
        <v>4871</v>
      </c>
      <c r="C294" s="329"/>
      <c r="D294" s="330"/>
      <c r="E294" s="331"/>
    </row>
    <row r="295" spans="1:12" ht="153">
      <c r="A295" s="329"/>
      <c r="B295" s="310" t="s">
        <v>4872</v>
      </c>
      <c r="C295" s="329"/>
      <c r="D295" s="330"/>
      <c r="E295" s="331"/>
    </row>
    <row r="296" spans="1:12">
      <c r="A296" s="329"/>
      <c r="B296" s="310"/>
      <c r="C296" s="329" t="s">
        <v>1</v>
      </c>
      <c r="D296" s="330">
        <v>1950</v>
      </c>
      <c r="E296" s="1526"/>
      <c r="F296" s="112">
        <f>D296*E296</f>
        <v>0</v>
      </c>
      <c r="G296" s="1751">
        <f>+D296-J296</f>
        <v>1950</v>
      </c>
      <c r="H296" s="1752">
        <f>E296</f>
        <v>0</v>
      </c>
      <c r="I296" s="1752">
        <f>G296*H296</f>
        <v>0</v>
      </c>
      <c r="J296" s="1759">
        <v>0</v>
      </c>
      <c r="K296" s="1758">
        <f>E296</f>
        <v>0</v>
      </c>
      <c r="L296" s="1758">
        <f>J296*K296</f>
        <v>0</v>
      </c>
    </row>
    <row r="297" spans="1:12">
      <c r="A297" s="329"/>
      <c r="B297" s="310"/>
      <c r="C297" s="329"/>
      <c r="D297" s="330"/>
      <c r="E297" s="331"/>
    </row>
    <row r="298" spans="1:12">
      <c r="A298" s="329" t="s">
        <v>14</v>
      </c>
      <c r="B298" s="152" t="s">
        <v>4873</v>
      </c>
      <c r="C298" s="329"/>
      <c r="D298" s="330"/>
      <c r="E298" s="331"/>
    </row>
    <row r="299" spans="1:12" ht="38.25">
      <c r="A299" s="329"/>
      <c r="B299" s="310" t="s">
        <v>4874</v>
      </c>
      <c r="C299" s="329"/>
      <c r="D299" s="330"/>
      <c r="E299" s="331"/>
    </row>
    <row r="300" spans="1:12">
      <c r="A300" s="329"/>
      <c r="B300" s="310"/>
      <c r="C300" s="329" t="s">
        <v>0</v>
      </c>
      <c r="D300" s="330">
        <v>346</v>
      </c>
      <c r="E300" s="1526"/>
      <c r="F300" s="112">
        <f>D300*E300</f>
        <v>0</v>
      </c>
      <c r="G300" s="1751">
        <f>+D300-J300</f>
        <v>346</v>
      </c>
      <c r="H300" s="1752">
        <f>E300</f>
        <v>0</v>
      </c>
      <c r="I300" s="1752">
        <f>G300*H300</f>
        <v>0</v>
      </c>
      <c r="J300" s="1759">
        <v>0</v>
      </c>
      <c r="K300" s="1758">
        <f>E300</f>
        <v>0</v>
      </c>
      <c r="L300" s="1758">
        <f>J300*K300</f>
        <v>0</v>
      </c>
    </row>
    <row r="301" spans="1:12">
      <c r="A301" s="329"/>
      <c r="B301" s="310"/>
      <c r="C301" s="329"/>
      <c r="D301" s="330"/>
      <c r="E301" s="331"/>
    </row>
    <row r="302" spans="1:12">
      <c r="A302" s="329" t="s">
        <v>15</v>
      </c>
      <c r="B302" s="152" t="s">
        <v>4832</v>
      </c>
      <c r="C302" s="329"/>
      <c r="D302" s="330"/>
      <c r="E302" s="331"/>
    </row>
    <row r="303" spans="1:12" ht="127.5">
      <c r="A303" s="329"/>
      <c r="B303" s="310" t="s">
        <v>4833</v>
      </c>
      <c r="C303" s="329"/>
      <c r="D303" s="330"/>
      <c r="E303" s="331"/>
    </row>
    <row r="304" spans="1:12">
      <c r="A304" s="329"/>
      <c r="B304" s="310"/>
      <c r="C304" s="329" t="s">
        <v>4834</v>
      </c>
      <c r="D304" s="330">
        <v>292</v>
      </c>
      <c r="E304" s="1526"/>
      <c r="F304" s="112">
        <f>D304*E304</f>
        <v>0</v>
      </c>
      <c r="G304" s="1751">
        <f>+D304-J304</f>
        <v>292</v>
      </c>
      <c r="H304" s="1752">
        <f>E304</f>
        <v>0</v>
      </c>
      <c r="I304" s="1752">
        <f>G304*H304</f>
        <v>0</v>
      </c>
      <c r="J304" s="1759">
        <v>0</v>
      </c>
      <c r="K304" s="1758">
        <f>E304</f>
        <v>0</v>
      </c>
      <c r="L304" s="1758">
        <f>J304*K304</f>
        <v>0</v>
      </c>
    </row>
    <row r="305" spans="1:12">
      <c r="A305" s="329"/>
      <c r="B305" s="310"/>
      <c r="C305" s="329"/>
      <c r="D305" s="330"/>
      <c r="E305" s="331"/>
    </row>
    <row r="306" spans="1:12">
      <c r="A306" s="329" t="s">
        <v>16</v>
      </c>
      <c r="B306" s="152" t="s">
        <v>4835</v>
      </c>
      <c r="C306" s="329"/>
      <c r="D306" s="330"/>
      <c r="E306" s="331"/>
    </row>
    <row r="307" spans="1:12" ht="127.5">
      <c r="A307" s="329"/>
      <c r="B307" s="310" t="s">
        <v>4836</v>
      </c>
      <c r="C307" s="329"/>
      <c r="D307" s="330"/>
      <c r="E307" s="331"/>
    </row>
    <row r="308" spans="1:12">
      <c r="A308" s="329"/>
      <c r="B308" s="310"/>
      <c r="C308" s="329" t="s">
        <v>2651</v>
      </c>
      <c r="D308" s="330">
        <v>958</v>
      </c>
      <c r="E308" s="1526"/>
      <c r="F308" s="112">
        <f>D308*E308</f>
        <v>0</v>
      </c>
      <c r="G308" s="1751">
        <f>+D308-J308</f>
        <v>958</v>
      </c>
      <c r="H308" s="1752">
        <f>E308</f>
        <v>0</v>
      </c>
      <c r="I308" s="1752">
        <f>G308*H308</f>
        <v>0</v>
      </c>
      <c r="J308" s="1759">
        <v>0</v>
      </c>
      <c r="K308" s="1758">
        <f>E308</f>
        <v>0</v>
      </c>
      <c r="L308" s="1758">
        <f>J308*K308</f>
        <v>0</v>
      </c>
    </row>
    <row r="309" spans="1:12">
      <c r="A309" s="329"/>
      <c r="B309" s="310"/>
      <c r="C309" s="329"/>
      <c r="D309" s="330"/>
      <c r="E309" s="331"/>
    </row>
    <row r="310" spans="1:12">
      <c r="A310" s="329" t="s">
        <v>83</v>
      </c>
      <c r="B310" s="152" t="s">
        <v>4875</v>
      </c>
      <c r="C310" s="329"/>
      <c r="D310" s="330"/>
      <c r="E310" s="331"/>
    </row>
    <row r="311" spans="1:12" ht="102">
      <c r="A311" s="329"/>
      <c r="B311" s="310" t="s">
        <v>4876</v>
      </c>
      <c r="C311" s="329"/>
      <c r="D311" s="330"/>
      <c r="E311" s="331"/>
    </row>
    <row r="312" spans="1:12">
      <c r="A312" s="329"/>
      <c r="B312" s="310"/>
      <c r="C312" s="329" t="s">
        <v>2651</v>
      </c>
      <c r="D312" s="330">
        <v>20</v>
      </c>
      <c r="E312" s="1526"/>
      <c r="F312" s="112">
        <f>D312*E312</f>
        <v>0</v>
      </c>
      <c r="G312" s="1751">
        <f>+D312-J312</f>
        <v>20</v>
      </c>
      <c r="H312" s="1752">
        <f>E312</f>
        <v>0</v>
      </c>
      <c r="I312" s="1752">
        <f>G312*H312</f>
        <v>0</v>
      </c>
      <c r="J312" s="1759">
        <v>0</v>
      </c>
      <c r="K312" s="1758">
        <f>E312</f>
        <v>0</v>
      </c>
      <c r="L312" s="1758">
        <f>J312*K312</f>
        <v>0</v>
      </c>
    </row>
    <row r="313" spans="1:12">
      <c r="A313" s="329"/>
      <c r="B313" s="310"/>
      <c r="C313" s="329"/>
      <c r="D313" s="330"/>
      <c r="E313" s="331"/>
    </row>
    <row r="314" spans="1:12">
      <c r="A314" s="329" t="s">
        <v>82</v>
      </c>
      <c r="B314" s="152" t="s">
        <v>4841</v>
      </c>
      <c r="C314" s="329"/>
      <c r="D314" s="330"/>
      <c r="E314" s="331"/>
    </row>
    <row r="315" spans="1:12" ht="114.75">
      <c r="A315" s="329"/>
      <c r="B315" s="310" t="s">
        <v>4842</v>
      </c>
      <c r="C315" s="329"/>
      <c r="D315" s="330"/>
      <c r="E315" s="331"/>
    </row>
    <row r="316" spans="1:12">
      <c r="A316" s="329"/>
      <c r="B316" s="310"/>
      <c r="C316" s="329" t="s">
        <v>37</v>
      </c>
      <c r="D316" s="330">
        <v>36</v>
      </c>
      <c r="E316" s="1526"/>
      <c r="F316" s="112">
        <f>D316*E316</f>
        <v>0</v>
      </c>
      <c r="G316" s="1751">
        <f>+D316-J316</f>
        <v>36</v>
      </c>
      <c r="H316" s="1752">
        <f>E316</f>
        <v>0</v>
      </c>
      <c r="I316" s="1752">
        <f>G316*H316</f>
        <v>0</v>
      </c>
      <c r="J316" s="1759">
        <v>0</v>
      </c>
      <c r="K316" s="1758">
        <f>E316</f>
        <v>0</v>
      </c>
      <c r="L316" s="1758">
        <f>J316*K316</f>
        <v>0</v>
      </c>
    </row>
    <row r="317" spans="1:12">
      <c r="A317" s="329"/>
      <c r="B317" s="310"/>
      <c r="C317" s="329"/>
      <c r="D317" s="330"/>
      <c r="E317" s="331"/>
    </row>
    <row r="318" spans="1:12">
      <c r="A318" s="329" t="s">
        <v>17</v>
      </c>
      <c r="B318" s="152" t="s">
        <v>4877</v>
      </c>
      <c r="C318" s="329"/>
      <c r="D318" s="330"/>
      <c r="E318" s="331"/>
    </row>
    <row r="319" spans="1:12" ht="51">
      <c r="A319" s="329"/>
      <c r="B319" s="310" t="s">
        <v>4878</v>
      </c>
      <c r="C319" s="329"/>
      <c r="D319" s="330"/>
      <c r="E319" s="331"/>
    </row>
    <row r="320" spans="1:12">
      <c r="A320" s="329"/>
      <c r="B320" s="310"/>
      <c r="C320" s="329" t="s">
        <v>0</v>
      </c>
      <c r="D320" s="330">
        <v>18</v>
      </c>
      <c r="E320" s="1526"/>
      <c r="F320" s="112">
        <f>D320*E320</f>
        <v>0</v>
      </c>
      <c r="G320" s="1751">
        <f>+D320-J320</f>
        <v>18</v>
      </c>
      <c r="H320" s="1752">
        <f>E320</f>
        <v>0</v>
      </c>
      <c r="I320" s="1752">
        <f>G320*H320</f>
        <v>0</v>
      </c>
      <c r="J320" s="1759">
        <v>0</v>
      </c>
      <c r="K320" s="1758">
        <f>E320</f>
        <v>0</v>
      </c>
      <c r="L320" s="1758">
        <f>J320*K320</f>
        <v>0</v>
      </c>
    </row>
    <row r="321" spans="1:12">
      <c r="A321" s="329"/>
      <c r="B321" s="310"/>
      <c r="C321" s="329"/>
      <c r="D321" s="330"/>
      <c r="E321" s="331"/>
    </row>
    <row r="322" spans="1:12">
      <c r="A322" s="329" t="s">
        <v>18</v>
      </c>
      <c r="B322" s="152" t="s">
        <v>4879</v>
      </c>
      <c r="C322" s="329"/>
      <c r="D322" s="330"/>
      <c r="E322" s="331"/>
      <c r="J322" s="1756"/>
      <c r="K322" s="1756"/>
      <c r="L322" s="1757"/>
    </row>
    <row r="323" spans="1:12">
      <c r="A323" s="329"/>
      <c r="B323" s="310"/>
      <c r="C323" s="329" t="s">
        <v>0</v>
      </c>
      <c r="D323" s="330">
        <v>330</v>
      </c>
      <c r="E323" s="1526"/>
      <c r="F323" s="112">
        <f>D323*E323</f>
        <v>0</v>
      </c>
      <c r="G323" s="1751">
        <f>+D323-J323</f>
        <v>330</v>
      </c>
      <c r="H323" s="1752">
        <f>E323</f>
        <v>0</v>
      </c>
      <c r="I323" s="1752">
        <f>G323*H323</f>
        <v>0</v>
      </c>
      <c r="J323" s="1759">
        <v>0</v>
      </c>
      <c r="K323" s="1758">
        <f>E323</f>
        <v>0</v>
      </c>
      <c r="L323" s="1758">
        <f>J323*K323</f>
        <v>0</v>
      </c>
    </row>
    <row r="324" spans="1:12">
      <c r="A324" s="329"/>
      <c r="B324" s="310"/>
      <c r="C324" s="329"/>
      <c r="D324" s="330"/>
      <c r="E324" s="331"/>
    </row>
    <row r="325" spans="1:12">
      <c r="A325" s="329" t="s">
        <v>19</v>
      </c>
      <c r="B325" s="152" t="s">
        <v>4880</v>
      </c>
      <c r="C325" s="329"/>
      <c r="D325" s="330"/>
      <c r="E325" s="331"/>
    </row>
    <row r="326" spans="1:12">
      <c r="A326" s="340" t="s">
        <v>3917</v>
      </c>
      <c r="B326" s="310" t="s">
        <v>4881</v>
      </c>
      <c r="C326" s="329" t="s">
        <v>0</v>
      </c>
      <c r="D326" s="330">
        <v>18</v>
      </c>
      <c r="E326" s="1526"/>
      <c r="F326" s="112">
        <f>D326*E326</f>
        <v>0</v>
      </c>
      <c r="G326" s="1751">
        <f>+D326-J326</f>
        <v>18</v>
      </c>
      <c r="H326" s="1752">
        <f>E326</f>
        <v>0</v>
      </c>
      <c r="I326" s="1752">
        <f>G326*H326</f>
        <v>0</v>
      </c>
      <c r="J326" s="1759">
        <v>0</v>
      </c>
      <c r="K326" s="1758">
        <f>E326</f>
        <v>0</v>
      </c>
      <c r="L326" s="1758">
        <f>J326*K326</f>
        <v>0</v>
      </c>
    </row>
    <row r="327" spans="1:12">
      <c r="A327" s="340" t="s">
        <v>3917</v>
      </c>
      <c r="B327" s="310" t="s">
        <v>4882</v>
      </c>
      <c r="C327" s="329" t="s">
        <v>0</v>
      </c>
      <c r="D327" s="330">
        <v>13</v>
      </c>
      <c r="E327" s="1526"/>
      <c r="F327" s="112">
        <f>D327*E327</f>
        <v>0</v>
      </c>
      <c r="G327" s="1751">
        <f>+D327-J327</f>
        <v>13</v>
      </c>
      <c r="H327" s="1752">
        <f>E327</f>
        <v>0</v>
      </c>
      <c r="I327" s="1752">
        <f>G327*H327</f>
        <v>0</v>
      </c>
      <c r="J327" s="1759">
        <v>0</v>
      </c>
      <c r="K327" s="1758">
        <f>E327</f>
        <v>0</v>
      </c>
      <c r="L327" s="1758">
        <f>J327*K327</f>
        <v>0</v>
      </c>
    </row>
    <row r="328" spans="1:12">
      <c r="A328" s="340" t="s">
        <v>3917</v>
      </c>
      <c r="B328" s="310" t="s">
        <v>4883</v>
      </c>
      <c r="C328" s="329" t="s">
        <v>0</v>
      </c>
      <c r="D328" s="330">
        <v>173</v>
      </c>
      <c r="E328" s="1526"/>
      <c r="F328" s="112">
        <f>D328*E328</f>
        <v>0</v>
      </c>
      <c r="G328" s="1751">
        <f>+D328-J328</f>
        <v>173</v>
      </c>
      <c r="H328" s="1752">
        <f>E328</f>
        <v>0</v>
      </c>
      <c r="I328" s="1752">
        <f>G328*H328</f>
        <v>0</v>
      </c>
      <c r="J328" s="1759">
        <v>0</v>
      </c>
      <c r="K328" s="1758">
        <f>E328</f>
        <v>0</v>
      </c>
      <c r="L328" s="1758">
        <f>J328*K328</f>
        <v>0</v>
      </c>
    </row>
    <row r="329" spans="1:12">
      <c r="A329" s="340" t="s">
        <v>3917</v>
      </c>
      <c r="B329" s="310" t="s">
        <v>4884</v>
      </c>
      <c r="C329" s="329" t="s">
        <v>0</v>
      </c>
      <c r="D329" s="330">
        <v>29</v>
      </c>
      <c r="E329" s="1526"/>
      <c r="F329" s="112">
        <f>D329*E329</f>
        <v>0</v>
      </c>
      <c r="G329" s="1751">
        <f>+D329-J329</f>
        <v>29</v>
      </c>
      <c r="H329" s="1752">
        <f>E329</f>
        <v>0</v>
      </c>
      <c r="I329" s="1752">
        <f>G329*H329</f>
        <v>0</v>
      </c>
      <c r="J329" s="1759">
        <v>0</v>
      </c>
      <c r="K329" s="1758">
        <f>E329</f>
        <v>0</v>
      </c>
      <c r="L329" s="1758">
        <f>J329*K329</f>
        <v>0</v>
      </c>
    </row>
    <row r="330" spans="1:12">
      <c r="A330" s="329"/>
      <c r="B330" s="310"/>
      <c r="C330" s="329"/>
      <c r="D330" s="330"/>
      <c r="E330" s="331"/>
    </row>
    <row r="331" spans="1:12" ht="38.25">
      <c r="A331" s="309" t="s">
        <v>20</v>
      </c>
      <c r="B331" s="152" t="s">
        <v>4778</v>
      </c>
    </row>
    <row r="332" spans="1:12" ht="127.5">
      <c r="B332" s="152" t="s">
        <v>4779</v>
      </c>
    </row>
    <row r="333" spans="1:12">
      <c r="A333" s="309"/>
      <c r="B333" s="283" t="s">
        <v>4780</v>
      </c>
      <c r="C333" s="309"/>
      <c r="D333" s="311"/>
      <c r="G333" s="1755"/>
      <c r="H333" s="1756"/>
      <c r="I333" s="1757"/>
    </row>
    <row r="334" spans="1:12">
      <c r="B334" s="152" t="s">
        <v>4782</v>
      </c>
      <c r="C334" s="306" t="s">
        <v>2651</v>
      </c>
      <c r="D334" s="154">
        <v>30</v>
      </c>
      <c r="E334" s="1517"/>
      <c r="F334" s="112">
        <f t="shared" ref="F334:F341" si="18">D334*E334</f>
        <v>0</v>
      </c>
      <c r="G334" s="1751">
        <f>+D334-J334</f>
        <v>30</v>
      </c>
      <c r="H334" s="1752">
        <f>E334</f>
        <v>0</v>
      </c>
      <c r="I334" s="1752">
        <f>G334*H334</f>
        <v>0</v>
      </c>
      <c r="J334" s="1759">
        <v>0</v>
      </c>
      <c r="K334" s="1758">
        <f>E334</f>
        <v>0</v>
      </c>
      <c r="L334" s="1758">
        <f>J334*K334</f>
        <v>0</v>
      </c>
    </row>
    <row r="335" spans="1:12">
      <c r="B335" s="152" t="s">
        <v>4783</v>
      </c>
      <c r="C335" s="306" t="s">
        <v>2651</v>
      </c>
      <c r="D335" s="154">
        <v>30</v>
      </c>
      <c r="E335" s="1517"/>
      <c r="F335" s="112">
        <f t="shared" si="18"/>
        <v>0</v>
      </c>
      <c r="G335" s="1751">
        <f t="shared" ref="G335:G341" si="19">+D335-J335</f>
        <v>30</v>
      </c>
      <c r="H335" s="1752">
        <f t="shared" ref="H335:H341" si="20">E335</f>
        <v>0</v>
      </c>
      <c r="I335" s="1752">
        <f t="shared" ref="I335:I341" si="21">G335*H335</f>
        <v>0</v>
      </c>
      <c r="J335" s="1759">
        <v>0</v>
      </c>
      <c r="K335" s="1758">
        <f t="shared" ref="K335:K341" si="22">E335</f>
        <v>0</v>
      </c>
      <c r="L335" s="1758">
        <f t="shared" ref="L335:L341" si="23">J335*K335</f>
        <v>0</v>
      </c>
    </row>
    <row r="336" spans="1:12">
      <c r="B336" s="152" t="s">
        <v>4784</v>
      </c>
      <c r="C336" s="306" t="s">
        <v>2651</v>
      </c>
      <c r="D336" s="154">
        <v>90</v>
      </c>
      <c r="E336" s="1517"/>
      <c r="F336" s="112">
        <f t="shared" si="18"/>
        <v>0</v>
      </c>
      <c r="G336" s="1751">
        <f t="shared" si="19"/>
        <v>90</v>
      </c>
      <c r="H336" s="1752">
        <f t="shared" si="20"/>
        <v>0</v>
      </c>
      <c r="I336" s="1752">
        <f t="shared" si="21"/>
        <v>0</v>
      </c>
      <c r="J336" s="1759">
        <v>0</v>
      </c>
      <c r="K336" s="1758">
        <f t="shared" si="22"/>
        <v>0</v>
      </c>
      <c r="L336" s="1758">
        <f t="shared" si="23"/>
        <v>0</v>
      </c>
    </row>
    <row r="337" spans="1:12">
      <c r="B337" s="152" t="s">
        <v>4785</v>
      </c>
      <c r="C337" s="306" t="s">
        <v>2651</v>
      </c>
      <c r="D337" s="154">
        <v>36</v>
      </c>
      <c r="E337" s="1517"/>
      <c r="F337" s="112">
        <f t="shared" si="18"/>
        <v>0</v>
      </c>
      <c r="G337" s="1751">
        <f t="shared" si="19"/>
        <v>36</v>
      </c>
      <c r="H337" s="1752">
        <f t="shared" si="20"/>
        <v>0</v>
      </c>
      <c r="I337" s="1752">
        <f t="shared" si="21"/>
        <v>0</v>
      </c>
      <c r="J337" s="1759">
        <v>0</v>
      </c>
      <c r="K337" s="1758">
        <f t="shared" si="22"/>
        <v>0</v>
      </c>
      <c r="L337" s="1758">
        <f t="shared" si="23"/>
        <v>0</v>
      </c>
    </row>
    <row r="338" spans="1:12">
      <c r="B338" s="152" t="s">
        <v>4786</v>
      </c>
      <c r="C338" s="306" t="s">
        <v>2651</v>
      </c>
      <c r="D338" s="154">
        <v>24</v>
      </c>
      <c r="E338" s="1517"/>
      <c r="F338" s="112">
        <f t="shared" si="18"/>
        <v>0</v>
      </c>
      <c r="G338" s="1751">
        <f t="shared" si="19"/>
        <v>24</v>
      </c>
      <c r="H338" s="1752">
        <f t="shared" si="20"/>
        <v>0</v>
      </c>
      <c r="I338" s="1752">
        <f t="shared" si="21"/>
        <v>0</v>
      </c>
      <c r="J338" s="1759">
        <v>0</v>
      </c>
      <c r="K338" s="1758">
        <f t="shared" si="22"/>
        <v>0</v>
      </c>
      <c r="L338" s="1758">
        <f t="shared" si="23"/>
        <v>0</v>
      </c>
    </row>
    <row r="339" spans="1:12">
      <c r="B339" s="152" t="s">
        <v>4787</v>
      </c>
      <c r="C339" s="306" t="s">
        <v>2651</v>
      </c>
      <c r="D339" s="154">
        <v>60</v>
      </c>
      <c r="E339" s="1517"/>
      <c r="F339" s="112">
        <f t="shared" si="18"/>
        <v>0</v>
      </c>
      <c r="G339" s="1751">
        <f t="shared" si="19"/>
        <v>60</v>
      </c>
      <c r="H339" s="1752">
        <f t="shared" si="20"/>
        <v>0</v>
      </c>
      <c r="I339" s="1752">
        <f t="shared" si="21"/>
        <v>0</v>
      </c>
      <c r="J339" s="1759">
        <v>0</v>
      </c>
      <c r="K339" s="1758">
        <f t="shared" si="22"/>
        <v>0</v>
      </c>
      <c r="L339" s="1758">
        <f t="shared" si="23"/>
        <v>0</v>
      </c>
    </row>
    <row r="340" spans="1:12">
      <c r="B340" s="152" t="s">
        <v>4788</v>
      </c>
      <c r="C340" s="306" t="s">
        <v>2651</v>
      </c>
      <c r="D340" s="154">
        <v>48</v>
      </c>
      <c r="E340" s="1517"/>
      <c r="F340" s="112">
        <f t="shared" si="18"/>
        <v>0</v>
      </c>
      <c r="G340" s="1751">
        <f t="shared" si="19"/>
        <v>48</v>
      </c>
      <c r="H340" s="1752">
        <f t="shared" si="20"/>
        <v>0</v>
      </c>
      <c r="I340" s="1752">
        <f t="shared" si="21"/>
        <v>0</v>
      </c>
      <c r="J340" s="1759">
        <v>0</v>
      </c>
      <c r="K340" s="1758">
        <f t="shared" si="22"/>
        <v>0</v>
      </c>
      <c r="L340" s="1758">
        <f t="shared" si="23"/>
        <v>0</v>
      </c>
    </row>
    <row r="341" spans="1:12">
      <c r="B341" s="152" t="s">
        <v>4789</v>
      </c>
      <c r="C341" s="306" t="s">
        <v>2651</v>
      </c>
      <c r="D341" s="154">
        <v>24</v>
      </c>
      <c r="E341" s="1517"/>
      <c r="F341" s="112">
        <f t="shared" si="18"/>
        <v>0</v>
      </c>
      <c r="G341" s="1751">
        <f t="shared" si="19"/>
        <v>24</v>
      </c>
      <c r="H341" s="1752">
        <f t="shared" si="20"/>
        <v>0</v>
      </c>
      <c r="I341" s="1752">
        <f t="shared" si="21"/>
        <v>0</v>
      </c>
      <c r="J341" s="1759">
        <v>0</v>
      </c>
      <c r="K341" s="1758">
        <f t="shared" si="22"/>
        <v>0</v>
      </c>
      <c r="L341" s="1758">
        <f t="shared" si="23"/>
        <v>0</v>
      </c>
    </row>
    <row r="342" spans="1:12">
      <c r="B342" s="152"/>
    </row>
    <row r="343" spans="1:12" ht="51">
      <c r="A343" s="309" t="s">
        <v>959</v>
      </c>
      <c r="B343" s="152" t="s">
        <v>4790</v>
      </c>
    </row>
    <row r="344" spans="1:12">
      <c r="A344" s="309"/>
      <c r="B344" s="283" t="s">
        <v>4791</v>
      </c>
      <c r="C344" s="309"/>
      <c r="D344" s="311"/>
    </row>
    <row r="345" spans="1:12">
      <c r="B345" s="152" t="s">
        <v>4782</v>
      </c>
      <c r="C345" s="306" t="s">
        <v>2651</v>
      </c>
      <c r="D345" s="154">
        <v>30</v>
      </c>
      <c r="E345" s="1517"/>
      <c r="F345" s="112">
        <f t="shared" ref="F345:F352" si="24">D345*E345</f>
        <v>0</v>
      </c>
      <c r="G345" s="1751">
        <f t="shared" ref="G345:G352" si="25">+D345-J345</f>
        <v>30</v>
      </c>
      <c r="H345" s="1752">
        <f t="shared" ref="H345:H352" si="26">E345</f>
        <v>0</v>
      </c>
      <c r="I345" s="1752">
        <f t="shared" ref="I345:I352" si="27">G345*H345</f>
        <v>0</v>
      </c>
      <c r="J345" s="1759">
        <v>0</v>
      </c>
      <c r="K345" s="1758">
        <f t="shared" ref="K345:K352" si="28">E345</f>
        <v>0</v>
      </c>
      <c r="L345" s="1758">
        <f t="shared" ref="L345:L352" si="29">J345*K345</f>
        <v>0</v>
      </c>
    </row>
    <row r="346" spans="1:12">
      <c r="B346" s="152" t="s">
        <v>4783</v>
      </c>
      <c r="C346" s="306" t="s">
        <v>2651</v>
      </c>
      <c r="D346" s="154">
        <v>30</v>
      </c>
      <c r="E346" s="1517"/>
      <c r="F346" s="112">
        <f t="shared" si="24"/>
        <v>0</v>
      </c>
      <c r="G346" s="1751">
        <f t="shared" si="25"/>
        <v>30</v>
      </c>
      <c r="H346" s="1752">
        <f t="shared" si="26"/>
        <v>0</v>
      </c>
      <c r="I346" s="1752">
        <f t="shared" si="27"/>
        <v>0</v>
      </c>
      <c r="J346" s="1759">
        <v>0</v>
      </c>
      <c r="K346" s="1758">
        <f t="shared" si="28"/>
        <v>0</v>
      </c>
      <c r="L346" s="1758">
        <f t="shared" si="29"/>
        <v>0</v>
      </c>
    </row>
    <row r="347" spans="1:12">
      <c r="B347" s="152" t="s">
        <v>4784</v>
      </c>
      <c r="C347" s="306" t="s">
        <v>2651</v>
      </c>
      <c r="D347" s="154">
        <v>90</v>
      </c>
      <c r="E347" s="1517"/>
      <c r="F347" s="112">
        <f t="shared" si="24"/>
        <v>0</v>
      </c>
      <c r="G347" s="1751">
        <f t="shared" si="25"/>
        <v>90</v>
      </c>
      <c r="H347" s="1752">
        <f t="shared" si="26"/>
        <v>0</v>
      </c>
      <c r="I347" s="1752">
        <f t="shared" si="27"/>
        <v>0</v>
      </c>
      <c r="J347" s="1759">
        <v>0</v>
      </c>
      <c r="K347" s="1758">
        <f t="shared" si="28"/>
        <v>0</v>
      </c>
      <c r="L347" s="1758">
        <f t="shared" si="29"/>
        <v>0</v>
      </c>
    </row>
    <row r="348" spans="1:12">
      <c r="B348" s="152" t="s">
        <v>4785</v>
      </c>
      <c r="C348" s="306" t="s">
        <v>2651</v>
      </c>
      <c r="D348" s="154">
        <v>36</v>
      </c>
      <c r="E348" s="1517"/>
      <c r="F348" s="112">
        <f t="shared" si="24"/>
        <v>0</v>
      </c>
      <c r="G348" s="1751">
        <f t="shared" si="25"/>
        <v>36</v>
      </c>
      <c r="H348" s="1752">
        <f t="shared" si="26"/>
        <v>0</v>
      </c>
      <c r="I348" s="1752">
        <f t="shared" si="27"/>
        <v>0</v>
      </c>
      <c r="J348" s="1759">
        <v>0</v>
      </c>
      <c r="K348" s="1758">
        <f t="shared" si="28"/>
        <v>0</v>
      </c>
      <c r="L348" s="1758">
        <f t="shared" si="29"/>
        <v>0</v>
      </c>
    </row>
    <row r="349" spans="1:12">
      <c r="B349" s="152" t="s">
        <v>4786</v>
      </c>
      <c r="C349" s="306" t="s">
        <v>2651</v>
      </c>
      <c r="D349" s="154">
        <v>24</v>
      </c>
      <c r="E349" s="1517"/>
      <c r="F349" s="112">
        <f t="shared" si="24"/>
        <v>0</v>
      </c>
      <c r="G349" s="1751">
        <f t="shared" si="25"/>
        <v>24</v>
      </c>
      <c r="H349" s="1752">
        <f t="shared" si="26"/>
        <v>0</v>
      </c>
      <c r="I349" s="1752">
        <f t="shared" si="27"/>
        <v>0</v>
      </c>
      <c r="J349" s="1759">
        <v>0</v>
      </c>
      <c r="K349" s="1758">
        <f t="shared" si="28"/>
        <v>0</v>
      </c>
      <c r="L349" s="1758">
        <f t="shared" si="29"/>
        <v>0</v>
      </c>
    </row>
    <row r="350" spans="1:12">
      <c r="B350" s="152" t="s">
        <v>4787</v>
      </c>
      <c r="C350" s="306" t="s">
        <v>2651</v>
      </c>
      <c r="D350" s="154">
        <v>60</v>
      </c>
      <c r="E350" s="1517"/>
      <c r="F350" s="112">
        <f t="shared" si="24"/>
        <v>0</v>
      </c>
      <c r="G350" s="1751">
        <f t="shared" si="25"/>
        <v>60</v>
      </c>
      <c r="H350" s="1752">
        <f t="shared" si="26"/>
        <v>0</v>
      </c>
      <c r="I350" s="1752">
        <f t="shared" si="27"/>
        <v>0</v>
      </c>
      <c r="J350" s="1759">
        <v>0</v>
      </c>
      <c r="K350" s="1758">
        <f t="shared" si="28"/>
        <v>0</v>
      </c>
      <c r="L350" s="1758">
        <f t="shared" si="29"/>
        <v>0</v>
      </c>
    </row>
    <row r="351" spans="1:12">
      <c r="B351" s="152" t="s">
        <v>4788</v>
      </c>
      <c r="C351" s="306" t="s">
        <v>2651</v>
      </c>
      <c r="D351" s="154">
        <v>48</v>
      </c>
      <c r="E351" s="1517"/>
      <c r="F351" s="112">
        <f t="shared" si="24"/>
        <v>0</v>
      </c>
      <c r="G351" s="1751">
        <f t="shared" si="25"/>
        <v>48</v>
      </c>
      <c r="H351" s="1752">
        <f t="shared" si="26"/>
        <v>0</v>
      </c>
      <c r="I351" s="1752">
        <f t="shared" si="27"/>
        <v>0</v>
      </c>
      <c r="J351" s="1759">
        <v>0</v>
      </c>
      <c r="K351" s="1758">
        <f t="shared" si="28"/>
        <v>0</v>
      </c>
      <c r="L351" s="1758">
        <f t="shared" si="29"/>
        <v>0</v>
      </c>
    </row>
    <row r="352" spans="1:12">
      <c r="B352" s="152" t="s">
        <v>4789</v>
      </c>
      <c r="C352" s="306" t="s">
        <v>2651</v>
      </c>
      <c r="D352" s="154">
        <v>24</v>
      </c>
      <c r="E352" s="1517"/>
      <c r="F352" s="112">
        <f t="shared" si="24"/>
        <v>0</v>
      </c>
      <c r="G352" s="1751">
        <f t="shared" si="25"/>
        <v>24</v>
      </c>
      <c r="H352" s="1752">
        <f t="shared" si="26"/>
        <v>0</v>
      </c>
      <c r="I352" s="1752">
        <f t="shared" si="27"/>
        <v>0</v>
      </c>
      <c r="J352" s="1759">
        <v>0</v>
      </c>
      <c r="K352" s="1758">
        <f t="shared" si="28"/>
        <v>0</v>
      </c>
      <c r="L352" s="1758">
        <f t="shared" si="29"/>
        <v>0</v>
      </c>
    </row>
    <row r="353" spans="1:12">
      <c r="B353" s="152"/>
    </row>
    <row r="354" spans="1:12" ht="25.5">
      <c r="A354" s="309" t="s">
        <v>21</v>
      </c>
      <c r="B354" s="310" t="s">
        <v>4792</v>
      </c>
      <c r="C354" s="309"/>
      <c r="D354" s="311"/>
      <c r="E354" s="312"/>
    </row>
    <row r="355" spans="1:12">
      <c r="A355" s="309"/>
      <c r="B355" s="310"/>
      <c r="C355" s="309" t="s">
        <v>0</v>
      </c>
      <c r="D355" s="311">
        <v>38</v>
      </c>
      <c r="E355" s="1524"/>
      <c r="F355" s="112">
        <f>D355*E355</f>
        <v>0</v>
      </c>
      <c r="G355" s="1751">
        <f>+D355-J355</f>
        <v>38</v>
      </c>
      <c r="H355" s="1752">
        <f>E355</f>
        <v>0</v>
      </c>
      <c r="I355" s="1752">
        <f>G355*H355</f>
        <v>0</v>
      </c>
      <c r="J355" s="1759">
        <v>0</v>
      </c>
      <c r="K355" s="1758">
        <f>E355</f>
        <v>0</v>
      </c>
      <c r="L355" s="1758">
        <f>J355*K355</f>
        <v>0</v>
      </c>
    </row>
    <row r="356" spans="1:12">
      <c r="A356" s="309"/>
      <c r="B356" s="310"/>
      <c r="C356" s="309"/>
      <c r="D356" s="311"/>
      <c r="E356" s="312"/>
    </row>
    <row r="357" spans="1:12" ht="25.5">
      <c r="A357" s="309" t="s">
        <v>22</v>
      </c>
      <c r="B357" s="310" t="s">
        <v>4793</v>
      </c>
      <c r="C357" s="309"/>
      <c r="D357" s="311"/>
      <c r="E357" s="312"/>
    </row>
    <row r="358" spans="1:12">
      <c r="A358" s="309"/>
      <c r="B358" s="310" t="s">
        <v>4782</v>
      </c>
      <c r="C358" s="309" t="s">
        <v>0</v>
      </c>
      <c r="D358" s="311">
        <v>38</v>
      </c>
      <c r="E358" s="1524"/>
      <c r="F358" s="112">
        <f>D358*E358</f>
        <v>0</v>
      </c>
      <c r="G358" s="1751">
        <f>+D358-J358</f>
        <v>38</v>
      </c>
      <c r="H358" s="1752">
        <f>E358</f>
        <v>0</v>
      </c>
      <c r="I358" s="1752">
        <f>G358*H358</f>
        <v>0</v>
      </c>
      <c r="J358" s="1759">
        <v>0</v>
      </c>
      <c r="K358" s="1758">
        <f>E358</f>
        <v>0</v>
      </c>
      <c r="L358" s="1758">
        <f>J358*K358</f>
        <v>0</v>
      </c>
    </row>
    <row r="359" spans="1:12">
      <c r="A359" s="309"/>
      <c r="B359" s="310"/>
      <c r="C359" s="309"/>
      <c r="D359" s="311"/>
      <c r="E359" s="312"/>
    </row>
    <row r="360" spans="1:12" ht="38.25">
      <c r="A360" s="309" t="s">
        <v>23</v>
      </c>
      <c r="B360" s="310" t="s">
        <v>4794</v>
      </c>
      <c r="C360" s="309"/>
      <c r="D360" s="311"/>
      <c r="E360" s="312"/>
    </row>
    <row r="361" spans="1:12">
      <c r="A361" s="309"/>
      <c r="B361" s="310" t="s">
        <v>4782</v>
      </c>
      <c r="C361" s="309" t="s">
        <v>0</v>
      </c>
      <c r="D361" s="311">
        <v>3</v>
      </c>
      <c r="E361" s="1524"/>
      <c r="F361" s="112">
        <f>D361*E361</f>
        <v>0</v>
      </c>
      <c r="G361" s="1751">
        <f>+D361-J361</f>
        <v>3</v>
      </c>
      <c r="H361" s="1752">
        <f>E361</f>
        <v>0</v>
      </c>
      <c r="I361" s="1752">
        <f>G361*H361</f>
        <v>0</v>
      </c>
      <c r="J361" s="1759">
        <v>0</v>
      </c>
      <c r="K361" s="1758">
        <f>E361</f>
        <v>0</v>
      </c>
      <c r="L361" s="1758">
        <f>J361*K361</f>
        <v>0</v>
      </c>
    </row>
    <row r="362" spans="1:12">
      <c r="A362" s="309"/>
      <c r="B362" s="310" t="s">
        <v>4795</v>
      </c>
      <c r="C362" s="309" t="s">
        <v>0</v>
      </c>
      <c r="D362" s="311">
        <v>8</v>
      </c>
      <c r="E362" s="1524"/>
      <c r="F362" s="112">
        <f>D362*E362</f>
        <v>0</v>
      </c>
      <c r="G362" s="1751">
        <f>+D362-J362</f>
        <v>8</v>
      </c>
      <c r="H362" s="1752">
        <f>E362</f>
        <v>0</v>
      </c>
      <c r="I362" s="1752">
        <f>G362*H362</f>
        <v>0</v>
      </c>
      <c r="J362" s="1759">
        <v>0</v>
      </c>
      <c r="K362" s="1758">
        <f>E362</f>
        <v>0</v>
      </c>
      <c r="L362" s="1758">
        <f>J362*K362</f>
        <v>0</v>
      </c>
    </row>
    <row r="363" spans="1:12">
      <c r="A363" s="309"/>
      <c r="B363" s="310" t="s">
        <v>4796</v>
      </c>
      <c r="C363" s="309" t="s">
        <v>0</v>
      </c>
      <c r="D363" s="311">
        <v>6</v>
      </c>
      <c r="E363" s="1524"/>
      <c r="F363" s="112">
        <f>D363*E363</f>
        <v>0</v>
      </c>
      <c r="G363" s="1751">
        <f>+D363-J363</f>
        <v>6</v>
      </c>
      <c r="H363" s="1752">
        <f>E363</f>
        <v>0</v>
      </c>
      <c r="I363" s="1752">
        <f>G363*H363</f>
        <v>0</v>
      </c>
      <c r="J363" s="1759">
        <v>0</v>
      </c>
      <c r="K363" s="1758">
        <f>E363</f>
        <v>0</v>
      </c>
      <c r="L363" s="1758">
        <f>J363*K363</f>
        <v>0</v>
      </c>
    </row>
    <row r="364" spans="1:12">
      <c r="A364" s="309"/>
      <c r="B364" s="310" t="s">
        <v>4798</v>
      </c>
      <c r="C364" s="309" t="s">
        <v>0</v>
      </c>
      <c r="D364" s="311">
        <v>2</v>
      </c>
      <c r="E364" s="1524"/>
      <c r="F364" s="112">
        <f>D364*E364</f>
        <v>0</v>
      </c>
      <c r="G364" s="1751">
        <f>+D364-J364</f>
        <v>2</v>
      </c>
      <c r="H364" s="1752">
        <f>E364</f>
        <v>0</v>
      </c>
      <c r="I364" s="1752">
        <f>G364*H364</f>
        <v>0</v>
      </c>
      <c r="J364" s="1759">
        <v>0</v>
      </c>
      <c r="K364" s="1758">
        <f>E364</f>
        <v>0</v>
      </c>
      <c r="L364" s="1758">
        <f>J364*K364</f>
        <v>0</v>
      </c>
    </row>
    <row r="365" spans="1:12">
      <c r="A365" s="309"/>
      <c r="B365" s="310"/>
      <c r="C365" s="309"/>
      <c r="D365" s="311"/>
      <c r="E365" s="312"/>
    </row>
    <row r="366" spans="1:12" ht="63.75">
      <c r="A366" s="92" t="s">
        <v>24</v>
      </c>
      <c r="B366" s="152" t="s">
        <v>4799</v>
      </c>
      <c r="C366" s="153"/>
      <c r="D366" s="153"/>
      <c r="E366" s="314"/>
      <c r="F366" s="314"/>
    </row>
    <row r="367" spans="1:12" ht="25.5">
      <c r="B367" s="152" t="s">
        <v>4800</v>
      </c>
      <c r="C367" s="153"/>
      <c r="D367" s="153"/>
      <c r="E367" s="314"/>
      <c r="F367" s="314"/>
    </row>
    <row r="368" spans="1:12">
      <c r="B368" s="152" t="s">
        <v>4885</v>
      </c>
      <c r="C368" s="153" t="s">
        <v>0</v>
      </c>
      <c r="D368" s="153">
        <v>4</v>
      </c>
      <c r="E368" s="1525"/>
      <c r="F368" s="314">
        <f>D368*E368</f>
        <v>0</v>
      </c>
      <c r="G368" s="1751">
        <f>+D368-J368</f>
        <v>4</v>
      </c>
      <c r="H368" s="1752">
        <f>E368</f>
        <v>0</v>
      </c>
      <c r="I368" s="1752">
        <f>G368*H368</f>
        <v>0</v>
      </c>
      <c r="J368" s="1759">
        <v>0</v>
      </c>
      <c r="K368" s="1758">
        <f>E368</f>
        <v>0</v>
      </c>
      <c r="L368" s="1758">
        <f>J368*K368</f>
        <v>0</v>
      </c>
    </row>
    <row r="369" spans="1:14">
      <c r="B369" s="152"/>
      <c r="C369" s="153"/>
      <c r="D369" s="153"/>
      <c r="E369" s="314"/>
      <c r="F369" s="314"/>
      <c r="J369" s="315"/>
    </row>
    <row r="370" spans="1:14" ht="25.5">
      <c r="A370" s="92" t="s">
        <v>25</v>
      </c>
      <c r="B370" s="152" t="s">
        <v>4802</v>
      </c>
    </row>
    <row r="371" spans="1:14">
      <c r="B371" s="152"/>
      <c r="C371" s="92" t="s">
        <v>1</v>
      </c>
      <c r="D371" s="92">
        <v>15</v>
      </c>
      <c r="E371" s="1517"/>
      <c r="F371" s="112">
        <f>D371*E371</f>
        <v>0</v>
      </c>
      <c r="G371" s="1751">
        <f>+D371-J371</f>
        <v>15</v>
      </c>
      <c r="H371" s="1752">
        <f>E371</f>
        <v>0</v>
      </c>
      <c r="I371" s="1752">
        <f>G371*H371</f>
        <v>0</v>
      </c>
      <c r="J371" s="1759">
        <v>0</v>
      </c>
      <c r="K371" s="1758">
        <f>E371</f>
        <v>0</v>
      </c>
      <c r="L371" s="1758">
        <f>J371*K371</f>
        <v>0</v>
      </c>
    </row>
    <row r="372" spans="1:14">
      <c r="B372" s="152"/>
    </row>
    <row r="373" spans="1:14" ht="63.75">
      <c r="A373" s="316" t="s">
        <v>26</v>
      </c>
      <c r="B373" s="310" t="s">
        <v>4803</v>
      </c>
      <c r="C373" s="317"/>
      <c r="D373" s="317"/>
      <c r="E373" s="318"/>
      <c r="F373" s="318"/>
    </row>
    <row r="374" spans="1:14">
      <c r="A374" s="309"/>
      <c r="B374" s="310" t="s">
        <v>1843</v>
      </c>
      <c r="C374" s="309" t="s">
        <v>0</v>
      </c>
      <c r="D374" s="311">
        <v>1</v>
      </c>
      <c r="E374" s="1524"/>
      <c r="F374" s="112">
        <f>D374*E374</f>
        <v>0</v>
      </c>
      <c r="G374" s="1751">
        <f>+D374-J374</f>
        <v>1</v>
      </c>
      <c r="H374" s="1752">
        <f>E374</f>
        <v>0</v>
      </c>
      <c r="I374" s="1752">
        <f>G374*H374</f>
        <v>0</v>
      </c>
      <c r="J374" s="1759">
        <v>0</v>
      </c>
      <c r="K374" s="1758">
        <f>E374</f>
        <v>0</v>
      </c>
      <c r="L374" s="1758">
        <f>J374*K374</f>
        <v>0</v>
      </c>
    </row>
    <row r="375" spans="1:14">
      <c r="A375" s="319"/>
      <c r="C375" s="317"/>
      <c r="D375" s="317"/>
      <c r="E375" s="318"/>
      <c r="F375" s="318"/>
    </row>
    <row r="376" spans="1:14">
      <c r="A376" s="309" t="s">
        <v>27</v>
      </c>
      <c r="B376" s="310" t="s">
        <v>4804</v>
      </c>
      <c r="C376" s="309"/>
      <c r="D376" s="311"/>
      <c r="E376" s="312"/>
    </row>
    <row r="377" spans="1:14">
      <c r="A377" s="309"/>
      <c r="B377" s="310" t="s">
        <v>1843</v>
      </c>
      <c r="C377" s="309" t="s">
        <v>0</v>
      </c>
      <c r="D377" s="311">
        <v>1</v>
      </c>
      <c r="E377" s="1524"/>
      <c r="F377" s="112">
        <f>D377*E377</f>
        <v>0</v>
      </c>
      <c r="G377" s="1751">
        <f>+D377-J377</f>
        <v>1</v>
      </c>
      <c r="H377" s="1752">
        <f>E377</f>
        <v>0</v>
      </c>
      <c r="I377" s="1752">
        <f>G377*H377</f>
        <v>0</v>
      </c>
      <c r="J377" s="1759">
        <v>0</v>
      </c>
      <c r="K377" s="1758">
        <f>E377</f>
        <v>0</v>
      </c>
      <c r="L377" s="1758">
        <f>J377*K377</f>
        <v>0</v>
      </c>
    </row>
    <row r="378" spans="1:14">
      <c r="A378" s="309"/>
      <c r="B378" s="310"/>
      <c r="C378" s="309"/>
      <c r="D378" s="311"/>
      <c r="E378" s="312"/>
    </row>
    <row r="379" spans="1:14" ht="102">
      <c r="A379" s="309" t="s">
        <v>28</v>
      </c>
      <c r="B379" s="310" t="s">
        <v>4805</v>
      </c>
      <c r="C379" s="309"/>
      <c r="D379" s="311"/>
      <c r="E379" s="312"/>
    </row>
    <row r="380" spans="1:14">
      <c r="A380" s="309"/>
      <c r="B380" s="310" t="s">
        <v>1843</v>
      </c>
      <c r="C380" s="309" t="s">
        <v>0</v>
      </c>
      <c r="D380" s="311">
        <v>1</v>
      </c>
      <c r="E380" s="1524"/>
      <c r="F380" s="112">
        <f>D380*E380</f>
        <v>0</v>
      </c>
      <c r="G380" s="1751">
        <f>+D380-J380</f>
        <v>1</v>
      </c>
      <c r="H380" s="1752">
        <f>E380</f>
        <v>0</v>
      </c>
      <c r="I380" s="1752">
        <f>G380*H380</f>
        <v>0</v>
      </c>
      <c r="J380" s="1759">
        <v>0</v>
      </c>
      <c r="K380" s="1758">
        <f>E380</f>
        <v>0</v>
      </c>
      <c r="L380" s="1758">
        <f>J380*K380</f>
        <v>0</v>
      </c>
    </row>
    <row r="381" spans="1:14">
      <c r="A381" s="309"/>
      <c r="B381" s="310"/>
      <c r="C381" s="309"/>
      <c r="D381" s="311"/>
      <c r="E381" s="312"/>
    </row>
    <row r="382" spans="1:14">
      <c r="A382" s="92" t="s">
        <v>29</v>
      </c>
      <c r="B382" s="261" t="s">
        <v>4806</v>
      </c>
    </row>
    <row r="383" spans="1:14" ht="13.5" thickBot="1">
      <c r="A383" s="320"/>
      <c r="C383" s="92" t="s">
        <v>37</v>
      </c>
      <c r="D383" s="92">
        <v>1</v>
      </c>
      <c r="E383" s="1517"/>
      <c r="F383" s="112">
        <f>D383*E383</f>
        <v>0</v>
      </c>
      <c r="G383" s="1751">
        <f>+D383-J383</f>
        <v>1</v>
      </c>
      <c r="H383" s="1752">
        <f>E383</f>
        <v>0</v>
      </c>
      <c r="I383" s="1752">
        <f>G383*H383</f>
        <v>0</v>
      </c>
      <c r="J383" s="1759">
        <v>0</v>
      </c>
      <c r="K383" s="1758">
        <f>E383</f>
        <v>0</v>
      </c>
      <c r="L383" s="1758">
        <f>J383*K383</f>
        <v>0</v>
      </c>
    </row>
    <row r="384" spans="1:14" ht="13.5" thickBot="1">
      <c r="A384" s="334"/>
      <c r="B384" s="322" t="str">
        <f>B253</f>
        <v>TALNO OGREVANJE - OBJEKT B - PRIZIDEK - NOVO</v>
      </c>
      <c r="C384" s="335"/>
      <c r="D384" s="336"/>
      <c r="E384" s="337"/>
      <c r="F384" s="326">
        <f>SUM(F258:F383)</f>
        <v>0</v>
      </c>
      <c r="I384" s="1754">
        <f>SUM(I255:I383)</f>
        <v>0</v>
      </c>
      <c r="L384" s="328">
        <f>SUM(L255:L383)</f>
        <v>0</v>
      </c>
      <c r="N384" s="270"/>
    </row>
    <row r="385" spans="1:13">
      <c r="A385" s="329"/>
      <c r="B385" s="310"/>
      <c r="C385" s="329"/>
      <c r="D385" s="330"/>
      <c r="E385" s="331"/>
      <c r="F385" s="150"/>
    </row>
    <row r="386" spans="1:13">
      <c r="A386" s="280" t="s">
        <v>10</v>
      </c>
      <c r="B386" s="106" t="s">
        <v>4886</v>
      </c>
      <c r="C386" s="107"/>
      <c r="D386" s="107"/>
      <c r="E386" s="302"/>
      <c r="F386" s="302"/>
      <c r="G386" s="303"/>
      <c r="H386" s="304"/>
      <c r="I386" s="305"/>
      <c r="J386" s="304"/>
    </row>
    <row r="387" spans="1:13" ht="38.25">
      <c r="A387" s="309" t="s">
        <v>7</v>
      </c>
      <c r="B387" s="152" t="s">
        <v>4778</v>
      </c>
    </row>
    <row r="388" spans="1:13" ht="127.5">
      <c r="B388" s="152" t="s">
        <v>4779</v>
      </c>
    </row>
    <row r="389" spans="1:13">
      <c r="A389" s="309"/>
      <c r="B389" s="283" t="s">
        <v>4780</v>
      </c>
      <c r="C389" s="309"/>
      <c r="D389" s="311"/>
    </row>
    <row r="390" spans="1:13">
      <c r="B390" s="152" t="s">
        <v>4782</v>
      </c>
      <c r="C390" s="306" t="s">
        <v>2651</v>
      </c>
      <c r="D390" s="154">
        <v>50</v>
      </c>
      <c r="E390" s="1517"/>
      <c r="F390" s="112">
        <f t="shared" ref="F390:F395" si="30">D390*E390</f>
        <v>0</v>
      </c>
      <c r="G390" s="1751">
        <f t="shared" ref="G390:G395" si="31">+D390-J390</f>
        <v>50</v>
      </c>
      <c r="H390" s="1752">
        <f t="shared" ref="H390:H395" si="32">E390</f>
        <v>0</v>
      </c>
      <c r="I390" s="1752">
        <f t="shared" ref="I390:I395" si="33">G390*H390</f>
        <v>0</v>
      </c>
      <c r="J390" s="1759">
        <v>0</v>
      </c>
      <c r="K390" s="1758">
        <f t="shared" ref="K390:K395" si="34">E390</f>
        <v>0</v>
      </c>
      <c r="L390" s="1758">
        <f t="shared" ref="L390:L395" si="35">J390*K390</f>
        <v>0</v>
      </c>
      <c r="M390" s="264" t="s">
        <v>8336</v>
      </c>
    </row>
    <row r="391" spans="1:13">
      <c r="B391" s="152" t="s">
        <v>4783</v>
      </c>
      <c r="C391" s="306" t="s">
        <v>2651</v>
      </c>
      <c r="D391" s="154">
        <v>50</v>
      </c>
      <c r="E391" s="1517"/>
      <c r="F391" s="112">
        <f t="shared" si="30"/>
        <v>0</v>
      </c>
      <c r="G391" s="1751">
        <f t="shared" si="31"/>
        <v>50</v>
      </c>
      <c r="H391" s="1752">
        <f t="shared" si="32"/>
        <v>0</v>
      </c>
      <c r="I391" s="1752">
        <f t="shared" si="33"/>
        <v>0</v>
      </c>
      <c r="J391" s="1759">
        <v>0</v>
      </c>
      <c r="K391" s="1758">
        <f t="shared" si="34"/>
        <v>0</v>
      </c>
      <c r="L391" s="1758">
        <f t="shared" si="35"/>
        <v>0</v>
      </c>
    </row>
    <row r="392" spans="1:13">
      <c r="B392" s="152" t="s">
        <v>4784</v>
      </c>
      <c r="C392" s="306" t="s">
        <v>2651</v>
      </c>
      <c r="D392" s="154">
        <v>60</v>
      </c>
      <c r="E392" s="1517"/>
      <c r="F392" s="112">
        <f t="shared" si="30"/>
        <v>0</v>
      </c>
      <c r="G392" s="1751">
        <f t="shared" si="31"/>
        <v>60</v>
      </c>
      <c r="H392" s="1752">
        <f t="shared" si="32"/>
        <v>0</v>
      </c>
      <c r="I392" s="1752">
        <f t="shared" si="33"/>
        <v>0</v>
      </c>
      <c r="J392" s="1759">
        <v>0</v>
      </c>
      <c r="K392" s="1758">
        <f t="shared" si="34"/>
        <v>0</v>
      </c>
      <c r="L392" s="1758">
        <f t="shared" si="35"/>
        <v>0</v>
      </c>
    </row>
    <row r="393" spans="1:13">
      <c r="B393" s="152" t="s">
        <v>4785</v>
      </c>
      <c r="C393" s="306" t="s">
        <v>2651</v>
      </c>
      <c r="D393" s="154">
        <v>30</v>
      </c>
      <c r="E393" s="1517"/>
      <c r="F393" s="112">
        <f t="shared" si="30"/>
        <v>0</v>
      </c>
      <c r="G393" s="1751">
        <f t="shared" si="31"/>
        <v>30</v>
      </c>
      <c r="H393" s="1752">
        <f t="shared" si="32"/>
        <v>0</v>
      </c>
      <c r="I393" s="1752">
        <f t="shared" si="33"/>
        <v>0</v>
      </c>
      <c r="J393" s="1759">
        <v>0</v>
      </c>
      <c r="K393" s="1758">
        <f t="shared" si="34"/>
        <v>0</v>
      </c>
      <c r="L393" s="1758">
        <f t="shared" si="35"/>
        <v>0</v>
      </c>
    </row>
    <row r="394" spans="1:13">
      <c r="B394" s="152" t="s">
        <v>4786</v>
      </c>
      <c r="C394" s="306" t="s">
        <v>2651</v>
      </c>
      <c r="D394" s="154">
        <v>90</v>
      </c>
      <c r="E394" s="1517"/>
      <c r="F394" s="112">
        <f t="shared" si="30"/>
        <v>0</v>
      </c>
      <c r="G394" s="1751">
        <f t="shared" si="31"/>
        <v>90</v>
      </c>
      <c r="H394" s="1752">
        <f t="shared" si="32"/>
        <v>0</v>
      </c>
      <c r="I394" s="1752">
        <f t="shared" si="33"/>
        <v>0</v>
      </c>
      <c r="J394" s="1759">
        <v>0</v>
      </c>
      <c r="K394" s="1758">
        <f t="shared" si="34"/>
        <v>0</v>
      </c>
      <c r="L394" s="1758">
        <f t="shared" si="35"/>
        <v>0</v>
      </c>
    </row>
    <row r="395" spans="1:13">
      <c r="B395" s="152" t="s">
        <v>4787</v>
      </c>
      <c r="C395" s="306" t="s">
        <v>2651</v>
      </c>
      <c r="D395" s="154">
        <v>240</v>
      </c>
      <c r="E395" s="1517"/>
      <c r="F395" s="112">
        <f t="shared" si="30"/>
        <v>0</v>
      </c>
      <c r="G395" s="1751">
        <f t="shared" si="31"/>
        <v>240</v>
      </c>
      <c r="H395" s="1752">
        <f t="shared" si="32"/>
        <v>0</v>
      </c>
      <c r="I395" s="1752">
        <f t="shared" si="33"/>
        <v>0</v>
      </c>
      <c r="J395" s="1759">
        <v>0</v>
      </c>
      <c r="K395" s="1758">
        <f t="shared" si="34"/>
        <v>0</v>
      </c>
      <c r="L395" s="1758">
        <f t="shared" si="35"/>
        <v>0</v>
      </c>
      <c r="M395" s="264" t="s">
        <v>8336</v>
      </c>
    </row>
    <row r="396" spans="1:13">
      <c r="B396" s="152"/>
    </row>
    <row r="397" spans="1:13" ht="51">
      <c r="A397" s="309" t="s">
        <v>8</v>
      </c>
      <c r="B397" s="152" t="s">
        <v>4790</v>
      </c>
    </row>
    <row r="398" spans="1:13">
      <c r="A398" s="309"/>
      <c r="B398" s="283" t="s">
        <v>4791</v>
      </c>
      <c r="C398" s="309"/>
      <c r="D398" s="311"/>
    </row>
    <row r="399" spans="1:13">
      <c r="B399" s="152" t="s">
        <v>4782</v>
      </c>
      <c r="C399" s="306" t="s">
        <v>2651</v>
      </c>
      <c r="D399" s="154">
        <v>50</v>
      </c>
      <c r="E399" s="1517"/>
      <c r="F399" s="112">
        <f t="shared" ref="F399:F404" si="36">D399*E399</f>
        <v>0</v>
      </c>
      <c r="G399" s="1751">
        <f t="shared" ref="G399:G404" si="37">+D399-J399</f>
        <v>50</v>
      </c>
      <c r="H399" s="1752">
        <f t="shared" ref="H399:H404" si="38">E399</f>
        <v>0</v>
      </c>
      <c r="I399" s="1752">
        <f t="shared" ref="I399:I404" si="39">G399*H399</f>
        <v>0</v>
      </c>
      <c r="J399" s="1759">
        <v>0</v>
      </c>
      <c r="K399" s="1758">
        <f t="shared" ref="K399:K404" si="40">E399</f>
        <v>0</v>
      </c>
      <c r="L399" s="1758">
        <f t="shared" ref="L399:L404" si="41">J399*K399</f>
        <v>0</v>
      </c>
      <c r="M399" s="264" t="s">
        <v>8336</v>
      </c>
    </row>
    <row r="400" spans="1:13">
      <c r="B400" s="152" t="s">
        <v>4783</v>
      </c>
      <c r="C400" s="306" t="s">
        <v>2651</v>
      </c>
      <c r="D400" s="154">
        <v>50</v>
      </c>
      <c r="E400" s="1517"/>
      <c r="F400" s="112">
        <f t="shared" si="36"/>
        <v>0</v>
      </c>
      <c r="G400" s="1751">
        <f t="shared" si="37"/>
        <v>50</v>
      </c>
      <c r="H400" s="1752">
        <f t="shared" si="38"/>
        <v>0</v>
      </c>
      <c r="I400" s="1752">
        <f t="shared" si="39"/>
        <v>0</v>
      </c>
      <c r="J400" s="1759">
        <v>0</v>
      </c>
      <c r="K400" s="1758">
        <f t="shared" si="40"/>
        <v>0</v>
      </c>
      <c r="L400" s="1758">
        <f t="shared" si="41"/>
        <v>0</v>
      </c>
    </row>
    <row r="401" spans="1:13">
      <c r="B401" s="152" t="s">
        <v>4784</v>
      </c>
      <c r="C401" s="306" t="s">
        <v>2651</v>
      </c>
      <c r="D401" s="154">
        <v>60</v>
      </c>
      <c r="E401" s="1517"/>
      <c r="F401" s="112">
        <f t="shared" si="36"/>
        <v>0</v>
      </c>
      <c r="G401" s="1751">
        <f t="shared" si="37"/>
        <v>60</v>
      </c>
      <c r="H401" s="1752">
        <f t="shared" si="38"/>
        <v>0</v>
      </c>
      <c r="I401" s="1752">
        <f t="shared" si="39"/>
        <v>0</v>
      </c>
      <c r="J401" s="1759">
        <v>0</v>
      </c>
      <c r="K401" s="1758">
        <f t="shared" si="40"/>
        <v>0</v>
      </c>
      <c r="L401" s="1758">
        <f t="shared" si="41"/>
        <v>0</v>
      </c>
    </row>
    <row r="402" spans="1:13">
      <c r="B402" s="152" t="s">
        <v>4785</v>
      </c>
      <c r="C402" s="306" t="s">
        <v>2651</v>
      </c>
      <c r="D402" s="154">
        <v>30</v>
      </c>
      <c r="E402" s="1517"/>
      <c r="F402" s="112">
        <f t="shared" si="36"/>
        <v>0</v>
      </c>
      <c r="G402" s="1751">
        <f t="shared" si="37"/>
        <v>30</v>
      </c>
      <c r="H402" s="1752">
        <f t="shared" si="38"/>
        <v>0</v>
      </c>
      <c r="I402" s="1752">
        <f t="shared" si="39"/>
        <v>0</v>
      </c>
      <c r="J402" s="1759">
        <v>0</v>
      </c>
      <c r="K402" s="1758">
        <f t="shared" si="40"/>
        <v>0</v>
      </c>
      <c r="L402" s="1758">
        <f t="shared" si="41"/>
        <v>0</v>
      </c>
    </row>
    <row r="403" spans="1:13">
      <c r="B403" s="152" t="s">
        <v>4786</v>
      </c>
      <c r="C403" s="306" t="s">
        <v>2651</v>
      </c>
      <c r="D403" s="154">
        <v>90</v>
      </c>
      <c r="E403" s="1517"/>
      <c r="F403" s="112">
        <f t="shared" si="36"/>
        <v>0</v>
      </c>
      <c r="G403" s="1751">
        <f t="shared" si="37"/>
        <v>90</v>
      </c>
      <c r="H403" s="1752">
        <f t="shared" si="38"/>
        <v>0</v>
      </c>
      <c r="I403" s="1752">
        <f t="shared" si="39"/>
        <v>0</v>
      </c>
      <c r="J403" s="1759">
        <v>0</v>
      </c>
      <c r="K403" s="1758">
        <f t="shared" si="40"/>
        <v>0</v>
      </c>
      <c r="L403" s="1758">
        <f t="shared" si="41"/>
        <v>0</v>
      </c>
    </row>
    <row r="404" spans="1:13">
      <c r="B404" s="152" t="s">
        <v>4787</v>
      </c>
      <c r="C404" s="306" t="s">
        <v>2651</v>
      </c>
      <c r="D404" s="154">
        <v>240</v>
      </c>
      <c r="E404" s="1517"/>
      <c r="F404" s="112">
        <f t="shared" si="36"/>
        <v>0</v>
      </c>
      <c r="G404" s="1751">
        <f t="shared" si="37"/>
        <v>240</v>
      </c>
      <c r="H404" s="1752">
        <f t="shared" si="38"/>
        <v>0</v>
      </c>
      <c r="I404" s="1752">
        <f t="shared" si="39"/>
        <v>0</v>
      </c>
      <c r="J404" s="1759">
        <v>0</v>
      </c>
      <c r="K404" s="1758">
        <f t="shared" si="40"/>
        <v>0</v>
      </c>
      <c r="L404" s="1758">
        <f t="shared" si="41"/>
        <v>0</v>
      </c>
      <c r="M404" s="264" t="s">
        <v>8336</v>
      </c>
    </row>
    <row r="405" spans="1:13">
      <c r="A405" s="309"/>
      <c r="B405" s="152"/>
      <c r="D405" s="154"/>
    </row>
    <row r="406" spans="1:13" ht="25.5">
      <c r="A406" s="309" t="s">
        <v>9</v>
      </c>
      <c r="B406" s="310" t="s">
        <v>4792</v>
      </c>
      <c r="C406" s="309"/>
      <c r="D406" s="311"/>
      <c r="E406" s="312"/>
    </row>
    <row r="407" spans="1:13">
      <c r="A407" s="309"/>
      <c r="B407" s="310"/>
      <c r="C407" s="309" t="s">
        <v>0</v>
      </c>
      <c r="D407" s="311">
        <v>10</v>
      </c>
      <c r="E407" s="1524"/>
      <c r="F407" s="112">
        <f>D407*E407</f>
        <v>0</v>
      </c>
      <c r="G407" s="1751">
        <f>+D407-J407</f>
        <v>10</v>
      </c>
      <c r="H407" s="1752">
        <f>E407</f>
        <v>0</v>
      </c>
      <c r="I407" s="1752">
        <f>G407*H407</f>
        <v>0</v>
      </c>
      <c r="J407" s="1759">
        <v>0</v>
      </c>
      <c r="K407" s="1758">
        <f>E407</f>
        <v>0</v>
      </c>
      <c r="L407" s="1758">
        <f>J407*K407</f>
        <v>0</v>
      </c>
    </row>
    <row r="408" spans="1:13">
      <c r="A408" s="309"/>
      <c r="B408" s="310"/>
      <c r="C408" s="309"/>
      <c r="D408" s="311"/>
      <c r="E408" s="312"/>
    </row>
    <row r="409" spans="1:13" ht="25.5">
      <c r="A409" s="309" t="s">
        <v>10</v>
      </c>
      <c r="B409" s="310" t="s">
        <v>4793</v>
      </c>
      <c r="C409" s="309"/>
      <c r="D409" s="311"/>
      <c r="E409" s="312"/>
    </row>
    <row r="410" spans="1:13">
      <c r="A410" s="309"/>
      <c r="B410" s="310" t="s">
        <v>4782</v>
      </c>
      <c r="C410" s="309" t="s">
        <v>0</v>
      </c>
      <c r="D410" s="311">
        <v>10</v>
      </c>
      <c r="E410" s="1524"/>
      <c r="F410" s="112">
        <f>D410*E410</f>
        <v>0</v>
      </c>
      <c r="G410" s="1751">
        <f>+D410-J410</f>
        <v>10</v>
      </c>
      <c r="H410" s="1752">
        <f>E410</f>
        <v>0</v>
      </c>
      <c r="I410" s="1752">
        <f>G410*H410</f>
        <v>0</v>
      </c>
      <c r="J410" s="1759">
        <v>0</v>
      </c>
      <c r="K410" s="1758">
        <f>E410</f>
        <v>0</v>
      </c>
      <c r="L410" s="1758">
        <f>J410*K410</f>
        <v>0</v>
      </c>
    </row>
    <row r="411" spans="1:13">
      <c r="A411" s="309"/>
      <c r="B411" s="310"/>
      <c r="C411" s="309"/>
      <c r="D411" s="311"/>
      <c r="E411" s="312"/>
    </row>
    <row r="412" spans="1:13" ht="63.75">
      <c r="A412" s="92" t="s">
        <v>11</v>
      </c>
      <c r="B412" s="152" t="s">
        <v>4799</v>
      </c>
      <c r="C412" s="153"/>
      <c r="D412" s="153"/>
      <c r="E412" s="314"/>
      <c r="F412" s="314"/>
    </row>
    <row r="413" spans="1:13" ht="25.5">
      <c r="B413" s="152" t="s">
        <v>4800</v>
      </c>
      <c r="C413" s="153"/>
      <c r="D413" s="153"/>
      <c r="E413" s="314"/>
      <c r="F413" s="314"/>
    </row>
    <row r="414" spans="1:13">
      <c r="B414" s="152" t="s">
        <v>4885</v>
      </c>
      <c r="C414" s="153" t="s">
        <v>0</v>
      </c>
      <c r="D414" s="153">
        <v>25</v>
      </c>
      <c r="E414" s="1525"/>
      <c r="F414" s="314">
        <f>D414*E414</f>
        <v>0</v>
      </c>
      <c r="G414" s="1751">
        <f>+D414-J414</f>
        <v>25</v>
      </c>
      <c r="H414" s="1752">
        <f>E414</f>
        <v>0</v>
      </c>
      <c r="I414" s="1752">
        <f>G414*H414</f>
        <v>0</v>
      </c>
      <c r="J414" s="1759">
        <v>0</v>
      </c>
      <c r="K414" s="1758">
        <f>E414</f>
        <v>0</v>
      </c>
      <c r="L414" s="1758">
        <f>J414*K414</f>
        <v>0</v>
      </c>
      <c r="M414" s="264" t="s">
        <v>8336</v>
      </c>
    </row>
    <row r="415" spans="1:13">
      <c r="B415" s="152"/>
      <c r="C415" s="153"/>
      <c r="D415" s="153"/>
      <c r="E415" s="314"/>
      <c r="F415" s="314"/>
      <c r="J415" s="315"/>
    </row>
    <row r="416" spans="1:13" ht="25.5">
      <c r="A416" s="92" t="s">
        <v>84</v>
      </c>
      <c r="B416" s="152" t="s">
        <v>4887</v>
      </c>
    </row>
    <row r="417" spans="1:14">
      <c r="B417" s="152"/>
      <c r="C417" s="92" t="s">
        <v>1</v>
      </c>
      <c r="D417" s="92">
        <v>32</v>
      </c>
      <c r="E417" s="1517"/>
      <c r="F417" s="112">
        <f>D417*E417</f>
        <v>0</v>
      </c>
      <c r="G417" s="1751">
        <f>+D417-J417</f>
        <v>32</v>
      </c>
      <c r="H417" s="1752">
        <f>E417</f>
        <v>0</v>
      </c>
      <c r="I417" s="1752">
        <f>G417*H417</f>
        <v>0</v>
      </c>
      <c r="J417" s="1759">
        <v>0</v>
      </c>
      <c r="K417" s="1758">
        <f>E417</f>
        <v>0</v>
      </c>
      <c r="L417" s="1758">
        <f>J417*K417</f>
        <v>0</v>
      </c>
      <c r="M417" s="264" t="s">
        <v>8336</v>
      </c>
    </row>
    <row r="418" spans="1:14">
      <c r="B418" s="152"/>
    </row>
    <row r="419" spans="1:14" ht="63.75">
      <c r="A419" s="316" t="s">
        <v>12</v>
      </c>
      <c r="B419" s="310" t="s">
        <v>4803</v>
      </c>
      <c r="C419" s="317"/>
      <c r="D419" s="317"/>
      <c r="E419" s="318"/>
      <c r="F419" s="318"/>
    </row>
    <row r="420" spans="1:14">
      <c r="A420" s="309"/>
      <c r="B420" s="310" t="s">
        <v>1843</v>
      </c>
      <c r="C420" s="309" t="s">
        <v>0</v>
      </c>
      <c r="D420" s="311">
        <v>1</v>
      </c>
      <c r="E420" s="1524"/>
      <c r="F420" s="112">
        <f>D420*E420</f>
        <v>0</v>
      </c>
      <c r="G420" s="1751">
        <f>+D420-J420</f>
        <v>1</v>
      </c>
      <c r="H420" s="1752">
        <f>E420</f>
        <v>0</v>
      </c>
      <c r="I420" s="1752">
        <f>G420*H420</f>
        <v>0</v>
      </c>
      <c r="J420" s="1759">
        <v>0</v>
      </c>
      <c r="K420" s="1758">
        <f>E420</f>
        <v>0</v>
      </c>
      <c r="L420" s="1758">
        <f>J420*K420</f>
        <v>0</v>
      </c>
      <c r="M420" s="264" t="s">
        <v>8336</v>
      </c>
    </row>
    <row r="421" spans="1:14">
      <c r="A421" s="319"/>
      <c r="C421" s="317"/>
      <c r="D421" s="317"/>
      <c r="E421" s="318"/>
      <c r="F421" s="318"/>
    </row>
    <row r="422" spans="1:14">
      <c r="A422" s="309" t="s">
        <v>13</v>
      </c>
      <c r="B422" s="310" t="s">
        <v>4804</v>
      </c>
      <c r="C422" s="309"/>
      <c r="D422" s="311"/>
      <c r="E422" s="312"/>
    </row>
    <row r="423" spans="1:14">
      <c r="A423" s="309"/>
      <c r="B423" s="310" t="s">
        <v>1843</v>
      </c>
      <c r="C423" s="309" t="s">
        <v>0</v>
      </c>
      <c r="D423" s="311">
        <v>1</v>
      </c>
      <c r="E423" s="1524"/>
      <c r="F423" s="112">
        <f>D423*E423</f>
        <v>0</v>
      </c>
      <c r="G423" s="1751">
        <f>+D423-J423</f>
        <v>1</v>
      </c>
      <c r="H423" s="1752">
        <f>E423</f>
        <v>0</v>
      </c>
      <c r="I423" s="1752">
        <f>G423*H423</f>
        <v>0</v>
      </c>
      <c r="J423" s="1759">
        <v>0</v>
      </c>
      <c r="K423" s="1758">
        <f>E423</f>
        <v>0</v>
      </c>
      <c r="L423" s="1758">
        <f>J423*K423</f>
        <v>0</v>
      </c>
      <c r="M423" s="264" t="s">
        <v>8336</v>
      </c>
    </row>
    <row r="424" spans="1:14">
      <c r="A424" s="309"/>
      <c r="B424" s="310"/>
      <c r="C424" s="309"/>
      <c r="D424" s="311"/>
      <c r="E424" s="312"/>
    </row>
    <row r="425" spans="1:14" ht="102">
      <c r="A425" s="309" t="s">
        <v>14</v>
      </c>
      <c r="B425" s="310" t="s">
        <v>4805</v>
      </c>
      <c r="C425" s="309"/>
      <c r="D425" s="311"/>
      <c r="E425" s="312"/>
    </row>
    <row r="426" spans="1:14">
      <c r="A426" s="309"/>
      <c r="B426" s="310" t="s">
        <v>1843</v>
      </c>
      <c r="C426" s="309" t="s">
        <v>0</v>
      </c>
      <c r="D426" s="311">
        <v>1</v>
      </c>
      <c r="E426" s="1524"/>
      <c r="F426" s="112">
        <f>D426*E426</f>
        <v>0</v>
      </c>
      <c r="G426" s="1751">
        <f>+D426-J426</f>
        <v>1</v>
      </c>
      <c r="H426" s="1752">
        <f>E426</f>
        <v>0</v>
      </c>
      <c r="I426" s="1752">
        <f>G426*H426</f>
        <v>0</v>
      </c>
      <c r="J426" s="1759">
        <v>0</v>
      </c>
      <c r="K426" s="1758">
        <f>E426</f>
        <v>0</v>
      </c>
      <c r="L426" s="1758">
        <f>J426*K426</f>
        <v>0</v>
      </c>
      <c r="M426" s="264" t="s">
        <v>8336</v>
      </c>
    </row>
    <row r="427" spans="1:14">
      <c r="A427" s="309"/>
      <c r="B427" s="310"/>
      <c r="C427" s="309"/>
      <c r="D427" s="311"/>
      <c r="E427" s="312"/>
    </row>
    <row r="428" spans="1:14">
      <c r="A428" s="92" t="s">
        <v>15</v>
      </c>
      <c r="B428" s="261" t="s">
        <v>4806</v>
      </c>
    </row>
    <row r="429" spans="1:14">
      <c r="A429" s="320"/>
      <c r="C429" s="92" t="s">
        <v>37</v>
      </c>
      <c r="D429" s="92">
        <v>1</v>
      </c>
      <c r="E429" s="1517"/>
      <c r="F429" s="112">
        <f>D429*E429</f>
        <v>0</v>
      </c>
      <c r="G429" s="1751">
        <f>+D429-J429</f>
        <v>1</v>
      </c>
      <c r="H429" s="1752">
        <f>E429</f>
        <v>0</v>
      </c>
      <c r="I429" s="1752">
        <f>G429*H429</f>
        <v>0</v>
      </c>
      <c r="J429" s="1759">
        <v>0</v>
      </c>
      <c r="K429" s="1758">
        <f>E429</f>
        <v>0</v>
      </c>
      <c r="L429" s="1758">
        <f>J429*K429</f>
        <v>0</v>
      </c>
      <c r="M429" s="264" t="s">
        <v>8336</v>
      </c>
    </row>
    <row r="430" spans="1:14" ht="13.5" thickBot="1">
      <c r="A430" s="309"/>
      <c r="B430" s="310"/>
      <c r="C430" s="309"/>
      <c r="D430" s="311"/>
      <c r="E430" s="312"/>
    </row>
    <row r="431" spans="1:14" ht="13.5" thickBot="1">
      <c r="A431" s="321"/>
      <c r="B431" s="322" t="str">
        <f>B386</f>
        <v>KLIMATI - RAZVOD OGREVNE VODE</v>
      </c>
      <c r="C431" s="323"/>
      <c r="D431" s="324"/>
      <c r="E431" s="341"/>
      <c r="F431" s="326">
        <f>SUM(F387:F430)</f>
        <v>0</v>
      </c>
      <c r="I431" s="1754">
        <f>SUM(I387:I430)</f>
        <v>0</v>
      </c>
      <c r="L431" s="328">
        <f>SUM(L387:L430)</f>
        <v>0</v>
      </c>
      <c r="N431" s="270"/>
    </row>
    <row r="432" spans="1:14">
      <c r="A432" s="309"/>
      <c r="B432" s="310"/>
      <c r="C432" s="309"/>
      <c r="D432" s="311"/>
      <c r="F432" s="150"/>
    </row>
    <row r="433" spans="1:13" s="281" customFormat="1">
      <c r="A433" s="269" t="s">
        <v>4888</v>
      </c>
      <c r="B433" s="116" t="s">
        <v>4889</v>
      </c>
      <c r="C433" s="117"/>
      <c r="D433" s="117"/>
      <c r="E433" s="277"/>
      <c r="F433" s="150"/>
      <c r="G433" s="278"/>
      <c r="H433" s="279"/>
      <c r="I433" s="150"/>
      <c r="J433" s="279"/>
      <c r="K433" s="279"/>
      <c r="L433" s="150"/>
      <c r="M433" s="280"/>
    </row>
    <row r="434" spans="1:13">
      <c r="A434" s="342" t="s">
        <v>7</v>
      </c>
      <c r="B434" s="281" t="s">
        <v>4890</v>
      </c>
      <c r="E434" s="312"/>
    </row>
    <row r="435" spans="1:13" ht="25.5">
      <c r="A435" s="329" t="s">
        <v>4891</v>
      </c>
      <c r="B435" s="152" t="s">
        <v>4892</v>
      </c>
      <c r="C435" s="329"/>
      <c r="D435" s="330"/>
      <c r="E435" s="331"/>
    </row>
    <row r="436" spans="1:13" ht="25.5">
      <c r="A436" s="340" t="s">
        <v>3917</v>
      </c>
      <c r="B436" s="310" t="s">
        <v>4893</v>
      </c>
      <c r="C436" s="329"/>
      <c r="D436" s="330"/>
      <c r="E436" s="331"/>
    </row>
    <row r="437" spans="1:13" ht="38.25">
      <c r="A437" s="340" t="s">
        <v>3917</v>
      </c>
      <c r="B437" s="310" t="s">
        <v>4894</v>
      </c>
      <c r="C437" s="329"/>
      <c r="D437" s="330"/>
      <c r="E437" s="331"/>
    </row>
    <row r="438" spans="1:13" ht="25.5">
      <c r="A438" s="340" t="s">
        <v>3917</v>
      </c>
      <c r="B438" s="310" t="s">
        <v>4895</v>
      </c>
      <c r="C438" s="329"/>
      <c r="D438" s="330"/>
      <c r="E438" s="331"/>
    </row>
    <row r="439" spans="1:13" ht="25.5">
      <c r="A439" s="340" t="s">
        <v>3917</v>
      </c>
      <c r="B439" s="310" t="s">
        <v>4896</v>
      </c>
      <c r="C439" s="329"/>
      <c r="D439" s="330"/>
      <c r="E439" s="331"/>
    </row>
    <row r="440" spans="1:13">
      <c r="A440" s="329" t="s">
        <v>3917</v>
      </c>
      <c r="B440" s="343" t="s">
        <v>4897</v>
      </c>
    </row>
    <row r="441" spans="1:13" ht="25.5">
      <c r="A441" s="340"/>
      <c r="B441" s="310" t="s">
        <v>4898</v>
      </c>
      <c r="C441" s="329"/>
      <c r="D441" s="330"/>
      <c r="E441" s="331"/>
    </row>
    <row r="442" spans="1:13" ht="25.5">
      <c r="A442" s="340"/>
      <c r="B442" s="310" t="s">
        <v>4899</v>
      </c>
      <c r="C442" s="329"/>
      <c r="D442" s="330"/>
      <c r="E442" s="331"/>
    </row>
    <row r="443" spans="1:13">
      <c r="A443" s="329"/>
      <c r="B443" s="310" t="s">
        <v>4900</v>
      </c>
      <c r="C443" s="329"/>
      <c r="D443" s="330"/>
      <c r="E443" s="331"/>
    </row>
    <row r="444" spans="1:13">
      <c r="A444" s="329"/>
      <c r="B444" s="310" t="s">
        <v>4901</v>
      </c>
      <c r="C444" s="329" t="s">
        <v>0</v>
      </c>
      <c r="D444" s="330">
        <v>15</v>
      </c>
      <c r="E444" s="1526"/>
      <c r="F444" s="112">
        <f>D444*E444</f>
        <v>0</v>
      </c>
      <c r="G444" s="1751">
        <f>+D444-J444</f>
        <v>15</v>
      </c>
      <c r="H444" s="1752">
        <f>E444</f>
        <v>0</v>
      </c>
      <c r="I444" s="1752">
        <f>G444*H444</f>
        <v>0</v>
      </c>
      <c r="J444" s="1759">
        <v>0</v>
      </c>
      <c r="K444" s="1758">
        <f>E444</f>
        <v>0</v>
      </c>
      <c r="L444" s="1758">
        <f>J444*K444</f>
        <v>0</v>
      </c>
    </row>
    <row r="445" spans="1:13">
      <c r="A445" s="329"/>
      <c r="B445" s="310" t="s">
        <v>4902</v>
      </c>
      <c r="C445" s="329" t="s">
        <v>0</v>
      </c>
      <c r="D445" s="330">
        <v>4</v>
      </c>
      <c r="E445" s="1526"/>
      <c r="F445" s="112">
        <f>D445*E445</f>
        <v>0</v>
      </c>
      <c r="G445" s="1751">
        <f>+D445-J445</f>
        <v>4</v>
      </c>
      <c r="H445" s="1752">
        <f>E445</f>
        <v>0</v>
      </c>
      <c r="I445" s="1752">
        <f>G445*H445</f>
        <v>0</v>
      </c>
      <c r="J445" s="1759">
        <v>0</v>
      </c>
      <c r="K445" s="1758">
        <f>E445</f>
        <v>0</v>
      </c>
      <c r="L445" s="1758">
        <f>J445*K445</f>
        <v>0</v>
      </c>
    </row>
    <row r="446" spans="1:13">
      <c r="A446" s="329"/>
      <c r="B446" s="310" t="s">
        <v>4903</v>
      </c>
      <c r="C446" s="329" t="s">
        <v>0</v>
      </c>
      <c r="D446" s="330">
        <v>9</v>
      </c>
      <c r="E446" s="1526"/>
      <c r="F446" s="112">
        <f>D446*E446</f>
        <v>0</v>
      </c>
      <c r="G446" s="1751">
        <f>+D446-J446</f>
        <v>9</v>
      </c>
      <c r="H446" s="1752">
        <f>E446</f>
        <v>0</v>
      </c>
      <c r="I446" s="1752">
        <f>G446*H446</f>
        <v>0</v>
      </c>
      <c r="J446" s="1759">
        <v>0</v>
      </c>
      <c r="K446" s="1758">
        <f>E446</f>
        <v>0</v>
      </c>
      <c r="L446" s="1758">
        <f>J446*K446</f>
        <v>0</v>
      </c>
    </row>
    <row r="447" spans="1:13">
      <c r="A447" s="329"/>
      <c r="B447" s="310"/>
      <c r="C447" s="329"/>
      <c r="D447" s="330"/>
      <c r="E447" s="331"/>
    </row>
    <row r="448" spans="1:13">
      <c r="A448" s="329"/>
      <c r="B448" s="338" t="s">
        <v>4904</v>
      </c>
      <c r="C448" s="329"/>
      <c r="D448" s="330"/>
      <c r="E448" s="331"/>
    </row>
    <row r="449" spans="1:15">
      <c r="A449" s="340" t="s">
        <v>3917</v>
      </c>
      <c r="B449" s="310" t="s">
        <v>4905</v>
      </c>
      <c r="C449" s="329" t="s">
        <v>0</v>
      </c>
      <c r="D449" s="330">
        <v>15</v>
      </c>
      <c r="E449" s="1526"/>
      <c r="F449" s="112">
        <f t="shared" ref="F449:F455" si="42">D449*E449</f>
        <v>0</v>
      </c>
      <c r="G449" s="1751">
        <f>+D449-J449</f>
        <v>15</v>
      </c>
      <c r="H449" s="1752">
        <f>E449</f>
        <v>0</v>
      </c>
      <c r="I449" s="1752">
        <f>G449*H449</f>
        <v>0</v>
      </c>
      <c r="J449" s="1759">
        <v>0</v>
      </c>
      <c r="K449" s="1758">
        <f>E449</f>
        <v>0</v>
      </c>
      <c r="L449" s="1758">
        <f>J449*K449</f>
        <v>0</v>
      </c>
    </row>
    <row r="450" spans="1:15">
      <c r="A450" s="340" t="s">
        <v>3917</v>
      </c>
      <c r="B450" s="310" t="s">
        <v>4906</v>
      </c>
      <c r="C450" s="329" t="s">
        <v>0</v>
      </c>
      <c r="D450" s="330">
        <v>13</v>
      </c>
      <c r="E450" s="1526"/>
      <c r="F450" s="112">
        <f t="shared" si="42"/>
        <v>0</v>
      </c>
      <c r="G450" s="1751">
        <f>+D450-J450</f>
        <v>13</v>
      </c>
      <c r="H450" s="1752">
        <f>E450</f>
        <v>0</v>
      </c>
      <c r="I450" s="1752">
        <f>G450*H450</f>
        <v>0</v>
      </c>
      <c r="J450" s="1759">
        <v>0</v>
      </c>
      <c r="K450" s="1758">
        <f>E450</f>
        <v>0</v>
      </c>
      <c r="L450" s="1758">
        <f>J450*K450</f>
        <v>0</v>
      </c>
    </row>
    <row r="451" spans="1:15" ht="38.25">
      <c r="A451" s="340" t="s">
        <v>3917</v>
      </c>
      <c r="B451" s="310" t="s">
        <v>4907</v>
      </c>
      <c r="C451" s="329" t="s">
        <v>0</v>
      </c>
      <c r="D451" s="330">
        <v>28</v>
      </c>
      <c r="E451" s="1526"/>
      <c r="F451" s="112">
        <f t="shared" si="42"/>
        <v>0</v>
      </c>
      <c r="G451" s="1751">
        <f>+D451-J451</f>
        <v>28</v>
      </c>
      <c r="H451" s="1752">
        <f>E451</f>
        <v>0</v>
      </c>
      <c r="I451" s="1752">
        <f>G451*H451</f>
        <v>0</v>
      </c>
      <c r="J451" s="1759">
        <v>0</v>
      </c>
      <c r="K451" s="1758">
        <f>E451</f>
        <v>0</v>
      </c>
      <c r="L451" s="1758">
        <f>J451*K451</f>
        <v>0</v>
      </c>
    </row>
    <row r="452" spans="1:15">
      <c r="A452" s="329" t="s">
        <v>3917</v>
      </c>
      <c r="B452" s="344" t="s">
        <v>4908</v>
      </c>
    </row>
    <row r="453" spans="1:15">
      <c r="A453" s="329"/>
      <c r="B453" s="344" t="s">
        <v>4909</v>
      </c>
      <c r="C453" s="92" t="s">
        <v>0</v>
      </c>
      <c r="D453" s="92">
        <v>30</v>
      </c>
      <c r="E453" s="1517"/>
      <c r="F453" s="112">
        <f t="shared" si="42"/>
        <v>0</v>
      </c>
      <c r="G453" s="1751">
        <f>+D453-J453</f>
        <v>30</v>
      </c>
      <c r="H453" s="1752">
        <f>E453</f>
        <v>0</v>
      </c>
      <c r="I453" s="1752">
        <f>G453*H453</f>
        <v>0</v>
      </c>
      <c r="J453" s="1759">
        <v>0</v>
      </c>
      <c r="K453" s="1758">
        <f>E453</f>
        <v>0</v>
      </c>
      <c r="L453" s="1758">
        <f>J453*K453</f>
        <v>0</v>
      </c>
    </row>
    <row r="454" spans="1:15">
      <c r="A454" s="329"/>
      <c r="B454" s="344" t="s">
        <v>4910</v>
      </c>
      <c r="C454" s="92" t="s">
        <v>0</v>
      </c>
      <c r="D454" s="92">
        <v>26</v>
      </c>
      <c r="E454" s="1517"/>
      <c r="F454" s="112">
        <f t="shared" si="42"/>
        <v>0</v>
      </c>
      <c r="G454" s="1751">
        <f>+D454-J454</f>
        <v>26</v>
      </c>
      <c r="H454" s="1752">
        <f>E454</f>
        <v>0</v>
      </c>
      <c r="I454" s="1752">
        <f>G454*H454</f>
        <v>0</v>
      </c>
      <c r="J454" s="1759">
        <v>0</v>
      </c>
      <c r="K454" s="1758">
        <f>E454</f>
        <v>0</v>
      </c>
      <c r="L454" s="1758">
        <f>J454*K454</f>
        <v>0</v>
      </c>
    </row>
    <row r="455" spans="1:15" ht="25.5">
      <c r="A455" s="340" t="s">
        <v>3917</v>
      </c>
      <c r="B455" s="344" t="s">
        <v>4911</v>
      </c>
      <c r="C455" s="92" t="s">
        <v>0</v>
      </c>
      <c r="D455" s="92">
        <v>28</v>
      </c>
      <c r="E455" s="1517"/>
      <c r="F455" s="112">
        <f t="shared" si="42"/>
        <v>0</v>
      </c>
      <c r="G455" s="1751">
        <f>+D455-J455</f>
        <v>28</v>
      </c>
      <c r="H455" s="1752">
        <f>E455</f>
        <v>0</v>
      </c>
      <c r="I455" s="1752">
        <f>G455*H455</f>
        <v>0</v>
      </c>
      <c r="J455" s="1759">
        <v>0</v>
      </c>
      <c r="K455" s="1758">
        <f>E455</f>
        <v>0</v>
      </c>
      <c r="L455" s="1758">
        <f>J455*K455</f>
        <v>0</v>
      </c>
    </row>
    <row r="456" spans="1:15" ht="25.5">
      <c r="A456" s="309" t="s">
        <v>3917</v>
      </c>
      <c r="B456" s="343" t="s">
        <v>4912</v>
      </c>
      <c r="C456" s="92" t="s">
        <v>0</v>
      </c>
      <c r="D456" s="92">
        <v>28</v>
      </c>
      <c r="E456" s="1517"/>
      <c r="F456" s="112">
        <f>D456*E456</f>
        <v>0</v>
      </c>
      <c r="G456" s="1751">
        <f>+D456-J456</f>
        <v>28</v>
      </c>
      <c r="H456" s="1752">
        <f>E456</f>
        <v>0</v>
      </c>
      <c r="I456" s="1752">
        <f>G456*H456</f>
        <v>0</v>
      </c>
      <c r="J456" s="1759">
        <v>0</v>
      </c>
      <c r="K456" s="1758">
        <f>E456</f>
        <v>0</v>
      </c>
      <c r="L456" s="1758">
        <f>J456*K456</f>
        <v>0</v>
      </c>
      <c r="M456" s="345"/>
      <c r="N456" s="346"/>
      <c r="O456" s="346"/>
    </row>
    <row r="457" spans="1:15" ht="25.5">
      <c r="A457" s="309" t="s">
        <v>3917</v>
      </c>
      <c r="B457" s="343" t="s">
        <v>4913</v>
      </c>
      <c r="C457" s="92" t="s">
        <v>0</v>
      </c>
      <c r="D457" s="92">
        <v>28</v>
      </c>
      <c r="E457" s="1517"/>
      <c r="F457" s="112">
        <f>D457*E457</f>
        <v>0</v>
      </c>
      <c r="G457" s="1751">
        <f>+D457-J457</f>
        <v>28</v>
      </c>
      <c r="H457" s="1752">
        <f>E457</f>
        <v>0</v>
      </c>
      <c r="I457" s="1752">
        <f>G457*H457</f>
        <v>0</v>
      </c>
      <c r="J457" s="1759">
        <v>0</v>
      </c>
      <c r="K457" s="1758">
        <f>E457</f>
        <v>0</v>
      </c>
      <c r="L457" s="1758">
        <f>J457*K457</f>
        <v>0</v>
      </c>
      <c r="M457" s="345"/>
      <c r="N457" s="346"/>
      <c r="O457" s="346"/>
    </row>
    <row r="458" spans="1:15">
      <c r="A458" s="329"/>
      <c r="B458" s="310"/>
      <c r="C458" s="329"/>
      <c r="D458" s="330"/>
      <c r="E458" s="331"/>
    </row>
    <row r="459" spans="1:15" ht="25.5">
      <c r="A459" s="329" t="s">
        <v>4914</v>
      </c>
      <c r="B459" s="152" t="s">
        <v>4915</v>
      </c>
      <c r="C459" s="329"/>
      <c r="D459" s="330"/>
      <c r="E459" s="331"/>
    </row>
    <row r="460" spans="1:15" ht="25.5">
      <c r="A460" s="340" t="s">
        <v>3917</v>
      </c>
      <c r="B460" s="310" t="s">
        <v>4893</v>
      </c>
      <c r="C460" s="329"/>
      <c r="D460" s="330"/>
      <c r="E460" s="331"/>
    </row>
    <row r="461" spans="1:15" ht="51">
      <c r="A461" s="340" t="s">
        <v>3917</v>
      </c>
      <c r="B461" s="310" t="s">
        <v>4916</v>
      </c>
      <c r="C461" s="329"/>
      <c r="D461" s="330"/>
      <c r="E461" s="331"/>
    </row>
    <row r="462" spans="1:15" ht="25.5">
      <c r="A462" s="340" t="s">
        <v>3917</v>
      </c>
      <c r="B462" s="310" t="s">
        <v>4895</v>
      </c>
      <c r="C462" s="329"/>
      <c r="D462" s="330"/>
      <c r="E462" s="331"/>
    </row>
    <row r="463" spans="1:15" ht="25.5">
      <c r="A463" s="340" t="s">
        <v>3917</v>
      </c>
      <c r="B463" s="310" t="s">
        <v>4896</v>
      </c>
      <c r="C463" s="329"/>
      <c r="D463" s="330"/>
      <c r="E463" s="331"/>
    </row>
    <row r="464" spans="1:15">
      <c r="A464" s="329" t="s">
        <v>3917</v>
      </c>
      <c r="B464" s="343" t="s">
        <v>4917</v>
      </c>
    </row>
    <row r="465" spans="1:12">
      <c r="A465" s="329" t="s">
        <v>3917</v>
      </c>
      <c r="B465" s="343" t="s">
        <v>4897</v>
      </c>
    </row>
    <row r="466" spans="1:12">
      <c r="A466" s="329"/>
      <c r="B466" s="343" t="s">
        <v>4918</v>
      </c>
    </row>
    <row r="467" spans="1:12" ht="25.5">
      <c r="A467" s="340"/>
      <c r="B467" s="310" t="s">
        <v>4898</v>
      </c>
      <c r="C467" s="329"/>
      <c r="D467" s="330"/>
      <c r="E467" s="331"/>
    </row>
    <row r="468" spans="1:12" ht="25.5">
      <c r="A468" s="340"/>
      <c r="B468" s="310" t="s">
        <v>4899</v>
      </c>
      <c r="C468" s="329"/>
      <c r="D468" s="330"/>
      <c r="E468" s="331"/>
    </row>
    <row r="469" spans="1:12" ht="25.5">
      <c r="A469" s="329"/>
      <c r="B469" s="310" t="s">
        <v>4919</v>
      </c>
      <c r="C469" s="329" t="s">
        <v>0</v>
      </c>
      <c r="D469" s="330">
        <v>9</v>
      </c>
      <c r="E469" s="1526"/>
      <c r="F469" s="112">
        <f>D469*E469</f>
        <v>0</v>
      </c>
      <c r="G469" s="1751">
        <f>+D469-J469</f>
        <v>9</v>
      </c>
      <c r="H469" s="1752">
        <f>E469</f>
        <v>0</v>
      </c>
      <c r="I469" s="1752">
        <f>G469*H469</f>
        <v>0</v>
      </c>
      <c r="J469" s="1759">
        <v>0</v>
      </c>
      <c r="K469" s="1758">
        <f>E469</f>
        <v>0</v>
      </c>
      <c r="L469" s="1758">
        <f>J469*K469</f>
        <v>0</v>
      </c>
    </row>
    <row r="470" spans="1:12">
      <c r="A470" s="329"/>
      <c r="B470" s="310"/>
      <c r="C470" s="329"/>
      <c r="D470" s="330"/>
      <c r="E470" s="331"/>
    </row>
    <row r="471" spans="1:12">
      <c r="A471" s="329"/>
      <c r="B471" s="338" t="s">
        <v>4904</v>
      </c>
      <c r="C471" s="329"/>
      <c r="D471" s="330"/>
      <c r="E471" s="331"/>
    </row>
    <row r="472" spans="1:12">
      <c r="A472" s="340" t="s">
        <v>3917</v>
      </c>
      <c r="B472" s="310" t="s">
        <v>4920</v>
      </c>
      <c r="C472" s="329" t="s">
        <v>0</v>
      </c>
      <c r="D472" s="330">
        <v>9</v>
      </c>
      <c r="E472" s="1526"/>
      <c r="F472" s="112">
        <f>D472*E472</f>
        <v>0</v>
      </c>
      <c r="G472" s="1751">
        <f t="shared" ref="G472:G477" si="43">+D472-J472</f>
        <v>9</v>
      </c>
      <c r="H472" s="1752">
        <f t="shared" ref="H472:H477" si="44">E472</f>
        <v>0</v>
      </c>
      <c r="I472" s="1752">
        <f t="shared" ref="I472:I477" si="45">G472*H472</f>
        <v>0</v>
      </c>
      <c r="J472" s="1759">
        <v>0</v>
      </c>
      <c r="K472" s="1758">
        <f t="shared" ref="K472:K477" si="46">E472</f>
        <v>0</v>
      </c>
      <c r="L472" s="1758">
        <f t="shared" ref="L472:L477" si="47">J472*K472</f>
        <v>0</v>
      </c>
    </row>
    <row r="473" spans="1:12" ht="38.25">
      <c r="A473" s="340" t="s">
        <v>3917</v>
      </c>
      <c r="B473" s="310" t="s">
        <v>4921</v>
      </c>
      <c r="C473" s="329" t="s">
        <v>0</v>
      </c>
      <c r="D473" s="330">
        <v>1</v>
      </c>
      <c r="E473" s="1526"/>
      <c r="F473" s="112">
        <f>D473*E473</f>
        <v>0</v>
      </c>
      <c r="G473" s="1751">
        <f t="shared" si="43"/>
        <v>1</v>
      </c>
      <c r="H473" s="1752">
        <f t="shared" si="44"/>
        <v>0</v>
      </c>
      <c r="I473" s="1752">
        <f t="shared" si="45"/>
        <v>0</v>
      </c>
      <c r="J473" s="1759">
        <v>0</v>
      </c>
      <c r="K473" s="1758">
        <f t="shared" si="46"/>
        <v>0</v>
      </c>
      <c r="L473" s="1758">
        <f t="shared" si="47"/>
        <v>0</v>
      </c>
    </row>
    <row r="474" spans="1:12">
      <c r="A474" s="329" t="s">
        <v>3917</v>
      </c>
      <c r="B474" s="344" t="s">
        <v>4908</v>
      </c>
      <c r="D474" s="92">
        <v>9</v>
      </c>
      <c r="G474" s="1751">
        <f t="shared" si="43"/>
        <v>9</v>
      </c>
      <c r="H474" s="1752">
        <f t="shared" si="44"/>
        <v>0</v>
      </c>
      <c r="I474" s="1752">
        <f t="shared" si="45"/>
        <v>0</v>
      </c>
      <c r="J474" s="1759">
        <v>0</v>
      </c>
      <c r="K474" s="1758">
        <f t="shared" si="46"/>
        <v>0</v>
      </c>
      <c r="L474" s="1758">
        <f t="shared" si="47"/>
        <v>0</v>
      </c>
    </row>
    <row r="475" spans="1:12">
      <c r="A475" s="329" t="s">
        <v>3917</v>
      </c>
      <c r="B475" s="344" t="s">
        <v>4922</v>
      </c>
      <c r="C475" s="92" t="s">
        <v>0</v>
      </c>
      <c r="D475" s="92">
        <v>18</v>
      </c>
      <c r="E475" s="1517"/>
      <c r="F475" s="112">
        <f>D475*E475</f>
        <v>0</v>
      </c>
      <c r="G475" s="1751">
        <f t="shared" si="43"/>
        <v>18</v>
      </c>
      <c r="H475" s="1752">
        <f t="shared" si="44"/>
        <v>0</v>
      </c>
      <c r="I475" s="1752">
        <f t="shared" si="45"/>
        <v>0</v>
      </c>
      <c r="J475" s="1759">
        <v>0</v>
      </c>
      <c r="K475" s="1758">
        <f t="shared" si="46"/>
        <v>0</v>
      </c>
      <c r="L475" s="1758">
        <f t="shared" si="47"/>
        <v>0</v>
      </c>
    </row>
    <row r="476" spans="1:12" ht="25.5">
      <c r="A476" s="309" t="s">
        <v>3917</v>
      </c>
      <c r="B476" s="343" t="s">
        <v>4912</v>
      </c>
      <c r="C476" s="92" t="s">
        <v>0</v>
      </c>
      <c r="D476" s="92">
        <v>26</v>
      </c>
      <c r="E476" s="1517"/>
      <c r="F476" s="112">
        <f>D476*E476</f>
        <v>0</v>
      </c>
      <c r="G476" s="1751">
        <f t="shared" si="43"/>
        <v>26</v>
      </c>
      <c r="H476" s="1752">
        <f t="shared" si="44"/>
        <v>0</v>
      </c>
      <c r="I476" s="1752">
        <f t="shared" si="45"/>
        <v>0</v>
      </c>
      <c r="J476" s="1759">
        <v>0</v>
      </c>
      <c r="K476" s="1758">
        <f t="shared" si="46"/>
        <v>0</v>
      </c>
      <c r="L476" s="1758">
        <f t="shared" si="47"/>
        <v>0</v>
      </c>
    </row>
    <row r="477" spans="1:12" ht="25.5">
      <c r="A477" s="309" t="s">
        <v>3917</v>
      </c>
      <c r="B477" s="343" t="s">
        <v>4913</v>
      </c>
      <c r="C477" s="92" t="s">
        <v>0</v>
      </c>
      <c r="D477" s="92">
        <v>26</v>
      </c>
      <c r="E477" s="1517"/>
      <c r="F477" s="112">
        <f>D477*E477</f>
        <v>0</v>
      </c>
      <c r="G477" s="1751">
        <f t="shared" si="43"/>
        <v>26</v>
      </c>
      <c r="H477" s="1752">
        <f t="shared" si="44"/>
        <v>0</v>
      </c>
      <c r="I477" s="1752">
        <f t="shared" si="45"/>
        <v>0</v>
      </c>
      <c r="J477" s="1759">
        <v>0</v>
      </c>
      <c r="K477" s="1758">
        <f t="shared" si="46"/>
        <v>0</v>
      </c>
      <c r="L477" s="1758">
        <f t="shared" si="47"/>
        <v>0</v>
      </c>
    </row>
    <row r="478" spans="1:12">
      <c r="A478" s="329"/>
      <c r="B478" s="310"/>
      <c r="C478" s="329"/>
      <c r="D478" s="330"/>
      <c r="E478" s="331"/>
    </row>
    <row r="479" spans="1:12" ht="25.5">
      <c r="A479" s="309" t="s">
        <v>8</v>
      </c>
      <c r="B479" s="152" t="s">
        <v>4923</v>
      </c>
      <c r="C479" s="309"/>
      <c r="D479" s="311"/>
      <c r="E479" s="312"/>
    </row>
    <row r="480" spans="1:12">
      <c r="A480" s="309"/>
      <c r="B480" s="152" t="s">
        <v>4924</v>
      </c>
      <c r="C480" s="92" t="s">
        <v>0</v>
      </c>
      <c r="D480" s="92">
        <v>37</v>
      </c>
      <c r="E480" s="1517"/>
      <c r="F480" s="112">
        <f>D480*E480</f>
        <v>0</v>
      </c>
      <c r="G480" s="1751">
        <f>+D480-J480</f>
        <v>37</v>
      </c>
      <c r="H480" s="1752">
        <f>E480</f>
        <v>0</v>
      </c>
      <c r="I480" s="1752">
        <f>G480*H480</f>
        <v>0</v>
      </c>
      <c r="J480" s="1759">
        <v>0</v>
      </c>
      <c r="K480" s="1758">
        <f>E480</f>
        <v>0</v>
      </c>
      <c r="L480" s="1758">
        <f>J480*K480</f>
        <v>0</v>
      </c>
    </row>
    <row r="481" spans="1:12">
      <c r="A481" s="309"/>
      <c r="B481" s="152"/>
    </row>
    <row r="482" spans="1:12" ht="38.25">
      <c r="A482" s="329" t="s">
        <v>9</v>
      </c>
      <c r="B482" s="152" t="s">
        <v>4778</v>
      </c>
      <c r="C482" s="329"/>
      <c r="D482" s="330"/>
      <c r="E482" s="331"/>
    </row>
    <row r="483" spans="1:12">
      <c r="B483" s="152" t="s">
        <v>4782</v>
      </c>
      <c r="C483" s="306" t="s">
        <v>2651</v>
      </c>
      <c r="D483" s="154">
        <v>90</v>
      </c>
      <c r="E483" s="1517"/>
      <c r="F483" s="112">
        <f t="shared" ref="F483:F490" si="48">D483*E483</f>
        <v>0</v>
      </c>
      <c r="G483" s="1751">
        <f t="shared" ref="G483:G490" si="49">+D483-J483</f>
        <v>90</v>
      </c>
      <c r="H483" s="1752">
        <f t="shared" ref="H483:H490" si="50">E483</f>
        <v>0</v>
      </c>
      <c r="I483" s="1752">
        <f t="shared" ref="I483:I490" si="51">G483*H483</f>
        <v>0</v>
      </c>
      <c r="J483" s="1759">
        <v>0</v>
      </c>
      <c r="K483" s="1758">
        <f t="shared" ref="K483:K490" si="52">E483</f>
        <v>0</v>
      </c>
      <c r="L483" s="1758">
        <f t="shared" ref="L483:L490" si="53">J483*K483</f>
        <v>0</v>
      </c>
    </row>
    <row r="484" spans="1:12">
      <c r="B484" s="152" t="s">
        <v>4783</v>
      </c>
      <c r="C484" s="306" t="s">
        <v>2651</v>
      </c>
      <c r="D484" s="154">
        <v>180</v>
      </c>
      <c r="E484" s="1517"/>
      <c r="F484" s="112">
        <f t="shared" si="48"/>
        <v>0</v>
      </c>
      <c r="G484" s="1751">
        <f t="shared" si="49"/>
        <v>180</v>
      </c>
      <c r="H484" s="1752">
        <f t="shared" si="50"/>
        <v>0</v>
      </c>
      <c r="I484" s="1752">
        <f t="shared" si="51"/>
        <v>0</v>
      </c>
      <c r="J484" s="1759">
        <v>0</v>
      </c>
      <c r="K484" s="1758">
        <f t="shared" si="52"/>
        <v>0</v>
      </c>
      <c r="L484" s="1758">
        <f t="shared" si="53"/>
        <v>0</v>
      </c>
    </row>
    <row r="485" spans="1:12">
      <c r="B485" s="152" t="s">
        <v>4784</v>
      </c>
      <c r="C485" s="306" t="s">
        <v>2651</v>
      </c>
      <c r="D485" s="154">
        <v>320</v>
      </c>
      <c r="E485" s="1517"/>
      <c r="F485" s="112">
        <f t="shared" si="48"/>
        <v>0</v>
      </c>
      <c r="G485" s="1751">
        <f t="shared" si="49"/>
        <v>320</v>
      </c>
      <c r="H485" s="1752">
        <f t="shared" si="50"/>
        <v>0</v>
      </c>
      <c r="I485" s="1752">
        <f t="shared" si="51"/>
        <v>0</v>
      </c>
      <c r="J485" s="1759">
        <v>0</v>
      </c>
      <c r="K485" s="1758">
        <f t="shared" si="52"/>
        <v>0</v>
      </c>
      <c r="L485" s="1758">
        <f t="shared" si="53"/>
        <v>0</v>
      </c>
    </row>
    <row r="486" spans="1:12">
      <c r="B486" s="152" t="s">
        <v>4785</v>
      </c>
      <c r="C486" s="306" t="s">
        <v>2651</v>
      </c>
      <c r="D486" s="154">
        <v>120</v>
      </c>
      <c r="E486" s="1517"/>
      <c r="F486" s="112">
        <f t="shared" si="48"/>
        <v>0</v>
      </c>
      <c r="G486" s="1751">
        <f t="shared" si="49"/>
        <v>120</v>
      </c>
      <c r="H486" s="1752">
        <f t="shared" si="50"/>
        <v>0</v>
      </c>
      <c r="I486" s="1752">
        <f t="shared" si="51"/>
        <v>0</v>
      </c>
      <c r="J486" s="1759">
        <v>0</v>
      </c>
      <c r="K486" s="1758">
        <f t="shared" si="52"/>
        <v>0</v>
      </c>
      <c r="L486" s="1758">
        <f t="shared" si="53"/>
        <v>0</v>
      </c>
    </row>
    <row r="487" spans="1:12">
      <c r="B487" s="152" t="s">
        <v>4786</v>
      </c>
      <c r="C487" s="306" t="s">
        <v>2651</v>
      </c>
      <c r="D487" s="154">
        <v>280</v>
      </c>
      <c r="E487" s="1517"/>
      <c r="F487" s="112">
        <f t="shared" si="48"/>
        <v>0</v>
      </c>
      <c r="G487" s="1751">
        <f t="shared" si="49"/>
        <v>280</v>
      </c>
      <c r="H487" s="1752">
        <f t="shared" si="50"/>
        <v>0</v>
      </c>
      <c r="I487" s="1752">
        <f t="shared" si="51"/>
        <v>0</v>
      </c>
      <c r="J487" s="1759">
        <v>0</v>
      </c>
      <c r="K487" s="1758">
        <f t="shared" si="52"/>
        <v>0</v>
      </c>
      <c r="L487" s="1758">
        <f t="shared" si="53"/>
        <v>0</v>
      </c>
    </row>
    <row r="488" spans="1:12">
      <c r="B488" s="152" t="s">
        <v>4787</v>
      </c>
      <c r="C488" s="306" t="s">
        <v>2651</v>
      </c>
      <c r="D488" s="154">
        <v>110</v>
      </c>
      <c r="E488" s="1517"/>
      <c r="F488" s="112">
        <f t="shared" si="48"/>
        <v>0</v>
      </c>
      <c r="G488" s="1751">
        <f t="shared" si="49"/>
        <v>110</v>
      </c>
      <c r="H488" s="1752">
        <f t="shared" si="50"/>
        <v>0</v>
      </c>
      <c r="I488" s="1752">
        <f t="shared" si="51"/>
        <v>0</v>
      </c>
      <c r="J488" s="1759">
        <v>0</v>
      </c>
      <c r="K488" s="1758">
        <f t="shared" si="52"/>
        <v>0</v>
      </c>
      <c r="L488" s="1758">
        <f t="shared" si="53"/>
        <v>0</v>
      </c>
    </row>
    <row r="489" spans="1:12">
      <c r="B489" s="152" t="s">
        <v>4788</v>
      </c>
      <c r="C489" s="306" t="s">
        <v>2651</v>
      </c>
      <c r="D489" s="154">
        <v>140</v>
      </c>
      <c r="E489" s="1517"/>
      <c r="F489" s="112">
        <f t="shared" si="48"/>
        <v>0</v>
      </c>
      <c r="G489" s="1751">
        <f t="shared" si="49"/>
        <v>140</v>
      </c>
      <c r="H489" s="1752">
        <f t="shared" si="50"/>
        <v>0</v>
      </c>
      <c r="I489" s="1752">
        <f t="shared" si="51"/>
        <v>0</v>
      </c>
      <c r="J489" s="1759">
        <v>0</v>
      </c>
      <c r="K489" s="1758">
        <f t="shared" si="52"/>
        <v>0</v>
      </c>
      <c r="L489" s="1758">
        <f t="shared" si="53"/>
        <v>0</v>
      </c>
    </row>
    <row r="490" spans="1:12">
      <c r="B490" s="152" t="s">
        <v>4789</v>
      </c>
      <c r="C490" s="306" t="s">
        <v>2651</v>
      </c>
      <c r="D490" s="154">
        <v>280</v>
      </c>
      <c r="E490" s="1517"/>
      <c r="F490" s="112">
        <f t="shared" si="48"/>
        <v>0</v>
      </c>
      <c r="G490" s="1751">
        <f t="shared" si="49"/>
        <v>280</v>
      </c>
      <c r="H490" s="1752">
        <f t="shared" si="50"/>
        <v>0</v>
      </c>
      <c r="I490" s="1752">
        <f t="shared" si="51"/>
        <v>0</v>
      </c>
      <c r="J490" s="1759">
        <v>0</v>
      </c>
      <c r="K490" s="1758">
        <f t="shared" si="52"/>
        <v>0</v>
      </c>
      <c r="L490" s="1758">
        <f t="shared" si="53"/>
        <v>0</v>
      </c>
    </row>
    <row r="491" spans="1:12">
      <c r="A491" s="329"/>
      <c r="B491" s="310"/>
      <c r="C491" s="329"/>
      <c r="D491" s="330"/>
      <c r="E491" s="331"/>
    </row>
    <row r="492" spans="1:12" ht="51">
      <c r="A492" s="309" t="s">
        <v>10</v>
      </c>
      <c r="B492" s="310" t="s">
        <v>4925</v>
      </c>
      <c r="C492" s="309"/>
      <c r="D492" s="311"/>
      <c r="E492" s="312"/>
    </row>
    <row r="493" spans="1:12">
      <c r="B493" s="152" t="s">
        <v>4782</v>
      </c>
      <c r="C493" s="306" t="s">
        <v>2651</v>
      </c>
      <c r="D493" s="154">
        <v>90</v>
      </c>
      <c r="E493" s="1517"/>
      <c r="F493" s="112">
        <f t="shared" ref="F493:F500" si="54">D493*E493</f>
        <v>0</v>
      </c>
      <c r="G493" s="1751">
        <f t="shared" ref="G493:G500" si="55">+D493-J493</f>
        <v>90</v>
      </c>
      <c r="H493" s="1752">
        <f t="shared" ref="H493:H500" si="56">E493</f>
        <v>0</v>
      </c>
      <c r="I493" s="1752">
        <f t="shared" ref="I493:I500" si="57">G493*H493</f>
        <v>0</v>
      </c>
      <c r="J493" s="1759">
        <v>0</v>
      </c>
      <c r="K493" s="1758">
        <f t="shared" ref="K493:K500" si="58">E493</f>
        <v>0</v>
      </c>
      <c r="L493" s="1758">
        <f t="shared" ref="L493:L500" si="59">J493*K493</f>
        <v>0</v>
      </c>
    </row>
    <row r="494" spans="1:12">
      <c r="B494" s="152" t="s">
        <v>4783</v>
      </c>
      <c r="C494" s="306" t="s">
        <v>2651</v>
      </c>
      <c r="D494" s="154">
        <v>180</v>
      </c>
      <c r="E494" s="1517"/>
      <c r="F494" s="112">
        <f t="shared" si="54"/>
        <v>0</v>
      </c>
      <c r="G494" s="1751">
        <f t="shared" si="55"/>
        <v>180</v>
      </c>
      <c r="H494" s="1752">
        <f t="shared" si="56"/>
        <v>0</v>
      </c>
      <c r="I494" s="1752">
        <f t="shared" si="57"/>
        <v>0</v>
      </c>
      <c r="J494" s="1759">
        <v>0</v>
      </c>
      <c r="K494" s="1758">
        <f t="shared" si="58"/>
        <v>0</v>
      </c>
      <c r="L494" s="1758">
        <f t="shared" si="59"/>
        <v>0</v>
      </c>
    </row>
    <row r="495" spans="1:12">
      <c r="B495" s="152" t="s">
        <v>4784</v>
      </c>
      <c r="C495" s="306" t="s">
        <v>2651</v>
      </c>
      <c r="D495" s="154">
        <v>320</v>
      </c>
      <c r="E495" s="1517"/>
      <c r="F495" s="112">
        <f t="shared" si="54"/>
        <v>0</v>
      </c>
      <c r="G495" s="1751">
        <f t="shared" si="55"/>
        <v>320</v>
      </c>
      <c r="H495" s="1752">
        <f t="shared" si="56"/>
        <v>0</v>
      </c>
      <c r="I495" s="1752">
        <f t="shared" si="57"/>
        <v>0</v>
      </c>
      <c r="J495" s="1759">
        <v>0</v>
      </c>
      <c r="K495" s="1758">
        <f t="shared" si="58"/>
        <v>0</v>
      </c>
      <c r="L495" s="1758">
        <f t="shared" si="59"/>
        <v>0</v>
      </c>
    </row>
    <row r="496" spans="1:12">
      <c r="B496" s="152" t="s">
        <v>4785</v>
      </c>
      <c r="C496" s="306" t="s">
        <v>2651</v>
      </c>
      <c r="D496" s="154">
        <v>120</v>
      </c>
      <c r="E496" s="1517"/>
      <c r="F496" s="112">
        <f t="shared" si="54"/>
        <v>0</v>
      </c>
      <c r="G496" s="1751">
        <f t="shared" si="55"/>
        <v>120</v>
      </c>
      <c r="H496" s="1752">
        <f t="shared" si="56"/>
        <v>0</v>
      </c>
      <c r="I496" s="1752">
        <f t="shared" si="57"/>
        <v>0</v>
      </c>
      <c r="J496" s="1759">
        <v>0</v>
      </c>
      <c r="K496" s="1758">
        <f t="shared" si="58"/>
        <v>0</v>
      </c>
      <c r="L496" s="1758">
        <f t="shared" si="59"/>
        <v>0</v>
      </c>
    </row>
    <row r="497" spans="1:12">
      <c r="B497" s="152" t="s">
        <v>4786</v>
      </c>
      <c r="C497" s="306" t="s">
        <v>2651</v>
      </c>
      <c r="D497" s="154">
        <v>280</v>
      </c>
      <c r="E497" s="1517"/>
      <c r="F497" s="112">
        <f t="shared" si="54"/>
        <v>0</v>
      </c>
      <c r="G497" s="1751">
        <f t="shared" si="55"/>
        <v>280</v>
      </c>
      <c r="H497" s="1752">
        <f t="shared" si="56"/>
        <v>0</v>
      </c>
      <c r="I497" s="1752">
        <f t="shared" si="57"/>
        <v>0</v>
      </c>
      <c r="J497" s="1759">
        <v>0</v>
      </c>
      <c r="K497" s="1758">
        <f t="shared" si="58"/>
        <v>0</v>
      </c>
      <c r="L497" s="1758">
        <f t="shared" si="59"/>
        <v>0</v>
      </c>
    </row>
    <row r="498" spans="1:12">
      <c r="B498" s="152" t="s">
        <v>4787</v>
      </c>
      <c r="C498" s="306" t="s">
        <v>2651</v>
      </c>
      <c r="D498" s="154">
        <v>110</v>
      </c>
      <c r="E498" s="1517"/>
      <c r="F498" s="112">
        <f t="shared" si="54"/>
        <v>0</v>
      </c>
      <c r="G498" s="1751">
        <f t="shared" si="55"/>
        <v>110</v>
      </c>
      <c r="H498" s="1752">
        <f t="shared" si="56"/>
        <v>0</v>
      </c>
      <c r="I498" s="1752">
        <f t="shared" si="57"/>
        <v>0</v>
      </c>
      <c r="J498" s="1759">
        <v>0</v>
      </c>
      <c r="K498" s="1758">
        <f t="shared" si="58"/>
        <v>0</v>
      </c>
      <c r="L498" s="1758">
        <f t="shared" si="59"/>
        <v>0</v>
      </c>
    </row>
    <row r="499" spans="1:12">
      <c r="B499" s="152" t="s">
        <v>4788</v>
      </c>
      <c r="C499" s="306" t="s">
        <v>2651</v>
      </c>
      <c r="D499" s="154">
        <v>140</v>
      </c>
      <c r="E499" s="1517"/>
      <c r="F499" s="112">
        <f t="shared" si="54"/>
        <v>0</v>
      </c>
      <c r="G499" s="1751">
        <f t="shared" si="55"/>
        <v>140</v>
      </c>
      <c r="H499" s="1752">
        <f t="shared" si="56"/>
        <v>0</v>
      </c>
      <c r="I499" s="1752">
        <f t="shared" si="57"/>
        <v>0</v>
      </c>
      <c r="J499" s="1759">
        <v>0</v>
      </c>
      <c r="K499" s="1758">
        <f t="shared" si="58"/>
        <v>0</v>
      </c>
      <c r="L499" s="1758">
        <f t="shared" si="59"/>
        <v>0</v>
      </c>
    </row>
    <row r="500" spans="1:12">
      <c r="B500" s="152" t="s">
        <v>4789</v>
      </c>
      <c r="C500" s="306" t="s">
        <v>2651</v>
      </c>
      <c r="D500" s="154">
        <v>280</v>
      </c>
      <c r="E500" s="1517"/>
      <c r="F500" s="112">
        <f t="shared" si="54"/>
        <v>0</v>
      </c>
      <c r="G500" s="1751">
        <f t="shared" si="55"/>
        <v>280</v>
      </c>
      <c r="H500" s="1752">
        <f t="shared" si="56"/>
        <v>0</v>
      </c>
      <c r="I500" s="1752">
        <f t="shared" si="57"/>
        <v>0</v>
      </c>
      <c r="J500" s="1759">
        <v>0</v>
      </c>
      <c r="K500" s="1758">
        <f t="shared" si="58"/>
        <v>0</v>
      </c>
      <c r="L500" s="1758">
        <f t="shared" si="59"/>
        <v>0</v>
      </c>
    </row>
    <row r="501" spans="1:12">
      <c r="A501" s="329"/>
      <c r="B501" s="310"/>
      <c r="C501" s="329"/>
      <c r="D501" s="330"/>
      <c r="E501" s="331"/>
    </row>
    <row r="502" spans="1:12" ht="25.5">
      <c r="A502" s="329" t="s">
        <v>11</v>
      </c>
      <c r="B502" s="310" t="s">
        <v>4926</v>
      </c>
      <c r="C502" s="329"/>
      <c r="D502" s="330"/>
      <c r="E502" s="331"/>
    </row>
    <row r="503" spans="1:12">
      <c r="A503" s="329"/>
      <c r="B503" s="310"/>
      <c r="C503" s="329" t="s">
        <v>0</v>
      </c>
      <c r="D503" s="330">
        <v>37</v>
      </c>
      <c r="E503" s="1526"/>
      <c r="F503" s="112">
        <f>D503*E503</f>
        <v>0</v>
      </c>
      <c r="G503" s="1751">
        <f>+D503-J503</f>
        <v>37</v>
      </c>
      <c r="H503" s="1752">
        <f>E503</f>
        <v>0</v>
      </c>
      <c r="I503" s="1752">
        <f>G503*H503</f>
        <v>0</v>
      </c>
      <c r="J503" s="1759">
        <v>0</v>
      </c>
      <c r="K503" s="1758">
        <f>E503</f>
        <v>0</v>
      </c>
      <c r="L503" s="1758">
        <f>J503*K503</f>
        <v>0</v>
      </c>
    </row>
    <row r="504" spans="1:12">
      <c r="A504" s="329"/>
      <c r="B504" s="310"/>
      <c r="C504" s="329"/>
      <c r="D504" s="330"/>
      <c r="E504" s="331"/>
    </row>
    <row r="505" spans="1:12" ht="38.25">
      <c r="A505" s="329" t="s">
        <v>84</v>
      </c>
      <c r="B505" s="310" t="s">
        <v>4927</v>
      </c>
      <c r="C505" s="329"/>
      <c r="D505" s="330"/>
      <c r="E505" s="331"/>
    </row>
    <row r="506" spans="1:12">
      <c r="A506" s="329"/>
      <c r="B506" s="310"/>
      <c r="C506" s="329" t="s">
        <v>0</v>
      </c>
      <c r="D506" s="330">
        <v>22</v>
      </c>
      <c r="E506" s="1526"/>
      <c r="F506" s="112">
        <f>D506*E506</f>
        <v>0</v>
      </c>
      <c r="G506" s="1751">
        <f>+D506-J506</f>
        <v>22</v>
      </c>
      <c r="H506" s="1752">
        <f>E506</f>
        <v>0</v>
      </c>
      <c r="I506" s="1752">
        <f>G506*H506</f>
        <v>0</v>
      </c>
      <c r="J506" s="1759">
        <v>0</v>
      </c>
      <c r="K506" s="1758">
        <f>E506</f>
        <v>0</v>
      </c>
      <c r="L506" s="1758">
        <f>J506*K506</f>
        <v>0</v>
      </c>
    </row>
    <row r="507" spans="1:12">
      <c r="A507" s="329"/>
      <c r="B507" s="310"/>
      <c r="C507" s="329"/>
      <c r="D507" s="330"/>
      <c r="E507" s="331"/>
    </row>
    <row r="508" spans="1:12" ht="25.5">
      <c r="A508" s="329" t="s">
        <v>12</v>
      </c>
      <c r="B508" s="310" t="s">
        <v>4928</v>
      </c>
      <c r="C508" s="329"/>
      <c r="D508" s="330"/>
      <c r="E508" s="331"/>
    </row>
    <row r="509" spans="1:12">
      <c r="A509" s="329"/>
      <c r="B509" s="310"/>
      <c r="C509" s="329" t="s">
        <v>0</v>
      </c>
      <c r="D509" s="330">
        <v>22</v>
      </c>
      <c r="E509" s="1526"/>
      <c r="F509" s="112">
        <f>D509*E509</f>
        <v>0</v>
      </c>
      <c r="G509" s="1751">
        <f>+D509-J509</f>
        <v>22</v>
      </c>
      <c r="H509" s="1752">
        <f>E509</f>
        <v>0</v>
      </c>
      <c r="I509" s="1752">
        <f>G509*H509</f>
        <v>0</v>
      </c>
      <c r="J509" s="1759">
        <v>0</v>
      </c>
      <c r="K509" s="1758">
        <f>E509</f>
        <v>0</v>
      </c>
      <c r="L509" s="1758">
        <f>J509*K509</f>
        <v>0</v>
      </c>
    </row>
    <row r="510" spans="1:12">
      <c r="A510" s="329"/>
      <c r="B510" s="310"/>
      <c r="C510" s="329"/>
      <c r="D510" s="330"/>
      <c r="E510" s="331"/>
    </row>
    <row r="511" spans="1:12">
      <c r="A511" s="329" t="s">
        <v>13</v>
      </c>
      <c r="B511" s="310" t="s">
        <v>4929</v>
      </c>
      <c r="C511" s="329"/>
      <c r="D511" s="330"/>
      <c r="E511" s="331"/>
    </row>
    <row r="512" spans="1:12">
      <c r="A512" s="329"/>
      <c r="B512" s="310"/>
      <c r="C512" s="329" t="s">
        <v>37</v>
      </c>
      <c r="D512" s="330">
        <v>1</v>
      </c>
      <c r="E512" s="1526"/>
      <c r="F512" s="112">
        <f>D512*E512</f>
        <v>0</v>
      </c>
      <c r="G512" s="1751">
        <f>+D512-J512</f>
        <v>1</v>
      </c>
      <c r="H512" s="1752">
        <f>E512</f>
        <v>0</v>
      </c>
      <c r="I512" s="1752">
        <f>G512*H512</f>
        <v>0</v>
      </c>
      <c r="J512" s="1759">
        <v>0</v>
      </c>
      <c r="K512" s="1758">
        <f>E512</f>
        <v>0</v>
      </c>
      <c r="L512" s="1758">
        <f>J512*K512</f>
        <v>0</v>
      </c>
    </row>
    <row r="513" spans="1:12">
      <c r="A513" s="329"/>
      <c r="B513" s="310"/>
      <c r="C513" s="329"/>
      <c r="D513" s="330"/>
    </row>
    <row r="514" spans="1:12" ht="38.25">
      <c r="A514" s="329" t="s">
        <v>14</v>
      </c>
      <c r="B514" s="310" t="s">
        <v>4930</v>
      </c>
      <c r="C514" s="329"/>
      <c r="D514" s="330"/>
    </row>
    <row r="515" spans="1:12">
      <c r="A515" s="329"/>
      <c r="B515" s="310"/>
      <c r="C515" s="329" t="s">
        <v>1</v>
      </c>
      <c r="D515" s="330">
        <v>1</v>
      </c>
      <c r="E515" s="1526"/>
      <c r="F515" s="112">
        <f>D515*E515</f>
        <v>0</v>
      </c>
      <c r="G515" s="1751">
        <f>+D515-J515</f>
        <v>1</v>
      </c>
      <c r="H515" s="1752">
        <f>E515</f>
        <v>0</v>
      </c>
      <c r="I515" s="1752">
        <f>G515*H515</f>
        <v>0</v>
      </c>
      <c r="J515" s="1759">
        <v>0</v>
      </c>
      <c r="K515" s="1758">
        <f>E515</f>
        <v>0</v>
      </c>
      <c r="L515" s="1758">
        <f>J515*K515</f>
        <v>0</v>
      </c>
    </row>
    <row r="516" spans="1:12">
      <c r="A516" s="329"/>
      <c r="B516" s="310"/>
      <c r="C516" s="329"/>
      <c r="D516" s="330"/>
    </row>
    <row r="517" spans="1:12" ht="63.75">
      <c r="A517" s="92" t="s">
        <v>15</v>
      </c>
      <c r="B517" s="152" t="s">
        <v>4799</v>
      </c>
      <c r="C517" s="153"/>
      <c r="D517" s="153"/>
      <c r="E517" s="314"/>
      <c r="F517" s="314"/>
    </row>
    <row r="518" spans="1:12" ht="25.5">
      <c r="B518" s="152" t="s">
        <v>4800</v>
      </c>
      <c r="C518" s="153"/>
      <c r="D518" s="153"/>
      <c r="E518" s="314"/>
      <c r="F518" s="314"/>
    </row>
    <row r="519" spans="1:12">
      <c r="B519" s="152" t="s">
        <v>4885</v>
      </c>
      <c r="C519" s="153" t="s">
        <v>0</v>
      </c>
      <c r="D519" s="153">
        <v>30</v>
      </c>
      <c r="E519" s="1525"/>
      <c r="F519" s="314">
        <f>D519*E519</f>
        <v>0</v>
      </c>
      <c r="G519" s="1751">
        <f>+D519-J519</f>
        <v>30</v>
      </c>
      <c r="H519" s="1752">
        <f>E519</f>
        <v>0</v>
      </c>
      <c r="I519" s="1752">
        <f>G519*H519</f>
        <v>0</v>
      </c>
      <c r="J519" s="1759">
        <v>0</v>
      </c>
      <c r="K519" s="1758">
        <f>E519</f>
        <v>0</v>
      </c>
      <c r="L519" s="1758">
        <f>J519*K519</f>
        <v>0</v>
      </c>
    </row>
    <row r="520" spans="1:12">
      <c r="B520" s="152"/>
    </row>
    <row r="521" spans="1:12">
      <c r="A521" s="153" t="s">
        <v>16</v>
      </c>
      <c r="B521" s="152" t="s">
        <v>4931</v>
      </c>
      <c r="C521" s="153"/>
      <c r="D521" s="153"/>
      <c r="E521" s="347"/>
      <c r="F521" s="347"/>
    </row>
    <row r="522" spans="1:12">
      <c r="A522" s="153"/>
      <c r="B522" s="152" t="s">
        <v>1843</v>
      </c>
      <c r="C522" s="153" t="s">
        <v>4932</v>
      </c>
      <c r="D522" s="153">
        <v>5</v>
      </c>
      <c r="E522" s="1518"/>
      <c r="F522" s="347">
        <f>D522*E522</f>
        <v>0</v>
      </c>
      <c r="G522" s="1751">
        <f>+D522-J522</f>
        <v>5</v>
      </c>
      <c r="H522" s="1752">
        <f>E522</f>
        <v>0</v>
      </c>
      <c r="I522" s="1752">
        <f>G522*H522</f>
        <v>0</v>
      </c>
      <c r="J522" s="1759">
        <v>0</v>
      </c>
      <c r="K522" s="1758">
        <f>E522</f>
        <v>0</v>
      </c>
      <c r="L522" s="1758">
        <f>J522*K522</f>
        <v>0</v>
      </c>
    </row>
    <row r="523" spans="1:12">
      <c r="A523" s="153"/>
      <c r="B523" s="152"/>
      <c r="C523" s="153"/>
      <c r="D523" s="153"/>
      <c r="E523" s="347"/>
      <c r="F523" s="347"/>
    </row>
    <row r="524" spans="1:12" ht="63.75">
      <c r="A524" s="316" t="s">
        <v>83</v>
      </c>
      <c r="B524" s="310" t="s">
        <v>4803</v>
      </c>
      <c r="C524" s="317"/>
      <c r="D524" s="317"/>
      <c r="E524" s="318"/>
      <c r="F524" s="318"/>
    </row>
    <row r="525" spans="1:12">
      <c r="A525" s="309"/>
      <c r="B525" s="310" t="s">
        <v>1843</v>
      </c>
      <c r="C525" s="309" t="s">
        <v>0</v>
      </c>
      <c r="D525" s="311">
        <v>1</v>
      </c>
      <c r="E525" s="1524"/>
      <c r="F525" s="112">
        <f>D525*E525</f>
        <v>0</v>
      </c>
      <c r="G525" s="1751">
        <f>+D525-J525</f>
        <v>1</v>
      </c>
      <c r="H525" s="1752">
        <f>E525</f>
        <v>0</v>
      </c>
      <c r="I525" s="1752">
        <f>G525*H525</f>
        <v>0</v>
      </c>
      <c r="J525" s="1759">
        <v>0</v>
      </c>
      <c r="K525" s="1758">
        <f>E525</f>
        <v>0</v>
      </c>
      <c r="L525" s="1758">
        <f>J525*K525</f>
        <v>0</v>
      </c>
    </row>
    <row r="526" spans="1:12">
      <c r="A526" s="319"/>
      <c r="C526" s="317"/>
      <c r="D526" s="317"/>
      <c r="E526" s="318"/>
      <c r="F526" s="318"/>
    </row>
    <row r="527" spans="1:12">
      <c r="A527" s="309" t="s">
        <v>82</v>
      </c>
      <c r="B527" s="310" t="s">
        <v>4804</v>
      </c>
      <c r="C527" s="309"/>
      <c r="D527" s="311"/>
      <c r="E527" s="312"/>
    </row>
    <row r="528" spans="1:12">
      <c r="A528" s="309"/>
      <c r="B528" s="310" t="s">
        <v>1843</v>
      </c>
      <c r="C528" s="309" t="s">
        <v>0</v>
      </c>
      <c r="D528" s="311">
        <v>1</v>
      </c>
      <c r="E528" s="1524"/>
      <c r="F528" s="112">
        <f>D528*E528</f>
        <v>0</v>
      </c>
      <c r="G528" s="1751">
        <f>+D528-J528</f>
        <v>1</v>
      </c>
      <c r="H528" s="1752">
        <f>E528</f>
        <v>0</v>
      </c>
      <c r="I528" s="1752">
        <f>G528*H528</f>
        <v>0</v>
      </c>
      <c r="J528" s="1759">
        <v>0</v>
      </c>
      <c r="K528" s="1758">
        <f>E528</f>
        <v>0</v>
      </c>
      <c r="L528" s="1758">
        <f>J528*K528</f>
        <v>0</v>
      </c>
    </row>
    <row r="529" spans="1:14">
      <c r="A529" s="309"/>
      <c r="B529" s="310"/>
      <c r="C529" s="309"/>
      <c r="D529" s="311"/>
      <c r="E529" s="312"/>
    </row>
    <row r="530" spans="1:14" ht="102">
      <c r="A530" s="309" t="s">
        <v>17</v>
      </c>
      <c r="B530" s="310" t="s">
        <v>4805</v>
      </c>
      <c r="C530" s="309"/>
      <c r="D530" s="311"/>
      <c r="E530" s="312"/>
    </row>
    <row r="531" spans="1:14">
      <c r="A531" s="309"/>
      <c r="B531" s="310" t="s">
        <v>1843</v>
      </c>
      <c r="C531" s="309" t="s">
        <v>0</v>
      </c>
      <c r="D531" s="311">
        <v>1</v>
      </c>
      <c r="E531" s="1524"/>
      <c r="F531" s="112">
        <f>D531*E531</f>
        <v>0</v>
      </c>
      <c r="G531" s="1751">
        <f>+D531-J531</f>
        <v>1</v>
      </c>
      <c r="H531" s="1752">
        <f>E531</f>
        <v>0</v>
      </c>
      <c r="I531" s="1752">
        <f>G531*H531</f>
        <v>0</v>
      </c>
      <c r="J531" s="1759">
        <v>0</v>
      </c>
      <c r="K531" s="1758">
        <f>E531</f>
        <v>0</v>
      </c>
      <c r="L531" s="1758">
        <f>J531*K531</f>
        <v>0</v>
      </c>
    </row>
    <row r="532" spans="1:14">
      <c r="A532" s="309"/>
      <c r="B532" s="310"/>
      <c r="C532" s="309"/>
      <c r="D532" s="311"/>
      <c r="E532" s="312"/>
    </row>
    <row r="533" spans="1:14">
      <c r="A533" s="92" t="s">
        <v>18</v>
      </c>
      <c r="B533" s="261" t="s">
        <v>4806</v>
      </c>
    </row>
    <row r="534" spans="1:14">
      <c r="A534" s="320"/>
      <c r="C534" s="92" t="s">
        <v>37</v>
      </c>
      <c r="D534" s="92">
        <v>1</v>
      </c>
      <c r="E534" s="1517"/>
      <c r="F534" s="112">
        <f>D534*E534</f>
        <v>0</v>
      </c>
      <c r="G534" s="1751">
        <f>+D534-J534</f>
        <v>1</v>
      </c>
      <c r="H534" s="1752">
        <f>E534</f>
        <v>0</v>
      </c>
      <c r="I534" s="1752">
        <f>G534*H534</f>
        <v>0</v>
      </c>
      <c r="J534" s="1759">
        <v>0</v>
      </c>
      <c r="K534" s="1758">
        <f>E534</f>
        <v>0</v>
      </c>
      <c r="L534" s="1758">
        <f>J534*K534</f>
        <v>0</v>
      </c>
    </row>
    <row r="535" spans="1:14" ht="13.5" thickBot="1">
      <c r="A535" s="309"/>
      <c r="B535" s="310"/>
      <c r="C535" s="309"/>
      <c r="D535" s="311"/>
      <c r="E535" s="312"/>
    </row>
    <row r="536" spans="1:14" ht="13.5" thickBot="1">
      <c r="A536" s="321"/>
      <c r="B536" s="322" t="str">
        <f>B433</f>
        <v>HLAJENJE</v>
      </c>
      <c r="C536" s="323"/>
      <c r="D536" s="324"/>
      <c r="E536" s="341"/>
      <c r="F536" s="326">
        <f>SUM(F435:F535)</f>
        <v>0</v>
      </c>
      <c r="I536" s="1754">
        <f>SUM(I435:I535)</f>
        <v>0</v>
      </c>
      <c r="L536" s="328">
        <f>SUM(L435:L535)</f>
        <v>0</v>
      </c>
      <c r="N536" s="270"/>
    </row>
    <row r="537" spans="1:14">
      <c r="A537" s="329"/>
      <c r="B537" s="310"/>
      <c r="C537" s="329"/>
      <c r="D537" s="330"/>
      <c r="E537" s="331"/>
    </row>
    <row r="538" spans="1:14" s="281" customFormat="1">
      <c r="A538" s="269" t="s">
        <v>4933</v>
      </c>
      <c r="B538" s="116" t="s">
        <v>4934</v>
      </c>
      <c r="C538" s="117"/>
      <c r="D538" s="117"/>
      <c r="E538" s="277"/>
      <c r="F538" s="150"/>
      <c r="G538" s="278"/>
      <c r="H538" s="279"/>
      <c r="I538" s="150"/>
      <c r="J538" s="279"/>
      <c r="K538" s="279"/>
      <c r="L538" s="150"/>
      <c r="M538" s="280"/>
    </row>
    <row r="539" spans="1:14">
      <c r="A539" s="128" t="s">
        <v>7</v>
      </c>
      <c r="B539" s="281" t="s">
        <v>4935</v>
      </c>
    </row>
    <row r="540" spans="1:14" ht="51">
      <c r="A540" s="306" t="s">
        <v>7</v>
      </c>
      <c r="B540" s="152" t="s">
        <v>4936</v>
      </c>
      <c r="C540" s="153"/>
      <c r="D540" s="153"/>
    </row>
    <row r="541" spans="1:14" ht="25.5">
      <c r="A541" s="348"/>
      <c r="B541" s="349" t="s">
        <v>4731</v>
      </c>
      <c r="C541" s="350"/>
      <c r="D541" s="350"/>
      <c r="E541" s="285"/>
      <c r="F541" s="351"/>
    </row>
    <row r="542" spans="1:14" ht="25.5">
      <c r="A542" s="348"/>
      <c r="B542" s="349" t="s">
        <v>4732</v>
      </c>
      <c r="C542" s="350"/>
      <c r="D542" s="350"/>
      <c r="E542" s="285"/>
      <c r="F542" s="351"/>
    </row>
    <row r="543" spans="1:14">
      <c r="A543" s="348"/>
      <c r="B543" s="349" t="s">
        <v>4733</v>
      </c>
      <c r="C543" s="350"/>
      <c r="D543" s="350"/>
      <c r="E543" s="285"/>
      <c r="F543" s="351"/>
    </row>
    <row r="544" spans="1:14" ht="13.5" thickBot="1">
      <c r="A544" s="309"/>
      <c r="B544" s="310" t="s">
        <v>4734</v>
      </c>
      <c r="C544" s="309" t="s">
        <v>4</v>
      </c>
      <c r="D544" s="311">
        <v>150</v>
      </c>
      <c r="E544" s="1524"/>
      <c r="F544" s="352">
        <f>D544*E544</f>
        <v>0</v>
      </c>
      <c r="G544" s="1751">
        <f>+D544-J544</f>
        <v>100</v>
      </c>
      <c r="H544" s="1752">
        <f>E544</f>
        <v>0</v>
      </c>
      <c r="I544" s="1752">
        <f>G544*H544</f>
        <v>0</v>
      </c>
      <c r="J544" s="1759">
        <v>50</v>
      </c>
      <c r="K544" s="1758">
        <f>E544</f>
        <v>0</v>
      </c>
      <c r="L544" s="1758">
        <f>J544*K544</f>
        <v>0</v>
      </c>
    </row>
    <row r="545" spans="1:14" ht="13.5" thickBot="1">
      <c r="A545" s="321"/>
      <c r="B545" s="322" t="str">
        <f>B539</f>
        <v>DEMONTAŽNA DELA</v>
      </c>
      <c r="C545" s="323"/>
      <c r="D545" s="324"/>
      <c r="E545" s="353"/>
      <c r="F545" s="354">
        <f>F544</f>
        <v>0</v>
      </c>
      <c r="I545" s="1753">
        <f>I544</f>
        <v>0</v>
      </c>
      <c r="L545" s="355">
        <f>L544</f>
        <v>0</v>
      </c>
      <c r="N545" s="270"/>
    </row>
    <row r="546" spans="1:14">
      <c r="A546" s="309"/>
      <c r="B546" s="310"/>
      <c r="C546" s="309"/>
      <c r="D546" s="311"/>
      <c r="E546" s="312"/>
    </row>
    <row r="547" spans="1:14" ht="25.5">
      <c r="A547" s="356"/>
      <c r="B547" s="116" t="s">
        <v>4937</v>
      </c>
      <c r="C547" s="153"/>
      <c r="D547" s="153"/>
      <c r="E547" s="347"/>
    </row>
    <row r="548" spans="1:14">
      <c r="A548" s="356"/>
      <c r="B548" s="152"/>
      <c r="C548" s="153"/>
      <c r="D548" s="153"/>
      <c r="E548" s="347"/>
    </row>
    <row r="549" spans="1:14">
      <c r="A549" s="128" t="s">
        <v>8</v>
      </c>
      <c r="B549" s="116" t="s">
        <v>4938</v>
      </c>
    </row>
    <row r="550" spans="1:14">
      <c r="A550" s="356"/>
      <c r="B550" s="152"/>
      <c r="C550" s="153"/>
      <c r="D550" s="153"/>
      <c r="E550" s="347"/>
    </row>
    <row r="551" spans="1:14">
      <c r="A551" s="356"/>
      <c r="B551" s="116" t="s">
        <v>4939</v>
      </c>
      <c r="C551" s="153"/>
      <c r="D551" s="153"/>
      <c r="E551" s="347"/>
    </row>
    <row r="552" spans="1:14" ht="25.5">
      <c r="A552" s="356"/>
      <c r="B552" s="106" t="s">
        <v>4940</v>
      </c>
      <c r="C552" s="153"/>
      <c r="D552" s="153"/>
      <c r="E552" s="347"/>
    </row>
    <row r="553" spans="1:14">
      <c r="A553" s="356"/>
      <c r="B553" s="152"/>
      <c r="C553" s="153"/>
      <c r="D553" s="153"/>
      <c r="E553" s="347"/>
    </row>
    <row r="554" spans="1:14">
      <c r="A554" s="356" t="s">
        <v>7</v>
      </c>
      <c r="B554" s="152" t="s">
        <v>4941</v>
      </c>
      <c r="C554" s="153"/>
      <c r="D554" s="153"/>
      <c r="E554" s="347"/>
    </row>
    <row r="555" spans="1:14">
      <c r="A555" s="356"/>
      <c r="B555" s="152"/>
      <c r="C555" s="153"/>
      <c r="D555" s="153"/>
      <c r="E555" s="347"/>
    </row>
    <row r="556" spans="1:14" ht="165.75">
      <c r="A556" s="356"/>
      <c r="B556" s="152" t="s">
        <v>4942</v>
      </c>
      <c r="C556" s="153"/>
      <c r="D556" s="153"/>
      <c r="E556" s="347"/>
    </row>
    <row r="557" spans="1:14" ht="127.5">
      <c r="A557" s="356"/>
      <c r="B557" s="152" t="s">
        <v>4943</v>
      </c>
      <c r="C557" s="153"/>
      <c r="D557" s="153"/>
      <c r="E557" s="347"/>
    </row>
    <row r="558" spans="1:14">
      <c r="A558" s="269" t="s">
        <v>8</v>
      </c>
      <c r="B558" s="116" t="s">
        <v>4944</v>
      </c>
      <c r="C558" s="153"/>
      <c r="D558" s="153"/>
      <c r="E558" s="347"/>
    </row>
    <row r="559" spans="1:14">
      <c r="A559" s="356"/>
      <c r="B559" s="152"/>
      <c r="C559" s="153"/>
      <c r="D559" s="153"/>
      <c r="E559" s="347"/>
    </row>
    <row r="560" spans="1:14">
      <c r="A560" s="356" t="s">
        <v>1883</v>
      </c>
      <c r="B560" s="152" t="s">
        <v>4945</v>
      </c>
      <c r="C560" s="153"/>
      <c r="D560" s="153"/>
      <c r="E560" s="347"/>
    </row>
    <row r="561" spans="1:5">
      <c r="A561" s="356"/>
      <c r="B561" s="152"/>
      <c r="C561" s="153"/>
      <c r="D561" s="153"/>
      <c r="E561" s="347"/>
    </row>
    <row r="562" spans="1:5" ht="267.75">
      <c r="A562" s="356"/>
      <c r="B562" s="152" t="s">
        <v>4946</v>
      </c>
      <c r="C562" s="153"/>
      <c r="D562" s="153"/>
      <c r="E562" s="347"/>
    </row>
    <row r="563" spans="1:5" ht="280.5">
      <c r="A563" s="356"/>
      <c r="B563" s="152" t="s">
        <v>4947</v>
      </c>
      <c r="C563" s="153"/>
      <c r="D563" s="153"/>
      <c r="E563" s="347"/>
    </row>
    <row r="564" spans="1:5" ht="63.75">
      <c r="A564" s="356"/>
      <c r="B564" s="152" t="s">
        <v>4948</v>
      </c>
      <c r="C564" s="153"/>
      <c r="D564" s="153"/>
      <c r="E564" s="347"/>
    </row>
    <row r="565" spans="1:5">
      <c r="A565" s="356"/>
      <c r="B565" s="152" t="s">
        <v>4949</v>
      </c>
      <c r="C565" s="153"/>
      <c r="D565" s="153"/>
      <c r="E565" s="347"/>
    </row>
    <row r="566" spans="1:5">
      <c r="A566" s="356"/>
      <c r="B566" s="152" t="s">
        <v>4950</v>
      </c>
      <c r="C566" s="153"/>
      <c r="D566" s="153"/>
      <c r="E566" s="347"/>
    </row>
    <row r="567" spans="1:5">
      <c r="A567" s="356"/>
      <c r="B567" s="152" t="s">
        <v>4951</v>
      </c>
      <c r="C567" s="153"/>
      <c r="D567" s="153"/>
      <c r="E567" s="347"/>
    </row>
    <row r="568" spans="1:5">
      <c r="A568" s="356"/>
      <c r="B568" s="152" t="s">
        <v>4952</v>
      </c>
      <c r="C568" s="153"/>
      <c r="D568" s="153"/>
      <c r="E568" s="347"/>
    </row>
    <row r="569" spans="1:5">
      <c r="A569" s="356"/>
      <c r="B569" s="152" t="s">
        <v>4953</v>
      </c>
      <c r="C569" s="153"/>
      <c r="D569" s="153"/>
      <c r="E569" s="347"/>
    </row>
    <row r="570" spans="1:5">
      <c r="A570" s="356"/>
      <c r="B570" s="152" t="s">
        <v>4954</v>
      </c>
      <c r="C570" s="153"/>
      <c r="D570" s="153"/>
      <c r="E570" s="347"/>
    </row>
    <row r="571" spans="1:5">
      <c r="A571" s="356"/>
      <c r="B571" s="152" t="s">
        <v>4955</v>
      </c>
      <c r="C571" s="153"/>
      <c r="D571" s="153"/>
      <c r="E571" s="347"/>
    </row>
    <row r="572" spans="1:5">
      <c r="A572" s="356"/>
      <c r="B572" s="152" t="s">
        <v>4956</v>
      </c>
      <c r="C572" s="153"/>
      <c r="D572" s="153"/>
      <c r="E572" s="347"/>
    </row>
    <row r="573" spans="1:5">
      <c r="A573" s="356"/>
      <c r="B573" s="152" t="s">
        <v>4957</v>
      </c>
      <c r="C573" s="153"/>
      <c r="D573" s="153"/>
      <c r="E573" s="347"/>
    </row>
    <row r="574" spans="1:5">
      <c r="A574" s="356"/>
      <c r="B574" s="152" t="s">
        <v>4958</v>
      </c>
      <c r="C574" s="153"/>
      <c r="D574" s="153"/>
      <c r="E574" s="347"/>
    </row>
    <row r="575" spans="1:5">
      <c r="A575" s="356"/>
      <c r="B575" s="152" t="s">
        <v>4959</v>
      </c>
      <c r="C575" s="153"/>
      <c r="D575" s="153"/>
      <c r="E575" s="347"/>
    </row>
    <row r="576" spans="1:5">
      <c r="A576" s="356"/>
      <c r="B576" s="152" t="s">
        <v>4960</v>
      </c>
      <c r="C576" s="153"/>
      <c r="D576" s="153"/>
      <c r="E576" s="347"/>
    </row>
    <row r="577" spans="1:12">
      <c r="A577" s="356"/>
      <c r="B577" s="152" t="s">
        <v>4961</v>
      </c>
      <c r="C577" s="153"/>
      <c r="D577" s="153"/>
      <c r="E577" s="347"/>
    </row>
    <row r="578" spans="1:12">
      <c r="A578" s="356"/>
      <c r="B578" s="152" t="s">
        <v>4962</v>
      </c>
      <c r="C578" s="153"/>
      <c r="D578" s="153"/>
      <c r="E578" s="347"/>
    </row>
    <row r="579" spans="1:12">
      <c r="A579" s="356"/>
      <c r="B579" s="152" t="s">
        <v>4963</v>
      </c>
      <c r="C579" s="153"/>
      <c r="D579" s="153"/>
      <c r="E579" s="347"/>
    </row>
    <row r="580" spans="1:12" ht="25.5">
      <c r="A580" s="356"/>
      <c r="B580" s="152" t="s">
        <v>4964</v>
      </c>
      <c r="C580" s="153"/>
      <c r="D580" s="153"/>
      <c r="E580" s="347"/>
    </row>
    <row r="581" spans="1:12">
      <c r="A581" s="356"/>
      <c r="B581" s="152" t="s">
        <v>4965</v>
      </c>
      <c r="C581" s="329" t="s">
        <v>0</v>
      </c>
      <c r="D581" s="330">
        <v>1</v>
      </c>
      <c r="E581" s="1517"/>
      <c r="F581" s="112">
        <f>D581*E581</f>
        <v>0</v>
      </c>
      <c r="G581" s="1751">
        <f>+D581-J581</f>
        <v>0</v>
      </c>
      <c r="H581" s="1752">
        <f>E581</f>
        <v>0</v>
      </c>
      <c r="I581" s="1752">
        <f>G581*H581</f>
        <v>0</v>
      </c>
      <c r="J581" s="1759">
        <v>1</v>
      </c>
      <c r="K581" s="1758">
        <f>E581</f>
        <v>0</v>
      </c>
      <c r="L581" s="1758">
        <f>J581*K581</f>
        <v>0</v>
      </c>
    </row>
    <row r="582" spans="1:12">
      <c r="A582" s="356"/>
      <c r="B582" s="152"/>
      <c r="C582" s="153"/>
      <c r="D582" s="153"/>
      <c r="E582" s="347"/>
    </row>
    <row r="583" spans="1:12" ht="25.5">
      <c r="A583" s="356"/>
      <c r="B583" s="152" t="s">
        <v>4966</v>
      </c>
      <c r="C583" s="153"/>
      <c r="D583" s="153"/>
      <c r="E583" s="347"/>
    </row>
    <row r="584" spans="1:12" ht="102">
      <c r="A584" s="356"/>
      <c r="B584" s="152" t="s">
        <v>4967</v>
      </c>
      <c r="C584" s="153"/>
      <c r="D584" s="153"/>
      <c r="E584" s="347"/>
    </row>
    <row r="585" spans="1:12" ht="51">
      <c r="A585" s="356"/>
      <c r="B585" s="152" t="s">
        <v>4968</v>
      </c>
      <c r="C585" s="153"/>
      <c r="D585" s="153"/>
      <c r="E585" s="347"/>
    </row>
    <row r="586" spans="1:12" ht="25.5">
      <c r="A586" s="356"/>
      <c r="B586" s="152" t="s">
        <v>4969</v>
      </c>
      <c r="C586" s="153"/>
      <c r="D586" s="153"/>
      <c r="E586" s="347"/>
    </row>
    <row r="587" spans="1:12">
      <c r="A587" s="356"/>
      <c r="B587" s="152" t="s">
        <v>4970</v>
      </c>
      <c r="C587" s="329" t="s">
        <v>0</v>
      </c>
      <c r="D587" s="330">
        <v>1</v>
      </c>
      <c r="E587" s="1517"/>
      <c r="F587" s="112">
        <f>D587*E587</f>
        <v>0</v>
      </c>
      <c r="G587" s="1751">
        <f>+D587-J587</f>
        <v>0</v>
      </c>
      <c r="H587" s="1752">
        <f>E587</f>
        <v>0</v>
      </c>
      <c r="I587" s="1752">
        <f>G587*H587</f>
        <v>0</v>
      </c>
      <c r="J587" s="1759">
        <v>1</v>
      </c>
      <c r="K587" s="1758">
        <f>E587</f>
        <v>0</v>
      </c>
      <c r="L587" s="1758">
        <f>J587*K587</f>
        <v>0</v>
      </c>
    </row>
    <row r="588" spans="1:12">
      <c r="A588" s="356"/>
      <c r="B588" s="152"/>
      <c r="C588" s="153"/>
      <c r="D588" s="153"/>
      <c r="E588" s="347"/>
    </row>
    <row r="589" spans="1:12" ht="51">
      <c r="A589" s="356"/>
      <c r="B589" s="152" t="s">
        <v>4971</v>
      </c>
      <c r="C589" s="329" t="s">
        <v>0</v>
      </c>
      <c r="D589" s="330">
        <v>1</v>
      </c>
      <c r="E589" s="1517"/>
      <c r="F589" s="112">
        <f>D589*E589</f>
        <v>0</v>
      </c>
      <c r="G589" s="1751">
        <f>+D589-J589</f>
        <v>0</v>
      </c>
      <c r="H589" s="1752">
        <f>E589</f>
        <v>0</v>
      </c>
      <c r="I589" s="1752">
        <f>G589*H589</f>
        <v>0</v>
      </c>
      <c r="J589" s="1759">
        <v>1</v>
      </c>
      <c r="K589" s="1758">
        <f>E589</f>
        <v>0</v>
      </c>
      <c r="L589" s="1758">
        <f>J589*K589</f>
        <v>0</v>
      </c>
    </row>
    <row r="590" spans="1:12">
      <c r="A590" s="356"/>
      <c r="B590" s="152"/>
      <c r="C590" s="153"/>
      <c r="D590" s="153"/>
      <c r="E590" s="347"/>
    </row>
    <row r="591" spans="1:12" ht="25.5">
      <c r="A591" s="356"/>
      <c r="B591" s="152" t="s">
        <v>4972</v>
      </c>
      <c r="C591" s="329" t="s">
        <v>0</v>
      </c>
      <c r="D591" s="330">
        <v>1</v>
      </c>
      <c r="E591" s="1517"/>
      <c r="F591" s="112">
        <f>D591*E591</f>
        <v>0</v>
      </c>
      <c r="G591" s="1751">
        <f>+D591-J591</f>
        <v>0</v>
      </c>
      <c r="H591" s="1752">
        <f>E591</f>
        <v>0</v>
      </c>
      <c r="I591" s="1752">
        <f>G591*H591</f>
        <v>0</v>
      </c>
      <c r="J591" s="1759">
        <v>1</v>
      </c>
      <c r="K591" s="1758">
        <f>E591</f>
        <v>0</v>
      </c>
      <c r="L591" s="1758">
        <f>J591*K591</f>
        <v>0</v>
      </c>
    </row>
    <row r="592" spans="1:12" ht="25.5">
      <c r="A592" s="356"/>
      <c r="B592" s="152" t="s">
        <v>4973</v>
      </c>
      <c r="C592" s="329" t="s">
        <v>0</v>
      </c>
      <c r="D592" s="330">
        <v>1</v>
      </c>
      <c r="E592" s="1517"/>
      <c r="F592" s="112">
        <f>D592*E592</f>
        <v>0</v>
      </c>
      <c r="G592" s="1751">
        <f>+D592-J592</f>
        <v>0</v>
      </c>
      <c r="H592" s="1752">
        <f>E592</f>
        <v>0</v>
      </c>
      <c r="I592" s="1752">
        <f>G592*H592</f>
        <v>0</v>
      </c>
      <c r="J592" s="1759">
        <v>1</v>
      </c>
      <c r="K592" s="1758">
        <f>E592</f>
        <v>0</v>
      </c>
      <c r="L592" s="1758">
        <f>J592*K592</f>
        <v>0</v>
      </c>
    </row>
    <row r="593" spans="1:12">
      <c r="A593" s="356"/>
      <c r="B593" s="152"/>
      <c r="C593" s="153"/>
      <c r="D593" s="153"/>
      <c r="E593" s="347"/>
    </row>
    <row r="594" spans="1:12">
      <c r="A594" s="356"/>
      <c r="B594" s="152"/>
      <c r="C594" s="153"/>
      <c r="D594" s="153"/>
      <c r="E594" s="347"/>
    </row>
    <row r="595" spans="1:12">
      <c r="A595" s="356" t="s">
        <v>1885</v>
      </c>
      <c r="B595" s="152" t="s">
        <v>4945</v>
      </c>
      <c r="C595" s="153"/>
      <c r="D595" s="153"/>
      <c r="E595" s="347"/>
    </row>
    <row r="596" spans="1:12" ht="280.5">
      <c r="A596" s="356"/>
      <c r="B596" s="152" t="s">
        <v>4974</v>
      </c>
      <c r="C596" s="153"/>
      <c r="D596" s="153"/>
      <c r="E596" s="347"/>
    </row>
    <row r="597" spans="1:12">
      <c r="A597" s="356"/>
      <c r="B597" s="152" t="s">
        <v>4949</v>
      </c>
      <c r="C597" s="153"/>
      <c r="D597" s="153"/>
      <c r="E597" s="347"/>
    </row>
    <row r="598" spans="1:12">
      <c r="A598" s="356"/>
      <c r="B598" s="152" t="s">
        <v>4975</v>
      </c>
      <c r="C598" s="153"/>
      <c r="D598" s="153"/>
      <c r="E598" s="347"/>
    </row>
    <row r="599" spans="1:12">
      <c r="A599" s="356"/>
      <c r="B599" s="152" t="s">
        <v>4976</v>
      </c>
      <c r="C599" s="153"/>
      <c r="D599" s="153"/>
      <c r="E599" s="347"/>
    </row>
    <row r="600" spans="1:12">
      <c r="A600" s="356"/>
      <c r="B600" s="152" t="s">
        <v>4977</v>
      </c>
      <c r="C600" s="153"/>
      <c r="D600" s="153"/>
      <c r="E600" s="347"/>
    </row>
    <row r="601" spans="1:12">
      <c r="A601" s="356"/>
      <c r="B601" s="152" t="s">
        <v>4978</v>
      </c>
      <c r="C601" s="153"/>
      <c r="D601" s="153"/>
      <c r="E601" s="347"/>
    </row>
    <row r="602" spans="1:12">
      <c r="A602" s="356"/>
      <c r="B602" s="152" t="s">
        <v>4960</v>
      </c>
      <c r="C602" s="153"/>
      <c r="D602" s="153"/>
      <c r="E602" s="347"/>
    </row>
    <row r="603" spans="1:12">
      <c r="A603" s="356"/>
      <c r="B603" s="152" t="s">
        <v>4979</v>
      </c>
      <c r="C603" s="153"/>
      <c r="D603" s="153"/>
      <c r="E603" s="347"/>
    </row>
    <row r="604" spans="1:12">
      <c r="A604" s="356"/>
      <c r="B604" s="152" t="s">
        <v>4980</v>
      </c>
      <c r="C604" s="153"/>
      <c r="D604" s="153"/>
      <c r="E604" s="347"/>
    </row>
    <row r="605" spans="1:12">
      <c r="A605" s="356"/>
      <c r="B605" s="152" t="s">
        <v>4963</v>
      </c>
      <c r="C605" s="153"/>
      <c r="D605" s="153"/>
      <c r="E605" s="347"/>
    </row>
    <row r="606" spans="1:12" ht="25.5">
      <c r="A606" s="356"/>
      <c r="B606" s="152" t="s">
        <v>4981</v>
      </c>
      <c r="C606" s="153"/>
      <c r="D606" s="153"/>
      <c r="E606" s="347"/>
    </row>
    <row r="607" spans="1:12">
      <c r="A607" s="356"/>
      <c r="B607" s="152" t="s">
        <v>4982</v>
      </c>
      <c r="C607" s="329" t="s">
        <v>0</v>
      </c>
      <c r="D607" s="330">
        <v>1</v>
      </c>
      <c r="E607" s="1517"/>
      <c r="F607" s="112">
        <f>D607*E607</f>
        <v>0</v>
      </c>
      <c r="G607" s="1751">
        <f>+D607-J607</f>
        <v>0</v>
      </c>
      <c r="H607" s="1752">
        <f>E607</f>
        <v>0</v>
      </c>
      <c r="I607" s="1752">
        <f>G607*H607</f>
        <v>0</v>
      </c>
      <c r="J607" s="1759">
        <v>1</v>
      </c>
      <c r="K607" s="1758">
        <f>E607</f>
        <v>0</v>
      </c>
      <c r="L607" s="1758">
        <f>J607*K607</f>
        <v>0</v>
      </c>
    </row>
    <row r="608" spans="1:12">
      <c r="A608" s="356"/>
      <c r="B608" s="152"/>
      <c r="C608" s="153"/>
      <c r="D608" s="153"/>
      <c r="E608" s="347"/>
    </row>
    <row r="609" spans="1:12" ht="51">
      <c r="A609" s="356"/>
      <c r="B609" s="152" t="s">
        <v>4983</v>
      </c>
      <c r="C609" s="329" t="s">
        <v>0</v>
      </c>
      <c r="D609" s="330">
        <v>1</v>
      </c>
      <c r="E609" s="1517"/>
      <c r="F609" s="112">
        <f>D609*E609</f>
        <v>0</v>
      </c>
      <c r="G609" s="1751">
        <f>+D609-J609</f>
        <v>0</v>
      </c>
      <c r="H609" s="1752">
        <f>E609</f>
        <v>0</v>
      </c>
      <c r="I609" s="1752">
        <f>G609*H609</f>
        <v>0</v>
      </c>
      <c r="J609" s="1759">
        <v>1</v>
      </c>
      <c r="K609" s="1758">
        <f>E609</f>
        <v>0</v>
      </c>
      <c r="L609" s="1758">
        <f>J609*K609</f>
        <v>0</v>
      </c>
    </row>
    <row r="610" spans="1:12">
      <c r="A610" s="356"/>
      <c r="B610" s="152"/>
      <c r="C610" s="153"/>
      <c r="D610" s="153"/>
      <c r="E610" s="347"/>
    </row>
    <row r="611" spans="1:12" ht="25.5">
      <c r="A611" s="356"/>
      <c r="B611" s="152" t="s">
        <v>4984</v>
      </c>
      <c r="C611" s="329" t="s">
        <v>0</v>
      </c>
      <c r="D611" s="330">
        <v>1</v>
      </c>
      <c r="E611" s="1517"/>
      <c r="F611" s="112">
        <f>D611*E611</f>
        <v>0</v>
      </c>
      <c r="G611" s="1751">
        <f>+D611-J611</f>
        <v>0</v>
      </c>
      <c r="H611" s="1752">
        <f>E611</f>
        <v>0</v>
      </c>
      <c r="I611" s="1752">
        <f>G611*H611</f>
        <v>0</v>
      </c>
      <c r="J611" s="1759">
        <v>1</v>
      </c>
      <c r="K611" s="1758">
        <f>E611</f>
        <v>0</v>
      </c>
      <c r="L611" s="1758">
        <f>J611*K611</f>
        <v>0</v>
      </c>
    </row>
    <row r="612" spans="1:12">
      <c r="A612" s="356"/>
      <c r="B612" s="152"/>
      <c r="C612" s="153"/>
      <c r="D612" s="153"/>
      <c r="E612" s="347"/>
    </row>
    <row r="613" spans="1:12">
      <c r="A613" s="356" t="s">
        <v>1887</v>
      </c>
      <c r="B613" s="152" t="s">
        <v>4985</v>
      </c>
      <c r="C613" s="153"/>
      <c r="D613" s="153"/>
      <c r="E613" s="347"/>
    </row>
    <row r="614" spans="1:12">
      <c r="A614" s="356"/>
      <c r="B614" s="152"/>
      <c r="C614" s="153"/>
      <c r="D614" s="153"/>
      <c r="E614" s="347"/>
    </row>
    <row r="615" spans="1:12" ht="102">
      <c r="A615" s="356"/>
      <c r="B615" s="152" t="s">
        <v>4986</v>
      </c>
      <c r="C615" s="153"/>
      <c r="D615" s="153"/>
      <c r="E615" s="347"/>
    </row>
    <row r="616" spans="1:12">
      <c r="A616" s="356"/>
      <c r="B616" s="152" t="s">
        <v>4987</v>
      </c>
      <c r="C616" s="153"/>
      <c r="D616" s="153"/>
      <c r="E616" s="347"/>
    </row>
    <row r="617" spans="1:12">
      <c r="A617" s="356"/>
      <c r="B617" s="152" t="s">
        <v>4988</v>
      </c>
      <c r="C617" s="153"/>
      <c r="D617" s="153"/>
      <c r="E617" s="347"/>
    </row>
    <row r="618" spans="1:12">
      <c r="A618" s="356"/>
      <c r="B618" s="152" t="s">
        <v>4989</v>
      </c>
      <c r="C618" s="153"/>
      <c r="D618" s="153"/>
      <c r="E618" s="347"/>
    </row>
    <row r="619" spans="1:12">
      <c r="A619" s="356"/>
      <c r="B619" s="152" t="s">
        <v>4990</v>
      </c>
      <c r="C619" s="153"/>
      <c r="D619" s="153"/>
      <c r="E619" s="347"/>
    </row>
    <row r="620" spans="1:12">
      <c r="A620" s="356"/>
      <c r="B620" s="152" t="s">
        <v>4991</v>
      </c>
      <c r="C620" s="153"/>
      <c r="D620" s="153"/>
      <c r="E620" s="347"/>
    </row>
    <row r="621" spans="1:12">
      <c r="A621" s="356"/>
      <c r="B621" s="152" t="s">
        <v>4992</v>
      </c>
      <c r="C621" s="153"/>
      <c r="D621" s="153"/>
      <c r="E621" s="347"/>
    </row>
    <row r="622" spans="1:12">
      <c r="A622" s="356"/>
      <c r="B622" s="152" t="s">
        <v>4993</v>
      </c>
      <c r="C622" s="153"/>
      <c r="D622" s="153"/>
      <c r="E622" s="347"/>
    </row>
    <row r="623" spans="1:12">
      <c r="A623" s="356"/>
      <c r="B623" s="152" t="s">
        <v>4994</v>
      </c>
      <c r="C623" s="153"/>
      <c r="D623" s="153"/>
      <c r="E623" s="347"/>
    </row>
    <row r="624" spans="1:12" ht="25.5">
      <c r="A624" s="356"/>
      <c r="B624" s="152" t="s">
        <v>4995</v>
      </c>
      <c r="C624" s="153"/>
      <c r="D624" s="153"/>
      <c r="E624" s="347"/>
    </row>
    <row r="625" spans="1:12">
      <c r="A625" s="356"/>
      <c r="B625" s="152" t="s">
        <v>4996</v>
      </c>
      <c r="C625" s="329" t="s">
        <v>0</v>
      </c>
      <c r="D625" s="330">
        <v>1</v>
      </c>
      <c r="E625" s="1517"/>
      <c r="F625" s="112">
        <f>D625*E625</f>
        <v>0</v>
      </c>
      <c r="G625" s="1751">
        <f>+D625-J625</f>
        <v>0</v>
      </c>
      <c r="H625" s="1752">
        <f>E625</f>
        <v>0</v>
      </c>
      <c r="I625" s="1752">
        <f>G625*H625</f>
        <v>0</v>
      </c>
      <c r="J625" s="1759">
        <v>1</v>
      </c>
      <c r="K625" s="1758">
        <f>E625</f>
        <v>0</v>
      </c>
      <c r="L625" s="1758">
        <f>J625*K625</f>
        <v>0</v>
      </c>
    </row>
    <row r="626" spans="1:12">
      <c r="A626" s="356"/>
      <c r="B626" s="152"/>
      <c r="C626" s="153"/>
      <c r="D626" s="153"/>
      <c r="E626" s="347"/>
    </row>
    <row r="627" spans="1:12" ht="25.5">
      <c r="A627" s="356"/>
      <c r="B627" s="152" t="s">
        <v>4997</v>
      </c>
      <c r="C627" s="329" t="s">
        <v>0</v>
      </c>
      <c r="D627" s="330">
        <v>1</v>
      </c>
      <c r="E627" s="1517"/>
      <c r="F627" s="112">
        <f>D627*E627</f>
        <v>0</v>
      </c>
      <c r="G627" s="1751">
        <f>+D627-J627</f>
        <v>0</v>
      </c>
      <c r="H627" s="1752">
        <f>E627</f>
        <v>0</v>
      </c>
      <c r="I627" s="1752">
        <f>G627*H627</f>
        <v>0</v>
      </c>
      <c r="J627" s="1759">
        <v>1</v>
      </c>
      <c r="K627" s="1758">
        <f>E627</f>
        <v>0</v>
      </c>
      <c r="L627" s="1758">
        <f>J627*K627</f>
        <v>0</v>
      </c>
    </row>
    <row r="628" spans="1:12">
      <c r="A628" s="356"/>
      <c r="B628" s="152"/>
      <c r="C628" s="153"/>
      <c r="D628" s="153"/>
      <c r="E628" s="347"/>
    </row>
    <row r="629" spans="1:12">
      <c r="A629" s="356" t="s">
        <v>1889</v>
      </c>
      <c r="B629" s="152" t="s">
        <v>4985</v>
      </c>
      <c r="C629" s="153"/>
      <c r="D629" s="153"/>
      <c r="E629" s="347"/>
    </row>
    <row r="630" spans="1:12">
      <c r="A630" s="356"/>
      <c r="B630" s="152"/>
      <c r="C630" s="153"/>
      <c r="D630" s="153"/>
      <c r="E630" s="347"/>
    </row>
    <row r="631" spans="1:12" ht="102">
      <c r="A631" s="356"/>
      <c r="B631" s="152" t="s">
        <v>4986</v>
      </c>
      <c r="C631" s="153"/>
      <c r="D631" s="153"/>
      <c r="E631" s="347"/>
    </row>
    <row r="632" spans="1:12">
      <c r="A632" s="356"/>
      <c r="B632" s="152" t="s">
        <v>4987</v>
      </c>
      <c r="C632" s="153"/>
      <c r="D632" s="153"/>
      <c r="E632" s="347"/>
    </row>
    <row r="633" spans="1:12">
      <c r="A633" s="356"/>
      <c r="B633" s="152" t="s">
        <v>4998</v>
      </c>
      <c r="C633" s="153"/>
      <c r="D633" s="153"/>
      <c r="E633" s="347"/>
    </row>
    <row r="634" spans="1:12">
      <c r="A634" s="356"/>
      <c r="B634" s="152" t="s">
        <v>4991</v>
      </c>
      <c r="C634" s="153"/>
      <c r="D634" s="153"/>
      <c r="E634" s="347"/>
    </row>
    <row r="635" spans="1:12">
      <c r="A635" s="356"/>
      <c r="B635" s="152" t="s">
        <v>4999</v>
      </c>
      <c r="C635" s="153"/>
      <c r="D635" s="153"/>
      <c r="E635" s="347"/>
    </row>
    <row r="636" spans="1:12">
      <c r="A636" s="356"/>
      <c r="B636" s="152" t="s">
        <v>5000</v>
      </c>
      <c r="C636" s="153"/>
      <c r="D636" s="153"/>
      <c r="E636" s="347"/>
    </row>
    <row r="637" spans="1:12">
      <c r="A637" s="356"/>
      <c r="B637" s="152" t="s">
        <v>4994</v>
      </c>
      <c r="C637" s="153"/>
      <c r="D637" s="153"/>
      <c r="E637" s="347"/>
    </row>
    <row r="638" spans="1:12" ht="25.5">
      <c r="A638" s="356"/>
      <c r="B638" s="152" t="s">
        <v>4995</v>
      </c>
      <c r="C638" s="153"/>
      <c r="D638" s="153"/>
      <c r="E638" s="347"/>
    </row>
    <row r="639" spans="1:12">
      <c r="A639" s="356"/>
      <c r="B639" s="152" t="s">
        <v>5001</v>
      </c>
      <c r="C639" s="329" t="s">
        <v>0</v>
      </c>
      <c r="D639" s="330">
        <v>2</v>
      </c>
      <c r="E639" s="1517"/>
      <c r="F639" s="112">
        <f>D639*E639</f>
        <v>0</v>
      </c>
      <c r="G639" s="1751">
        <f>+D639-J639</f>
        <v>0</v>
      </c>
      <c r="H639" s="1752">
        <f>E639</f>
        <v>0</v>
      </c>
      <c r="I639" s="1752">
        <f>G639*H639</f>
        <v>0</v>
      </c>
      <c r="J639" s="1759">
        <v>2</v>
      </c>
      <c r="K639" s="1758">
        <f>E639</f>
        <v>0</v>
      </c>
      <c r="L639" s="1758">
        <f>J639*K639</f>
        <v>0</v>
      </c>
    </row>
    <row r="640" spans="1:12">
      <c r="A640" s="356"/>
      <c r="B640" s="152"/>
      <c r="C640" s="153"/>
      <c r="D640" s="153"/>
      <c r="E640" s="347"/>
      <c r="J640" s="1756"/>
      <c r="K640" s="1756"/>
      <c r="L640" s="1757"/>
    </row>
    <row r="641" spans="1:12">
      <c r="A641" s="356" t="s">
        <v>1891</v>
      </c>
      <c r="B641" s="152" t="s">
        <v>4985</v>
      </c>
      <c r="C641" s="153"/>
      <c r="D641" s="153"/>
      <c r="E641" s="347"/>
    </row>
    <row r="642" spans="1:12">
      <c r="A642" s="356"/>
      <c r="B642" s="152"/>
      <c r="C642" s="153"/>
      <c r="D642" s="153"/>
      <c r="E642" s="347"/>
    </row>
    <row r="643" spans="1:12" ht="102">
      <c r="A643" s="356"/>
      <c r="B643" s="152" t="s">
        <v>4986</v>
      </c>
      <c r="C643" s="153"/>
      <c r="D643" s="153"/>
      <c r="E643" s="347"/>
    </row>
    <row r="644" spans="1:12">
      <c r="A644" s="356"/>
      <c r="B644" s="152" t="s">
        <v>4987</v>
      </c>
      <c r="C644" s="153"/>
      <c r="D644" s="153"/>
      <c r="E644" s="347"/>
    </row>
    <row r="645" spans="1:12">
      <c r="A645" s="356"/>
      <c r="B645" s="152" t="s">
        <v>4998</v>
      </c>
      <c r="C645" s="153"/>
      <c r="D645" s="153"/>
      <c r="E645" s="347"/>
    </row>
    <row r="646" spans="1:12">
      <c r="A646" s="356"/>
      <c r="B646" s="152" t="s">
        <v>4991</v>
      </c>
      <c r="C646" s="153"/>
      <c r="D646" s="153"/>
      <c r="E646" s="347"/>
    </row>
    <row r="647" spans="1:12">
      <c r="A647" s="356"/>
      <c r="B647" s="152" t="s">
        <v>4999</v>
      </c>
      <c r="C647" s="153"/>
      <c r="D647" s="153"/>
      <c r="E647" s="347"/>
    </row>
    <row r="648" spans="1:12">
      <c r="A648" s="356"/>
      <c r="B648" s="152" t="s">
        <v>4980</v>
      </c>
      <c r="C648" s="153"/>
      <c r="D648" s="153"/>
      <c r="E648" s="347"/>
    </row>
    <row r="649" spans="1:12">
      <c r="A649" s="356"/>
      <c r="B649" s="152" t="s">
        <v>4994</v>
      </c>
      <c r="C649" s="153"/>
      <c r="D649" s="153"/>
      <c r="E649" s="347"/>
    </row>
    <row r="650" spans="1:12" ht="25.5">
      <c r="A650" s="356"/>
      <c r="B650" s="152" t="s">
        <v>4995</v>
      </c>
      <c r="C650" s="153"/>
      <c r="D650" s="153"/>
      <c r="E650" s="347"/>
    </row>
    <row r="651" spans="1:12">
      <c r="A651" s="356"/>
      <c r="B651" s="152" t="s">
        <v>5002</v>
      </c>
      <c r="C651" s="329" t="s">
        <v>0</v>
      </c>
      <c r="D651" s="330">
        <v>1</v>
      </c>
      <c r="E651" s="1517"/>
      <c r="F651" s="112">
        <f>D651*E651</f>
        <v>0</v>
      </c>
      <c r="G651" s="1751">
        <f>+D651-J651</f>
        <v>0</v>
      </c>
      <c r="H651" s="1752">
        <f>E651</f>
        <v>0</v>
      </c>
      <c r="I651" s="1752">
        <f>G651*H651</f>
        <v>0</v>
      </c>
      <c r="J651" s="1759">
        <v>1</v>
      </c>
      <c r="K651" s="1758">
        <f>E651</f>
        <v>0</v>
      </c>
      <c r="L651" s="1758">
        <f>J651*K651</f>
        <v>0</v>
      </c>
    </row>
    <row r="652" spans="1:12">
      <c r="A652" s="356"/>
      <c r="B652" s="152"/>
      <c r="C652" s="153"/>
      <c r="D652" s="153"/>
      <c r="E652" s="347"/>
    </row>
    <row r="653" spans="1:12">
      <c r="A653" s="269" t="s">
        <v>9</v>
      </c>
      <c r="B653" s="116" t="s">
        <v>5003</v>
      </c>
      <c r="C653" s="153"/>
      <c r="D653" s="153"/>
      <c r="E653" s="347"/>
    </row>
    <row r="654" spans="1:12">
      <c r="A654" s="356"/>
      <c r="B654" s="152"/>
      <c r="C654" s="153"/>
      <c r="D654" s="153"/>
      <c r="E654" s="347"/>
    </row>
    <row r="655" spans="1:12">
      <c r="A655" s="356" t="s">
        <v>5004</v>
      </c>
      <c r="B655" s="152" t="s">
        <v>5005</v>
      </c>
      <c r="C655" s="153"/>
      <c r="D655" s="153"/>
      <c r="E655" s="347"/>
    </row>
    <row r="656" spans="1:12" ht="127.5">
      <c r="A656" s="357"/>
      <c r="B656" s="152" t="s">
        <v>5006</v>
      </c>
      <c r="C656" s="357"/>
      <c r="D656" s="153"/>
      <c r="E656" s="347"/>
      <c r="F656" s="347"/>
    </row>
    <row r="657" spans="1:13" ht="114.75">
      <c r="A657" s="153"/>
      <c r="B657" s="152" t="s">
        <v>5007</v>
      </c>
      <c r="C657" s="357"/>
      <c r="D657" s="153"/>
      <c r="E657" s="347"/>
      <c r="F657" s="347"/>
    </row>
    <row r="658" spans="1:13" ht="165.75">
      <c r="A658" s="153"/>
      <c r="B658" s="152" t="s">
        <v>5008</v>
      </c>
      <c r="C658" s="357"/>
      <c r="D658" s="153"/>
      <c r="E658" s="347"/>
      <c r="F658" s="347"/>
    </row>
    <row r="659" spans="1:13" ht="114.75">
      <c r="A659" s="153"/>
      <c r="B659" s="152" t="s">
        <v>5009</v>
      </c>
      <c r="C659" s="357"/>
      <c r="D659" s="153"/>
      <c r="E659" s="347"/>
      <c r="F659" s="347"/>
    </row>
    <row r="660" spans="1:13">
      <c r="A660" s="153"/>
      <c r="B660" s="152"/>
      <c r="C660" s="357"/>
      <c r="D660" s="153"/>
      <c r="E660" s="347"/>
      <c r="F660" s="347"/>
    </row>
    <row r="661" spans="1:13" ht="51">
      <c r="A661" s="357"/>
      <c r="B661" s="152" t="s">
        <v>5010</v>
      </c>
      <c r="C661" s="153"/>
      <c r="D661" s="153"/>
      <c r="E661" s="347"/>
      <c r="F661" s="347"/>
    </row>
    <row r="662" spans="1:13">
      <c r="A662" s="153"/>
      <c r="B662" s="152"/>
      <c r="C662" s="153"/>
      <c r="D662" s="153"/>
      <c r="E662" s="347"/>
      <c r="F662" s="347"/>
    </row>
    <row r="663" spans="1:13" ht="76.5">
      <c r="A663" s="153"/>
      <c r="B663" s="152" t="s">
        <v>5011</v>
      </c>
      <c r="C663" s="153"/>
      <c r="D663" s="153"/>
      <c r="E663" s="347"/>
      <c r="F663" s="347"/>
    </row>
    <row r="664" spans="1:13">
      <c r="A664" s="153"/>
      <c r="B664" s="152"/>
      <c r="C664" s="153"/>
      <c r="D664" s="153"/>
      <c r="E664" s="347"/>
      <c r="F664" s="347"/>
    </row>
    <row r="665" spans="1:13" s="281" customFormat="1" ht="63.75">
      <c r="A665" s="153"/>
      <c r="B665" s="152" t="s">
        <v>5012</v>
      </c>
      <c r="C665" s="153"/>
      <c r="D665" s="153"/>
      <c r="E665" s="347"/>
      <c r="F665" s="347"/>
      <c r="G665" s="278"/>
      <c r="H665" s="279"/>
      <c r="I665" s="150"/>
      <c r="J665" s="279"/>
      <c r="K665" s="279"/>
      <c r="L665" s="150"/>
      <c r="M665" s="280"/>
    </row>
    <row r="666" spans="1:13">
      <c r="A666" s="357"/>
      <c r="B666" s="152"/>
      <c r="C666" s="357"/>
      <c r="D666" s="153"/>
      <c r="E666" s="347"/>
      <c r="F666" s="347"/>
    </row>
    <row r="667" spans="1:13" ht="127.5">
      <c r="A667" s="357"/>
      <c r="B667" s="152" t="s">
        <v>5013</v>
      </c>
      <c r="C667" s="357"/>
      <c r="D667" s="153"/>
      <c r="E667" s="347"/>
      <c r="F667" s="347"/>
    </row>
    <row r="668" spans="1:13">
      <c r="A668" s="357"/>
      <c r="B668" s="152" t="s">
        <v>5014</v>
      </c>
      <c r="C668" s="153"/>
      <c r="D668" s="153"/>
      <c r="E668" s="347"/>
      <c r="F668" s="347"/>
    </row>
    <row r="669" spans="1:13">
      <c r="A669" s="153"/>
      <c r="B669" s="152" t="s">
        <v>5015</v>
      </c>
      <c r="C669" s="153"/>
      <c r="D669" s="153"/>
      <c r="E669" s="347"/>
      <c r="F669" s="347"/>
    </row>
    <row r="670" spans="1:13">
      <c r="A670" s="153"/>
      <c r="B670" s="152" t="s">
        <v>5016</v>
      </c>
      <c r="C670" s="357"/>
      <c r="D670" s="153"/>
      <c r="E670" s="347"/>
      <c r="F670" s="347"/>
      <c r="G670" s="303"/>
      <c r="H670" s="279"/>
      <c r="I670" s="285"/>
      <c r="J670" s="358"/>
    </row>
    <row r="671" spans="1:13">
      <c r="A671" s="357"/>
      <c r="B671" s="152" t="s">
        <v>5017</v>
      </c>
      <c r="C671" s="357"/>
      <c r="D671" s="153"/>
      <c r="E671" s="347"/>
      <c r="F671" s="347"/>
      <c r="G671" s="303"/>
      <c r="H671" s="279"/>
      <c r="I671" s="285"/>
      <c r="J671" s="358"/>
    </row>
    <row r="672" spans="1:13">
      <c r="A672" s="357"/>
      <c r="B672" s="359" t="s">
        <v>5018</v>
      </c>
      <c r="C672" s="153"/>
      <c r="D672" s="153"/>
      <c r="E672" s="347"/>
      <c r="F672" s="347"/>
      <c r="G672" s="303"/>
      <c r="H672" s="279"/>
      <c r="I672" s="285"/>
      <c r="J672" s="358"/>
    </row>
    <row r="673" spans="1:10">
      <c r="A673" s="357"/>
      <c r="B673" s="152" t="s">
        <v>5019</v>
      </c>
      <c r="C673" s="153"/>
      <c r="D673" s="153"/>
      <c r="E673" s="347"/>
      <c r="F673" s="347"/>
      <c r="G673" s="303"/>
      <c r="H673" s="279"/>
      <c r="I673" s="285"/>
      <c r="J673" s="358"/>
    </row>
    <row r="674" spans="1:10">
      <c r="A674" s="357"/>
      <c r="B674" s="152"/>
      <c r="C674" s="357"/>
      <c r="D674" s="153"/>
      <c r="E674" s="347"/>
      <c r="F674" s="347"/>
    </row>
    <row r="675" spans="1:10" ht="76.5">
      <c r="A675" s="357"/>
      <c r="B675" s="152" t="s">
        <v>5020</v>
      </c>
      <c r="C675" s="153"/>
      <c r="D675" s="153"/>
      <c r="E675" s="347"/>
      <c r="F675" s="347"/>
    </row>
    <row r="676" spans="1:10">
      <c r="A676" s="357"/>
      <c r="B676" s="152" t="s">
        <v>5021</v>
      </c>
      <c r="C676" s="153"/>
      <c r="D676" s="153"/>
      <c r="E676" s="347"/>
      <c r="F676" s="347"/>
    </row>
    <row r="677" spans="1:10">
      <c r="A677" s="357"/>
      <c r="B677" s="152" t="s">
        <v>5022</v>
      </c>
      <c r="C677" s="357"/>
      <c r="D677" s="153"/>
      <c r="E677" s="347"/>
      <c r="F677" s="347"/>
    </row>
    <row r="678" spans="1:10">
      <c r="A678" s="357"/>
      <c r="B678" s="152" t="s">
        <v>5023</v>
      </c>
      <c r="C678" s="357"/>
      <c r="D678" s="153"/>
      <c r="E678" s="347"/>
      <c r="F678" s="347"/>
    </row>
    <row r="679" spans="1:10">
      <c r="A679" s="309" t="s">
        <v>3917</v>
      </c>
      <c r="B679" s="152" t="s">
        <v>5024</v>
      </c>
      <c r="E679" s="360"/>
    </row>
    <row r="680" spans="1:10">
      <c r="A680" s="309" t="s">
        <v>3917</v>
      </c>
      <c r="B680" s="152" t="s">
        <v>5025</v>
      </c>
      <c r="E680" s="360"/>
    </row>
    <row r="681" spans="1:10">
      <c r="A681" s="309" t="s">
        <v>3917</v>
      </c>
      <c r="B681" s="152" t="s">
        <v>5026</v>
      </c>
      <c r="E681" s="360"/>
    </row>
    <row r="682" spans="1:10">
      <c r="A682" s="309" t="s">
        <v>3917</v>
      </c>
      <c r="B682" s="152" t="s">
        <v>5027</v>
      </c>
      <c r="E682" s="360"/>
    </row>
    <row r="683" spans="1:10" ht="25.5">
      <c r="A683" s="309" t="s">
        <v>3917</v>
      </c>
      <c r="B683" s="152" t="s">
        <v>5028</v>
      </c>
      <c r="E683" s="360"/>
    </row>
    <row r="684" spans="1:10">
      <c r="A684" s="309" t="s">
        <v>3917</v>
      </c>
      <c r="B684" s="152" t="s">
        <v>5029</v>
      </c>
      <c r="E684" s="360"/>
    </row>
    <row r="685" spans="1:10" ht="25.5">
      <c r="A685" s="357"/>
      <c r="B685" s="152" t="s">
        <v>5030</v>
      </c>
      <c r="C685" s="357"/>
      <c r="D685" s="153"/>
      <c r="E685" s="347"/>
      <c r="F685" s="347"/>
    </row>
    <row r="686" spans="1:10">
      <c r="A686" s="357"/>
      <c r="B686" s="152"/>
      <c r="C686" s="357"/>
      <c r="D686" s="153"/>
      <c r="E686" s="347"/>
      <c r="F686" s="347"/>
    </row>
    <row r="687" spans="1:10" ht="51">
      <c r="A687" s="357"/>
      <c r="B687" s="152" t="s">
        <v>5031</v>
      </c>
      <c r="C687" s="153"/>
      <c r="D687" s="153"/>
      <c r="E687" s="347"/>
      <c r="F687" s="347"/>
    </row>
    <row r="688" spans="1:10" ht="153">
      <c r="A688" s="357"/>
      <c r="B688" s="152" t="s">
        <v>5032</v>
      </c>
      <c r="C688" s="153"/>
      <c r="D688" s="153"/>
      <c r="E688" s="347"/>
      <c r="F688" s="347"/>
    </row>
    <row r="689" spans="1:13">
      <c r="A689" s="357"/>
      <c r="B689" s="359"/>
      <c r="C689" s="357"/>
      <c r="D689" s="153"/>
      <c r="E689" s="347"/>
      <c r="F689" s="347"/>
    </row>
    <row r="690" spans="1:13" ht="63.75">
      <c r="A690" s="357"/>
      <c r="B690" s="359" t="s">
        <v>5012</v>
      </c>
      <c r="C690" s="357"/>
      <c r="D690" s="153"/>
      <c r="E690" s="347"/>
      <c r="F690" s="347"/>
    </row>
    <row r="691" spans="1:13">
      <c r="A691" s="357"/>
      <c r="B691" s="152"/>
      <c r="C691" s="153"/>
      <c r="D691" s="153"/>
      <c r="E691" s="347"/>
      <c r="F691" s="347"/>
    </row>
    <row r="692" spans="1:13" ht="153">
      <c r="A692" s="153"/>
      <c r="B692" s="152" t="s">
        <v>5033</v>
      </c>
      <c r="C692" s="153"/>
      <c r="D692" s="153"/>
      <c r="E692" s="347"/>
      <c r="F692" s="347"/>
    </row>
    <row r="693" spans="1:13" ht="25.5">
      <c r="A693" s="153"/>
      <c r="B693" s="152" t="s">
        <v>5034</v>
      </c>
      <c r="C693" s="153"/>
      <c r="D693" s="153"/>
      <c r="E693" s="347"/>
      <c r="F693" s="347"/>
    </row>
    <row r="694" spans="1:13">
      <c r="A694" s="153"/>
      <c r="B694" s="152" t="s">
        <v>5035</v>
      </c>
      <c r="C694" s="153" t="s">
        <v>0</v>
      </c>
      <c r="D694" s="153">
        <v>1</v>
      </c>
      <c r="E694" s="1518"/>
      <c r="F694" s="347">
        <f>D694*E694</f>
        <v>0</v>
      </c>
      <c r="G694" s="1751">
        <f>D694-J694</f>
        <v>0</v>
      </c>
      <c r="H694" s="1752">
        <f>E694</f>
        <v>0</v>
      </c>
      <c r="I694" s="1752">
        <f>G694*H694</f>
        <v>0</v>
      </c>
      <c r="J694" s="1759">
        <v>1</v>
      </c>
      <c r="K694" s="1758">
        <f>E694</f>
        <v>0</v>
      </c>
      <c r="L694" s="1758">
        <f>J694*K694</f>
        <v>0</v>
      </c>
      <c r="M694" s="361"/>
    </row>
    <row r="695" spans="1:13">
      <c r="A695" s="153"/>
      <c r="B695" s="152"/>
      <c r="C695" s="153"/>
      <c r="D695" s="153"/>
      <c r="E695" s="347"/>
      <c r="F695" s="347"/>
    </row>
    <row r="696" spans="1:13">
      <c r="A696" s="356" t="s">
        <v>5036</v>
      </c>
      <c r="B696" s="152" t="s">
        <v>5037</v>
      </c>
      <c r="C696" s="153"/>
      <c r="D696" s="153"/>
      <c r="E696" s="347"/>
    </row>
    <row r="697" spans="1:13" ht="25.5">
      <c r="A697" s="356"/>
      <c r="B697" s="152" t="s">
        <v>5038</v>
      </c>
      <c r="C697" s="153"/>
      <c r="D697" s="153"/>
      <c r="E697" s="347"/>
    </row>
    <row r="698" spans="1:13">
      <c r="A698" s="356"/>
      <c r="B698" s="152" t="s">
        <v>5039</v>
      </c>
      <c r="C698" s="153"/>
      <c r="D698" s="153"/>
      <c r="E698" s="347"/>
    </row>
    <row r="699" spans="1:13">
      <c r="A699" s="356"/>
      <c r="B699" s="152" t="s">
        <v>5040</v>
      </c>
      <c r="C699" s="153"/>
      <c r="D699" s="153"/>
      <c r="E699" s="347"/>
    </row>
    <row r="700" spans="1:13">
      <c r="A700" s="356"/>
      <c r="B700" s="152" t="s">
        <v>5041</v>
      </c>
      <c r="C700" s="153"/>
      <c r="D700" s="153"/>
      <c r="E700" s="347"/>
    </row>
    <row r="701" spans="1:13">
      <c r="A701" s="356"/>
      <c r="B701" s="152" t="s">
        <v>5042</v>
      </c>
      <c r="C701" s="153"/>
      <c r="D701" s="153"/>
      <c r="E701" s="347"/>
    </row>
    <row r="702" spans="1:13">
      <c r="A702" s="356"/>
      <c r="B702" s="152" t="s">
        <v>5019</v>
      </c>
      <c r="C702" s="153"/>
      <c r="D702" s="153"/>
      <c r="E702" s="347"/>
    </row>
    <row r="703" spans="1:13" ht="25.5">
      <c r="A703" s="356"/>
      <c r="B703" s="152" t="s">
        <v>5043</v>
      </c>
      <c r="C703" s="153"/>
      <c r="D703" s="153"/>
      <c r="E703" s="347"/>
    </row>
    <row r="704" spans="1:13">
      <c r="A704" s="356"/>
      <c r="B704" s="152" t="s">
        <v>5044</v>
      </c>
      <c r="C704" s="153" t="s">
        <v>0</v>
      </c>
      <c r="D704" s="153">
        <v>1</v>
      </c>
      <c r="E704" s="1518"/>
      <c r="F704" s="347">
        <f>D704*E704</f>
        <v>0</v>
      </c>
      <c r="G704" s="1751">
        <f>+D704-J704</f>
        <v>0</v>
      </c>
      <c r="H704" s="1752">
        <f>E704</f>
        <v>0</v>
      </c>
      <c r="I704" s="1752">
        <f>G704*H704</f>
        <v>0</v>
      </c>
      <c r="J704" s="1759">
        <v>1</v>
      </c>
      <c r="K704" s="1758">
        <f>E704</f>
        <v>0</v>
      </c>
      <c r="L704" s="1758">
        <f>J704*K704</f>
        <v>0</v>
      </c>
    </row>
    <row r="705" spans="1:12">
      <c r="A705" s="356"/>
      <c r="B705" s="152" t="s">
        <v>5045</v>
      </c>
      <c r="C705" s="153"/>
      <c r="D705" s="153"/>
      <c r="E705" s="347"/>
    </row>
    <row r="706" spans="1:12">
      <c r="A706" s="356"/>
      <c r="B706" s="152" t="s">
        <v>5046</v>
      </c>
      <c r="C706" s="153" t="s">
        <v>0</v>
      </c>
      <c r="D706" s="153">
        <v>1</v>
      </c>
      <c r="E706" s="1518"/>
      <c r="F706" s="347">
        <f>D706*E706</f>
        <v>0</v>
      </c>
      <c r="G706" s="1751">
        <f>+D706-J706</f>
        <v>0</v>
      </c>
      <c r="H706" s="1752">
        <f>E706</f>
        <v>0</v>
      </c>
      <c r="I706" s="1752">
        <f>G706*H706</f>
        <v>0</v>
      </c>
      <c r="J706" s="1759">
        <v>1</v>
      </c>
      <c r="K706" s="1758">
        <f>E706</f>
        <v>0</v>
      </c>
      <c r="L706" s="1758">
        <f>J706*K706</f>
        <v>0</v>
      </c>
    </row>
    <row r="707" spans="1:12" ht="25.5">
      <c r="A707" s="356"/>
      <c r="B707" s="152" t="s">
        <v>5047</v>
      </c>
      <c r="C707" s="153"/>
      <c r="D707" s="153"/>
      <c r="E707" s="347"/>
    </row>
    <row r="708" spans="1:12">
      <c r="A708" s="356"/>
      <c r="B708" s="152" t="s">
        <v>5048</v>
      </c>
      <c r="C708" s="153" t="s">
        <v>0</v>
      </c>
      <c r="D708" s="153">
        <v>1</v>
      </c>
      <c r="E708" s="1518"/>
      <c r="F708" s="347">
        <f>D708*E708</f>
        <v>0</v>
      </c>
      <c r="G708" s="1751">
        <f>+D708-J708</f>
        <v>0</v>
      </c>
      <c r="H708" s="1752">
        <f>E708</f>
        <v>0</v>
      </c>
      <c r="I708" s="1752">
        <f>G708*H708</f>
        <v>0</v>
      </c>
      <c r="J708" s="1759">
        <v>1</v>
      </c>
      <c r="K708" s="1758">
        <f>E708</f>
        <v>0</v>
      </c>
      <c r="L708" s="1758">
        <f>J708*K708</f>
        <v>0</v>
      </c>
    </row>
    <row r="709" spans="1:12">
      <c r="A709" s="356"/>
      <c r="B709" s="152"/>
      <c r="C709" s="153"/>
      <c r="D709" s="153"/>
      <c r="E709" s="347"/>
    </row>
    <row r="710" spans="1:12" ht="25.5">
      <c r="A710" s="356"/>
      <c r="B710" s="152" t="s">
        <v>5049</v>
      </c>
      <c r="C710" s="153" t="s">
        <v>0</v>
      </c>
      <c r="D710" s="153">
        <v>1</v>
      </c>
      <c r="E710" s="1518"/>
      <c r="F710" s="347">
        <f>D710*E710</f>
        <v>0</v>
      </c>
      <c r="G710" s="1751">
        <f>+D710-J710</f>
        <v>0</v>
      </c>
      <c r="H710" s="1752">
        <f>E710</f>
        <v>0</v>
      </c>
      <c r="I710" s="1752">
        <f>G710*H710</f>
        <v>0</v>
      </c>
      <c r="J710" s="1759">
        <v>1</v>
      </c>
      <c r="K710" s="1758">
        <f>E710</f>
        <v>0</v>
      </c>
      <c r="L710" s="1758">
        <f>J710*K710</f>
        <v>0</v>
      </c>
    </row>
    <row r="711" spans="1:12">
      <c r="A711" s="356"/>
      <c r="B711" s="152"/>
      <c r="C711" s="153"/>
      <c r="D711" s="153"/>
      <c r="E711" s="347"/>
    </row>
    <row r="712" spans="1:12" ht="25.5">
      <c r="A712" s="356" t="s">
        <v>5050</v>
      </c>
      <c r="B712" s="152" t="s">
        <v>5051</v>
      </c>
      <c r="C712" s="153"/>
      <c r="D712" s="153"/>
      <c r="E712" s="347"/>
    </row>
    <row r="713" spans="1:12">
      <c r="A713" s="356"/>
      <c r="B713" s="152" t="s">
        <v>5052</v>
      </c>
      <c r="C713" s="153"/>
      <c r="D713" s="153"/>
      <c r="E713" s="347"/>
    </row>
    <row r="714" spans="1:12">
      <c r="A714" s="356"/>
      <c r="B714" s="152" t="s">
        <v>5053</v>
      </c>
      <c r="C714" s="153"/>
      <c r="D714" s="153"/>
      <c r="E714" s="347"/>
    </row>
    <row r="715" spans="1:12">
      <c r="A715" s="356"/>
      <c r="B715" s="152" t="s">
        <v>5054</v>
      </c>
      <c r="C715" s="153"/>
      <c r="D715" s="153"/>
      <c r="E715" s="347"/>
    </row>
    <row r="716" spans="1:12">
      <c r="A716" s="356"/>
      <c r="B716" s="152" t="s">
        <v>5055</v>
      </c>
      <c r="C716" s="153"/>
      <c r="D716" s="153"/>
      <c r="E716" s="347"/>
    </row>
    <row r="717" spans="1:12">
      <c r="A717" s="356"/>
      <c r="B717" s="152" t="s">
        <v>5056</v>
      </c>
      <c r="C717" s="153"/>
      <c r="D717" s="153"/>
      <c r="E717" s="347"/>
    </row>
    <row r="718" spans="1:12" ht="25.5">
      <c r="A718" s="356"/>
      <c r="B718" s="152" t="s">
        <v>5057</v>
      </c>
      <c r="C718" s="153"/>
      <c r="D718" s="153"/>
      <c r="E718" s="347"/>
    </row>
    <row r="719" spans="1:12">
      <c r="A719" s="356"/>
      <c r="B719" s="152" t="s">
        <v>5058</v>
      </c>
      <c r="C719" s="153" t="s">
        <v>0</v>
      </c>
      <c r="D719" s="153">
        <v>1</v>
      </c>
      <c r="E719" s="1518"/>
      <c r="F719" s="347">
        <f>D719*E719</f>
        <v>0</v>
      </c>
      <c r="G719" s="1751">
        <f>+D719-J719</f>
        <v>0</v>
      </c>
      <c r="H719" s="1752">
        <f>E719</f>
        <v>0</v>
      </c>
      <c r="I719" s="1752">
        <f>G719*H719</f>
        <v>0</v>
      </c>
      <c r="J719" s="1759">
        <v>1</v>
      </c>
      <c r="K719" s="1758">
        <f>E719</f>
        <v>0</v>
      </c>
      <c r="L719" s="1758">
        <f>J719*K719</f>
        <v>0</v>
      </c>
    </row>
    <row r="720" spans="1:12">
      <c r="A720" s="356"/>
      <c r="B720" s="152"/>
      <c r="C720" s="153"/>
      <c r="D720" s="153"/>
      <c r="E720" s="347"/>
    </row>
    <row r="721" spans="1:12" ht="25.5">
      <c r="A721" s="356" t="s">
        <v>5059</v>
      </c>
      <c r="B721" s="152" t="s">
        <v>5060</v>
      </c>
      <c r="C721" s="153"/>
      <c r="D721" s="153"/>
      <c r="E721" s="347"/>
    </row>
    <row r="722" spans="1:12">
      <c r="A722" s="356"/>
      <c r="B722" s="152" t="s">
        <v>5052</v>
      </c>
      <c r="C722" s="153"/>
      <c r="D722" s="153"/>
      <c r="E722" s="347"/>
    </row>
    <row r="723" spans="1:12">
      <c r="A723" s="356"/>
      <c r="B723" s="152" t="s">
        <v>5053</v>
      </c>
      <c r="C723" s="153"/>
      <c r="D723" s="153"/>
      <c r="E723" s="347"/>
    </row>
    <row r="724" spans="1:12">
      <c r="A724" s="356"/>
      <c r="B724" s="152" t="s">
        <v>5054</v>
      </c>
      <c r="C724" s="153"/>
      <c r="D724" s="153"/>
      <c r="E724" s="347"/>
    </row>
    <row r="725" spans="1:12">
      <c r="A725" s="356"/>
      <c r="B725" s="152" t="s">
        <v>5055</v>
      </c>
      <c r="C725" s="153"/>
      <c r="D725" s="153"/>
      <c r="E725" s="347"/>
    </row>
    <row r="726" spans="1:12">
      <c r="A726" s="356"/>
      <c r="B726" s="152" t="s">
        <v>5056</v>
      </c>
      <c r="C726" s="153"/>
      <c r="D726" s="153"/>
      <c r="E726" s="347"/>
    </row>
    <row r="727" spans="1:12" ht="25.5">
      <c r="A727" s="356"/>
      <c r="B727" s="152" t="s">
        <v>5057</v>
      </c>
      <c r="C727" s="153"/>
      <c r="D727" s="153"/>
      <c r="E727" s="347"/>
    </row>
    <row r="728" spans="1:12">
      <c r="A728" s="356"/>
      <c r="B728" s="152" t="s">
        <v>5058</v>
      </c>
      <c r="C728" s="153" t="s">
        <v>0</v>
      </c>
      <c r="D728" s="153">
        <v>1</v>
      </c>
      <c r="E728" s="1518"/>
      <c r="F728" s="347">
        <f>D728*E728</f>
        <v>0</v>
      </c>
      <c r="G728" s="1751">
        <f>+D728-J728</f>
        <v>0</v>
      </c>
      <c r="H728" s="1752">
        <f>E728</f>
        <v>0</v>
      </c>
      <c r="I728" s="1752">
        <f>G728*H728</f>
        <v>0</v>
      </c>
      <c r="J728" s="1759">
        <v>1</v>
      </c>
      <c r="K728" s="1758">
        <f>E728</f>
        <v>0</v>
      </c>
      <c r="L728" s="1758">
        <f>J728*K728</f>
        <v>0</v>
      </c>
    </row>
    <row r="729" spans="1:12">
      <c r="A729" s="356"/>
      <c r="B729" s="152"/>
      <c r="C729" s="153"/>
      <c r="D729" s="153"/>
      <c r="E729" s="347"/>
    </row>
    <row r="730" spans="1:12">
      <c r="A730" s="356" t="s">
        <v>5061</v>
      </c>
      <c r="B730" s="152" t="s">
        <v>5062</v>
      </c>
      <c r="C730" s="153"/>
      <c r="D730" s="153"/>
      <c r="E730" s="347"/>
    </row>
    <row r="731" spans="1:12" ht="25.5">
      <c r="A731" s="356"/>
      <c r="B731" s="152" t="s">
        <v>5063</v>
      </c>
      <c r="C731" s="153"/>
      <c r="D731" s="153"/>
      <c r="E731" s="347"/>
    </row>
    <row r="732" spans="1:12">
      <c r="A732" s="356" t="s">
        <v>3917</v>
      </c>
      <c r="B732" s="152" t="s">
        <v>5064</v>
      </c>
      <c r="C732" s="153" t="s">
        <v>0</v>
      </c>
      <c r="D732" s="153">
        <v>4</v>
      </c>
      <c r="E732" s="1518"/>
      <c r="F732" s="347">
        <f>D732*E732</f>
        <v>0</v>
      </c>
      <c r="G732" s="1751">
        <f>+D732-J732</f>
        <v>0</v>
      </c>
      <c r="H732" s="1752">
        <f>E732</f>
        <v>0</v>
      </c>
      <c r="I732" s="1752">
        <f>G732*H732</f>
        <v>0</v>
      </c>
      <c r="J732" s="1759">
        <v>4</v>
      </c>
      <c r="K732" s="1758">
        <f>E732</f>
        <v>0</v>
      </c>
      <c r="L732" s="1758">
        <f>J732*K732</f>
        <v>0</v>
      </c>
    </row>
    <row r="733" spans="1:12">
      <c r="A733" s="356" t="s">
        <v>3917</v>
      </c>
      <c r="B733" s="152" t="s">
        <v>5065</v>
      </c>
      <c r="C733" s="153" t="s">
        <v>0</v>
      </c>
      <c r="D733" s="153">
        <v>4</v>
      </c>
      <c r="E733" s="1518"/>
      <c r="F733" s="347">
        <f>D733*E733</f>
        <v>0</v>
      </c>
      <c r="G733" s="1751">
        <f>+D733-J733</f>
        <v>0</v>
      </c>
      <c r="H733" s="1752">
        <f>E733</f>
        <v>0</v>
      </c>
      <c r="I733" s="1752">
        <f>G733*H733</f>
        <v>0</v>
      </c>
      <c r="J733" s="1759">
        <v>4</v>
      </c>
      <c r="K733" s="1758">
        <f>E733</f>
        <v>0</v>
      </c>
      <c r="L733" s="1758">
        <f>J733*K733</f>
        <v>0</v>
      </c>
    </row>
    <row r="734" spans="1:12" ht="38.25">
      <c r="A734" s="356"/>
      <c r="B734" s="152" t="s">
        <v>5066</v>
      </c>
      <c r="C734" s="153"/>
      <c r="D734" s="153"/>
      <c r="E734" s="347"/>
    </row>
    <row r="735" spans="1:12">
      <c r="A735" s="356" t="s">
        <v>3917</v>
      </c>
      <c r="B735" s="152" t="s">
        <v>5067</v>
      </c>
      <c r="C735" s="153" t="s">
        <v>0</v>
      </c>
      <c r="D735" s="153">
        <v>2</v>
      </c>
      <c r="E735" s="1518"/>
      <c r="F735" s="347">
        <f>D735*E735</f>
        <v>0</v>
      </c>
      <c r="G735" s="1751">
        <f>+D735-J735</f>
        <v>0</v>
      </c>
      <c r="H735" s="1752">
        <f>E735</f>
        <v>0</v>
      </c>
      <c r="I735" s="1752">
        <f>G735*H735</f>
        <v>0</v>
      </c>
      <c r="J735" s="1759">
        <v>2</v>
      </c>
      <c r="K735" s="1758">
        <f>E735</f>
        <v>0</v>
      </c>
      <c r="L735" s="1758">
        <f>J735*K735</f>
        <v>0</v>
      </c>
    </row>
    <row r="736" spans="1:12">
      <c r="A736" s="356" t="s">
        <v>3917</v>
      </c>
      <c r="B736" s="152" t="s">
        <v>5068</v>
      </c>
      <c r="C736" s="153" t="s">
        <v>0</v>
      </c>
      <c r="D736" s="153">
        <v>2</v>
      </c>
      <c r="E736" s="1518"/>
      <c r="F736" s="347">
        <f>D736*E736</f>
        <v>0</v>
      </c>
      <c r="G736" s="1751">
        <f>+D736-J736</f>
        <v>0</v>
      </c>
      <c r="H736" s="1752">
        <f>E736</f>
        <v>0</v>
      </c>
      <c r="I736" s="1752">
        <f>G736*H736</f>
        <v>0</v>
      </c>
      <c r="J736" s="1759">
        <v>2</v>
      </c>
      <c r="K736" s="1758">
        <f>E736</f>
        <v>0</v>
      </c>
      <c r="L736" s="1758">
        <f>J736*K736</f>
        <v>0</v>
      </c>
    </row>
    <row r="737" spans="1:12" ht="38.25">
      <c r="A737" s="356"/>
      <c r="B737" s="152" t="s">
        <v>5069</v>
      </c>
      <c r="C737" s="153"/>
      <c r="D737" s="153"/>
      <c r="E737" s="347"/>
    </row>
    <row r="738" spans="1:12">
      <c r="A738" s="356" t="s">
        <v>3917</v>
      </c>
      <c r="B738" s="152" t="s">
        <v>5070</v>
      </c>
      <c r="C738" s="153" t="s">
        <v>0</v>
      </c>
      <c r="D738" s="153">
        <v>1</v>
      </c>
      <c r="E738" s="1518"/>
      <c r="F738" s="347">
        <f>D738*E738</f>
        <v>0</v>
      </c>
      <c r="G738" s="1751">
        <f>+D738-J738</f>
        <v>0</v>
      </c>
      <c r="H738" s="1752">
        <f>E738</f>
        <v>0</v>
      </c>
      <c r="I738" s="1752">
        <f>G738*H738</f>
        <v>0</v>
      </c>
      <c r="J738" s="1759">
        <v>1</v>
      </c>
      <c r="K738" s="1758">
        <f>E738</f>
        <v>0</v>
      </c>
      <c r="L738" s="1758">
        <f>J738*K738</f>
        <v>0</v>
      </c>
    </row>
    <row r="739" spans="1:12">
      <c r="A739" s="356" t="s">
        <v>3917</v>
      </c>
      <c r="B739" s="152" t="s">
        <v>5068</v>
      </c>
      <c r="C739" s="153" t="s">
        <v>0</v>
      </c>
      <c r="D739" s="153">
        <v>1</v>
      </c>
      <c r="E739" s="1518"/>
      <c r="F739" s="347">
        <f>D739*E739</f>
        <v>0</v>
      </c>
      <c r="G739" s="1751">
        <f>+D739-J739</f>
        <v>0</v>
      </c>
      <c r="H739" s="1752">
        <f>E739</f>
        <v>0</v>
      </c>
      <c r="I739" s="1752">
        <f>G739*H739</f>
        <v>0</v>
      </c>
      <c r="J739" s="1759">
        <v>1</v>
      </c>
      <c r="K739" s="1758">
        <f>E739</f>
        <v>0</v>
      </c>
      <c r="L739" s="1758">
        <f>J739*K739</f>
        <v>0</v>
      </c>
    </row>
    <row r="740" spans="1:12" ht="38.25">
      <c r="A740" s="356"/>
      <c r="B740" s="152" t="s">
        <v>5071</v>
      </c>
      <c r="C740" s="153"/>
      <c r="D740" s="153"/>
      <c r="E740" s="347"/>
    </row>
    <row r="741" spans="1:12">
      <c r="A741" s="356" t="s">
        <v>3917</v>
      </c>
      <c r="B741" s="152" t="s">
        <v>5072</v>
      </c>
      <c r="C741" s="153" t="s">
        <v>0</v>
      </c>
      <c r="D741" s="153">
        <v>1</v>
      </c>
      <c r="E741" s="1518"/>
      <c r="F741" s="347">
        <f>D741*E741</f>
        <v>0</v>
      </c>
      <c r="G741" s="1751">
        <f>+D741-J741</f>
        <v>0</v>
      </c>
      <c r="H741" s="1752">
        <f>E741</f>
        <v>0</v>
      </c>
      <c r="I741" s="1752">
        <f>G741*H741</f>
        <v>0</v>
      </c>
      <c r="J741" s="1759">
        <v>1</v>
      </c>
      <c r="K741" s="1758">
        <f>E741</f>
        <v>0</v>
      </c>
      <c r="L741" s="1758">
        <f>J741*K741</f>
        <v>0</v>
      </c>
    </row>
    <row r="742" spans="1:12">
      <c r="A742" s="356" t="s">
        <v>3917</v>
      </c>
      <c r="B742" s="152" t="s">
        <v>5073</v>
      </c>
      <c r="C742" s="153" t="s">
        <v>0</v>
      </c>
      <c r="D742" s="153">
        <v>1</v>
      </c>
      <c r="E742" s="1518"/>
      <c r="F742" s="347">
        <f>D742*E742</f>
        <v>0</v>
      </c>
      <c r="G742" s="1751">
        <f>+D742-J742</f>
        <v>0</v>
      </c>
      <c r="H742" s="1752">
        <f>E742</f>
        <v>0</v>
      </c>
      <c r="I742" s="1752">
        <f>G742*H742</f>
        <v>0</v>
      </c>
      <c r="J742" s="1759">
        <v>1</v>
      </c>
      <c r="K742" s="1758">
        <f>E742</f>
        <v>0</v>
      </c>
      <c r="L742" s="1758">
        <f>J742*K742</f>
        <v>0</v>
      </c>
    </row>
    <row r="743" spans="1:12" ht="38.25">
      <c r="A743" s="356"/>
      <c r="B743" s="152" t="s">
        <v>5074</v>
      </c>
      <c r="C743" s="153"/>
      <c r="D743" s="153"/>
      <c r="E743" s="347"/>
    </row>
    <row r="744" spans="1:12">
      <c r="A744" s="356" t="s">
        <v>3917</v>
      </c>
      <c r="B744" s="152" t="s">
        <v>5075</v>
      </c>
      <c r="C744" s="153" t="s">
        <v>0</v>
      </c>
      <c r="D744" s="153">
        <v>1</v>
      </c>
      <c r="E744" s="1518"/>
      <c r="F744" s="347">
        <f>D744*E744</f>
        <v>0</v>
      </c>
      <c r="G744" s="1751">
        <f>+D744-J744</f>
        <v>0</v>
      </c>
      <c r="H744" s="1752">
        <f>E744</f>
        <v>0</v>
      </c>
      <c r="I744" s="1752">
        <f>G744*H744</f>
        <v>0</v>
      </c>
      <c r="J744" s="1759">
        <v>1</v>
      </c>
      <c r="K744" s="1758">
        <f>E744</f>
        <v>0</v>
      </c>
      <c r="L744" s="1758">
        <f>J744*K744</f>
        <v>0</v>
      </c>
    </row>
    <row r="745" spans="1:12">
      <c r="A745" s="356" t="s">
        <v>3917</v>
      </c>
      <c r="B745" s="152" t="s">
        <v>5073</v>
      </c>
      <c r="C745" s="153" t="s">
        <v>0</v>
      </c>
      <c r="D745" s="153">
        <v>1</v>
      </c>
      <c r="E745" s="1518"/>
      <c r="F745" s="347">
        <f>D745*E745</f>
        <v>0</v>
      </c>
      <c r="G745" s="1751">
        <f>+D745-J745</f>
        <v>0</v>
      </c>
      <c r="H745" s="1752">
        <f>E745</f>
        <v>0</v>
      </c>
      <c r="I745" s="1752">
        <f>G745*H745</f>
        <v>0</v>
      </c>
      <c r="J745" s="1759">
        <v>1</v>
      </c>
      <c r="K745" s="1758">
        <f>E745</f>
        <v>0</v>
      </c>
      <c r="L745" s="1758">
        <f>J745*K745</f>
        <v>0</v>
      </c>
    </row>
    <row r="746" spans="1:12" ht="38.25">
      <c r="A746" s="356"/>
      <c r="B746" s="152" t="s">
        <v>5076</v>
      </c>
      <c r="C746" s="153"/>
      <c r="D746" s="153"/>
      <c r="E746" s="347"/>
    </row>
    <row r="747" spans="1:12">
      <c r="A747" s="356" t="s">
        <v>3917</v>
      </c>
      <c r="B747" s="152" t="s">
        <v>5077</v>
      </c>
      <c r="C747" s="153" t="s">
        <v>0</v>
      </c>
      <c r="D747" s="153">
        <v>1</v>
      </c>
      <c r="E747" s="1518"/>
      <c r="F747" s="347">
        <f>D747*E747</f>
        <v>0</v>
      </c>
      <c r="G747" s="1751">
        <f>+D747-J747</f>
        <v>0</v>
      </c>
      <c r="H747" s="1752">
        <f>E747</f>
        <v>0</v>
      </c>
      <c r="I747" s="1752">
        <f>G747*H747</f>
        <v>0</v>
      </c>
      <c r="J747" s="1759">
        <v>1</v>
      </c>
      <c r="K747" s="1758">
        <f>E747</f>
        <v>0</v>
      </c>
      <c r="L747" s="1758">
        <f>J747*K747</f>
        <v>0</v>
      </c>
    </row>
    <row r="748" spans="1:12">
      <c r="A748" s="356" t="s">
        <v>3917</v>
      </c>
      <c r="B748" s="152" t="s">
        <v>5078</v>
      </c>
      <c r="C748" s="153" t="s">
        <v>0</v>
      </c>
      <c r="D748" s="153">
        <v>1</v>
      </c>
      <c r="E748" s="1518"/>
      <c r="F748" s="347">
        <f>D748*E748</f>
        <v>0</v>
      </c>
      <c r="G748" s="1751">
        <f>+D748-J748</f>
        <v>0</v>
      </c>
      <c r="H748" s="1752">
        <f>E748</f>
        <v>0</v>
      </c>
      <c r="I748" s="1752">
        <f>G748*H748</f>
        <v>0</v>
      </c>
      <c r="J748" s="1759">
        <v>1</v>
      </c>
      <c r="K748" s="1758">
        <f>E748</f>
        <v>0</v>
      </c>
      <c r="L748" s="1758">
        <f>J748*K748</f>
        <v>0</v>
      </c>
    </row>
    <row r="749" spans="1:12" ht="38.25">
      <c r="A749" s="356"/>
      <c r="B749" s="152" t="s">
        <v>5079</v>
      </c>
      <c r="C749" s="153"/>
      <c r="D749" s="153"/>
      <c r="E749" s="347"/>
    </row>
    <row r="750" spans="1:12">
      <c r="A750" s="356" t="s">
        <v>3917</v>
      </c>
      <c r="B750" s="152" t="s">
        <v>5080</v>
      </c>
      <c r="C750" s="153" t="s">
        <v>0</v>
      </c>
      <c r="D750" s="153">
        <v>1</v>
      </c>
      <c r="E750" s="1518"/>
      <c r="F750" s="347">
        <f>D750*E750</f>
        <v>0</v>
      </c>
      <c r="G750" s="1751">
        <f>+D750-J750</f>
        <v>0</v>
      </c>
      <c r="H750" s="1752">
        <f>E750</f>
        <v>0</v>
      </c>
      <c r="I750" s="1752">
        <f>G750*H750</f>
        <v>0</v>
      </c>
      <c r="J750" s="1759">
        <v>1</v>
      </c>
      <c r="K750" s="1758">
        <f>E750</f>
        <v>0</v>
      </c>
      <c r="L750" s="1758">
        <f>J750*K750</f>
        <v>0</v>
      </c>
    </row>
    <row r="751" spans="1:12">
      <c r="A751" s="356" t="s">
        <v>3917</v>
      </c>
      <c r="B751" s="152" t="s">
        <v>5078</v>
      </c>
      <c r="C751" s="153" t="s">
        <v>0</v>
      </c>
      <c r="D751" s="153">
        <v>1</v>
      </c>
      <c r="E751" s="1518"/>
      <c r="F751" s="347">
        <f>D751*E751</f>
        <v>0</v>
      </c>
      <c r="G751" s="1751">
        <f>+D751-J751</f>
        <v>0</v>
      </c>
      <c r="H751" s="1752">
        <f>E751</f>
        <v>0</v>
      </c>
      <c r="I751" s="1752">
        <f>G751*H751</f>
        <v>0</v>
      </c>
      <c r="J751" s="1759">
        <v>1</v>
      </c>
      <c r="K751" s="1758">
        <f>E751</f>
        <v>0</v>
      </c>
      <c r="L751" s="1758">
        <f>J751*K751</f>
        <v>0</v>
      </c>
    </row>
    <row r="752" spans="1:12">
      <c r="A752" s="356"/>
      <c r="B752" s="152"/>
      <c r="C752" s="153"/>
      <c r="D752" s="153"/>
      <c r="E752" s="347"/>
    </row>
    <row r="753" spans="1:12" ht="38.25">
      <c r="A753" s="356"/>
      <c r="B753" s="152" t="s">
        <v>5081</v>
      </c>
      <c r="C753" s="153"/>
      <c r="D753" s="153"/>
      <c r="E753" s="347"/>
    </row>
    <row r="754" spans="1:12">
      <c r="A754" s="356" t="s">
        <v>3917</v>
      </c>
      <c r="B754" s="152" t="s">
        <v>5082</v>
      </c>
      <c r="C754" s="153" t="s">
        <v>0</v>
      </c>
      <c r="D754" s="153">
        <v>1</v>
      </c>
      <c r="E754" s="1518"/>
      <c r="F754" s="347">
        <f>D754*E754</f>
        <v>0</v>
      </c>
      <c r="G754" s="1751">
        <f>+D754-J754</f>
        <v>0</v>
      </c>
      <c r="H754" s="1752">
        <f>E754</f>
        <v>0</v>
      </c>
      <c r="I754" s="1752">
        <f>G754*H754</f>
        <v>0</v>
      </c>
      <c r="J754" s="1759">
        <v>1</v>
      </c>
      <c r="K754" s="1758">
        <f>E754</f>
        <v>0</v>
      </c>
      <c r="L754" s="1758">
        <f>J754*K754</f>
        <v>0</v>
      </c>
    </row>
    <row r="755" spans="1:12">
      <c r="A755" s="356" t="s">
        <v>3917</v>
      </c>
      <c r="B755" s="152" t="s">
        <v>5083</v>
      </c>
      <c r="C755" s="153" t="s">
        <v>0</v>
      </c>
      <c r="D755" s="153">
        <v>1</v>
      </c>
      <c r="E755" s="1518"/>
      <c r="F755" s="347">
        <f>D755*E755</f>
        <v>0</v>
      </c>
      <c r="G755" s="1751">
        <f>+D755-J755</f>
        <v>0</v>
      </c>
      <c r="H755" s="1752">
        <f>E755</f>
        <v>0</v>
      </c>
      <c r="I755" s="1752">
        <f>G755*H755</f>
        <v>0</v>
      </c>
      <c r="J755" s="1759">
        <v>1</v>
      </c>
      <c r="K755" s="1758">
        <f>E755</f>
        <v>0</v>
      </c>
      <c r="L755" s="1758">
        <f>J755*K755</f>
        <v>0</v>
      </c>
    </row>
    <row r="756" spans="1:12" ht="38.25">
      <c r="A756" s="356"/>
      <c r="B756" s="152" t="s">
        <v>5084</v>
      </c>
      <c r="C756" s="153"/>
      <c r="D756" s="153"/>
      <c r="E756" s="347"/>
    </row>
    <row r="757" spans="1:12">
      <c r="A757" s="356" t="s">
        <v>3917</v>
      </c>
      <c r="B757" s="152" t="s">
        <v>5085</v>
      </c>
      <c r="C757" s="153" t="s">
        <v>0</v>
      </c>
      <c r="D757" s="153">
        <v>1</v>
      </c>
      <c r="E757" s="1518"/>
      <c r="F757" s="347">
        <f>D757*E757</f>
        <v>0</v>
      </c>
      <c r="G757" s="1751">
        <f>+D757-J757</f>
        <v>0</v>
      </c>
      <c r="H757" s="1752">
        <f>E757</f>
        <v>0</v>
      </c>
      <c r="I757" s="1752">
        <f>G757*H757</f>
        <v>0</v>
      </c>
      <c r="J757" s="1759">
        <v>1</v>
      </c>
      <c r="K757" s="1758">
        <f>E757</f>
        <v>0</v>
      </c>
      <c r="L757" s="1758">
        <f>J757*K757</f>
        <v>0</v>
      </c>
    </row>
    <row r="758" spans="1:12">
      <c r="A758" s="356" t="s">
        <v>3917</v>
      </c>
      <c r="B758" s="152" t="s">
        <v>5083</v>
      </c>
      <c r="C758" s="153" t="s">
        <v>0</v>
      </c>
      <c r="D758" s="153">
        <v>1</v>
      </c>
      <c r="E758" s="1518"/>
      <c r="F758" s="347">
        <f>D758*E758</f>
        <v>0</v>
      </c>
      <c r="G758" s="1751">
        <f>+D758-J758</f>
        <v>0</v>
      </c>
      <c r="H758" s="1752">
        <f>E758</f>
        <v>0</v>
      </c>
      <c r="I758" s="1752">
        <f>G758*H758</f>
        <v>0</v>
      </c>
      <c r="J758" s="1759">
        <v>1</v>
      </c>
      <c r="K758" s="1758">
        <f>E758</f>
        <v>0</v>
      </c>
      <c r="L758" s="1758">
        <f>J758*K758</f>
        <v>0</v>
      </c>
    </row>
    <row r="759" spans="1:12" ht="38.25">
      <c r="A759" s="356"/>
      <c r="B759" s="152" t="s">
        <v>5086</v>
      </c>
      <c r="C759" s="153"/>
      <c r="D759" s="153"/>
      <c r="E759" s="347"/>
    </row>
    <row r="760" spans="1:12">
      <c r="A760" s="356" t="s">
        <v>3917</v>
      </c>
      <c r="B760" s="152" t="s">
        <v>5087</v>
      </c>
      <c r="C760" s="153" t="s">
        <v>0</v>
      </c>
      <c r="D760" s="153">
        <v>1</v>
      </c>
      <c r="E760" s="1518"/>
      <c r="F760" s="347">
        <f>D760*E760</f>
        <v>0</v>
      </c>
      <c r="G760" s="1751">
        <f>+D760-J760</f>
        <v>0</v>
      </c>
      <c r="H760" s="1752">
        <f>E760</f>
        <v>0</v>
      </c>
      <c r="I760" s="1752">
        <f>G760*H760</f>
        <v>0</v>
      </c>
      <c r="J760" s="1759">
        <v>1</v>
      </c>
      <c r="K760" s="1758">
        <f>E760</f>
        <v>0</v>
      </c>
      <c r="L760" s="1758">
        <f>J760*K760</f>
        <v>0</v>
      </c>
    </row>
    <row r="761" spans="1:12">
      <c r="A761" s="356" t="s">
        <v>3917</v>
      </c>
      <c r="B761" s="152" t="s">
        <v>5088</v>
      </c>
      <c r="C761" s="153" t="s">
        <v>0</v>
      </c>
      <c r="D761" s="153">
        <v>1</v>
      </c>
      <c r="E761" s="1518"/>
      <c r="F761" s="347">
        <f>D761*E761</f>
        <v>0</v>
      </c>
      <c r="G761" s="1751">
        <f>+D761-J761</f>
        <v>0</v>
      </c>
      <c r="H761" s="1752">
        <f>E761</f>
        <v>0</v>
      </c>
      <c r="I761" s="1752">
        <f>G761*H761</f>
        <v>0</v>
      </c>
      <c r="J761" s="1759">
        <v>1</v>
      </c>
      <c r="K761" s="1758">
        <f>E761</f>
        <v>0</v>
      </c>
      <c r="L761" s="1758">
        <f>J761*K761</f>
        <v>0</v>
      </c>
    </row>
    <row r="762" spans="1:12" ht="38.25">
      <c r="A762" s="356"/>
      <c r="B762" s="152" t="s">
        <v>5089</v>
      </c>
      <c r="C762" s="153"/>
      <c r="D762" s="153"/>
      <c r="E762" s="347"/>
    </row>
    <row r="763" spans="1:12">
      <c r="A763" s="356" t="s">
        <v>3917</v>
      </c>
      <c r="B763" s="152" t="s">
        <v>5090</v>
      </c>
      <c r="C763" s="153" t="s">
        <v>0</v>
      </c>
      <c r="D763" s="153">
        <v>1</v>
      </c>
      <c r="E763" s="1518"/>
      <c r="F763" s="347">
        <f>D763*E763</f>
        <v>0</v>
      </c>
      <c r="G763" s="1751">
        <f>+D763-J763</f>
        <v>0</v>
      </c>
      <c r="H763" s="1752">
        <f>E763</f>
        <v>0</v>
      </c>
      <c r="I763" s="1752">
        <f>G763*H763</f>
        <v>0</v>
      </c>
      <c r="J763" s="1759">
        <v>1</v>
      </c>
      <c r="K763" s="1758">
        <f>E763</f>
        <v>0</v>
      </c>
      <c r="L763" s="1758">
        <f>J763*K763</f>
        <v>0</v>
      </c>
    </row>
    <row r="764" spans="1:12">
      <c r="A764" s="356" t="s">
        <v>3917</v>
      </c>
      <c r="B764" s="152" t="s">
        <v>5091</v>
      </c>
      <c r="C764" s="153" t="s">
        <v>0</v>
      </c>
      <c r="D764" s="153">
        <v>1</v>
      </c>
      <c r="E764" s="1518"/>
      <c r="F764" s="347">
        <f>D764*E764</f>
        <v>0</v>
      </c>
      <c r="G764" s="1751">
        <f>+D764-J764</f>
        <v>0</v>
      </c>
      <c r="H764" s="1752">
        <f>E764</f>
        <v>0</v>
      </c>
      <c r="I764" s="1752">
        <f>G764*H764</f>
        <v>0</v>
      </c>
      <c r="J764" s="1759">
        <v>1</v>
      </c>
      <c r="K764" s="1758">
        <f>E764</f>
        <v>0</v>
      </c>
      <c r="L764" s="1758">
        <f>J764*K764</f>
        <v>0</v>
      </c>
    </row>
    <row r="765" spans="1:12">
      <c r="A765" s="356"/>
      <c r="B765" s="152"/>
      <c r="C765" s="153"/>
      <c r="D765" s="153"/>
      <c r="E765" s="347"/>
    </row>
    <row r="766" spans="1:12">
      <c r="A766" s="356" t="s">
        <v>10</v>
      </c>
      <c r="B766" s="116" t="s">
        <v>5092</v>
      </c>
      <c r="C766" s="153"/>
      <c r="D766" s="153"/>
      <c r="E766" s="347"/>
    </row>
    <row r="767" spans="1:12" ht="191.25">
      <c r="A767" s="153"/>
      <c r="B767" s="152" t="s">
        <v>5093</v>
      </c>
      <c r="C767" s="153"/>
      <c r="E767" s="263"/>
    </row>
    <row r="768" spans="1:12">
      <c r="A768" s="153"/>
      <c r="B768" s="362" t="s">
        <v>5094</v>
      </c>
      <c r="C768" s="153"/>
      <c r="D768" s="153"/>
      <c r="E768" s="263"/>
    </row>
    <row r="769" spans="1:5">
      <c r="A769" s="153"/>
      <c r="B769" s="363" t="s">
        <v>5095</v>
      </c>
      <c r="C769" s="153"/>
      <c r="D769" s="153"/>
      <c r="E769" s="263"/>
    </row>
    <row r="770" spans="1:5">
      <c r="A770" s="153"/>
      <c r="B770" s="363" t="s">
        <v>5096</v>
      </c>
      <c r="C770" s="153"/>
      <c r="D770" s="153"/>
      <c r="E770" s="263"/>
    </row>
    <row r="771" spans="1:5">
      <c r="A771" s="153"/>
      <c r="B771" s="363" t="s">
        <v>5097</v>
      </c>
      <c r="C771" s="153"/>
      <c r="D771" s="153"/>
      <c r="E771" s="263"/>
    </row>
    <row r="772" spans="1:5">
      <c r="A772" s="153"/>
      <c r="B772" s="363" t="s">
        <v>5098</v>
      </c>
      <c r="C772" s="153"/>
      <c r="D772" s="153"/>
      <c r="E772" s="263"/>
    </row>
    <row r="773" spans="1:5">
      <c r="A773" s="153"/>
      <c r="B773" s="363" t="s">
        <v>5099</v>
      </c>
      <c r="C773" s="153"/>
      <c r="D773" s="153"/>
      <c r="E773" s="263"/>
    </row>
    <row r="774" spans="1:5">
      <c r="A774" s="153"/>
      <c r="B774" s="363" t="s">
        <v>5100</v>
      </c>
      <c r="C774" s="153"/>
      <c r="D774" s="153"/>
      <c r="E774" s="263"/>
    </row>
    <row r="775" spans="1:5">
      <c r="A775" s="153"/>
      <c r="B775" s="363" t="s">
        <v>5101</v>
      </c>
      <c r="C775" s="153"/>
      <c r="D775" s="153"/>
      <c r="E775" s="263"/>
    </row>
    <row r="776" spans="1:5" ht="25.5">
      <c r="A776" s="153"/>
      <c r="B776" s="152" t="s">
        <v>5102</v>
      </c>
      <c r="C776" s="153"/>
      <c r="D776" s="153"/>
      <c r="E776" s="263"/>
    </row>
    <row r="777" spans="1:5">
      <c r="A777" s="153"/>
      <c r="B777" s="363" t="s">
        <v>5103</v>
      </c>
      <c r="C777" s="153"/>
      <c r="D777" s="153"/>
      <c r="E777" s="263"/>
    </row>
    <row r="778" spans="1:5" ht="25.5">
      <c r="A778" s="153"/>
      <c r="B778" s="152" t="s">
        <v>5104</v>
      </c>
      <c r="C778" s="153"/>
      <c r="D778" s="153"/>
      <c r="E778" s="263"/>
    </row>
    <row r="779" spans="1:5">
      <c r="A779" s="153"/>
      <c r="B779" s="363" t="s">
        <v>5105</v>
      </c>
      <c r="C779" s="153"/>
      <c r="D779" s="153"/>
      <c r="E779" s="263"/>
    </row>
    <row r="780" spans="1:5">
      <c r="A780" s="153"/>
      <c r="B780" s="362" t="s">
        <v>5106</v>
      </c>
      <c r="C780" s="153"/>
      <c r="D780" s="153"/>
      <c r="E780" s="263"/>
    </row>
    <row r="781" spans="1:5">
      <c r="A781" s="364" t="s">
        <v>3917</v>
      </c>
      <c r="B781" s="363" t="s">
        <v>5107</v>
      </c>
      <c r="C781" s="153"/>
      <c r="D781" s="153"/>
      <c r="E781" s="263"/>
    </row>
    <row r="782" spans="1:5">
      <c r="A782" s="153"/>
      <c r="B782" s="363" t="s">
        <v>5108</v>
      </c>
      <c r="C782" s="153"/>
      <c r="D782" s="153"/>
      <c r="E782" s="365"/>
    </row>
    <row r="783" spans="1:5">
      <c r="A783" s="153"/>
      <c r="B783" s="363" t="s">
        <v>5109</v>
      </c>
      <c r="C783" s="153"/>
      <c r="D783" s="153"/>
      <c r="E783" s="365"/>
    </row>
    <row r="784" spans="1:5">
      <c r="A784" s="153"/>
      <c r="B784" s="363" t="s">
        <v>5110</v>
      </c>
      <c r="C784" s="153"/>
      <c r="D784" s="153"/>
      <c r="E784" s="365"/>
    </row>
    <row r="785" spans="1:5">
      <c r="A785" s="153"/>
      <c r="B785" s="363" t="s">
        <v>5111</v>
      </c>
      <c r="C785" s="153"/>
      <c r="D785" s="153"/>
      <c r="E785" s="365"/>
    </row>
    <row r="786" spans="1:5">
      <c r="A786" s="153"/>
      <c r="B786" s="363" t="s">
        <v>5112</v>
      </c>
      <c r="C786" s="153"/>
      <c r="D786" s="153"/>
      <c r="E786" s="365"/>
    </row>
    <row r="787" spans="1:5">
      <c r="A787" s="153"/>
      <c r="B787" s="363" t="s">
        <v>5113</v>
      </c>
      <c r="C787" s="153"/>
      <c r="D787" s="153"/>
      <c r="E787" s="365"/>
    </row>
    <row r="788" spans="1:5">
      <c r="A788" s="153"/>
      <c r="B788" s="363" t="s">
        <v>5114</v>
      </c>
      <c r="C788" s="153"/>
      <c r="D788" s="153"/>
      <c r="E788" s="365"/>
    </row>
    <row r="789" spans="1:5">
      <c r="A789" s="153"/>
      <c r="B789" s="363" t="s">
        <v>5115</v>
      </c>
      <c r="C789" s="153"/>
      <c r="D789" s="153"/>
      <c r="E789" s="365"/>
    </row>
    <row r="790" spans="1:5">
      <c r="A790" s="153"/>
      <c r="B790" s="363" t="s">
        <v>5116</v>
      </c>
      <c r="C790" s="153"/>
      <c r="D790" s="153"/>
      <c r="E790" s="365"/>
    </row>
    <row r="791" spans="1:5">
      <c r="A791" s="153"/>
      <c r="B791" s="363" t="s">
        <v>5117</v>
      </c>
      <c r="C791" s="153"/>
      <c r="D791" s="153"/>
      <c r="E791" s="365"/>
    </row>
    <row r="792" spans="1:5">
      <c r="A792" s="364" t="s">
        <v>3917</v>
      </c>
      <c r="B792" s="363" t="s">
        <v>5118</v>
      </c>
      <c r="C792" s="153"/>
      <c r="D792" s="153"/>
      <c r="E792" s="365"/>
    </row>
    <row r="793" spans="1:5">
      <c r="A793" s="153"/>
      <c r="B793" s="363" t="s">
        <v>5108</v>
      </c>
      <c r="C793" s="153"/>
      <c r="D793" s="153"/>
      <c r="E793" s="365"/>
    </row>
    <row r="794" spans="1:5">
      <c r="A794" s="153"/>
      <c r="B794" s="363" t="s">
        <v>5109</v>
      </c>
      <c r="C794" s="153"/>
      <c r="D794" s="153"/>
      <c r="E794" s="365"/>
    </row>
    <row r="795" spans="1:5">
      <c r="A795" s="153"/>
      <c r="B795" s="363" t="s">
        <v>5110</v>
      </c>
      <c r="C795" s="153"/>
      <c r="D795" s="153"/>
      <c r="E795" s="365"/>
    </row>
    <row r="796" spans="1:5">
      <c r="A796" s="153"/>
      <c r="B796" s="363" t="s">
        <v>5119</v>
      </c>
      <c r="C796" s="153"/>
      <c r="D796" s="153"/>
      <c r="E796" s="365"/>
    </row>
    <row r="797" spans="1:5">
      <c r="A797" s="153"/>
      <c r="B797" s="363" t="s">
        <v>5120</v>
      </c>
      <c r="C797" s="153"/>
      <c r="D797" s="153"/>
      <c r="E797" s="365"/>
    </row>
    <row r="798" spans="1:5">
      <c r="A798" s="153"/>
      <c r="B798" s="363" t="s">
        <v>5113</v>
      </c>
      <c r="C798" s="153"/>
      <c r="D798" s="153"/>
      <c r="E798" s="365"/>
    </row>
    <row r="799" spans="1:5">
      <c r="A799" s="153"/>
      <c r="B799" s="363" t="s">
        <v>5114</v>
      </c>
      <c r="C799" s="153"/>
      <c r="D799" s="153"/>
      <c r="E799" s="365"/>
    </row>
    <row r="800" spans="1:5">
      <c r="A800" s="153"/>
      <c r="B800" s="363" t="s">
        <v>5121</v>
      </c>
      <c r="C800" s="153"/>
      <c r="D800" s="153"/>
      <c r="E800" s="365"/>
    </row>
    <row r="801" spans="1:5">
      <c r="A801" s="153"/>
      <c r="B801" s="363" t="s">
        <v>5122</v>
      </c>
      <c r="C801" s="153"/>
      <c r="D801" s="153"/>
      <c r="E801" s="365"/>
    </row>
    <row r="802" spans="1:5">
      <c r="A802" s="153"/>
      <c r="B802" s="363" t="s">
        <v>5117</v>
      </c>
      <c r="C802" s="153"/>
      <c r="D802" s="153"/>
      <c r="E802" s="365"/>
    </row>
    <row r="803" spans="1:5">
      <c r="A803" s="364" t="s">
        <v>3917</v>
      </c>
      <c r="B803" s="363" t="s">
        <v>5123</v>
      </c>
      <c r="C803" s="153"/>
      <c r="D803" s="153"/>
      <c r="E803" s="365"/>
    </row>
    <row r="804" spans="1:5">
      <c r="A804" s="153"/>
      <c r="B804" s="363" t="s">
        <v>5124</v>
      </c>
      <c r="C804" s="153"/>
      <c r="D804" s="153"/>
      <c r="E804" s="365"/>
    </row>
    <row r="805" spans="1:5">
      <c r="A805" s="153"/>
      <c r="B805" s="363" t="s">
        <v>5125</v>
      </c>
      <c r="C805" s="153"/>
      <c r="D805" s="153"/>
      <c r="E805" s="365"/>
    </row>
    <row r="806" spans="1:5">
      <c r="A806" s="153"/>
      <c r="B806" s="363" t="s">
        <v>5126</v>
      </c>
      <c r="C806" s="153"/>
      <c r="D806" s="153"/>
      <c r="E806" s="365"/>
    </row>
    <row r="807" spans="1:5">
      <c r="A807" s="153"/>
      <c r="B807" s="363" t="s">
        <v>5127</v>
      </c>
      <c r="C807" s="153"/>
      <c r="D807" s="153"/>
      <c r="E807" s="365"/>
    </row>
    <row r="808" spans="1:5">
      <c r="A808" s="153"/>
      <c r="B808" s="363" t="s">
        <v>5128</v>
      </c>
      <c r="C808" s="153"/>
      <c r="D808" s="153"/>
      <c r="E808" s="365"/>
    </row>
    <row r="809" spans="1:5">
      <c r="A809" s="153"/>
      <c r="B809" s="363" t="s">
        <v>5129</v>
      </c>
      <c r="C809" s="153"/>
      <c r="D809" s="153"/>
      <c r="E809" s="365"/>
    </row>
    <row r="810" spans="1:5">
      <c r="A810" s="153"/>
      <c r="B810" s="363" t="s">
        <v>5130</v>
      </c>
      <c r="C810" s="153"/>
      <c r="D810" s="153"/>
      <c r="E810" s="365"/>
    </row>
    <row r="811" spans="1:5">
      <c r="A811" s="153"/>
      <c r="B811" s="363" t="s">
        <v>5131</v>
      </c>
      <c r="C811" s="153"/>
      <c r="D811" s="153"/>
      <c r="E811" s="365"/>
    </row>
    <row r="812" spans="1:5">
      <c r="A812" s="153"/>
      <c r="B812" s="363" t="s">
        <v>5132</v>
      </c>
      <c r="C812" s="153"/>
      <c r="D812" s="153"/>
      <c r="E812" s="365"/>
    </row>
    <row r="813" spans="1:5">
      <c r="A813" s="153"/>
      <c r="B813" s="363" t="s">
        <v>5133</v>
      </c>
      <c r="C813" s="153"/>
      <c r="D813" s="153"/>
      <c r="E813" s="365"/>
    </row>
    <row r="814" spans="1:5">
      <c r="A814" s="153"/>
      <c r="B814" s="363" t="s">
        <v>5134</v>
      </c>
      <c r="C814" s="153"/>
      <c r="D814" s="153"/>
      <c r="E814" s="365"/>
    </row>
    <row r="815" spans="1:5">
      <c r="A815" s="153"/>
      <c r="B815" s="363"/>
      <c r="C815" s="153"/>
      <c r="D815" s="153"/>
      <c r="E815" s="365"/>
    </row>
    <row r="816" spans="1:5">
      <c r="A816" s="153"/>
      <c r="B816" s="363" t="s">
        <v>5135</v>
      </c>
      <c r="C816" s="153"/>
      <c r="D816" s="153"/>
      <c r="E816" s="366"/>
    </row>
    <row r="817" spans="1:13">
      <c r="A817" s="309" t="s">
        <v>3917</v>
      </c>
      <c r="B817" s="152" t="s">
        <v>5136</v>
      </c>
      <c r="E817" s="360"/>
    </row>
    <row r="818" spans="1:13">
      <c r="A818" s="309" t="s">
        <v>3917</v>
      </c>
      <c r="B818" s="152" t="s">
        <v>5137</v>
      </c>
      <c r="E818" s="360"/>
    </row>
    <row r="819" spans="1:13">
      <c r="A819" s="309" t="s">
        <v>3917</v>
      </c>
      <c r="B819" s="152" t="s">
        <v>5138</v>
      </c>
      <c r="E819" s="360"/>
    </row>
    <row r="820" spans="1:13">
      <c r="A820" s="309" t="s">
        <v>3917</v>
      </c>
      <c r="B820" s="152" t="s">
        <v>5026</v>
      </c>
      <c r="E820" s="360"/>
    </row>
    <row r="821" spans="1:13">
      <c r="A821" s="309" t="s">
        <v>3917</v>
      </c>
      <c r="B821" s="152" t="s">
        <v>5027</v>
      </c>
      <c r="E821" s="360"/>
    </row>
    <row r="822" spans="1:13" ht="25.5">
      <c r="A822" s="309" t="s">
        <v>3917</v>
      </c>
      <c r="B822" s="152" t="s">
        <v>5139</v>
      </c>
      <c r="E822" s="360"/>
    </row>
    <row r="823" spans="1:13" ht="25.5">
      <c r="A823" s="309" t="s">
        <v>3917</v>
      </c>
      <c r="B823" s="152" t="s">
        <v>5140</v>
      </c>
      <c r="E823" s="360"/>
    </row>
    <row r="824" spans="1:13">
      <c r="A824" s="367"/>
      <c r="B824" s="368"/>
      <c r="D824" s="11"/>
      <c r="E824" s="369"/>
      <c r="F824" s="12"/>
    </row>
    <row r="825" spans="1:13">
      <c r="A825" s="153"/>
      <c r="B825" s="363" t="s">
        <v>5141</v>
      </c>
      <c r="C825" s="153"/>
      <c r="D825" s="153"/>
      <c r="E825" s="366"/>
    </row>
    <row r="826" spans="1:13">
      <c r="A826" s="309" t="s">
        <v>3917</v>
      </c>
      <c r="B826" s="152" t="s">
        <v>5142</v>
      </c>
      <c r="E826" s="360"/>
    </row>
    <row r="827" spans="1:13">
      <c r="A827" s="309" t="s">
        <v>3917</v>
      </c>
      <c r="B827" s="152" t="s">
        <v>5143</v>
      </c>
      <c r="E827" s="360"/>
    </row>
    <row r="828" spans="1:13">
      <c r="A828" s="309" t="s">
        <v>3917</v>
      </c>
      <c r="B828" s="152" t="s">
        <v>5026</v>
      </c>
      <c r="E828" s="360"/>
    </row>
    <row r="829" spans="1:13">
      <c r="A829" s="309" t="s">
        <v>3917</v>
      </c>
      <c r="B829" s="152" t="s">
        <v>5027</v>
      </c>
      <c r="E829" s="360"/>
    </row>
    <row r="830" spans="1:13" ht="25.5">
      <c r="A830" s="309" t="s">
        <v>3917</v>
      </c>
      <c r="B830" s="152" t="s">
        <v>5144</v>
      </c>
      <c r="E830" s="360"/>
    </row>
    <row r="831" spans="1:13">
      <c r="A831" s="153"/>
      <c r="B831" s="152"/>
      <c r="C831" s="153"/>
      <c r="D831" s="153"/>
      <c r="E831" s="366"/>
    </row>
    <row r="832" spans="1:13" s="281" customFormat="1">
      <c r="A832" s="370" t="s">
        <v>3917</v>
      </c>
      <c r="B832" s="116" t="s">
        <v>5145</v>
      </c>
      <c r="C832" s="117"/>
      <c r="D832" s="117"/>
      <c r="E832" s="279"/>
      <c r="F832" s="150"/>
      <c r="G832" s="278"/>
      <c r="H832" s="279"/>
      <c r="I832" s="150"/>
      <c r="J832" s="279"/>
      <c r="K832" s="279"/>
      <c r="L832" s="150"/>
      <c r="M832" s="280"/>
    </row>
    <row r="833" spans="1:12" ht="76.5">
      <c r="B833" s="152" t="s">
        <v>5146</v>
      </c>
      <c r="C833" s="153"/>
      <c r="D833" s="153"/>
      <c r="E833" s="263"/>
    </row>
    <row r="834" spans="1:12">
      <c r="B834" s="152" t="s">
        <v>5147</v>
      </c>
      <c r="C834" s="153"/>
      <c r="D834" s="153"/>
      <c r="E834" s="263"/>
    </row>
    <row r="835" spans="1:12" ht="25.5">
      <c r="B835" s="152" t="s">
        <v>5148</v>
      </c>
      <c r="C835" s="153"/>
      <c r="D835" s="153"/>
      <c r="E835" s="263"/>
    </row>
    <row r="836" spans="1:12" ht="25.5">
      <c r="B836" s="152" t="s">
        <v>5149</v>
      </c>
      <c r="C836" s="153"/>
      <c r="D836" s="153"/>
      <c r="E836" s="263"/>
    </row>
    <row r="837" spans="1:12" ht="25.5">
      <c r="B837" s="152" t="s">
        <v>5150</v>
      </c>
      <c r="C837" s="153"/>
      <c r="D837" s="153"/>
      <c r="E837" s="263"/>
    </row>
    <row r="838" spans="1:12">
      <c r="B838" s="152" t="s">
        <v>5151</v>
      </c>
      <c r="C838" s="153"/>
      <c r="D838" s="153"/>
      <c r="E838" s="263"/>
    </row>
    <row r="839" spans="1:12" ht="25.5">
      <c r="B839" s="152" t="s">
        <v>5152</v>
      </c>
      <c r="C839" s="153"/>
      <c r="D839" s="153"/>
      <c r="E839" s="263"/>
    </row>
    <row r="840" spans="1:12">
      <c r="E840" s="263"/>
    </row>
    <row r="841" spans="1:12" ht="25.5">
      <c r="B841" s="152" t="s">
        <v>5153</v>
      </c>
      <c r="C841" s="153"/>
      <c r="D841" s="153"/>
      <c r="E841" s="263"/>
    </row>
    <row r="842" spans="1:12">
      <c r="E842" s="263"/>
    </row>
    <row r="843" spans="1:12">
      <c r="A843" s="117"/>
      <c r="B843" s="152" t="s">
        <v>5154</v>
      </c>
      <c r="C843" s="153"/>
      <c r="D843" s="153"/>
      <c r="E843" s="263"/>
    </row>
    <row r="844" spans="1:12">
      <c r="A844" s="153"/>
      <c r="B844" s="152" t="s">
        <v>5155</v>
      </c>
      <c r="C844" s="153"/>
      <c r="D844" s="153"/>
      <c r="E844" s="263"/>
    </row>
    <row r="845" spans="1:12">
      <c r="A845" s="153"/>
      <c r="B845" s="152"/>
      <c r="C845" s="153"/>
      <c r="D845" s="153"/>
      <c r="E845" s="263"/>
    </row>
    <row r="846" spans="1:12">
      <c r="A846" s="153"/>
      <c r="B846" s="363" t="s">
        <v>5156</v>
      </c>
      <c r="C846" s="153"/>
      <c r="D846" s="153"/>
      <c r="E846" s="263"/>
    </row>
    <row r="847" spans="1:12" ht="25.5">
      <c r="A847" s="153"/>
      <c r="B847" s="363" t="s">
        <v>5157</v>
      </c>
      <c r="C847" s="153" t="s">
        <v>37</v>
      </c>
      <c r="D847" s="153">
        <v>1</v>
      </c>
      <c r="E847" s="1518"/>
      <c r="F847" s="347">
        <f>D847*E847</f>
        <v>0</v>
      </c>
      <c r="G847" s="1751">
        <f>+D847-J847</f>
        <v>0</v>
      </c>
      <c r="H847" s="1752">
        <f>E847</f>
        <v>0</v>
      </c>
      <c r="I847" s="1752">
        <f>G847*H847</f>
        <v>0</v>
      </c>
      <c r="J847" s="1759">
        <v>1</v>
      </c>
      <c r="K847" s="1758">
        <f>E847</f>
        <v>0</v>
      </c>
      <c r="L847" s="1758">
        <f>J847*K847</f>
        <v>0</v>
      </c>
    </row>
    <row r="848" spans="1:12">
      <c r="A848" s="153"/>
      <c r="B848" s="363"/>
      <c r="C848" s="153"/>
      <c r="D848" s="153"/>
      <c r="E848" s="263"/>
    </row>
    <row r="849" spans="1:12">
      <c r="A849" s="117"/>
      <c r="B849" s="116" t="s">
        <v>5158</v>
      </c>
      <c r="E849" s="263"/>
    </row>
    <row r="850" spans="1:12" ht="38.25">
      <c r="A850" s="117"/>
      <c r="B850" s="152" t="s">
        <v>5159</v>
      </c>
      <c r="C850" s="153" t="s">
        <v>37</v>
      </c>
      <c r="D850" s="153">
        <v>1</v>
      </c>
      <c r="E850" s="1518"/>
      <c r="F850" s="347">
        <f>D850*E850</f>
        <v>0</v>
      </c>
      <c r="G850" s="1751">
        <f>+D850-J850</f>
        <v>0</v>
      </c>
      <c r="H850" s="1752">
        <f>E850</f>
        <v>0</v>
      </c>
      <c r="I850" s="1752">
        <f>G850*H850</f>
        <v>0</v>
      </c>
      <c r="J850" s="1759">
        <v>1</v>
      </c>
      <c r="K850" s="1758">
        <f>E850</f>
        <v>0</v>
      </c>
      <c r="L850" s="1758">
        <f>J850*K850</f>
        <v>0</v>
      </c>
    </row>
    <row r="851" spans="1:12">
      <c r="A851" s="117"/>
      <c r="B851" s="152"/>
      <c r="C851" s="153"/>
      <c r="D851" s="153"/>
      <c r="E851" s="347"/>
      <c r="F851" s="347"/>
      <c r="H851" s="112"/>
      <c r="K851" s="112"/>
    </row>
    <row r="852" spans="1:12">
      <c r="A852" s="153" t="s">
        <v>11</v>
      </c>
      <c r="B852" s="116" t="s">
        <v>5160</v>
      </c>
      <c r="C852" s="153"/>
      <c r="D852" s="153"/>
      <c r="E852" s="347"/>
      <c r="F852" s="347"/>
      <c r="H852" s="112"/>
      <c r="K852" s="112"/>
    </row>
    <row r="853" spans="1:12" ht="51">
      <c r="A853" s="117"/>
      <c r="B853" s="152" t="s">
        <v>5161</v>
      </c>
      <c r="C853" s="153"/>
      <c r="D853" s="153"/>
      <c r="E853" s="347"/>
      <c r="F853" s="347"/>
      <c r="H853" s="112"/>
      <c r="K853" s="112"/>
    </row>
    <row r="854" spans="1:12">
      <c r="A854" s="117"/>
      <c r="B854" s="152" t="s">
        <v>5162</v>
      </c>
      <c r="C854" s="153"/>
      <c r="D854" s="153"/>
      <c r="E854" s="347"/>
      <c r="F854" s="347"/>
      <c r="H854" s="112"/>
      <c r="K854" s="112"/>
    </row>
    <row r="855" spans="1:12">
      <c r="A855" s="117"/>
      <c r="B855" s="152" t="s">
        <v>5163</v>
      </c>
      <c r="C855" s="153" t="s">
        <v>0</v>
      </c>
      <c r="D855" s="153">
        <v>2</v>
      </c>
      <c r="E855" s="1518"/>
      <c r="F855" s="347">
        <f>D855*E855</f>
        <v>0</v>
      </c>
      <c r="G855" s="1751">
        <f>+D855-J855</f>
        <v>0</v>
      </c>
      <c r="H855" s="1752">
        <f>E855</f>
        <v>0</v>
      </c>
      <c r="I855" s="1752">
        <f>G855*H855</f>
        <v>0</v>
      </c>
      <c r="J855" s="1759">
        <v>2</v>
      </c>
      <c r="K855" s="1758">
        <f>E855</f>
        <v>0</v>
      </c>
      <c r="L855" s="1758">
        <f>J855*K855</f>
        <v>0</v>
      </c>
    </row>
    <row r="856" spans="1:12">
      <c r="A856" s="117"/>
      <c r="B856" s="152"/>
      <c r="C856" s="153"/>
      <c r="D856" s="153"/>
      <c r="E856" s="347"/>
      <c r="F856" s="347"/>
      <c r="H856" s="112"/>
      <c r="K856" s="112"/>
    </row>
    <row r="857" spans="1:12">
      <c r="A857" s="153" t="s">
        <v>84</v>
      </c>
      <c r="B857" s="116" t="s">
        <v>5164</v>
      </c>
      <c r="C857" s="153"/>
      <c r="D857" s="153"/>
      <c r="E857" s="347"/>
      <c r="F857" s="347"/>
      <c r="H857" s="112"/>
      <c r="K857" s="112"/>
    </row>
    <row r="858" spans="1:12">
      <c r="A858" s="117"/>
      <c r="B858" s="152"/>
      <c r="C858" s="153"/>
      <c r="D858" s="153"/>
      <c r="E858" s="347"/>
      <c r="F858" s="347"/>
      <c r="H858" s="112"/>
      <c r="K858" s="112"/>
    </row>
    <row r="859" spans="1:12" ht="318.75">
      <c r="A859" s="117"/>
      <c r="B859" s="152" t="s">
        <v>5165</v>
      </c>
      <c r="C859" s="153"/>
      <c r="D859" s="153"/>
      <c r="E859" s="347"/>
      <c r="F859" s="347"/>
      <c r="H859" s="112"/>
      <c r="K859" s="112"/>
    </row>
    <row r="860" spans="1:12">
      <c r="A860" s="117"/>
      <c r="B860" s="152" t="s">
        <v>5166</v>
      </c>
      <c r="C860" s="153"/>
      <c r="D860" s="153"/>
      <c r="E860" s="347"/>
      <c r="F860" s="347"/>
      <c r="H860" s="112"/>
      <c r="K860" s="112"/>
    </row>
    <row r="861" spans="1:12" ht="25.5">
      <c r="A861" s="117"/>
      <c r="B861" s="152" t="s">
        <v>5167</v>
      </c>
      <c r="C861" s="153"/>
      <c r="D861" s="153"/>
      <c r="E861" s="347"/>
      <c r="F861" s="347"/>
      <c r="H861" s="112"/>
      <c r="K861" s="112"/>
    </row>
    <row r="862" spans="1:12" ht="25.5">
      <c r="A862" s="117"/>
      <c r="B862" s="152" t="s">
        <v>5168</v>
      </c>
      <c r="C862" s="153"/>
      <c r="D862" s="153"/>
      <c r="E862" s="347"/>
      <c r="F862" s="347"/>
      <c r="H862" s="112"/>
      <c r="K862" s="112"/>
    </row>
    <row r="863" spans="1:12" ht="38.25">
      <c r="A863" s="117"/>
      <c r="B863" s="152" t="s">
        <v>5169</v>
      </c>
      <c r="C863" s="153"/>
      <c r="D863" s="153"/>
      <c r="E863" s="347"/>
      <c r="F863" s="347"/>
      <c r="H863" s="112"/>
      <c r="K863" s="112"/>
    </row>
    <row r="864" spans="1:12" ht="25.5">
      <c r="A864" s="117"/>
      <c r="B864" s="152" t="s">
        <v>5170</v>
      </c>
      <c r="C864" s="153"/>
      <c r="D864" s="153"/>
      <c r="E864" s="347"/>
      <c r="F864" s="347"/>
      <c r="H864" s="112"/>
      <c r="K864" s="112"/>
    </row>
    <row r="865" spans="1:12" ht="25.5">
      <c r="A865" s="117"/>
      <c r="B865" s="152" t="s">
        <v>5171</v>
      </c>
      <c r="C865" s="153"/>
      <c r="D865" s="153"/>
      <c r="E865" s="347"/>
      <c r="F865" s="347"/>
      <c r="H865" s="112"/>
      <c r="K865" s="112"/>
    </row>
    <row r="866" spans="1:12" ht="25.5">
      <c r="A866" s="117"/>
      <c r="B866" s="152" t="s">
        <v>5172</v>
      </c>
      <c r="C866" s="153"/>
      <c r="D866" s="153"/>
      <c r="E866" s="347"/>
      <c r="F866" s="347"/>
      <c r="H866" s="112"/>
      <c r="K866" s="112"/>
    </row>
    <row r="867" spans="1:12" ht="114.75">
      <c r="A867" s="117"/>
      <c r="B867" s="152" t="s">
        <v>5173</v>
      </c>
      <c r="C867" s="153"/>
      <c r="D867" s="153"/>
      <c r="E867" s="347"/>
      <c r="F867" s="347"/>
      <c r="H867" s="112"/>
      <c r="K867" s="112"/>
    </row>
    <row r="868" spans="1:12" ht="38.25">
      <c r="A868" s="117"/>
      <c r="B868" s="152" t="s">
        <v>5174</v>
      </c>
      <c r="C868" s="153"/>
      <c r="D868" s="153"/>
      <c r="E868" s="347"/>
      <c r="F868" s="347"/>
      <c r="H868" s="112"/>
      <c r="K868" s="112"/>
    </row>
    <row r="869" spans="1:12" ht="25.5">
      <c r="A869" s="117"/>
      <c r="B869" s="152" t="s">
        <v>5175</v>
      </c>
      <c r="C869" s="153"/>
      <c r="D869" s="153"/>
      <c r="E869" s="347"/>
      <c r="F869" s="347"/>
      <c r="H869" s="112"/>
      <c r="K869" s="112"/>
    </row>
    <row r="870" spans="1:12" ht="25.5">
      <c r="A870" s="117"/>
      <c r="B870" s="152" t="s">
        <v>5176</v>
      </c>
      <c r="C870" s="153"/>
      <c r="D870" s="153"/>
      <c r="E870" s="347"/>
      <c r="F870" s="347"/>
      <c r="H870" s="112"/>
      <c r="K870" s="112"/>
    </row>
    <row r="871" spans="1:12">
      <c r="A871" s="117"/>
      <c r="B871" s="152" t="s">
        <v>5177</v>
      </c>
      <c r="C871" s="153"/>
      <c r="D871" s="153"/>
      <c r="E871" s="347"/>
      <c r="F871" s="347"/>
      <c r="H871" s="112"/>
      <c r="K871" s="112"/>
    </row>
    <row r="872" spans="1:12">
      <c r="A872" s="117"/>
      <c r="B872" s="152" t="s">
        <v>5178</v>
      </c>
      <c r="C872" s="153"/>
      <c r="D872" s="153"/>
      <c r="E872" s="347"/>
      <c r="F872" s="347"/>
      <c r="H872" s="112"/>
      <c r="K872" s="112"/>
    </row>
    <row r="873" spans="1:12">
      <c r="A873" s="117"/>
      <c r="B873" s="152" t="s">
        <v>5179</v>
      </c>
      <c r="C873" s="153"/>
      <c r="D873" s="153"/>
      <c r="E873" s="347"/>
      <c r="F873" s="347"/>
      <c r="H873" s="112"/>
      <c r="K873" s="112"/>
    </row>
    <row r="874" spans="1:12" ht="76.5">
      <c r="A874" s="117"/>
      <c r="B874" s="152" t="s">
        <v>5180</v>
      </c>
      <c r="C874" s="153"/>
      <c r="D874" s="153"/>
      <c r="E874" s="347"/>
      <c r="F874" s="347"/>
      <c r="H874" s="112"/>
      <c r="K874" s="112"/>
    </row>
    <row r="875" spans="1:12" ht="63.75">
      <c r="A875" s="117"/>
      <c r="B875" s="152" t="s">
        <v>5181</v>
      </c>
      <c r="C875" s="153" t="s">
        <v>37</v>
      </c>
      <c r="D875" s="153">
        <v>1</v>
      </c>
      <c r="E875" s="1518"/>
      <c r="F875" s="347">
        <f>D875*E875</f>
        <v>0</v>
      </c>
      <c r="G875" s="1751">
        <f>+D875-J875</f>
        <v>0</v>
      </c>
      <c r="H875" s="1752">
        <f>E875</f>
        <v>0</v>
      </c>
      <c r="I875" s="1752">
        <f>G875*H875</f>
        <v>0</v>
      </c>
      <c r="J875" s="1759">
        <v>1</v>
      </c>
      <c r="K875" s="1758">
        <f>E875</f>
        <v>0</v>
      </c>
      <c r="L875" s="1758">
        <f>J875*K875</f>
        <v>0</v>
      </c>
    </row>
    <row r="876" spans="1:12">
      <c r="A876" s="117"/>
      <c r="B876" s="152"/>
      <c r="C876" s="153"/>
      <c r="D876" s="153"/>
      <c r="E876" s="347"/>
      <c r="F876" s="347"/>
      <c r="H876" s="112"/>
      <c r="K876" s="112"/>
    </row>
    <row r="877" spans="1:12">
      <c r="A877" s="153" t="s">
        <v>12</v>
      </c>
      <c r="B877" s="116" t="s">
        <v>5182</v>
      </c>
      <c r="C877" s="153"/>
      <c r="D877" s="153"/>
      <c r="E877" s="347"/>
      <c r="F877" s="347"/>
      <c r="H877" s="112"/>
      <c r="K877" s="112"/>
    </row>
    <row r="878" spans="1:12">
      <c r="A878" s="117"/>
      <c r="B878" s="152"/>
      <c r="C878" s="153"/>
      <c r="D878" s="153"/>
      <c r="E878" s="347"/>
      <c r="F878" s="347"/>
      <c r="H878" s="112"/>
      <c r="K878" s="112"/>
    </row>
    <row r="879" spans="1:12" ht="89.25">
      <c r="A879" s="117"/>
      <c r="B879" s="152" t="s">
        <v>5183</v>
      </c>
      <c r="C879" s="153"/>
      <c r="D879" s="153"/>
      <c r="E879" s="347"/>
      <c r="F879" s="347"/>
      <c r="H879" s="112"/>
      <c r="K879" s="112"/>
    </row>
    <row r="880" spans="1:12">
      <c r="A880" s="117"/>
      <c r="B880" s="152" t="s">
        <v>5184</v>
      </c>
      <c r="C880" s="153"/>
      <c r="D880" s="153"/>
      <c r="E880" s="347"/>
      <c r="F880" s="347"/>
      <c r="H880" s="112"/>
      <c r="K880" s="112"/>
    </row>
    <row r="881" spans="1:12" ht="63.75">
      <c r="A881" s="117"/>
      <c r="B881" s="152" t="s">
        <v>5185</v>
      </c>
      <c r="C881" s="153"/>
      <c r="D881" s="153"/>
      <c r="E881" s="347"/>
      <c r="F881" s="347"/>
      <c r="H881" s="112"/>
      <c r="K881" s="112"/>
    </row>
    <row r="882" spans="1:12">
      <c r="A882" s="117"/>
      <c r="B882" s="152" t="s">
        <v>5186</v>
      </c>
      <c r="C882" s="153"/>
      <c r="D882" s="153"/>
      <c r="E882" s="347"/>
      <c r="F882" s="347"/>
      <c r="H882" s="112"/>
      <c r="K882" s="112"/>
    </row>
    <row r="883" spans="1:12" ht="25.5">
      <c r="A883" s="117"/>
      <c r="B883" s="152" t="s">
        <v>5187</v>
      </c>
      <c r="C883" s="153"/>
      <c r="D883" s="153"/>
      <c r="E883" s="347"/>
      <c r="F883" s="347"/>
      <c r="H883" s="112"/>
      <c r="K883" s="112"/>
    </row>
    <row r="884" spans="1:12">
      <c r="A884" s="117"/>
      <c r="B884" s="152" t="s">
        <v>5188</v>
      </c>
      <c r="C884" s="153" t="s">
        <v>37</v>
      </c>
      <c r="D884" s="153">
        <v>1</v>
      </c>
      <c r="E884" s="1518"/>
      <c r="F884" s="347">
        <f>D884*E884</f>
        <v>0</v>
      </c>
      <c r="G884" s="1751">
        <f>+D884-J884</f>
        <v>0</v>
      </c>
      <c r="H884" s="1752">
        <f>E884</f>
        <v>0</v>
      </c>
      <c r="I884" s="1752">
        <f>G884*H884</f>
        <v>0</v>
      </c>
      <c r="J884" s="1759">
        <v>1</v>
      </c>
      <c r="K884" s="1758">
        <f>E884</f>
        <v>0</v>
      </c>
      <c r="L884" s="1758">
        <f>J884*K884</f>
        <v>0</v>
      </c>
    </row>
    <row r="885" spans="1:12">
      <c r="A885" s="117"/>
      <c r="B885" s="152"/>
      <c r="C885" s="153"/>
      <c r="D885" s="153"/>
      <c r="E885" s="347"/>
      <c r="F885" s="347"/>
      <c r="H885" s="112"/>
      <c r="K885" s="112"/>
    </row>
    <row r="886" spans="1:12">
      <c r="A886" s="117"/>
      <c r="B886" s="152"/>
      <c r="C886" s="153"/>
      <c r="D886" s="153"/>
      <c r="E886" s="347"/>
      <c r="F886" s="347"/>
      <c r="H886" s="112"/>
      <c r="K886" s="112"/>
    </row>
    <row r="887" spans="1:12">
      <c r="A887" s="153" t="s">
        <v>13</v>
      </c>
      <c r="B887" s="116" t="s">
        <v>5189</v>
      </c>
      <c r="C887" s="153"/>
      <c r="D887" s="153"/>
      <c r="E887" s="347"/>
      <c r="F887" s="347"/>
      <c r="H887" s="112"/>
      <c r="K887" s="112"/>
    </row>
    <row r="888" spans="1:12">
      <c r="A888" s="117"/>
      <c r="B888" s="152"/>
      <c r="C888" s="153"/>
      <c r="D888" s="153"/>
      <c r="E888" s="347"/>
      <c r="F888" s="347"/>
      <c r="H888" s="112"/>
      <c r="K888" s="112"/>
    </row>
    <row r="889" spans="1:12" ht="51">
      <c r="A889" s="117"/>
      <c r="B889" s="152" t="s">
        <v>5190</v>
      </c>
      <c r="C889" s="153" t="s">
        <v>37</v>
      </c>
      <c r="D889" s="153">
        <v>1</v>
      </c>
      <c r="E889" s="1518"/>
      <c r="F889" s="347">
        <f>D889*E889</f>
        <v>0</v>
      </c>
      <c r="G889" s="1751">
        <f>+D889-J889</f>
        <v>0</v>
      </c>
      <c r="H889" s="1752">
        <f>E889</f>
        <v>0</v>
      </c>
      <c r="I889" s="1752">
        <f>G889*H889</f>
        <v>0</v>
      </c>
      <c r="J889" s="1759">
        <v>1</v>
      </c>
      <c r="K889" s="1758">
        <f>E889</f>
        <v>0</v>
      </c>
      <c r="L889" s="1758">
        <f>J889*K889</f>
        <v>0</v>
      </c>
    </row>
    <row r="890" spans="1:12">
      <c r="A890" s="117"/>
      <c r="B890" s="152"/>
      <c r="C890" s="153"/>
      <c r="D890" s="153"/>
      <c r="E890" s="347"/>
      <c r="F890" s="347"/>
      <c r="H890" s="112"/>
      <c r="K890" s="112"/>
    </row>
    <row r="891" spans="1:12">
      <c r="A891" s="92" t="s">
        <v>14</v>
      </c>
      <c r="B891" s="116" t="s">
        <v>5191</v>
      </c>
      <c r="E891" s="263"/>
    </row>
    <row r="892" spans="1:12">
      <c r="A892" s="128"/>
      <c r="B892" s="116"/>
      <c r="E892" s="263"/>
    </row>
    <row r="893" spans="1:12" ht="63.75">
      <c r="A893" s="329" t="s">
        <v>2032</v>
      </c>
      <c r="B893" s="310" t="s">
        <v>5192</v>
      </c>
      <c r="C893" s="329"/>
      <c r="D893" s="330"/>
    </row>
    <row r="894" spans="1:12" ht="25.5">
      <c r="A894" s="329"/>
      <c r="B894" s="310" t="s">
        <v>5193</v>
      </c>
      <c r="C894" s="329"/>
      <c r="D894" s="330"/>
    </row>
    <row r="895" spans="1:12">
      <c r="A895" s="329"/>
      <c r="B895" s="310"/>
      <c r="C895" s="329" t="s">
        <v>85</v>
      </c>
      <c r="D895" s="330">
        <v>2680</v>
      </c>
      <c r="E895" s="1517"/>
      <c r="F895" s="112">
        <f>D895*E895</f>
        <v>0</v>
      </c>
      <c r="G895" s="1751">
        <f>+D895-J895</f>
        <v>0</v>
      </c>
      <c r="H895" s="1752">
        <f>E895</f>
        <v>0</v>
      </c>
      <c r="I895" s="1752">
        <f>G895*H895</f>
        <v>0</v>
      </c>
      <c r="J895" s="1759">
        <v>2680</v>
      </c>
      <c r="K895" s="1758">
        <f>E895</f>
        <v>0</v>
      </c>
      <c r="L895" s="1758">
        <f>J895*K895</f>
        <v>0</v>
      </c>
    </row>
    <row r="896" spans="1:12">
      <c r="A896" s="329"/>
      <c r="B896" s="310"/>
      <c r="C896" s="329"/>
      <c r="D896" s="330"/>
    </row>
    <row r="897" spans="1:12" ht="25.5">
      <c r="A897" s="329" t="s">
        <v>2033</v>
      </c>
      <c r="B897" s="310" t="s">
        <v>5194</v>
      </c>
      <c r="C897" s="329"/>
      <c r="D897" s="330"/>
    </row>
    <row r="898" spans="1:12">
      <c r="A898" s="329"/>
      <c r="B898" s="310"/>
      <c r="C898" s="329" t="s">
        <v>85</v>
      </c>
      <c r="D898" s="330">
        <v>780</v>
      </c>
      <c r="E898" s="1517"/>
      <c r="F898" s="112">
        <f>D898*E898</f>
        <v>0</v>
      </c>
      <c r="G898" s="1751">
        <f>+D898-J898</f>
        <v>0</v>
      </c>
      <c r="H898" s="1752">
        <f>E898</f>
        <v>0</v>
      </c>
      <c r="I898" s="1752">
        <f>G898*H898</f>
        <v>0</v>
      </c>
      <c r="J898" s="1759">
        <v>780</v>
      </c>
      <c r="K898" s="1758">
        <f>E898</f>
        <v>0</v>
      </c>
      <c r="L898" s="1758">
        <f>J898*K898</f>
        <v>0</v>
      </c>
    </row>
    <row r="899" spans="1:12">
      <c r="A899" s="329"/>
      <c r="B899" s="310"/>
      <c r="C899" s="329"/>
      <c r="D899" s="330"/>
    </row>
    <row r="900" spans="1:12" ht="51">
      <c r="A900" s="329" t="s">
        <v>2034</v>
      </c>
      <c r="B900" s="310" t="s">
        <v>5195</v>
      </c>
      <c r="C900" s="329"/>
      <c r="D900" s="330"/>
    </row>
    <row r="901" spans="1:12">
      <c r="A901" s="329"/>
      <c r="B901" s="310" t="s">
        <v>5196</v>
      </c>
      <c r="C901" s="329"/>
      <c r="D901" s="330"/>
    </row>
    <row r="902" spans="1:12">
      <c r="A902" s="329"/>
      <c r="B902" s="310" t="s">
        <v>5197</v>
      </c>
      <c r="C902" s="329" t="s">
        <v>2651</v>
      </c>
      <c r="D902" s="330">
        <v>20</v>
      </c>
      <c r="E902" s="1517"/>
      <c r="F902" s="112">
        <f>D902*E902</f>
        <v>0</v>
      </c>
      <c r="G902" s="1751">
        <f>+D902-J902</f>
        <v>0</v>
      </c>
      <c r="H902" s="1752">
        <f>E902</f>
        <v>0</v>
      </c>
      <c r="I902" s="1752">
        <f>G902*H902</f>
        <v>0</v>
      </c>
      <c r="J902" s="1761">
        <f>D902</f>
        <v>20</v>
      </c>
      <c r="K902" s="1758">
        <f>E902</f>
        <v>0</v>
      </c>
      <c r="L902" s="1758">
        <f>J902*K902</f>
        <v>0</v>
      </c>
    </row>
    <row r="903" spans="1:12">
      <c r="A903" s="329"/>
      <c r="B903" s="310"/>
      <c r="C903" s="329"/>
      <c r="D903" s="330"/>
    </row>
    <row r="904" spans="1:12" ht="89.25">
      <c r="A904" s="329" t="s">
        <v>2035</v>
      </c>
      <c r="B904" s="310" t="s">
        <v>5198</v>
      </c>
      <c r="C904" s="329"/>
      <c r="D904" s="330"/>
    </row>
    <row r="905" spans="1:12">
      <c r="A905" s="329"/>
      <c r="B905" s="310" t="s">
        <v>5199</v>
      </c>
      <c r="C905" s="329" t="s">
        <v>0</v>
      </c>
      <c r="D905" s="330">
        <v>2</v>
      </c>
      <c r="E905" s="1517"/>
      <c r="F905" s="112">
        <f>D905*E905</f>
        <v>0</v>
      </c>
      <c r="G905" s="1751">
        <v>0</v>
      </c>
      <c r="H905" s="1752">
        <f>E905</f>
        <v>0</v>
      </c>
      <c r="I905" s="1752">
        <f>G905*H905</f>
        <v>0</v>
      </c>
      <c r="J905" s="1761">
        <f>D905</f>
        <v>2</v>
      </c>
      <c r="K905" s="1758">
        <f>E905</f>
        <v>0</v>
      </c>
      <c r="L905" s="1758">
        <f>J905*K905</f>
        <v>0</v>
      </c>
    </row>
    <row r="906" spans="1:12">
      <c r="A906" s="329"/>
      <c r="B906" s="310"/>
      <c r="C906" s="329"/>
      <c r="D906" s="330"/>
    </row>
    <row r="907" spans="1:12" ht="38.25">
      <c r="A907" s="329" t="s">
        <v>2378</v>
      </c>
      <c r="B907" s="310" t="s">
        <v>5200</v>
      </c>
      <c r="C907" s="329"/>
      <c r="D907" s="330"/>
    </row>
    <row r="908" spans="1:12">
      <c r="A908" s="329"/>
      <c r="B908" s="310" t="s">
        <v>5201</v>
      </c>
      <c r="C908" s="329"/>
      <c r="D908" s="330"/>
    </row>
    <row r="909" spans="1:12">
      <c r="A909" s="329"/>
      <c r="B909" s="138" t="s">
        <v>5202</v>
      </c>
      <c r="C909" s="329" t="s">
        <v>0</v>
      </c>
      <c r="D909" s="330">
        <v>1</v>
      </c>
      <c r="E909" s="1517"/>
      <c r="F909" s="112">
        <f>D909*E909</f>
        <v>0</v>
      </c>
      <c r="G909" s="1751">
        <v>0</v>
      </c>
      <c r="H909" s="1752">
        <f>E909</f>
        <v>0</v>
      </c>
      <c r="I909" s="1752">
        <f>G909*H909</f>
        <v>0</v>
      </c>
      <c r="J909" s="1761">
        <f t="shared" ref="J909:K912" si="60">D909</f>
        <v>1</v>
      </c>
      <c r="K909" s="1758">
        <f t="shared" si="60"/>
        <v>0</v>
      </c>
      <c r="L909" s="1758">
        <f>J909*K909</f>
        <v>0</v>
      </c>
    </row>
    <row r="910" spans="1:12">
      <c r="A910" s="329"/>
      <c r="B910" s="138" t="s">
        <v>5203</v>
      </c>
      <c r="C910" s="329" t="s">
        <v>0</v>
      </c>
      <c r="D910" s="330">
        <v>1</v>
      </c>
      <c r="E910" s="1517"/>
      <c r="F910" s="112">
        <f>D910*E910</f>
        <v>0</v>
      </c>
      <c r="G910" s="1751">
        <v>0</v>
      </c>
      <c r="H910" s="1752">
        <f>E910</f>
        <v>0</v>
      </c>
      <c r="I910" s="1752">
        <f>G910*H910</f>
        <v>0</v>
      </c>
      <c r="J910" s="1761">
        <f t="shared" si="60"/>
        <v>1</v>
      </c>
      <c r="K910" s="1758">
        <f t="shared" si="60"/>
        <v>0</v>
      </c>
      <c r="L910" s="1758">
        <f>J910*K910</f>
        <v>0</v>
      </c>
    </row>
    <row r="911" spans="1:12">
      <c r="A911" s="329"/>
      <c r="B911" s="138" t="s">
        <v>5204</v>
      </c>
      <c r="C911" s="329" t="s">
        <v>0</v>
      </c>
      <c r="D911" s="330">
        <v>2</v>
      </c>
      <c r="E911" s="1517"/>
      <c r="F911" s="112">
        <f>D911*E911</f>
        <v>0</v>
      </c>
      <c r="G911" s="1751">
        <v>0</v>
      </c>
      <c r="H911" s="1752">
        <f>E911</f>
        <v>0</v>
      </c>
      <c r="I911" s="1752">
        <f>G911*H911</f>
        <v>0</v>
      </c>
      <c r="J911" s="1761">
        <f t="shared" si="60"/>
        <v>2</v>
      </c>
      <c r="K911" s="1758">
        <f t="shared" si="60"/>
        <v>0</v>
      </c>
      <c r="L911" s="1758">
        <f>J911*K911</f>
        <v>0</v>
      </c>
    </row>
    <row r="912" spans="1:12">
      <c r="A912" s="329"/>
      <c r="B912" s="138" t="s">
        <v>5205</v>
      </c>
      <c r="C912" s="329" t="s">
        <v>0</v>
      </c>
      <c r="D912" s="330">
        <v>4</v>
      </c>
      <c r="E912" s="1517"/>
      <c r="F912" s="112">
        <f>D912*E912</f>
        <v>0</v>
      </c>
      <c r="G912" s="1751">
        <v>0</v>
      </c>
      <c r="H912" s="1752">
        <f>E912</f>
        <v>0</v>
      </c>
      <c r="I912" s="1752">
        <f>G912*H912</f>
        <v>0</v>
      </c>
      <c r="J912" s="1761">
        <f t="shared" si="60"/>
        <v>4</v>
      </c>
      <c r="K912" s="1758">
        <f t="shared" si="60"/>
        <v>0</v>
      </c>
      <c r="L912" s="1758">
        <f>J912*K912</f>
        <v>0</v>
      </c>
    </row>
    <row r="913" spans="1:12">
      <c r="A913" s="329"/>
      <c r="B913" s="310"/>
      <c r="C913" s="329"/>
      <c r="D913" s="330"/>
    </row>
    <row r="914" spans="1:12" ht="38.25">
      <c r="A914" s="329" t="s">
        <v>5206</v>
      </c>
      <c r="B914" s="310" t="s">
        <v>5207</v>
      </c>
      <c r="C914" s="329"/>
      <c r="D914" s="330"/>
    </row>
    <row r="915" spans="1:12">
      <c r="A915" s="329"/>
      <c r="B915" s="310" t="s">
        <v>5201</v>
      </c>
      <c r="C915" s="329"/>
      <c r="D915" s="330"/>
    </row>
    <row r="916" spans="1:12">
      <c r="A916" s="329"/>
      <c r="B916" s="138" t="s">
        <v>5208</v>
      </c>
      <c r="C916" s="329" t="s">
        <v>0</v>
      </c>
      <c r="D916" s="330">
        <v>8</v>
      </c>
      <c r="E916" s="1517"/>
      <c r="F916" s="112">
        <f>D916*E916</f>
        <v>0</v>
      </c>
      <c r="G916" s="1751">
        <f>+D916-J916</f>
        <v>0</v>
      </c>
      <c r="H916" s="1752">
        <f>E916</f>
        <v>0</v>
      </c>
      <c r="I916" s="1752">
        <f>G916*H916</f>
        <v>0</v>
      </c>
      <c r="J916" s="1759">
        <v>8</v>
      </c>
      <c r="K916" s="1758">
        <f>E916</f>
        <v>0</v>
      </c>
      <c r="L916" s="1758">
        <f>J916*K916</f>
        <v>0</v>
      </c>
    </row>
    <row r="917" spans="1:12">
      <c r="A917" s="329"/>
      <c r="B917" s="310"/>
      <c r="C917" s="329"/>
      <c r="D917" s="330"/>
    </row>
    <row r="918" spans="1:12" ht="38.25">
      <c r="A918" s="329" t="s">
        <v>5209</v>
      </c>
      <c r="B918" s="310" t="s">
        <v>5210</v>
      </c>
      <c r="C918" s="329"/>
      <c r="D918" s="330"/>
    </row>
    <row r="919" spans="1:12">
      <c r="A919" s="329"/>
      <c r="B919" s="310" t="s">
        <v>5201</v>
      </c>
      <c r="C919" s="329"/>
      <c r="D919" s="330"/>
    </row>
    <row r="920" spans="1:12">
      <c r="A920" s="329"/>
      <c r="B920" s="310" t="s">
        <v>5211</v>
      </c>
      <c r="C920" s="329" t="s">
        <v>0</v>
      </c>
      <c r="D920" s="330">
        <v>4</v>
      </c>
      <c r="E920" s="1517"/>
      <c r="F920" s="112">
        <f>D920*E920</f>
        <v>0</v>
      </c>
      <c r="G920" s="1751">
        <f>+D920-J920</f>
        <v>0</v>
      </c>
      <c r="H920" s="1752">
        <f>E920</f>
        <v>0</v>
      </c>
      <c r="I920" s="1752">
        <f>G920*H920</f>
        <v>0</v>
      </c>
      <c r="J920" s="1759">
        <v>4</v>
      </c>
      <c r="K920" s="1758">
        <f>E920</f>
        <v>0</v>
      </c>
      <c r="L920" s="1758">
        <f>J920*K920</f>
        <v>0</v>
      </c>
    </row>
    <row r="921" spans="1:12">
      <c r="A921" s="329"/>
      <c r="B921" s="310" t="s">
        <v>5212</v>
      </c>
      <c r="C921" s="329" t="s">
        <v>0</v>
      </c>
      <c r="D921" s="330">
        <v>2</v>
      </c>
      <c r="E921" s="1517"/>
      <c r="F921" s="112">
        <f>D921*E921</f>
        <v>0</v>
      </c>
      <c r="G921" s="1751">
        <f>+D921-J921</f>
        <v>0</v>
      </c>
      <c r="H921" s="1752">
        <f>E921</f>
        <v>0</v>
      </c>
      <c r="I921" s="1752">
        <f>G921*H921</f>
        <v>0</v>
      </c>
      <c r="J921" s="1759">
        <v>2</v>
      </c>
      <c r="K921" s="1758">
        <f>E921</f>
        <v>0</v>
      </c>
      <c r="L921" s="1758">
        <f>J921*K921</f>
        <v>0</v>
      </c>
    </row>
    <row r="922" spans="1:12">
      <c r="A922" s="329"/>
      <c r="B922" s="310" t="s">
        <v>5213</v>
      </c>
      <c r="C922" s="329" t="s">
        <v>0</v>
      </c>
      <c r="D922" s="330">
        <v>2</v>
      </c>
      <c r="E922" s="1517"/>
      <c r="F922" s="112">
        <f>D922*E922</f>
        <v>0</v>
      </c>
      <c r="G922" s="1751">
        <f>+D922-J922</f>
        <v>0</v>
      </c>
      <c r="H922" s="1752">
        <f>E922</f>
        <v>0</v>
      </c>
      <c r="I922" s="1752">
        <f>G922*H922</f>
        <v>0</v>
      </c>
      <c r="J922" s="1759">
        <v>2</v>
      </c>
      <c r="K922" s="1758">
        <f>E922</f>
        <v>0</v>
      </c>
      <c r="L922" s="1758">
        <f>J922*K922</f>
        <v>0</v>
      </c>
    </row>
    <row r="923" spans="1:12">
      <c r="A923" s="329"/>
      <c r="B923" s="310"/>
      <c r="C923" s="329"/>
      <c r="D923" s="330"/>
    </row>
    <row r="924" spans="1:12" ht="89.25">
      <c r="A924" s="329" t="s">
        <v>5214</v>
      </c>
      <c r="B924" s="310" t="s">
        <v>5215</v>
      </c>
      <c r="C924" s="329"/>
      <c r="D924" s="330"/>
    </row>
    <row r="925" spans="1:12">
      <c r="A925" s="329"/>
      <c r="B925" s="310"/>
      <c r="C925" s="329" t="s">
        <v>1</v>
      </c>
      <c r="D925" s="330">
        <v>45</v>
      </c>
      <c r="E925" s="1517"/>
      <c r="F925" s="112">
        <f>D925*E925</f>
        <v>0</v>
      </c>
      <c r="G925" s="1751">
        <f>+D925-J925</f>
        <v>0</v>
      </c>
      <c r="H925" s="1752">
        <f>E925</f>
        <v>0</v>
      </c>
      <c r="I925" s="1752">
        <f>G925*H925</f>
        <v>0</v>
      </c>
      <c r="J925" s="1759">
        <v>45</v>
      </c>
      <c r="K925" s="1758">
        <f>E925</f>
        <v>0</v>
      </c>
      <c r="L925" s="1758">
        <f>J925*K925</f>
        <v>0</v>
      </c>
    </row>
    <row r="926" spans="1:12">
      <c r="A926" s="329"/>
      <c r="B926" s="310"/>
      <c r="C926" s="329"/>
      <c r="D926" s="330"/>
    </row>
    <row r="927" spans="1:12" ht="25.5">
      <c r="A927" s="329" t="s">
        <v>5216</v>
      </c>
      <c r="B927" s="310" t="s">
        <v>5217</v>
      </c>
      <c r="C927" s="329"/>
      <c r="D927" s="330"/>
    </row>
    <row r="928" spans="1:12">
      <c r="A928" s="329"/>
      <c r="B928" s="310" t="s">
        <v>5196</v>
      </c>
      <c r="C928" s="329"/>
      <c r="D928" s="330"/>
    </row>
    <row r="929" spans="1:12">
      <c r="A929" s="329"/>
      <c r="B929" s="310" t="s">
        <v>5218</v>
      </c>
      <c r="C929" s="329" t="s">
        <v>2651</v>
      </c>
      <c r="D929" s="330">
        <v>1</v>
      </c>
      <c r="E929" s="1517"/>
      <c r="F929" s="112">
        <f>D929*E929</f>
        <v>0</v>
      </c>
      <c r="G929" s="1751">
        <f>+D929-J929</f>
        <v>0</v>
      </c>
      <c r="H929" s="1752">
        <f>E929</f>
        <v>0</v>
      </c>
      <c r="I929" s="1752">
        <f>G929*H929</f>
        <v>0</v>
      </c>
      <c r="J929" s="1759">
        <v>1</v>
      </c>
      <c r="K929" s="1758">
        <f>E929</f>
        <v>0</v>
      </c>
      <c r="L929" s="1758">
        <f>J929*K929</f>
        <v>0</v>
      </c>
    </row>
    <row r="930" spans="1:12">
      <c r="A930" s="329"/>
      <c r="B930" s="310" t="s">
        <v>5219</v>
      </c>
      <c r="C930" s="329" t="s">
        <v>2651</v>
      </c>
      <c r="D930" s="330">
        <v>25</v>
      </c>
      <c r="E930" s="1517"/>
      <c r="F930" s="112">
        <f>D930*E930</f>
        <v>0</v>
      </c>
      <c r="G930" s="1751">
        <f>+D930-J930</f>
        <v>0</v>
      </c>
      <c r="H930" s="1752">
        <f>E930</f>
        <v>0</v>
      </c>
      <c r="I930" s="1752">
        <f>G930*H930</f>
        <v>0</v>
      </c>
      <c r="J930" s="1759">
        <v>25</v>
      </c>
      <c r="K930" s="1758">
        <f>E930</f>
        <v>0</v>
      </c>
      <c r="L930" s="1758">
        <f>J930*K930</f>
        <v>0</v>
      </c>
    </row>
    <row r="931" spans="1:12">
      <c r="A931" s="329"/>
      <c r="B931" s="310" t="s">
        <v>5220</v>
      </c>
      <c r="C931" s="329" t="s">
        <v>2651</v>
      </c>
      <c r="D931" s="330">
        <v>10</v>
      </c>
      <c r="E931" s="1517"/>
      <c r="F931" s="112">
        <f>D931*E931</f>
        <v>0</v>
      </c>
      <c r="G931" s="1751">
        <f>+D931-J931</f>
        <v>0</v>
      </c>
      <c r="H931" s="1752">
        <f>E931</f>
        <v>0</v>
      </c>
      <c r="I931" s="1752">
        <f>G931*H931</f>
        <v>0</v>
      </c>
      <c r="J931" s="1759">
        <v>10</v>
      </c>
      <c r="K931" s="1758">
        <f>E931</f>
        <v>0</v>
      </c>
      <c r="L931" s="1758">
        <f>J931*K931</f>
        <v>0</v>
      </c>
    </row>
    <row r="932" spans="1:12">
      <c r="A932" s="329"/>
      <c r="B932" s="310"/>
      <c r="C932" s="329"/>
      <c r="D932" s="330"/>
    </row>
    <row r="933" spans="1:12" ht="25.5">
      <c r="A933" s="329" t="s">
        <v>5221</v>
      </c>
      <c r="B933" s="310" t="s">
        <v>5222</v>
      </c>
      <c r="C933" s="329"/>
      <c r="D933" s="330"/>
    </row>
    <row r="934" spans="1:12">
      <c r="A934" s="329"/>
      <c r="B934" s="310" t="s">
        <v>5223</v>
      </c>
      <c r="C934" s="329" t="s">
        <v>0</v>
      </c>
      <c r="D934" s="330">
        <v>4</v>
      </c>
      <c r="E934" s="1517"/>
      <c r="F934" s="112">
        <f>D934*E934</f>
        <v>0</v>
      </c>
      <c r="G934" s="1751">
        <f>+D934-J934</f>
        <v>0</v>
      </c>
      <c r="H934" s="1752">
        <f>E934</f>
        <v>0</v>
      </c>
      <c r="I934" s="1752">
        <f>G934*H934</f>
        <v>0</v>
      </c>
      <c r="J934" s="1759">
        <v>4</v>
      </c>
      <c r="K934" s="1758">
        <f>E934</f>
        <v>0</v>
      </c>
      <c r="L934" s="1758">
        <f>J934*K934</f>
        <v>0</v>
      </c>
    </row>
    <row r="935" spans="1:12">
      <c r="A935" s="329"/>
      <c r="B935" s="310" t="s">
        <v>5224</v>
      </c>
      <c r="C935" s="329" t="s">
        <v>0</v>
      </c>
      <c r="D935" s="330">
        <v>5</v>
      </c>
      <c r="E935" s="1517"/>
      <c r="F935" s="112">
        <f>D935*E935</f>
        <v>0</v>
      </c>
      <c r="G935" s="1751">
        <f>+D935-J935</f>
        <v>0</v>
      </c>
      <c r="H935" s="1752">
        <f>E935</f>
        <v>0</v>
      </c>
      <c r="I935" s="1752">
        <f>G935*H935</f>
        <v>0</v>
      </c>
      <c r="J935" s="1759">
        <v>5</v>
      </c>
      <c r="K935" s="1758">
        <f>E935</f>
        <v>0</v>
      </c>
      <c r="L935" s="1758">
        <f>J935*K935</f>
        <v>0</v>
      </c>
    </row>
    <row r="936" spans="1:12">
      <c r="A936" s="329"/>
      <c r="B936" s="310" t="s">
        <v>5225</v>
      </c>
      <c r="C936" s="329" t="s">
        <v>0</v>
      </c>
      <c r="D936" s="330">
        <v>12</v>
      </c>
      <c r="E936" s="1517"/>
      <c r="F936" s="112">
        <f>D936*E936</f>
        <v>0</v>
      </c>
      <c r="G936" s="1751">
        <f>+D936-J936</f>
        <v>0</v>
      </c>
      <c r="H936" s="1752">
        <f>E936</f>
        <v>0</v>
      </c>
      <c r="I936" s="1752">
        <f>G936*H936</f>
        <v>0</v>
      </c>
      <c r="J936" s="1759">
        <v>12</v>
      </c>
      <c r="K936" s="1758">
        <f>E936</f>
        <v>0</v>
      </c>
      <c r="L936" s="1758">
        <f>J936*K936</f>
        <v>0</v>
      </c>
    </row>
    <row r="937" spans="1:12">
      <c r="A937" s="329"/>
      <c r="B937" s="310"/>
      <c r="C937" s="329"/>
      <c r="D937" s="330"/>
    </row>
    <row r="938" spans="1:12" ht="25.5">
      <c r="A938" s="329" t="s">
        <v>5226</v>
      </c>
      <c r="B938" s="310" t="s">
        <v>5227</v>
      </c>
      <c r="C938" s="329"/>
      <c r="D938" s="330"/>
    </row>
    <row r="939" spans="1:12">
      <c r="A939" s="329"/>
      <c r="B939" s="310" t="s">
        <v>5228</v>
      </c>
      <c r="C939" s="329" t="s">
        <v>0</v>
      </c>
      <c r="D939" s="330">
        <v>2</v>
      </c>
      <c r="E939" s="1517"/>
      <c r="F939" s="112">
        <f>D939*E939</f>
        <v>0</v>
      </c>
      <c r="G939" s="1751">
        <f>+D939-J939</f>
        <v>0</v>
      </c>
      <c r="H939" s="1752">
        <f>E939</f>
        <v>0</v>
      </c>
      <c r="I939" s="1752">
        <f>G939*H939</f>
        <v>0</v>
      </c>
      <c r="J939" s="1759">
        <v>2</v>
      </c>
      <c r="K939" s="1758">
        <f>E939</f>
        <v>0</v>
      </c>
      <c r="L939" s="1758">
        <f>J939*K939</f>
        <v>0</v>
      </c>
    </row>
    <row r="940" spans="1:12">
      <c r="A940" s="329"/>
      <c r="B940" s="310" t="s">
        <v>5229</v>
      </c>
      <c r="C940" s="329" t="s">
        <v>0</v>
      </c>
      <c r="D940" s="330">
        <v>1</v>
      </c>
      <c r="E940" s="1517"/>
      <c r="F940" s="112">
        <f>D940*E940</f>
        <v>0</v>
      </c>
      <c r="G940" s="1751">
        <f>+D940-J940</f>
        <v>0</v>
      </c>
      <c r="H940" s="1752">
        <f>E940</f>
        <v>0</v>
      </c>
      <c r="I940" s="1752">
        <f>G940*H940</f>
        <v>0</v>
      </c>
      <c r="J940" s="1759">
        <v>1</v>
      </c>
      <c r="K940" s="1758">
        <f>E940</f>
        <v>0</v>
      </c>
      <c r="L940" s="1758">
        <f>J940*K940</f>
        <v>0</v>
      </c>
    </row>
    <row r="941" spans="1:12">
      <c r="A941" s="329"/>
      <c r="B941" s="310"/>
      <c r="C941" s="329"/>
      <c r="D941" s="330"/>
    </row>
    <row r="942" spans="1:12" ht="38.25">
      <c r="A942" s="329" t="s">
        <v>5230</v>
      </c>
      <c r="B942" s="310" t="s">
        <v>5231</v>
      </c>
      <c r="C942" s="329"/>
      <c r="D942" s="330"/>
    </row>
    <row r="943" spans="1:12">
      <c r="A943" s="329"/>
      <c r="B943" s="310" t="s">
        <v>5201</v>
      </c>
      <c r="C943" s="329"/>
      <c r="D943" s="330"/>
    </row>
    <row r="944" spans="1:12">
      <c r="A944" s="329"/>
      <c r="B944" s="310" t="s">
        <v>5232</v>
      </c>
      <c r="C944" s="329" t="s">
        <v>0</v>
      </c>
      <c r="D944" s="330">
        <v>4</v>
      </c>
      <c r="E944" s="1517"/>
      <c r="F944" s="112">
        <f>D944*E944</f>
        <v>0</v>
      </c>
      <c r="G944" s="1751">
        <f>+D944-J944</f>
        <v>0</v>
      </c>
      <c r="H944" s="1752">
        <f>E944</f>
        <v>0</v>
      </c>
      <c r="I944" s="1752">
        <f>G944*H944</f>
        <v>0</v>
      </c>
      <c r="J944" s="1759">
        <v>4</v>
      </c>
      <c r="K944" s="1758">
        <f>E944</f>
        <v>0</v>
      </c>
      <c r="L944" s="1758">
        <f>J944*K944</f>
        <v>0</v>
      </c>
    </row>
    <row r="945" spans="1:14">
      <c r="A945" s="329"/>
      <c r="B945" s="310"/>
      <c r="C945" s="329"/>
      <c r="D945" s="330"/>
    </row>
    <row r="946" spans="1:14" ht="38.25">
      <c r="A946" s="329" t="s">
        <v>5233</v>
      </c>
      <c r="B946" s="310" t="s">
        <v>4930</v>
      </c>
      <c r="C946" s="329"/>
      <c r="D946" s="330"/>
    </row>
    <row r="947" spans="1:14">
      <c r="A947" s="329"/>
      <c r="B947" s="310"/>
      <c r="C947" s="329" t="s">
        <v>1</v>
      </c>
      <c r="D947" s="330">
        <v>10</v>
      </c>
      <c r="E947" s="1517"/>
      <c r="F947" s="112">
        <f>D947*E947</f>
        <v>0</v>
      </c>
      <c r="G947" s="1751">
        <f>+D947-J947</f>
        <v>0</v>
      </c>
      <c r="H947" s="1752">
        <f>E947</f>
        <v>0</v>
      </c>
      <c r="I947" s="1752">
        <f>G947*H947</f>
        <v>0</v>
      </c>
      <c r="J947" s="1759">
        <v>10</v>
      </c>
      <c r="K947" s="1758">
        <f>E947</f>
        <v>0</v>
      </c>
      <c r="L947" s="1758">
        <f>J947*K947</f>
        <v>0</v>
      </c>
    </row>
    <row r="948" spans="1:14" ht="25.5">
      <c r="A948" s="329" t="s">
        <v>5234</v>
      </c>
      <c r="B948" s="310" t="s">
        <v>5235</v>
      </c>
      <c r="C948" s="329"/>
      <c r="D948" s="330"/>
    </row>
    <row r="949" spans="1:14">
      <c r="A949" s="329"/>
      <c r="B949" s="310" t="s">
        <v>1843</v>
      </c>
      <c r="C949" s="329" t="s">
        <v>0</v>
      </c>
      <c r="D949" s="330">
        <v>1</v>
      </c>
      <c r="E949" s="1517"/>
      <c r="F949" s="112">
        <f>D949*E949</f>
        <v>0</v>
      </c>
      <c r="G949" s="1751">
        <f>+D949-J949</f>
        <v>0</v>
      </c>
      <c r="H949" s="1752">
        <f>E949</f>
        <v>0</v>
      </c>
      <c r="I949" s="1752">
        <f>G949*H949</f>
        <v>0</v>
      </c>
      <c r="J949" s="1759">
        <v>1</v>
      </c>
      <c r="K949" s="1758">
        <f>E949</f>
        <v>0</v>
      </c>
      <c r="L949" s="1758">
        <f>J949*K949</f>
        <v>0</v>
      </c>
      <c r="M949" s="361"/>
    </row>
    <row r="950" spans="1:14">
      <c r="A950" s="329"/>
      <c r="B950" s="310"/>
      <c r="C950" s="329"/>
      <c r="D950" s="330"/>
    </row>
    <row r="951" spans="1:14">
      <c r="A951" s="329" t="s">
        <v>5236</v>
      </c>
      <c r="B951" s="310" t="s">
        <v>5237</v>
      </c>
      <c r="C951" s="329"/>
      <c r="D951" s="330"/>
    </row>
    <row r="952" spans="1:14">
      <c r="A952" s="329"/>
      <c r="B952" s="310" t="s">
        <v>1843</v>
      </c>
      <c r="C952" s="329" t="s">
        <v>0</v>
      </c>
      <c r="D952" s="330">
        <v>1</v>
      </c>
      <c r="E952" s="1517"/>
      <c r="F952" s="112">
        <f>D952*E952</f>
        <v>0</v>
      </c>
      <c r="G952" s="1751">
        <f>+D952-J952</f>
        <v>0</v>
      </c>
      <c r="H952" s="1752">
        <f>E952</f>
        <v>0</v>
      </c>
      <c r="I952" s="1752">
        <f>G952*H952</f>
        <v>0</v>
      </c>
      <c r="J952" s="1759">
        <v>1</v>
      </c>
      <c r="K952" s="1758">
        <f>E952</f>
        <v>0</v>
      </c>
      <c r="L952" s="1758">
        <f>J952*K952</f>
        <v>0</v>
      </c>
      <c r="M952" s="361"/>
    </row>
    <row r="953" spans="1:14">
      <c r="A953" s="329"/>
      <c r="B953" s="310"/>
      <c r="C953" s="329"/>
      <c r="D953" s="330"/>
    </row>
    <row r="954" spans="1:14" ht="25.5">
      <c r="A954" s="329" t="s">
        <v>5238</v>
      </c>
      <c r="B954" s="310" t="s">
        <v>5239</v>
      </c>
      <c r="C954" s="329"/>
      <c r="D954" s="330"/>
    </row>
    <row r="955" spans="1:14">
      <c r="A955" s="329"/>
      <c r="B955" s="310" t="s">
        <v>1843</v>
      </c>
      <c r="C955" s="329" t="s">
        <v>0</v>
      </c>
      <c r="D955" s="330">
        <v>1</v>
      </c>
      <c r="E955" s="1517"/>
      <c r="F955" s="112">
        <f>D955*E955</f>
        <v>0</v>
      </c>
      <c r="G955" s="1751">
        <f>+D955-J955</f>
        <v>0</v>
      </c>
      <c r="H955" s="1752">
        <f>E955</f>
        <v>0</v>
      </c>
      <c r="I955" s="1752">
        <f>G955*H955</f>
        <v>0</v>
      </c>
      <c r="J955" s="1759">
        <v>1</v>
      </c>
      <c r="K955" s="1758">
        <f>E955</f>
        <v>0</v>
      </c>
      <c r="L955" s="1758">
        <f>J955*K955</f>
        <v>0</v>
      </c>
      <c r="M955" s="361"/>
    </row>
    <row r="956" spans="1:14">
      <c r="A956" s="329"/>
      <c r="B956" s="310"/>
      <c r="C956" s="329"/>
      <c r="D956" s="330"/>
    </row>
    <row r="957" spans="1:14">
      <c r="A957" s="154" t="s">
        <v>5240</v>
      </c>
      <c r="B957" s="261" t="s">
        <v>4806</v>
      </c>
    </row>
    <row r="958" spans="1:14" ht="13.5" thickBot="1">
      <c r="A958" s="320"/>
      <c r="C958" s="92" t="s">
        <v>37</v>
      </c>
      <c r="D958" s="92">
        <v>1</v>
      </c>
      <c r="E958" s="1517"/>
      <c r="F958" s="112">
        <f>D958*E958</f>
        <v>0</v>
      </c>
      <c r="G958" s="1751">
        <f>+D958-J958</f>
        <v>0</v>
      </c>
      <c r="H958" s="1752">
        <f>E958</f>
        <v>0</v>
      </c>
      <c r="I958" s="1752">
        <f>G958*H958</f>
        <v>0</v>
      </c>
      <c r="J958" s="1759">
        <v>1</v>
      </c>
      <c r="K958" s="1758">
        <f>E958</f>
        <v>0</v>
      </c>
      <c r="L958" s="1758">
        <f>J958*K958</f>
        <v>0</v>
      </c>
      <c r="M958" s="361"/>
    </row>
    <row r="959" spans="1:14" ht="13.5" thickBot="1">
      <c r="A959" s="371"/>
      <c r="B959" s="372" t="str">
        <f>B549</f>
        <v>PREZRAČEVANJE KUHINJE - KN1, KN2 in VARČNA NAPA</v>
      </c>
      <c r="C959" s="373"/>
      <c r="D959" s="374"/>
      <c r="E959" s="375"/>
      <c r="F959" s="326">
        <f>SUM(F551:F958)</f>
        <v>0</v>
      </c>
      <c r="I959" s="327">
        <f>SUM(I550:I958)</f>
        <v>0</v>
      </c>
      <c r="L959" s="328">
        <f>SUM(L550:L958)</f>
        <v>0</v>
      </c>
      <c r="M959" s="276"/>
      <c r="N959" s="270"/>
    </row>
    <row r="960" spans="1:14">
      <c r="A960" s="320"/>
      <c r="B960" s="116"/>
      <c r="F960" s="150"/>
    </row>
    <row r="961" spans="1:13">
      <c r="A961" s="128" t="s">
        <v>9</v>
      </c>
      <c r="B961" s="116" t="s">
        <v>5241</v>
      </c>
    </row>
    <row r="962" spans="1:13">
      <c r="A962" s="128"/>
      <c r="B962" s="281"/>
    </row>
    <row r="963" spans="1:13" ht="191.25">
      <c r="A963" s="153" t="s">
        <v>7</v>
      </c>
      <c r="B963" s="152" t="s">
        <v>5093</v>
      </c>
      <c r="C963" s="153"/>
      <c r="E963" s="366"/>
    </row>
    <row r="964" spans="1:13" s="333" customFormat="1">
      <c r="A964" s="153"/>
      <c r="B964" s="363"/>
      <c r="C964" s="376"/>
      <c r="D964" s="376"/>
      <c r="E964" s="366"/>
      <c r="F964" s="377"/>
      <c r="G964" s="378"/>
      <c r="H964" s="379"/>
      <c r="I964" s="377"/>
      <c r="J964" s="379"/>
      <c r="K964" s="379"/>
      <c r="L964" s="377"/>
      <c r="M964" s="380"/>
    </row>
    <row r="965" spans="1:13">
      <c r="A965" s="153"/>
      <c r="B965" s="362" t="s">
        <v>5094</v>
      </c>
      <c r="C965" s="153"/>
      <c r="D965" s="153"/>
      <c r="E965" s="366"/>
    </row>
    <row r="966" spans="1:13">
      <c r="A966" s="153"/>
      <c r="B966" s="363" t="s">
        <v>5095</v>
      </c>
      <c r="C966" s="153"/>
      <c r="D966" s="153"/>
      <c r="E966" s="366"/>
    </row>
    <row r="967" spans="1:13">
      <c r="A967" s="153"/>
      <c r="B967" s="363" t="s">
        <v>5096</v>
      </c>
      <c r="C967" s="153"/>
      <c r="D967" s="153"/>
      <c r="E967" s="366"/>
    </row>
    <row r="968" spans="1:13">
      <c r="A968" s="153"/>
      <c r="B968" s="363" t="s">
        <v>5097</v>
      </c>
      <c r="C968" s="153"/>
      <c r="D968" s="153"/>
      <c r="E968" s="366"/>
    </row>
    <row r="969" spans="1:13">
      <c r="A969" s="153"/>
      <c r="B969" s="363" t="s">
        <v>5098</v>
      </c>
      <c r="C969" s="153"/>
      <c r="D969" s="153"/>
      <c r="E969" s="366"/>
    </row>
    <row r="970" spans="1:13">
      <c r="A970" s="153"/>
      <c r="B970" s="363" t="s">
        <v>5099</v>
      </c>
      <c r="C970" s="153"/>
      <c r="D970" s="153"/>
      <c r="E970" s="366"/>
    </row>
    <row r="971" spans="1:13">
      <c r="A971" s="153"/>
      <c r="B971" s="363" t="s">
        <v>5100</v>
      </c>
      <c r="C971" s="153"/>
      <c r="D971" s="153"/>
      <c r="E971" s="366"/>
    </row>
    <row r="972" spans="1:13">
      <c r="A972" s="153"/>
      <c r="B972" s="363" t="s">
        <v>5101</v>
      </c>
      <c r="C972" s="153"/>
      <c r="D972" s="153"/>
      <c r="E972" s="366"/>
    </row>
    <row r="973" spans="1:13">
      <c r="A973" s="153"/>
      <c r="B973" s="363" t="s">
        <v>5103</v>
      </c>
      <c r="C973" s="153"/>
      <c r="D973" s="153"/>
      <c r="E973" s="366"/>
    </row>
    <row r="974" spans="1:13" ht="25.5">
      <c r="A974" s="153"/>
      <c r="B974" s="152" t="s">
        <v>5104</v>
      </c>
      <c r="C974" s="153"/>
      <c r="D974" s="153"/>
      <c r="E974" s="366"/>
    </row>
    <row r="975" spans="1:13">
      <c r="A975" s="153"/>
      <c r="B975" s="363" t="s">
        <v>5105</v>
      </c>
      <c r="C975" s="153"/>
      <c r="D975" s="153"/>
      <c r="E975" s="366"/>
    </row>
    <row r="976" spans="1:13">
      <c r="A976" s="153"/>
      <c r="B976" s="363"/>
      <c r="C976" s="153"/>
      <c r="D976" s="153"/>
      <c r="E976" s="366"/>
    </row>
    <row r="977" spans="1:13">
      <c r="A977" s="153"/>
      <c r="B977" s="362" t="s">
        <v>5106</v>
      </c>
      <c r="C977" s="153"/>
      <c r="D977" s="153"/>
      <c r="E977" s="366"/>
    </row>
    <row r="978" spans="1:13">
      <c r="A978" s="153"/>
      <c r="B978" s="362"/>
      <c r="C978" s="153"/>
      <c r="D978" s="153"/>
      <c r="E978" s="366"/>
    </row>
    <row r="979" spans="1:13">
      <c r="A979" s="153"/>
      <c r="B979" s="363" t="s">
        <v>5242</v>
      </c>
      <c r="C979" s="153"/>
      <c r="D979" s="153"/>
      <c r="E979" s="366"/>
    </row>
    <row r="980" spans="1:13" s="387" customFormat="1">
      <c r="A980" s="381"/>
      <c r="B980" s="382" t="s">
        <v>5243</v>
      </c>
      <c r="C980" s="381"/>
      <c r="D980" s="381"/>
      <c r="E980" s="366"/>
      <c r="F980" s="383"/>
      <c r="G980" s="384"/>
      <c r="H980" s="385"/>
      <c r="I980" s="383"/>
      <c r="J980" s="385"/>
      <c r="K980" s="385"/>
      <c r="L980" s="383"/>
      <c r="M980" s="386"/>
    </row>
    <row r="981" spans="1:13" s="346" customFormat="1">
      <c r="A981" s="388"/>
      <c r="B981" s="389"/>
      <c r="C981" s="388"/>
      <c r="D981" s="388"/>
      <c r="E981" s="366"/>
      <c r="F981" s="390"/>
      <c r="G981" s="391"/>
      <c r="H981" s="366"/>
      <c r="I981" s="390"/>
      <c r="J981" s="366"/>
      <c r="K981" s="366"/>
      <c r="L981" s="390"/>
      <c r="M981" s="345"/>
    </row>
    <row r="982" spans="1:13">
      <c r="A982" s="153"/>
      <c r="B982" s="363" t="s">
        <v>5244</v>
      </c>
      <c r="C982" s="153"/>
      <c r="D982" s="153"/>
      <c r="E982" s="366"/>
    </row>
    <row r="983" spans="1:13" ht="15.75">
      <c r="A983" s="153"/>
      <c r="B983" s="152" t="s">
        <v>5245</v>
      </c>
      <c r="C983" s="153"/>
      <c r="D983" s="153"/>
      <c r="E983" s="366"/>
    </row>
    <row r="984" spans="1:13" s="396" customFormat="1" ht="14.25">
      <c r="A984" s="388"/>
      <c r="B984" s="152" t="s">
        <v>5246</v>
      </c>
      <c r="C984" s="388"/>
      <c r="D984" s="388"/>
      <c r="E984" s="392"/>
      <c r="F984" s="393"/>
      <c r="G984" s="394"/>
      <c r="H984" s="392"/>
      <c r="I984" s="393"/>
      <c r="J984" s="392"/>
      <c r="K984" s="392"/>
      <c r="L984" s="393"/>
      <c r="M984" s="395"/>
    </row>
    <row r="985" spans="1:13" s="281" customFormat="1">
      <c r="A985" s="153"/>
      <c r="B985" s="152" t="s">
        <v>5247</v>
      </c>
      <c r="C985" s="153"/>
      <c r="D985" s="153"/>
      <c r="E985" s="392"/>
      <c r="F985" s="150"/>
      <c r="G985" s="278"/>
      <c r="H985" s="279"/>
      <c r="I985" s="150"/>
      <c r="J985" s="279"/>
      <c r="K985" s="279"/>
      <c r="L985" s="150"/>
      <c r="M985" s="280"/>
    </row>
    <row r="986" spans="1:13" s="281" customFormat="1">
      <c r="A986" s="153"/>
      <c r="B986" s="152"/>
      <c r="C986" s="153"/>
      <c r="D986" s="153"/>
      <c r="E986" s="392"/>
      <c r="F986" s="150"/>
      <c r="G986" s="278"/>
      <c r="H986" s="279"/>
      <c r="I986" s="150"/>
      <c r="J986" s="279"/>
      <c r="K986" s="279"/>
      <c r="L986" s="150"/>
      <c r="M986" s="280"/>
    </row>
    <row r="987" spans="1:13">
      <c r="A987" s="153"/>
      <c r="B987" s="363" t="s">
        <v>5248</v>
      </c>
      <c r="C987" s="153"/>
      <c r="D987" s="153"/>
      <c r="E987" s="366"/>
    </row>
    <row r="988" spans="1:13" ht="15.75">
      <c r="A988" s="153"/>
      <c r="B988" s="152" t="s">
        <v>5245</v>
      </c>
      <c r="C988" s="153"/>
      <c r="D988" s="153"/>
      <c r="E988" s="366"/>
    </row>
    <row r="989" spans="1:13" s="396" customFormat="1" ht="14.25">
      <c r="A989" s="388"/>
      <c r="B989" s="152" t="s">
        <v>5246</v>
      </c>
      <c r="C989" s="388"/>
      <c r="D989" s="388"/>
      <c r="E989" s="392"/>
      <c r="F989" s="393"/>
      <c r="G989" s="394"/>
      <c r="H989" s="392"/>
      <c r="I989" s="393"/>
      <c r="J989" s="392"/>
      <c r="K989" s="392"/>
      <c r="L989" s="393"/>
      <c r="M989" s="395"/>
    </row>
    <row r="990" spans="1:13" s="281" customFormat="1">
      <c r="A990" s="153"/>
      <c r="B990" s="152" t="s">
        <v>5247</v>
      </c>
      <c r="C990" s="153"/>
      <c r="D990" s="153"/>
      <c r="E990" s="392"/>
      <c r="F990" s="150"/>
      <c r="G990" s="278"/>
      <c r="H990" s="279"/>
      <c r="I990" s="150"/>
      <c r="J990" s="279"/>
      <c r="K990" s="279"/>
      <c r="L990" s="150"/>
      <c r="M990" s="280"/>
    </row>
    <row r="991" spans="1:13" s="281" customFormat="1">
      <c r="A991" s="153"/>
      <c r="B991" s="152"/>
      <c r="C991" s="153"/>
      <c r="D991" s="153"/>
      <c r="E991" s="392"/>
      <c r="F991" s="150"/>
      <c r="G991" s="278"/>
      <c r="H991" s="279"/>
      <c r="I991" s="150"/>
      <c r="J991" s="279"/>
      <c r="K991" s="279"/>
      <c r="L991" s="150"/>
      <c r="M991" s="280"/>
    </row>
    <row r="992" spans="1:13">
      <c r="A992" s="153"/>
      <c r="B992" s="363" t="s">
        <v>5249</v>
      </c>
      <c r="C992" s="153"/>
      <c r="D992" s="153"/>
      <c r="E992" s="366"/>
    </row>
    <row r="993" spans="1:13">
      <c r="A993" s="309" t="s">
        <v>3917</v>
      </c>
      <c r="B993" s="152" t="s">
        <v>5250</v>
      </c>
      <c r="E993" s="360"/>
    </row>
    <row r="994" spans="1:13">
      <c r="A994" s="309" t="s">
        <v>3917</v>
      </c>
      <c r="B994" s="152" t="s">
        <v>5251</v>
      </c>
      <c r="E994" s="360"/>
    </row>
    <row r="995" spans="1:13">
      <c r="A995" s="309" t="s">
        <v>3917</v>
      </c>
      <c r="B995" s="152" t="s">
        <v>5252</v>
      </c>
      <c r="E995" s="360"/>
    </row>
    <row r="996" spans="1:13">
      <c r="A996" s="309" t="s">
        <v>3917</v>
      </c>
      <c r="B996" s="152" t="s">
        <v>5026</v>
      </c>
      <c r="E996" s="360"/>
    </row>
    <row r="997" spans="1:13">
      <c r="A997" s="309" t="s">
        <v>3917</v>
      </c>
      <c r="B997" s="152" t="s">
        <v>5027</v>
      </c>
      <c r="E997" s="360"/>
    </row>
    <row r="998" spans="1:13" ht="25.5">
      <c r="A998" s="309" t="s">
        <v>3917</v>
      </c>
      <c r="B998" s="152" t="s">
        <v>5253</v>
      </c>
      <c r="E998" s="360"/>
    </row>
    <row r="999" spans="1:13" ht="25.5">
      <c r="A999" s="309" t="s">
        <v>3917</v>
      </c>
      <c r="B999" s="152" t="s">
        <v>5254</v>
      </c>
      <c r="E999" s="360"/>
    </row>
    <row r="1000" spans="1:13">
      <c r="A1000" s="367"/>
      <c r="B1000" s="368"/>
      <c r="D1000" s="11"/>
      <c r="E1000" s="369"/>
      <c r="F1000" s="12"/>
    </row>
    <row r="1001" spans="1:13">
      <c r="A1001" s="153"/>
      <c r="B1001" s="363" t="s">
        <v>5255</v>
      </c>
      <c r="C1001" s="153"/>
      <c r="D1001" s="153"/>
      <c r="E1001" s="366"/>
    </row>
    <row r="1002" spans="1:13">
      <c r="A1002" s="309" t="s">
        <v>3917</v>
      </c>
      <c r="B1002" s="152" t="s">
        <v>5256</v>
      </c>
      <c r="E1002" s="360"/>
    </row>
    <row r="1003" spans="1:13">
      <c r="A1003" s="309" t="s">
        <v>3917</v>
      </c>
      <c r="B1003" s="152" t="s">
        <v>5257</v>
      </c>
      <c r="E1003" s="360"/>
    </row>
    <row r="1004" spans="1:13">
      <c r="A1004" s="309" t="s">
        <v>3917</v>
      </c>
      <c r="B1004" s="152" t="s">
        <v>5026</v>
      </c>
      <c r="E1004" s="360"/>
    </row>
    <row r="1005" spans="1:13">
      <c r="A1005" s="309" t="s">
        <v>3917</v>
      </c>
      <c r="B1005" s="152" t="s">
        <v>5027</v>
      </c>
      <c r="E1005" s="360"/>
    </row>
    <row r="1006" spans="1:13" ht="25.5">
      <c r="A1006" s="309" t="s">
        <v>3917</v>
      </c>
      <c r="B1006" s="152" t="s">
        <v>5258</v>
      </c>
      <c r="E1006" s="360"/>
    </row>
    <row r="1007" spans="1:13">
      <c r="A1007" s="153"/>
      <c r="B1007" s="152"/>
      <c r="C1007" s="153"/>
      <c r="D1007" s="153"/>
      <c r="E1007" s="366"/>
    </row>
    <row r="1008" spans="1:13" s="281" customFormat="1">
      <c r="A1008" s="117"/>
      <c r="B1008" s="116" t="s">
        <v>5145</v>
      </c>
      <c r="C1008" s="117"/>
      <c r="D1008" s="117"/>
      <c r="E1008" s="392"/>
      <c r="F1008" s="150"/>
      <c r="G1008" s="278"/>
      <c r="H1008" s="279"/>
      <c r="I1008" s="150"/>
      <c r="J1008" s="279"/>
      <c r="K1008" s="279"/>
      <c r="L1008" s="150"/>
      <c r="M1008" s="280"/>
    </row>
    <row r="1009" spans="1:13" ht="89.25">
      <c r="B1009" s="152" t="s">
        <v>5259</v>
      </c>
      <c r="C1009" s="153"/>
      <c r="D1009" s="153"/>
      <c r="E1009" s="366"/>
    </row>
    <row r="1010" spans="1:13" s="404" customFormat="1">
      <c r="A1010" s="397"/>
      <c r="B1010" s="398"/>
      <c r="C1010" s="399"/>
      <c r="D1010" s="399"/>
      <c r="E1010" s="366"/>
      <c r="F1010" s="400"/>
      <c r="G1010" s="401"/>
      <c r="H1010" s="402"/>
      <c r="I1010" s="400"/>
      <c r="J1010" s="402"/>
      <c r="K1010" s="402"/>
      <c r="L1010" s="400"/>
      <c r="M1010" s="403"/>
    </row>
    <row r="1011" spans="1:13" s="404" customFormat="1">
      <c r="A1011" s="397"/>
      <c r="B1011" s="152" t="s">
        <v>5147</v>
      </c>
      <c r="C1011" s="153"/>
      <c r="D1011" s="153"/>
      <c r="E1011" s="366"/>
      <c r="F1011" s="400"/>
      <c r="G1011" s="401"/>
      <c r="H1011" s="402"/>
      <c r="I1011" s="400"/>
      <c r="J1011" s="402"/>
      <c r="K1011" s="402"/>
      <c r="L1011" s="400"/>
      <c r="M1011" s="403"/>
    </row>
    <row r="1012" spans="1:13" ht="25.5">
      <c r="B1012" s="152" t="s">
        <v>5148</v>
      </c>
      <c r="C1012" s="153"/>
      <c r="D1012" s="405"/>
      <c r="E1012" s="366"/>
    </row>
    <row r="1013" spans="1:13" ht="25.5">
      <c r="B1013" s="152" t="s">
        <v>5149</v>
      </c>
      <c r="C1013" s="153"/>
      <c r="D1013" s="153"/>
      <c r="E1013" s="366"/>
    </row>
    <row r="1014" spans="1:13" ht="25.5">
      <c r="B1014" s="152" t="s">
        <v>5150</v>
      </c>
      <c r="C1014" s="153"/>
      <c r="D1014" s="153"/>
      <c r="E1014" s="366"/>
    </row>
    <row r="1015" spans="1:13">
      <c r="B1015" s="152" t="s">
        <v>5151</v>
      </c>
      <c r="C1015" s="153"/>
      <c r="D1015" s="153"/>
      <c r="E1015" s="366"/>
    </row>
    <row r="1016" spans="1:13" ht="25.5">
      <c r="B1016" s="152" t="s">
        <v>5260</v>
      </c>
      <c r="C1016" s="153"/>
      <c r="D1016" s="153"/>
      <c r="E1016" s="366"/>
    </row>
    <row r="1017" spans="1:13">
      <c r="E1017" s="366"/>
    </row>
    <row r="1018" spans="1:13" ht="25.5">
      <c r="B1018" s="152" t="s">
        <v>5153</v>
      </c>
      <c r="C1018" s="153"/>
      <c r="D1018" s="153"/>
      <c r="E1018" s="366"/>
    </row>
    <row r="1019" spans="1:13">
      <c r="E1019" s="366"/>
    </row>
    <row r="1020" spans="1:13">
      <c r="A1020" s="117"/>
      <c r="B1020" s="152" t="s">
        <v>5154</v>
      </c>
      <c r="C1020" s="153"/>
      <c r="D1020" s="153"/>
      <c r="E1020" s="366"/>
    </row>
    <row r="1021" spans="1:13">
      <c r="A1021" s="153"/>
      <c r="B1021" s="152" t="s">
        <v>5261</v>
      </c>
      <c r="C1021" s="153"/>
      <c r="D1021" s="153"/>
      <c r="E1021" s="366"/>
    </row>
    <row r="1022" spans="1:13">
      <c r="A1022" s="153"/>
      <c r="B1022" s="152" t="s">
        <v>5262</v>
      </c>
      <c r="C1022" s="153"/>
      <c r="D1022" s="153"/>
      <c r="E1022" s="366"/>
    </row>
    <row r="1023" spans="1:13">
      <c r="A1023" s="153"/>
      <c r="B1023" s="152"/>
      <c r="C1023" s="153"/>
      <c r="D1023" s="153"/>
      <c r="E1023" s="366"/>
    </row>
    <row r="1024" spans="1:13">
      <c r="A1024" s="153"/>
      <c r="B1024" s="363" t="s">
        <v>5263</v>
      </c>
      <c r="C1024" s="153"/>
      <c r="D1024" s="153"/>
      <c r="E1024" s="366"/>
    </row>
    <row r="1025" spans="1:12" ht="25.5">
      <c r="A1025" s="153"/>
      <c r="B1025" s="363" t="s">
        <v>5264</v>
      </c>
      <c r="C1025" s="153" t="s">
        <v>37</v>
      </c>
      <c r="D1025" s="330">
        <v>1</v>
      </c>
      <c r="E1025" s="1517"/>
      <c r="F1025" s="112">
        <f>D1025*E1025</f>
        <v>0</v>
      </c>
      <c r="G1025" s="1751">
        <f>+D1025-J1025</f>
        <v>1</v>
      </c>
      <c r="H1025" s="1752">
        <f>E1025</f>
        <v>0</v>
      </c>
      <c r="I1025" s="1752">
        <f>G1025*H1025</f>
        <v>0</v>
      </c>
      <c r="J1025" s="1759">
        <v>0</v>
      </c>
      <c r="K1025" s="1758">
        <f>E1025</f>
        <v>0</v>
      </c>
      <c r="L1025" s="1758">
        <f>J1025*K1025</f>
        <v>0</v>
      </c>
    </row>
    <row r="1026" spans="1:12">
      <c r="A1026" s="153"/>
      <c r="B1026" s="363"/>
      <c r="C1026" s="153"/>
      <c r="D1026" s="153"/>
      <c r="E1026" s="366"/>
    </row>
    <row r="1027" spans="1:12">
      <c r="A1027" s="153"/>
      <c r="B1027" s="363"/>
      <c r="C1027" s="153"/>
      <c r="D1027" s="153"/>
      <c r="E1027" s="366"/>
    </row>
    <row r="1028" spans="1:12">
      <c r="A1028" s="117"/>
      <c r="B1028" s="116" t="s">
        <v>5158</v>
      </c>
      <c r="E1028" s="366"/>
    </row>
    <row r="1029" spans="1:12" ht="38.25">
      <c r="A1029" s="117"/>
      <c r="B1029" s="152" t="s">
        <v>5159</v>
      </c>
      <c r="C1029" s="153"/>
      <c r="D1029" s="330"/>
    </row>
    <row r="1030" spans="1:12" ht="25.5">
      <c r="A1030" s="309"/>
      <c r="B1030" s="310" t="s">
        <v>5265</v>
      </c>
      <c r="C1030" s="153" t="s">
        <v>37</v>
      </c>
      <c r="D1030" s="330">
        <v>1</v>
      </c>
      <c r="E1030" s="1517"/>
      <c r="F1030" s="112">
        <f>D1030*E1030</f>
        <v>0</v>
      </c>
      <c r="G1030" s="1751">
        <f>+D1030-J1030</f>
        <v>1</v>
      </c>
      <c r="H1030" s="1752">
        <f>E1030</f>
        <v>0</v>
      </c>
      <c r="I1030" s="1752">
        <f>G1030*H1030</f>
        <v>0</v>
      </c>
      <c r="J1030" s="1759">
        <v>0</v>
      </c>
      <c r="K1030" s="1758">
        <f>E1030</f>
        <v>0</v>
      </c>
      <c r="L1030" s="1758">
        <f>J1030*K1030</f>
        <v>0</v>
      </c>
    </row>
    <row r="1031" spans="1:12">
      <c r="A1031" s="367"/>
      <c r="B1031" s="406"/>
      <c r="D1031" s="11"/>
      <c r="E1031" s="369"/>
      <c r="F1031" s="12"/>
    </row>
    <row r="1032" spans="1:12" ht="63.75">
      <c r="A1032" s="329" t="s">
        <v>8</v>
      </c>
      <c r="B1032" s="310" t="s">
        <v>5192</v>
      </c>
      <c r="C1032" s="329"/>
      <c r="D1032" s="330"/>
    </row>
    <row r="1033" spans="1:12" ht="25.5">
      <c r="A1033" s="329"/>
      <c r="B1033" s="310" t="s">
        <v>5193</v>
      </c>
      <c r="C1033" s="329"/>
      <c r="D1033" s="330"/>
    </row>
    <row r="1034" spans="1:12">
      <c r="A1034" s="329"/>
      <c r="B1034" s="310"/>
      <c r="C1034" s="329" t="s">
        <v>85</v>
      </c>
      <c r="D1034" s="330">
        <v>630</v>
      </c>
      <c r="E1034" s="1517"/>
      <c r="F1034" s="112">
        <f>D1034*E1034</f>
        <v>0</v>
      </c>
      <c r="G1034" s="1751">
        <f>+D1034-J1034</f>
        <v>630</v>
      </c>
      <c r="H1034" s="1752">
        <f>E1034</f>
        <v>0</v>
      </c>
      <c r="I1034" s="1752">
        <f>G1034*H1034</f>
        <v>0</v>
      </c>
      <c r="J1034" s="1759">
        <v>0</v>
      </c>
      <c r="K1034" s="1758">
        <f>E1034</f>
        <v>0</v>
      </c>
      <c r="L1034" s="1758">
        <f>J1034*K1034</f>
        <v>0</v>
      </c>
    </row>
    <row r="1035" spans="1:12">
      <c r="A1035" s="329"/>
      <c r="B1035" s="310"/>
      <c r="C1035" s="329"/>
      <c r="D1035" s="330"/>
    </row>
    <row r="1036" spans="1:12" ht="25.5">
      <c r="A1036" s="329" t="s">
        <v>9</v>
      </c>
      <c r="B1036" s="310" t="s">
        <v>5194</v>
      </c>
      <c r="C1036" s="329"/>
      <c r="D1036" s="330"/>
    </row>
    <row r="1037" spans="1:12">
      <c r="A1037" s="329"/>
      <c r="B1037" s="310"/>
      <c r="C1037" s="329" t="s">
        <v>85</v>
      </c>
      <c r="D1037" s="330">
        <v>250</v>
      </c>
      <c r="E1037" s="1517"/>
      <c r="F1037" s="112">
        <f>D1037*E1037</f>
        <v>0</v>
      </c>
      <c r="G1037" s="1751">
        <f>+D1037-J1037</f>
        <v>250</v>
      </c>
      <c r="H1037" s="1752">
        <f>E1037</f>
        <v>0</v>
      </c>
      <c r="I1037" s="1752">
        <f>G1037*H1037</f>
        <v>0</v>
      </c>
      <c r="J1037" s="1759">
        <v>0</v>
      </c>
      <c r="K1037" s="1758">
        <f>E1037</f>
        <v>0</v>
      </c>
      <c r="L1037" s="1758">
        <f>J1037*K1037</f>
        <v>0</v>
      </c>
    </row>
    <row r="1038" spans="1:12">
      <c r="A1038" s="329"/>
      <c r="B1038" s="310"/>
      <c r="C1038" s="329"/>
      <c r="D1038" s="330"/>
    </row>
    <row r="1039" spans="1:12" ht="25.5">
      <c r="A1039" s="329" t="s">
        <v>10</v>
      </c>
      <c r="B1039" s="310" t="s">
        <v>5217</v>
      </c>
      <c r="C1039" s="329"/>
      <c r="D1039" s="330"/>
    </row>
    <row r="1040" spans="1:12">
      <c r="A1040" s="329"/>
      <c r="B1040" s="310" t="s">
        <v>5196</v>
      </c>
      <c r="C1040" s="329"/>
      <c r="D1040" s="330"/>
    </row>
    <row r="1041" spans="1:12">
      <c r="A1041" s="329"/>
      <c r="B1041" s="310" t="s">
        <v>5219</v>
      </c>
      <c r="C1041" s="329" t="s">
        <v>2651</v>
      </c>
      <c r="D1041" s="330">
        <v>4</v>
      </c>
      <c r="E1041" s="1517"/>
      <c r="F1041" s="112">
        <f>D1041*E1041</f>
        <v>0</v>
      </c>
      <c r="G1041" s="1751">
        <f>+D1041-J1041</f>
        <v>4</v>
      </c>
      <c r="H1041" s="1752">
        <f>E1041</f>
        <v>0</v>
      </c>
      <c r="I1041" s="1752">
        <f>G1041*H1041</f>
        <v>0</v>
      </c>
      <c r="J1041" s="1759">
        <v>0</v>
      </c>
      <c r="K1041" s="1758">
        <f>E1041</f>
        <v>0</v>
      </c>
      <c r="L1041" s="1758">
        <f>J1041*K1041</f>
        <v>0</v>
      </c>
    </row>
    <row r="1042" spans="1:12">
      <c r="A1042" s="329"/>
      <c r="B1042" s="310"/>
      <c r="C1042" s="329"/>
      <c r="D1042" s="330"/>
    </row>
    <row r="1043" spans="1:12" ht="89.25">
      <c r="A1043" s="329" t="s">
        <v>11</v>
      </c>
      <c r="B1043" s="310" t="s">
        <v>5198</v>
      </c>
      <c r="C1043" s="329"/>
      <c r="D1043" s="330"/>
    </row>
    <row r="1044" spans="1:12">
      <c r="A1044" s="329"/>
      <c r="B1044" s="310" t="s">
        <v>5266</v>
      </c>
      <c r="C1044" s="329" t="s">
        <v>0</v>
      </c>
      <c r="D1044" s="330">
        <v>2</v>
      </c>
      <c r="E1044" s="1517"/>
      <c r="F1044" s="112">
        <f>D1044*E1044</f>
        <v>0</v>
      </c>
      <c r="G1044" s="1751">
        <f>+D1044-J1044</f>
        <v>2</v>
      </c>
      <c r="H1044" s="1752">
        <f>E1044</f>
        <v>0</v>
      </c>
      <c r="I1044" s="1752">
        <f>G1044*H1044</f>
        <v>0</v>
      </c>
      <c r="J1044" s="1759">
        <v>0</v>
      </c>
      <c r="K1044" s="1758">
        <f>E1044</f>
        <v>0</v>
      </c>
      <c r="L1044" s="1758">
        <f>J1044*K1044</f>
        <v>0</v>
      </c>
    </row>
    <row r="1045" spans="1:12">
      <c r="A1045" s="329"/>
      <c r="B1045" s="310"/>
      <c r="C1045" s="329"/>
      <c r="D1045" s="330"/>
    </row>
    <row r="1046" spans="1:12" ht="38.25">
      <c r="A1046" s="309" t="s">
        <v>84</v>
      </c>
      <c r="B1046" s="310" t="s">
        <v>5267</v>
      </c>
      <c r="C1046" s="309"/>
      <c r="D1046" s="311"/>
    </row>
    <row r="1047" spans="1:12">
      <c r="A1047" s="329"/>
      <c r="B1047" s="310" t="s">
        <v>1843</v>
      </c>
      <c r="C1047" s="329" t="s">
        <v>0</v>
      </c>
      <c r="D1047" s="330">
        <v>1</v>
      </c>
      <c r="E1047" s="1517"/>
      <c r="F1047" s="112">
        <f>D1047*E1047</f>
        <v>0</v>
      </c>
      <c r="G1047" s="1751">
        <f>+D1047-J1047</f>
        <v>1</v>
      </c>
      <c r="H1047" s="1752">
        <f>E1047</f>
        <v>0</v>
      </c>
      <c r="I1047" s="1752">
        <f>G1047*H1047</f>
        <v>0</v>
      </c>
      <c r="J1047" s="1759">
        <v>0</v>
      </c>
      <c r="K1047" s="1758">
        <f>E1047</f>
        <v>0</v>
      </c>
      <c r="L1047" s="1758">
        <f>J1047*K1047</f>
        <v>0</v>
      </c>
    </row>
    <row r="1048" spans="1:12">
      <c r="A1048" s="309"/>
      <c r="B1048" s="310"/>
      <c r="C1048" s="309"/>
      <c r="D1048" s="311"/>
    </row>
    <row r="1049" spans="1:12">
      <c r="A1049" s="329" t="s">
        <v>12</v>
      </c>
      <c r="B1049" s="310" t="s">
        <v>5268</v>
      </c>
      <c r="C1049" s="329"/>
      <c r="D1049" s="330"/>
    </row>
    <row r="1050" spans="1:12" ht="38.25">
      <c r="A1050" s="329"/>
      <c r="B1050" s="310" t="s">
        <v>5269</v>
      </c>
      <c r="C1050" s="329"/>
      <c r="D1050" s="330"/>
    </row>
    <row r="1051" spans="1:12" ht="25.5">
      <c r="A1051" s="340" t="s">
        <v>3917</v>
      </c>
      <c r="B1051" s="310" t="s">
        <v>5270</v>
      </c>
      <c r="C1051" s="329"/>
      <c r="D1051" s="330"/>
    </row>
    <row r="1052" spans="1:12" ht="38.25">
      <c r="A1052" s="340" t="s">
        <v>3917</v>
      </c>
      <c r="B1052" s="310" t="s">
        <v>5271</v>
      </c>
      <c r="C1052" s="329"/>
      <c r="D1052" s="330"/>
    </row>
    <row r="1053" spans="1:12">
      <c r="A1053" s="329"/>
      <c r="B1053" s="310"/>
      <c r="C1053" s="329"/>
      <c r="D1053" s="330"/>
    </row>
    <row r="1054" spans="1:12">
      <c r="A1054" s="329"/>
      <c r="B1054" s="310" t="s">
        <v>5272</v>
      </c>
      <c r="C1054" s="329"/>
      <c r="D1054" s="330"/>
    </row>
    <row r="1055" spans="1:12">
      <c r="A1055" s="329"/>
      <c r="B1055" s="310" t="s">
        <v>5273</v>
      </c>
      <c r="C1055" s="329" t="s">
        <v>0</v>
      </c>
      <c r="D1055" s="330">
        <v>2</v>
      </c>
      <c r="E1055" s="1517"/>
      <c r="F1055" s="112">
        <f>D1055*E1055</f>
        <v>0</v>
      </c>
      <c r="G1055" s="1751">
        <f>+D1055-J1055</f>
        <v>2</v>
      </c>
      <c r="H1055" s="1752">
        <f>E1055</f>
        <v>0</v>
      </c>
      <c r="I1055" s="1752">
        <f>G1055*H1055</f>
        <v>0</v>
      </c>
      <c r="J1055" s="1759">
        <v>0</v>
      </c>
      <c r="K1055" s="1758">
        <f>E1055</f>
        <v>0</v>
      </c>
      <c r="L1055" s="1758">
        <f>J1055*K1055</f>
        <v>0</v>
      </c>
    </row>
    <row r="1056" spans="1:12">
      <c r="A1056" s="329"/>
      <c r="B1056" s="310"/>
      <c r="C1056" s="329"/>
      <c r="D1056" s="330"/>
    </row>
    <row r="1057" spans="1:12" ht="38.25">
      <c r="A1057" s="329" t="s">
        <v>13</v>
      </c>
      <c r="B1057" s="310" t="s">
        <v>5200</v>
      </c>
      <c r="C1057" s="329"/>
      <c r="D1057" s="330"/>
    </row>
    <row r="1058" spans="1:12">
      <c r="A1058" s="329"/>
      <c r="B1058" s="310" t="s">
        <v>5201</v>
      </c>
      <c r="C1058" s="329"/>
      <c r="D1058" s="330"/>
    </row>
    <row r="1059" spans="1:12">
      <c r="A1059" s="329"/>
      <c r="B1059" s="138" t="s">
        <v>5274</v>
      </c>
      <c r="C1059" s="329" t="s">
        <v>0</v>
      </c>
      <c r="D1059" s="330">
        <v>4</v>
      </c>
      <c r="E1059" s="1517"/>
      <c r="F1059" s="112">
        <f>D1059*E1059</f>
        <v>0</v>
      </c>
      <c r="G1059" s="1751">
        <f>+D1059-J1059</f>
        <v>4</v>
      </c>
      <c r="H1059" s="1752">
        <f>E1059</f>
        <v>0</v>
      </c>
      <c r="I1059" s="1752">
        <f>G1059*H1059</f>
        <v>0</v>
      </c>
      <c r="J1059" s="1759">
        <v>0</v>
      </c>
      <c r="K1059" s="1758">
        <f>E1059</f>
        <v>0</v>
      </c>
      <c r="L1059" s="1758">
        <f>J1059*K1059</f>
        <v>0</v>
      </c>
    </row>
    <row r="1060" spans="1:12">
      <c r="A1060" s="329"/>
      <c r="B1060" s="310"/>
      <c r="C1060" s="329"/>
      <c r="D1060" s="330"/>
    </row>
    <row r="1061" spans="1:12" ht="38.25">
      <c r="A1061" s="329" t="s">
        <v>14</v>
      </c>
      <c r="B1061" s="310" t="s">
        <v>5275</v>
      </c>
      <c r="C1061" s="329"/>
      <c r="D1061" s="330"/>
    </row>
    <row r="1062" spans="1:12">
      <c r="A1062" s="329"/>
      <c r="B1062" s="310" t="s">
        <v>5201</v>
      </c>
      <c r="C1062" s="329"/>
      <c r="D1062" s="330"/>
    </row>
    <row r="1063" spans="1:12">
      <c r="A1063" s="329"/>
      <c r="B1063" s="310" t="s">
        <v>5276</v>
      </c>
      <c r="C1063" s="329" t="s">
        <v>0</v>
      </c>
      <c r="D1063" s="330">
        <v>1</v>
      </c>
      <c r="E1063" s="1517"/>
      <c r="F1063" s="112">
        <f>D1063*E1063</f>
        <v>0</v>
      </c>
      <c r="G1063" s="1751">
        <f>+D1063-J1063</f>
        <v>1</v>
      </c>
      <c r="H1063" s="1752">
        <f>E1063</f>
        <v>0</v>
      </c>
      <c r="I1063" s="1752">
        <f>G1063*H1063</f>
        <v>0</v>
      </c>
      <c r="J1063" s="1759">
        <v>0</v>
      </c>
      <c r="K1063" s="1758">
        <f>E1063</f>
        <v>0</v>
      </c>
      <c r="L1063" s="1758">
        <f>J1063*K1063</f>
        <v>0</v>
      </c>
    </row>
    <row r="1064" spans="1:12">
      <c r="A1064" s="329"/>
      <c r="B1064" s="310"/>
      <c r="C1064" s="329"/>
      <c r="D1064" s="330"/>
    </row>
    <row r="1065" spans="1:12" ht="89.25">
      <c r="A1065" s="329" t="s">
        <v>15</v>
      </c>
      <c r="B1065" s="310" t="s">
        <v>5215</v>
      </c>
      <c r="C1065" s="329"/>
      <c r="D1065" s="330"/>
    </row>
    <row r="1066" spans="1:12">
      <c r="A1066" s="329"/>
      <c r="B1066" s="310"/>
      <c r="C1066" s="329" t="s">
        <v>1</v>
      </c>
      <c r="D1066" s="330">
        <v>45</v>
      </c>
      <c r="E1066" s="1517"/>
      <c r="F1066" s="112">
        <f>D1066*E1066</f>
        <v>0</v>
      </c>
      <c r="G1066" s="1751">
        <f>+D1066-J1066</f>
        <v>45</v>
      </c>
      <c r="H1066" s="1752">
        <f>E1066</f>
        <v>0</v>
      </c>
      <c r="I1066" s="1752">
        <f>G1066*H1066</f>
        <v>0</v>
      </c>
      <c r="J1066" s="1759">
        <v>0</v>
      </c>
      <c r="K1066" s="1758">
        <f>E1066</f>
        <v>0</v>
      </c>
      <c r="L1066" s="1758">
        <f>J1066*K1066</f>
        <v>0</v>
      </c>
    </row>
    <row r="1067" spans="1:12">
      <c r="A1067" s="329"/>
      <c r="B1067" s="310"/>
      <c r="C1067" s="329"/>
      <c r="D1067" s="330"/>
    </row>
    <row r="1068" spans="1:12" ht="25.5">
      <c r="A1068" s="329" t="s">
        <v>16</v>
      </c>
      <c r="B1068" s="310" t="s">
        <v>5222</v>
      </c>
      <c r="C1068" s="329"/>
      <c r="D1068" s="330"/>
    </row>
    <row r="1069" spans="1:12">
      <c r="A1069" s="329"/>
      <c r="B1069" s="310" t="s">
        <v>5224</v>
      </c>
      <c r="C1069" s="329" t="s">
        <v>0</v>
      </c>
      <c r="D1069" s="330">
        <v>4</v>
      </c>
      <c r="E1069" s="1517"/>
      <c r="F1069" s="112">
        <f>D1069*E1069</f>
        <v>0</v>
      </c>
      <c r="G1069" s="1751">
        <f>+D1069-J1069</f>
        <v>4</v>
      </c>
      <c r="H1069" s="1752">
        <f>E1069</f>
        <v>0</v>
      </c>
      <c r="I1069" s="1752">
        <f>G1069*H1069</f>
        <v>0</v>
      </c>
      <c r="J1069" s="1759">
        <v>0</v>
      </c>
      <c r="K1069" s="1758">
        <f>E1069</f>
        <v>0</v>
      </c>
      <c r="L1069" s="1758">
        <f>J1069*K1069</f>
        <v>0</v>
      </c>
    </row>
    <row r="1070" spans="1:12">
      <c r="A1070" s="329"/>
      <c r="B1070" s="310"/>
      <c r="C1070" s="329"/>
      <c r="D1070" s="330"/>
    </row>
    <row r="1071" spans="1:12" ht="25.5">
      <c r="A1071" s="329" t="s">
        <v>83</v>
      </c>
      <c r="B1071" s="310" t="s">
        <v>5227</v>
      </c>
      <c r="C1071" s="329"/>
      <c r="D1071" s="330"/>
    </row>
    <row r="1072" spans="1:12">
      <c r="A1072" s="329"/>
      <c r="B1072" s="310" t="s">
        <v>5277</v>
      </c>
      <c r="C1072" s="329" t="s">
        <v>0</v>
      </c>
      <c r="D1072" s="330">
        <v>2</v>
      </c>
      <c r="E1072" s="1517"/>
      <c r="F1072" s="112">
        <f>D1072*E1072</f>
        <v>0</v>
      </c>
      <c r="G1072" s="1751">
        <f>+D1072-J1072</f>
        <v>2</v>
      </c>
      <c r="H1072" s="1752">
        <f>E1072</f>
        <v>0</v>
      </c>
      <c r="I1072" s="1752">
        <f>G1072*H1072</f>
        <v>0</v>
      </c>
      <c r="J1072" s="1759">
        <v>0</v>
      </c>
      <c r="K1072" s="1758">
        <f>E1072</f>
        <v>0</v>
      </c>
      <c r="L1072" s="1758">
        <f>J1072*K1072</f>
        <v>0</v>
      </c>
    </row>
    <row r="1073" spans="1:14">
      <c r="A1073" s="329"/>
      <c r="B1073" s="310"/>
      <c r="C1073" s="329"/>
      <c r="D1073" s="330"/>
    </row>
    <row r="1074" spans="1:14" ht="38.25">
      <c r="A1074" s="329" t="s">
        <v>82</v>
      </c>
      <c r="B1074" s="310" t="s">
        <v>4930</v>
      </c>
      <c r="C1074" s="329"/>
      <c r="D1074" s="330"/>
    </row>
    <row r="1075" spans="1:14">
      <c r="A1075" s="329"/>
      <c r="B1075" s="310"/>
      <c r="C1075" s="329" t="s">
        <v>1</v>
      </c>
      <c r="D1075" s="330">
        <v>10</v>
      </c>
      <c r="E1075" s="1517"/>
      <c r="F1075" s="112">
        <f>D1075*E1075</f>
        <v>0</v>
      </c>
      <c r="G1075" s="1751">
        <f>+D1075-J1075</f>
        <v>10</v>
      </c>
      <c r="H1075" s="1752">
        <f>E1075</f>
        <v>0</v>
      </c>
      <c r="I1075" s="1752">
        <f>G1075*H1075</f>
        <v>0</v>
      </c>
      <c r="J1075" s="1759">
        <v>0</v>
      </c>
      <c r="K1075" s="1758">
        <f>E1075</f>
        <v>0</v>
      </c>
      <c r="L1075" s="1758">
        <f>J1075*K1075</f>
        <v>0</v>
      </c>
    </row>
    <row r="1076" spans="1:14" ht="25.5">
      <c r="A1076" s="329" t="s">
        <v>17</v>
      </c>
      <c r="B1076" s="310" t="s">
        <v>5235</v>
      </c>
      <c r="C1076" s="329"/>
      <c r="D1076" s="330"/>
    </row>
    <row r="1077" spans="1:14">
      <c r="A1077" s="329"/>
      <c r="B1077" s="310" t="s">
        <v>1843</v>
      </c>
      <c r="C1077" s="329" t="s">
        <v>0</v>
      </c>
      <c r="D1077" s="330">
        <v>1</v>
      </c>
      <c r="E1077" s="1517"/>
      <c r="F1077" s="112">
        <f>D1077*E1077</f>
        <v>0</v>
      </c>
      <c r="G1077" s="1751">
        <f>+D1077-J1077</f>
        <v>1</v>
      </c>
      <c r="H1077" s="1752">
        <f>E1077</f>
        <v>0</v>
      </c>
      <c r="I1077" s="1752">
        <f>G1077*H1077</f>
        <v>0</v>
      </c>
      <c r="J1077" s="1759">
        <v>0</v>
      </c>
      <c r="K1077" s="1758">
        <f>E1077</f>
        <v>0</v>
      </c>
      <c r="L1077" s="1758">
        <f>J1077*K1077</f>
        <v>0</v>
      </c>
    </row>
    <row r="1078" spans="1:14">
      <c r="A1078" s="329"/>
      <c r="B1078" s="310"/>
      <c r="C1078" s="329"/>
      <c r="D1078" s="330"/>
    </row>
    <row r="1079" spans="1:14">
      <c r="A1079" s="329" t="s">
        <v>18</v>
      </c>
      <c r="B1079" s="310" t="s">
        <v>5237</v>
      </c>
      <c r="C1079" s="329"/>
      <c r="D1079" s="330"/>
    </row>
    <row r="1080" spans="1:14">
      <c r="A1080" s="329"/>
      <c r="B1080" s="310" t="s">
        <v>1843</v>
      </c>
      <c r="C1080" s="329" t="s">
        <v>0</v>
      </c>
      <c r="D1080" s="330">
        <v>1</v>
      </c>
      <c r="E1080" s="1517"/>
      <c r="F1080" s="112">
        <f>D1080*E1080</f>
        <v>0</v>
      </c>
      <c r="G1080" s="1751">
        <f>+D1080-J1080</f>
        <v>1</v>
      </c>
      <c r="H1080" s="1752">
        <f>E1080</f>
        <v>0</v>
      </c>
      <c r="I1080" s="1752">
        <f>G1080*H1080</f>
        <v>0</v>
      </c>
      <c r="J1080" s="1759">
        <v>0</v>
      </c>
      <c r="K1080" s="1758">
        <f>E1080</f>
        <v>0</v>
      </c>
      <c r="L1080" s="1758">
        <f>J1080*K1080</f>
        <v>0</v>
      </c>
    </row>
    <row r="1081" spans="1:14">
      <c r="A1081" s="329"/>
      <c r="B1081" s="310"/>
      <c r="C1081" s="329"/>
      <c r="D1081" s="330"/>
    </row>
    <row r="1082" spans="1:14" ht="25.5">
      <c r="A1082" s="329" t="s">
        <v>19</v>
      </c>
      <c r="B1082" s="310" t="s">
        <v>5239</v>
      </c>
      <c r="C1082" s="329"/>
      <c r="D1082" s="330"/>
    </row>
    <row r="1083" spans="1:14">
      <c r="A1083" s="329"/>
      <c r="B1083" s="310" t="s">
        <v>1843</v>
      </c>
      <c r="C1083" s="329" t="s">
        <v>0</v>
      </c>
      <c r="D1083" s="330">
        <v>1</v>
      </c>
      <c r="E1083" s="1517"/>
      <c r="F1083" s="112">
        <f>D1083*E1083</f>
        <v>0</v>
      </c>
      <c r="G1083" s="1751">
        <f>+D1083-J1083</f>
        <v>1</v>
      </c>
      <c r="H1083" s="1752">
        <f>E1083</f>
        <v>0</v>
      </c>
      <c r="I1083" s="1752">
        <f>G1083*H1083</f>
        <v>0</v>
      </c>
      <c r="J1083" s="1759">
        <v>0</v>
      </c>
      <c r="K1083" s="1758">
        <f>E1083</f>
        <v>0</v>
      </c>
      <c r="L1083" s="1758">
        <f>J1083*K1083</f>
        <v>0</v>
      </c>
    </row>
    <row r="1084" spans="1:14">
      <c r="A1084" s="329"/>
      <c r="B1084" s="310"/>
      <c r="C1084" s="329"/>
      <c r="D1084" s="330"/>
    </row>
    <row r="1085" spans="1:14">
      <c r="A1085" s="92" t="s">
        <v>20</v>
      </c>
      <c r="B1085" s="261" t="s">
        <v>4806</v>
      </c>
    </row>
    <row r="1086" spans="1:14" ht="13.5" thickBot="1">
      <c r="A1086" s="320"/>
      <c r="C1086" s="92" t="s">
        <v>37</v>
      </c>
      <c r="D1086" s="92">
        <v>1</v>
      </c>
      <c r="E1086" s="1517"/>
      <c r="F1086" s="112">
        <f>D1086*E1086</f>
        <v>0</v>
      </c>
      <c r="G1086" s="1751">
        <f>+D1086-J1086</f>
        <v>1</v>
      </c>
      <c r="H1086" s="1752">
        <f>E1086</f>
        <v>0</v>
      </c>
      <c r="I1086" s="1752">
        <f>G1086*H1086</f>
        <v>0</v>
      </c>
      <c r="J1086" s="1759">
        <v>0</v>
      </c>
      <c r="K1086" s="1758">
        <f>E1086</f>
        <v>0</v>
      </c>
      <c r="L1086" s="1758">
        <f>J1086*K1086</f>
        <v>0</v>
      </c>
    </row>
    <row r="1087" spans="1:14" ht="13.5" thickBot="1">
      <c r="A1087" s="371"/>
      <c r="B1087" s="372" t="str">
        <f>B961</f>
        <v>KN3 - VEČNAMENSKI PROSTOR  - OBJEKT A - nivo 1</v>
      </c>
      <c r="C1087" s="373"/>
      <c r="D1087" s="374"/>
      <c r="E1087" s="375"/>
      <c r="F1087" s="326">
        <f>SUM(F963:F1086)</f>
        <v>0</v>
      </c>
      <c r="I1087" s="327">
        <f>SUM(I963:I1086)</f>
        <v>0</v>
      </c>
      <c r="L1087" s="328">
        <f>SUM(L963:L1086)</f>
        <v>0</v>
      </c>
      <c r="N1087" s="270"/>
    </row>
    <row r="1088" spans="1:14">
      <c r="A1088" s="320"/>
      <c r="B1088" s="281"/>
      <c r="F1088" s="150"/>
    </row>
    <row r="1089" spans="1:5">
      <c r="A1089" s="128" t="s">
        <v>10</v>
      </c>
      <c r="B1089" s="116" t="s">
        <v>5278</v>
      </c>
    </row>
    <row r="1090" spans="1:5">
      <c r="A1090" s="128"/>
      <c r="B1090" s="281"/>
    </row>
    <row r="1091" spans="1:5" ht="38.25">
      <c r="A1091" s="92" t="s">
        <v>7</v>
      </c>
      <c r="B1091" s="407" t="s">
        <v>5279</v>
      </c>
      <c r="C1091" s="408"/>
      <c r="D1091" s="409"/>
      <c r="E1091" s="263"/>
    </row>
    <row r="1092" spans="1:5" ht="38.25">
      <c r="B1092" s="407" t="s">
        <v>5280</v>
      </c>
      <c r="C1092" s="408"/>
      <c r="D1092" s="409"/>
      <c r="E1092" s="263"/>
    </row>
    <row r="1093" spans="1:5">
      <c r="B1093" s="407" t="s">
        <v>5281</v>
      </c>
      <c r="C1093" s="408"/>
      <c r="D1093" s="409"/>
      <c r="E1093" s="263"/>
    </row>
    <row r="1094" spans="1:5">
      <c r="B1094" s="407" t="s">
        <v>5282</v>
      </c>
      <c r="C1094" s="408"/>
      <c r="D1094" s="409"/>
      <c r="E1094" s="263"/>
    </row>
    <row r="1095" spans="1:5">
      <c r="B1095" s="407" t="s">
        <v>5283</v>
      </c>
      <c r="C1095" s="408"/>
      <c r="D1095" s="409"/>
      <c r="E1095" s="263"/>
    </row>
    <row r="1096" spans="1:5" ht="25.5">
      <c r="B1096" s="407" t="s">
        <v>5284</v>
      </c>
      <c r="C1096" s="408"/>
      <c r="D1096" s="409"/>
      <c r="E1096" s="263"/>
    </row>
    <row r="1097" spans="1:5">
      <c r="B1097" s="407" t="s">
        <v>5285</v>
      </c>
      <c r="C1097" s="408"/>
      <c r="D1097" s="409"/>
      <c r="E1097" s="263"/>
    </row>
    <row r="1098" spans="1:5">
      <c r="B1098" s="407" t="s">
        <v>5286</v>
      </c>
      <c r="C1098" s="408"/>
      <c r="D1098" s="409"/>
      <c r="E1098" s="263"/>
    </row>
    <row r="1099" spans="1:5" ht="25.5">
      <c r="B1099" s="410" t="s">
        <v>5287</v>
      </c>
      <c r="C1099" s="408"/>
      <c r="D1099" s="409"/>
      <c r="E1099" s="263"/>
    </row>
    <row r="1100" spans="1:5">
      <c r="B1100" s="407" t="s">
        <v>5288</v>
      </c>
      <c r="C1100" s="408"/>
      <c r="D1100" s="409"/>
      <c r="E1100" s="263"/>
    </row>
    <row r="1101" spans="1:5">
      <c r="B1101" s="407" t="s">
        <v>5289</v>
      </c>
      <c r="C1101" s="408"/>
      <c r="D1101" s="409"/>
      <c r="E1101" s="263"/>
    </row>
    <row r="1102" spans="1:5">
      <c r="B1102" s="407" t="s">
        <v>5290</v>
      </c>
      <c r="C1102" s="408"/>
      <c r="D1102" s="409"/>
      <c r="E1102" s="263"/>
    </row>
    <row r="1103" spans="1:5">
      <c r="B1103" s="407" t="s">
        <v>5291</v>
      </c>
      <c r="C1103" s="408"/>
      <c r="D1103" s="409"/>
      <c r="E1103" s="263"/>
    </row>
    <row r="1104" spans="1:5">
      <c r="B1104" s="407" t="s">
        <v>5292</v>
      </c>
      <c r="C1104" s="408"/>
      <c r="D1104" s="409"/>
      <c r="E1104" s="263"/>
    </row>
    <row r="1105" spans="1:6">
      <c r="B1105" s="407" t="s">
        <v>5289</v>
      </c>
      <c r="C1105" s="408"/>
      <c r="D1105" s="409"/>
      <c r="E1105" s="263"/>
    </row>
    <row r="1106" spans="1:6">
      <c r="B1106" s="407" t="s">
        <v>5290</v>
      </c>
      <c r="C1106" s="408"/>
      <c r="D1106" s="409"/>
      <c r="E1106" s="263"/>
    </row>
    <row r="1107" spans="1:6">
      <c r="B1107" s="407" t="s">
        <v>5291</v>
      </c>
      <c r="C1107" s="408"/>
      <c r="D1107" s="409"/>
      <c r="E1107" s="263"/>
    </row>
    <row r="1108" spans="1:6">
      <c r="B1108" s="407"/>
      <c r="C1108" s="408"/>
      <c r="D1108" s="409"/>
      <c r="E1108" s="263"/>
    </row>
    <row r="1109" spans="1:6">
      <c r="A1109" s="153"/>
      <c r="B1109" s="363" t="s">
        <v>5293</v>
      </c>
      <c r="C1109" s="153"/>
      <c r="D1109" s="153"/>
      <c r="E1109" s="366"/>
    </row>
    <row r="1110" spans="1:6">
      <c r="A1110" s="309" t="s">
        <v>3917</v>
      </c>
      <c r="B1110" s="152" t="s">
        <v>5250</v>
      </c>
      <c r="E1110" s="360"/>
    </row>
    <row r="1111" spans="1:6">
      <c r="A1111" s="309" t="s">
        <v>3917</v>
      </c>
      <c r="B1111" s="152" t="s">
        <v>5251</v>
      </c>
      <c r="E1111" s="360"/>
    </row>
    <row r="1112" spans="1:6">
      <c r="A1112" s="309" t="s">
        <v>3917</v>
      </c>
      <c r="B1112" s="152" t="s">
        <v>5252</v>
      </c>
      <c r="E1112" s="360"/>
    </row>
    <row r="1113" spans="1:6">
      <c r="A1113" s="309" t="s">
        <v>3917</v>
      </c>
      <c r="B1113" s="152" t="s">
        <v>5026</v>
      </c>
      <c r="E1113" s="360"/>
    </row>
    <row r="1114" spans="1:6">
      <c r="A1114" s="309" t="s">
        <v>3917</v>
      </c>
      <c r="B1114" s="152" t="s">
        <v>5027</v>
      </c>
      <c r="E1114" s="360"/>
    </row>
    <row r="1115" spans="1:6" ht="25.5">
      <c r="A1115" s="309" t="s">
        <v>3917</v>
      </c>
      <c r="B1115" s="152" t="s">
        <v>5253</v>
      </c>
      <c r="E1115" s="360"/>
    </row>
    <row r="1116" spans="1:6" ht="25.5">
      <c r="A1116" s="309" t="s">
        <v>3917</v>
      </c>
      <c r="B1116" s="152" t="s">
        <v>5294</v>
      </c>
      <c r="E1116" s="360"/>
    </row>
    <row r="1117" spans="1:6">
      <c r="A1117" s="367"/>
      <c r="B1117" s="368"/>
      <c r="D1117" s="11"/>
      <c r="E1117" s="369"/>
      <c r="F1117" s="12"/>
    </row>
    <row r="1118" spans="1:6" ht="25.5">
      <c r="B1118" s="407" t="s">
        <v>5295</v>
      </c>
      <c r="C1118" s="408"/>
      <c r="D1118" s="409"/>
      <c r="E1118" s="263"/>
    </row>
    <row r="1119" spans="1:6">
      <c r="B1119" s="407"/>
      <c r="C1119" s="408"/>
      <c r="D1119" s="409"/>
      <c r="E1119" s="263"/>
    </row>
    <row r="1120" spans="1:6" ht="25.5">
      <c r="B1120" s="407" t="s">
        <v>5296</v>
      </c>
      <c r="C1120" s="408"/>
      <c r="D1120" s="409"/>
      <c r="E1120" s="263"/>
    </row>
    <row r="1121" spans="2:5">
      <c r="B1121" s="407" t="s">
        <v>5297</v>
      </c>
      <c r="C1121" s="408"/>
      <c r="D1121" s="409"/>
      <c r="E1121" s="263"/>
    </row>
    <row r="1122" spans="2:5">
      <c r="B1122" s="407" t="s">
        <v>5298</v>
      </c>
      <c r="C1122" s="408"/>
      <c r="D1122" s="409"/>
      <c r="E1122" s="263"/>
    </row>
    <row r="1123" spans="2:5">
      <c r="B1123" s="407" t="s">
        <v>5299</v>
      </c>
      <c r="C1123" s="408"/>
      <c r="D1123" s="409"/>
      <c r="E1123" s="263"/>
    </row>
    <row r="1124" spans="2:5">
      <c r="B1124" s="407" t="s">
        <v>5300</v>
      </c>
      <c r="C1124" s="408"/>
      <c r="D1124" s="409"/>
      <c r="E1124" s="263"/>
    </row>
    <row r="1125" spans="2:5" ht="25.5">
      <c r="B1125" s="407" t="s">
        <v>5301</v>
      </c>
      <c r="C1125" s="408"/>
      <c r="D1125" s="409"/>
      <c r="E1125" s="263"/>
    </row>
    <row r="1126" spans="2:5" ht="38.25">
      <c r="B1126" s="407" t="s">
        <v>5302</v>
      </c>
      <c r="C1126" s="408"/>
      <c r="D1126" s="409"/>
      <c r="E1126" s="263"/>
    </row>
    <row r="1127" spans="2:5" ht="38.25">
      <c r="B1127" s="407" t="s">
        <v>5303</v>
      </c>
      <c r="C1127" s="408"/>
      <c r="D1127" s="409"/>
      <c r="E1127" s="263"/>
    </row>
    <row r="1128" spans="2:5" ht="25.5">
      <c r="B1128" s="407" t="s">
        <v>5304</v>
      </c>
      <c r="C1128" s="408"/>
      <c r="D1128" s="409"/>
      <c r="E1128" s="263"/>
    </row>
    <row r="1129" spans="2:5">
      <c r="B1129" s="407" t="s">
        <v>5305</v>
      </c>
      <c r="C1129" s="408"/>
      <c r="D1129" s="409"/>
      <c r="E1129" s="263"/>
    </row>
    <row r="1130" spans="2:5" ht="76.5">
      <c r="B1130" s="407" t="s">
        <v>5306</v>
      </c>
      <c r="C1130" s="408"/>
      <c r="D1130" s="409"/>
      <c r="E1130" s="263"/>
    </row>
    <row r="1131" spans="2:5">
      <c r="B1131" s="407" t="s">
        <v>5307</v>
      </c>
      <c r="C1131" s="408"/>
      <c r="D1131" s="409"/>
      <c r="E1131" s="263"/>
    </row>
    <row r="1132" spans="2:5">
      <c r="B1132" s="407" t="s">
        <v>5308</v>
      </c>
      <c r="C1132" s="408"/>
      <c r="D1132" s="409"/>
      <c r="E1132" s="263"/>
    </row>
    <row r="1133" spans="2:5">
      <c r="B1133" s="407" t="s">
        <v>5309</v>
      </c>
      <c r="C1133" s="408"/>
      <c r="D1133" s="409"/>
      <c r="E1133" s="263"/>
    </row>
    <row r="1134" spans="2:5">
      <c r="B1134" s="407" t="s">
        <v>5310</v>
      </c>
      <c r="C1134" s="408"/>
      <c r="D1134" s="409"/>
      <c r="E1134" s="263"/>
    </row>
    <row r="1135" spans="2:5">
      <c r="B1135" s="407" t="s">
        <v>5311</v>
      </c>
      <c r="C1135" s="408"/>
      <c r="D1135" s="409"/>
      <c r="E1135" s="263"/>
    </row>
    <row r="1136" spans="2:5" ht="25.5">
      <c r="B1136" s="407" t="s">
        <v>5312</v>
      </c>
      <c r="C1136" s="408"/>
      <c r="D1136" s="409"/>
      <c r="E1136" s="263"/>
    </row>
    <row r="1137" spans="1:12">
      <c r="B1137" s="407" t="s">
        <v>5313</v>
      </c>
      <c r="C1137" s="408"/>
      <c r="D1137" s="409"/>
      <c r="E1137" s="263"/>
    </row>
    <row r="1138" spans="1:12" ht="25.5">
      <c r="B1138" s="411" t="s">
        <v>5314</v>
      </c>
      <c r="C1138" s="412" t="s">
        <v>2437</v>
      </c>
      <c r="D1138" s="409">
        <v>1</v>
      </c>
      <c r="E1138" s="1527"/>
      <c r="F1138" s="413">
        <f>D1138*E1138</f>
        <v>0</v>
      </c>
      <c r="G1138" s="1751">
        <f>+D1138-J1138</f>
        <v>1</v>
      </c>
      <c r="H1138" s="1752">
        <f>E1138</f>
        <v>0</v>
      </c>
      <c r="I1138" s="1752">
        <f>G1138*H1138</f>
        <v>0</v>
      </c>
      <c r="J1138" s="1759">
        <v>0</v>
      </c>
      <c r="K1138" s="1758">
        <f>E1138</f>
        <v>0</v>
      </c>
      <c r="L1138" s="1758">
        <f>J1138*K1138</f>
        <v>0</v>
      </c>
    </row>
    <row r="1139" spans="1:12">
      <c r="C1139" s="414"/>
      <c r="D1139" s="414"/>
      <c r="E1139" s="415"/>
      <c r="F1139" s="413"/>
    </row>
    <row r="1140" spans="1:12">
      <c r="A1140" s="416" t="s">
        <v>8</v>
      </c>
      <c r="B1140" s="417" t="s">
        <v>5315</v>
      </c>
      <c r="C1140" s="416" t="s">
        <v>0</v>
      </c>
      <c r="D1140" s="416">
        <v>4</v>
      </c>
      <c r="E1140" s="1527"/>
      <c r="F1140" s="413">
        <f>D1140*E1140</f>
        <v>0</v>
      </c>
      <c r="G1140" s="1751">
        <f>+D1140-J1140</f>
        <v>4</v>
      </c>
      <c r="H1140" s="1752">
        <f>E1140</f>
        <v>0</v>
      </c>
      <c r="I1140" s="1752">
        <f>G1140*H1140</f>
        <v>0</v>
      </c>
      <c r="J1140" s="1759">
        <v>0</v>
      </c>
      <c r="K1140" s="1758">
        <f>E1140</f>
        <v>0</v>
      </c>
      <c r="L1140" s="1758">
        <f>J1140*K1140</f>
        <v>0</v>
      </c>
    </row>
    <row r="1141" spans="1:12">
      <c r="E1141" s="263"/>
    </row>
    <row r="1142" spans="1:12" ht="63.75">
      <c r="A1142" s="329" t="s">
        <v>9</v>
      </c>
      <c r="B1142" s="310" t="s">
        <v>5192</v>
      </c>
      <c r="C1142" s="329"/>
      <c r="D1142" s="330"/>
    </row>
    <row r="1143" spans="1:12" ht="25.5">
      <c r="A1143" s="329"/>
      <c r="B1143" s="310" t="s">
        <v>5193</v>
      </c>
      <c r="C1143" s="329"/>
      <c r="D1143" s="330"/>
    </row>
    <row r="1144" spans="1:12">
      <c r="A1144" s="329"/>
      <c r="B1144" s="310"/>
      <c r="C1144" s="329" t="s">
        <v>85</v>
      </c>
      <c r="D1144" s="330">
        <v>360</v>
      </c>
      <c r="E1144" s="1517"/>
      <c r="F1144" s="112">
        <f>D1144*E1144</f>
        <v>0</v>
      </c>
      <c r="G1144" s="1751">
        <f>+D1144-J1144</f>
        <v>360</v>
      </c>
      <c r="H1144" s="1752">
        <f>E1144</f>
        <v>0</v>
      </c>
      <c r="I1144" s="1752">
        <f>G1144*H1144</f>
        <v>0</v>
      </c>
      <c r="J1144" s="1759">
        <v>0</v>
      </c>
      <c r="K1144" s="1758">
        <f>E1144</f>
        <v>0</v>
      </c>
      <c r="L1144" s="1758">
        <f>J1144*K1144</f>
        <v>0</v>
      </c>
    </row>
    <row r="1145" spans="1:12">
      <c r="A1145" s="329"/>
      <c r="B1145" s="310"/>
      <c r="C1145" s="329"/>
      <c r="D1145" s="330"/>
    </row>
    <row r="1146" spans="1:12" ht="25.5">
      <c r="A1146" s="329" t="s">
        <v>10</v>
      </c>
      <c r="B1146" s="310" t="s">
        <v>5194</v>
      </c>
      <c r="C1146" s="329"/>
      <c r="D1146" s="330"/>
    </row>
    <row r="1147" spans="1:12">
      <c r="A1147" s="329"/>
      <c r="B1147" s="310"/>
      <c r="C1147" s="329" t="s">
        <v>85</v>
      </c>
      <c r="D1147" s="330">
        <v>180</v>
      </c>
      <c r="E1147" s="1517"/>
      <c r="F1147" s="112">
        <f>D1147*E1147</f>
        <v>0</v>
      </c>
      <c r="G1147" s="1751">
        <f>+D1147-J1147</f>
        <v>180</v>
      </c>
      <c r="H1147" s="1752">
        <f>E1147</f>
        <v>0</v>
      </c>
      <c r="I1147" s="1752">
        <f>G1147*H1147</f>
        <v>0</v>
      </c>
      <c r="J1147" s="1759">
        <v>0</v>
      </c>
      <c r="K1147" s="1758">
        <f>E1147</f>
        <v>0</v>
      </c>
      <c r="L1147" s="1758">
        <f>J1147*K1147</f>
        <v>0</v>
      </c>
    </row>
    <row r="1148" spans="1:12">
      <c r="A1148" s="329"/>
      <c r="B1148" s="310"/>
      <c r="C1148" s="329"/>
      <c r="D1148" s="330"/>
    </row>
    <row r="1149" spans="1:12" ht="51">
      <c r="A1149" s="329" t="s">
        <v>11</v>
      </c>
      <c r="B1149" s="310" t="s">
        <v>5195</v>
      </c>
      <c r="C1149" s="329"/>
      <c r="D1149" s="330"/>
    </row>
    <row r="1150" spans="1:12">
      <c r="A1150" s="329"/>
      <c r="B1150" s="310" t="s">
        <v>5196</v>
      </c>
      <c r="C1150" s="329"/>
      <c r="D1150" s="330"/>
    </row>
    <row r="1151" spans="1:12">
      <c r="A1151" s="329"/>
      <c r="B1151" s="310" t="s">
        <v>5316</v>
      </c>
      <c r="C1151" s="329" t="s">
        <v>2651</v>
      </c>
      <c r="D1151" s="330">
        <v>120</v>
      </c>
      <c r="E1151" s="1517"/>
      <c r="F1151" s="112">
        <f>D1151*E1151</f>
        <v>0</v>
      </c>
      <c r="G1151" s="1751">
        <f>+D1151-J1151</f>
        <v>120</v>
      </c>
      <c r="H1151" s="1752">
        <f>E1151</f>
        <v>0</v>
      </c>
      <c r="I1151" s="1752">
        <f>G1151*H1151</f>
        <v>0</v>
      </c>
      <c r="J1151" s="1759">
        <v>0</v>
      </c>
      <c r="K1151" s="1758">
        <f>E1151</f>
        <v>0</v>
      </c>
      <c r="L1151" s="1758">
        <f>J1151*K1151</f>
        <v>0</v>
      </c>
    </row>
    <row r="1152" spans="1:12">
      <c r="A1152" s="329"/>
      <c r="B1152" s="310" t="s">
        <v>5218</v>
      </c>
      <c r="C1152" s="329" t="s">
        <v>2651</v>
      </c>
      <c r="D1152" s="330">
        <v>60</v>
      </c>
      <c r="E1152" s="1517"/>
      <c r="F1152" s="112">
        <f>D1152*E1152</f>
        <v>0</v>
      </c>
      <c r="G1152" s="1751">
        <f>+D1152-J1152</f>
        <v>60</v>
      </c>
      <c r="H1152" s="1752">
        <f>E1152</f>
        <v>0</v>
      </c>
      <c r="I1152" s="1752">
        <f>G1152*H1152</f>
        <v>0</v>
      </c>
      <c r="J1152" s="1759">
        <v>0</v>
      </c>
      <c r="K1152" s="1758">
        <f>E1152</f>
        <v>0</v>
      </c>
      <c r="L1152" s="1758">
        <f>J1152*K1152</f>
        <v>0</v>
      </c>
    </row>
    <row r="1153" spans="1:12">
      <c r="A1153" s="329"/>
      <c r="B1153" s="310" t="s">
        <v>5317</v>
      </c>
      <c r="C1153" s="329" t="s">
        <v>2651</v>
      </c>
      <c r="D1153" s="330">
        <v>30</v>
      </c>
      <c r="E1153" s="1517"/>
      <c r="F1153" s="112">
        <f>D1153*E1153</f>
        <v>0</v>
      </c>
      <c r="G1153" s="1751">
        <f>+D1153-J1153</f>
        <v>30</v>
      </c>
      <c r="H1153" s="1752">
        <f>E1153</f>
        <v>0</v>
      </c>
      <c r="I1153" s="1752">
        <f>G1153*H1153</f>
        <v>0</v>
      </c>
      <c r="J1153" s="1759">
        <v>0</v>
      </c>
      <c r="K1153" s="1758">
        <f>E1153</f>
        <v>0</v>
      </c>
      <c r="L1153" s="1758">
        <f>J1153*K1153</f>
        <v>0</v>
      </c>
    </row>
    <row r="1154" spans="1:12">
      <c r="A1154" s="329"/>
      <c r="B1154" s="310"/>
      <c r="C1154" s="329"/>
      <c r="D1154" s="330"/>
    </row>
    <row r="1155" spans="1:12" ht="38.25">
      <c r="A1155" s="329" t="s">
        <v>84</v>
      </c>
      <c r="B1155" s="310" t="s">
        <v>5318</v>
      </c>
      <c r="C1155" s="329"/>
      <c r="D1155" s="330"/>
    </row>
    <row r="1156" spans="1:12">
      <c r="A1156" s="329"/>
      <c r="B1156" s="310" t="s">
        <v>5319</v>
      </c>
      <c r="C1156" s="329"/>
      <c r="D1156" s="330"/>
    </row>
    <row r="1157" spans="1:12">
      <c r="A1157" s="329"/>
      <c r="B1157" s="310" t="s">
        <v>5201</v>
      </c>
      <c r="C1157" s="329"/>
      <c r="D1157" s="330"/>
    </row>
    <row r="1158" spans="1:12">
      <c r="A1158" s="329"/>
      <c r="B1158" s="310" t="s">
        <v>5320</v>
      </c>
      <c r="C1158" s="329" t="s">
        <v>0</v>
      </c>
      <c r="D1158" s="330">
        <v>12</v>
      </c>
      <c r="E1158" s="1517"/>
      <c r="F1158" s="112">
        <f>D1158*E1158</f>
        <v>0</v>
      </c>
      <c r="G1158" s="1751">
        <f>+D1158-J1158</f>
        <v>12</v>
      </c>
      <c r="H1158" s="1752">
        <f>E1158</f>
        <v>0</v>
      </c>
      <c r="I1158" s="1752">
        <f>G1158*H1158</f>
        <v>0</v>
      </c>
      <c r="J1158" s="1759">
        <v>0</v>
      </c>
      <c r="K1158" s="1758">
        <f>E1158</f>
        <v>0</v>
      </c>
      <c r="L1158" s="1758">
        <f>J1158*K1158</f>
        <v>0</v>
      </c>
    </row>
    <row r="1159" spans="1:12">
      <c r="A1159" s="329"/>
      <c r="B1159" s="310"/>
      <c r="C1159" s="329"/>
      <c r="D1159" s="330"/>
    </row>
    <row r="1160" spans="1:12" ht="89.25">
      <c r="A1160" s="329" t="s">
        <v>83</v>
      </c>
      <c r="B1160" s="310" t="s">
        <v>5215</v>
      </c>
      <c r="C1160" s="329"/>
      <c r="D1160" s="330"/>
    </row>
    <row r="1161" spans="1:12">
      <c r="A1161" s="329"/>
      <c r="B1161" s="310"/>
      <c r="C1161" s="329" t="s">
        <v>1</v>
      </c>
      <c r="D1161" s="330">
        <v>36</v>
      </c>
      <c r="E1161" s="1517"/>
      <c r="F1161" s="112">
        <f>D1161*E1161</f>
        <v>0</v>
      </c>
      <c r="G1161" s="1751">
        <f>+D1161-J1161</f>
        <v>36</v>
      </c>
      <c r="H1161" s="1752">
        <f>E1161</f>
        <v>0</v>
      </c>
      <c r="I1161" s="1752">
        <f>G1161*H1161</f>
        <v>0</v>
      </c>
      <c r="J1161" s="1759">
        <v>0</v>
      </c>
      <c r="K1161" s="1758">
        <f>E1161</f>
        <v>0</v>
      </c>
      <c r="L1161" s="1758">
        <f>J1161*K1161</f>
        <v>0</v>
      </c>
    </row>
    <row r="1162" spans="1:12">
      <c r="A1162" s="329"/>
      <c r="B1162" s="310"/>
      <c r="C1162" s="329"/>
      <c r="D1162" s="330"/>
    </row>
    <row r="1163" spans="1:12" ht="38.25">
      <c r="A1163" s="309" t="s">
        <v>82</v>
      </c>
      <c r="B1163" s="310" t="s">
        <v>5321</v>
      </c>
      <c r="C1163" s="309"/>
      <c r="D1163" s="311"/>
    </row>
    <row r="1164" spans="1:12">
      <c r="A1164" s="309"/>
      <c r="B1164" s="310" t="s">
        <v>5322</v>
      </c>
      <c r="C1164" s="309"/>
      <c r="D1164" s="311"/>
    </row>
    <row r="1165" spans="1:12">
      <c r="A1165" s="309"/>
      <c r="B1165" s="310" t="s">
        <v>5201</v>
      </c>
      <c r="C1165" s="309"/>
      <c r="D1165" s="311"/>
    </row>
    <row r="1166" spans="1:12">
      <c r="A1166" s="309"/>
      <c r="B1166" s="310" t="s">
        <v>5323</v>
      </c>
      <c r="C1166" s="309" t="s">
        <v>0</v>
      </c>
      <c r="D1166" s="311">
        <v>2</v>
      </c>
      <c r="E1166" s="1517"/>
      <c r="F1166" s="112">
        <f>D1166*E1166</f>
        <v>0</v>
      </c>
      <c r="G1166" s="1751">
        <f>+D1166-J1166</f>
        <v>2</v>
      </c>
      <c r="H1166" s="1752">
        <f>E1166</f>
        <v>0</v>
      </c>
      <c r="I1166" s="1752">
        <f>G1166*H1166</f>
        <v>0</v>
      </c>
      <c r="J1166" s="1759">
        <v>0</v>
      </c>
      <c r="K1166" s="1758">
        <f>E1166</f>
        <v>0</v>
      </c>
      <c r="L1166" s="1758">
        <f>J1166*K1166</f>
        <v>0</v>
      </c>
    </row>
    <row r="1167" spans="1:12">
      <c r="A1167" s="309"/>
      <c r="B1167" s="310"/>
      <c r="C1167" s="309"/>
      <c r="D1167" s="311"/>
    </row>
    <row r="1168" spans="1:12" ht="38.25">
      <c r="A1168" s="329" t="s">
        <v>17</v>
      </c>
      <c r="B1168" s="310" t="s">
        <v>4930</v>
      </c>
      <c r="C1168" s="329"/>
      <c r="D1168" s="330"/>
    </row>
    <row r="1169" spans="1:14">
      <c r="A1169" s="329"/>
      <c r="B1169" s="310"/>
      <c r="C1169" s="329" t="s">
        <v>1</v>
      </c>
      <c r="D1169" s="330">
        <v>5</v>
      </c>
      <c r="E1169" s="1517"/>
      <c r="F1169" s="112">
        <f>D1169*E1169</f>
        <v>0</v>
      </c>
      <c r="G1169" s="1751">
        <f>+D1169-J1169</f>
        <v>5</v>
      </c>
      <c r="H1169" s="1752">
        <f>E1169</f>
        <v>0</v>
      </c>
      <c r="I1169" s="1752">
        <f>G1169*H1169</f>
        <v>0</v>
      </c>
      <c r="J1169" s="1759">
        <v>0</v>
      </c>
      <c r="K1169" s="1758">
        <f>E1169</f>
        <v>0</v>
      </c>
      <c r="L1169" s="1758">
        <f>J1169*K1169</f>
        <v>0</v>
      </c>
    </row>
    <row r="1170" spans="1:14" ht="25.5">
      <c r="A1170" s="329" t="s">
        <v>18</v>
      </c>
      <c r="B1170" s="310" t="s">
        <v>5235</v>
      </c>
      <c r="C1170" s="329"/>
      <c r="D1170" s="330"/>
    </row>
    <row r="1171" spans="1:14">
      <c r="A1171" s="329"/>
      <c r="B1171" s="310" t="s">
        <v>1843</v>
      </c>
      <c r="C1171" s="329" t="s">
        <v>0</v>
      </c>
      <c r="D1171" s="330">
        <v>1</v>
      </c>
      <c r="E1171" s="1517"/>
      <c r="F1171" s="112">
        <f>D1171*E1171</f>
        <v>0</v>
      </c>
      <c r="G1171" s="1751">
        <f>+D1171-J1171</f>
        <v>1</v>
      </c>
      <c r="H1171" s="1752">
        <f>E1171</f>
        <v>0</v>
      </c>
      <c r="I1171" s="1752">
        <f>G1171*H1171</f>
        <v>0</v>
      </c>
      <c r="J1171" s="1759">
        <v>0</v>
      </c>
      <c r="K1171" s="1758">
        <f>E1171</f>
        <v>0</v>
      </c>
      <c r="L1171" s="1758">
        <f>J1171*K1171</f>
        <v>0</v>
      </c>
    </row>
    <row r="1172" spans="1:14">
      <c r="A1172" s="329"/>
      <c r="B1172" s="310"/>
      <c r="C1172" s="329"/>
      <c r="D1172" s="330"/>
    </row>
    <row r="1173" spans="1:14">
      <c r="A1173" s="329" t="s">
        <v>19</v>
      </c>
      <c r="B1173" s="310" t="s">
        <v>5237</v>
      </c>
      <c r="C1173" s="329"/>
      <c r="D1173" s="330"/>
    </row>
    <row r="1174" spans="1:14">
      <c r="A1174" s="329"/>
      <c r="B1174" s="310" t="s">
        <v>1843</v>
      </c>
      <c r="C1174" s="329" t="s">
        <v>0</v>
      </c>
      <c r="D1174" s="330">
        <v>1</v>
      </c>
      <c r="E1174" s="1517"/>
      <c r="F1174" s="112">
        <f>D1174*E1174</f>
        <v>0</v>
      </c>
      <c r="G1174" s="1751">
        <f>+D1174-J1174</f>
        <v>1</v>
      </c>
      <c r="H1174" s="1752">
        <f>E1174</f>
        <v>0</v>
      </c>
      <c r="I1174" s="1752">
        <f>G1174*H1174</f>
        <v>0</v>
      </c>
      <c r="J1174" s="1759">
        <v>0</v>
      </c>
      <c r="K1174" s="1758">
        <f>E1174</f>
        <v>0</v>
      </c>
      <c r="L1174" s="1758">
        <f>J1174*K1174</f>
        <v>0</v>
      </c>
    </row>
    <row r="1175" spans="1:14">
      <c r="A1175" s="329"/>
      <c r="B1175" s="310"/>
      <c r="C1175" s="329"/>
      <c r="D1175" s="330"/>
    </row>
    <row r="1176" spans="1:14" ht="25.5">
      <c r="A1176" s="329" t="s">
        <v>20</v>
      </c>
      <c r="B1176" s="310" t="s">
        <v>5239</v>
      </c>
      <c r="C1176" s="329"/>
      <c r="D1176" s="330"/>
    </row>
    <row r="1177" spans="1:14">
      <c r="A1177" s="329"/>
      <c r="B1177" s="310" t="s">
        <v>1843</v>
      </c>
      <c r="C1177" s="329" t="s">
        <v>0</v>
      </c>
      <c r="D1177" s="330">
        <v>1</v>
      </c>
      <c r="E1177" s="1517"/>
      <c r="F1177" s="112">
        <f>D1177*E1177</f>
        <v>0</v>
      </c>
      <c r="G1177" s="1751">
        <f>+D1177-J1177</f>
        <v>1</v>
      </c>
      <c r="H1177" s="1752">
        <f>E1177</f>
        <v>0</v>
      </c>
      <c r="I1177" s="1752">
        <f>G1177*H1177</f>
        <v>0</v>
      </c>
      <c r="J1177" s="1759">
        <v>0</v>
      </c>
      <c r="K1177" s="1758">
        <f>E1177</f>
        <v>0</v>
      </c>
      <c r="L1177" s="1758">
        <f>J1177*K1177</f>
        <v>0</v>
      </c>
    </row>
    <row r="1178" spans="1:14">
      <c r="A1178" s="329"/>
      <c r="B1178" s="310"/>
      <c r="C1178" s="329"/>
      <c r="D1178" s="330"/>
    </row>
    <row r="1179" spans="1:14">
      <c r="A1179" s="92" t="s">
        <v>959</v>
      </c>
      <c r="B1179" s="261" t="s">
        <v>4806</v>
      </c>
    </row>
    <row r="1180" spans="1:14" ht="13.5" thickBot="1">
      <c r="A1180" s="320"/>
      <c r="C1180" s="92" t="s">
        <v>37</v>
      </c>
      <c r="D1180" s="92">
        <v>1</v>
      </c>
      <c r="E1180" s="1517"/>
      <c r="F1180" s="112">
        <f>D1180*E1180</f>
        <v>0</v>
      </c>
      <c r="G1180" s="1751">
        <f>+D1180-J1180</f>
        <v>1</v>
      </c>
      <c r="H1180" s="1752">
        <f>E1180</f>
        <v>0</v>
      </c>
      <c r="I1180" s="1752">
        <f>G1180*H1180</f>
        <v>0</v>
      </c>
      <c r="J1180" s="1759">
        <v>0</v>
      </c>
      <c r="K1180" s="1758">
        <f>E1180</f>
        <v>0</v>
      </c>
      <c r="L1180" s="1758">
        <f>J1180*K1180</f>
        <v>0</v>
      </c>
    </row>
    <row r="1181" spans="1:14" ht="13.5" thickBot="1">
      <c r="A1181" s="371"/>
      <c r="B1181" s="418" t="str">
        <f>B1089</f>
        <v>KN4 - OBJEKT C - mansarda - NOVO</v>
      </c>
      <c r="C1181" s="373"/>
      <c r="D1181" s="374"/>
      <c r="E1181" s="375"/>
      <c r="F1181" s="326">
        <f>SUM(F1091:F1180)</f>
        <v>0</v>
      </c>
      <c r="I1181" s="327">
        <f>SUM(I1128:I1180)</f>
        <v>0</v>
      </c>
      <c r="L1181" s="328">
        <f>SUM(L1128:L1180)</f>
        <v>0</v>
      </c>
      <c r="N1181" s="270"/>
    </row>
    <row r="1182" spans="1:14">
      <c r="A1182" s="320"/>
      <c r="B1182" s="281"/>
      <c r="F1182" s="150"/>
    </row>
    <row r="1183" spans="1:14">
      <c r="A1183" s="128" t="s">
        <v>11</v>
      </c>
      <c r="B1183" s="281" t="s">
        <v>5324</v>
      </c>
    </row>
    <row r="1184" spans="1:14" s="281" customFormat="1" ht="25.5">
      <c r="A1184" s="269"/>
      <c r="B1184" s="116" t="s">
        <v>4937</v>
      </c>
      <c r="C1184" s="117"/>
      <c r="D1184" s="117"/>
      <c r="E1184" s="277"/>
      <c r="F1184" s="150"/>
      <c r="G1184" s="278"/>
      <c r="H1184" s="279"/>
      <c r="I1184" s="150"/>
      <c r="J1184" s="279"/>
      <c r="K1184" s="279"/>
      <c r="L1184" s="150"/>
      <c r="M1184" s="280"/>
    </row>
    <row r="1185" spans="1:13">
      <c r="A1185" s="128"/>
      <c r="B1185" s="281"/>
    </row>
    <row r="1186" spans="1:13" ht="191.25">
      <c r="A1186" s="153" t="s">
        <v>7</v>
      </c>
      <c r="B1186" s="152" t="s">
        <v>5093</v>
      </c>
      <c r="C1186" s="153"/>
      <c r="E1186" s="366"/>
    </row>
    <row r="1187" spans="1:13" s="333" customFormat="1">
      <c r="A1187" s="153"/>
      <c r="B1187" s="363"/>
      <c r="C1187" s="376"/>
      <c r="D1187" s="376"/>
      <c r="E1187" s="366"/>
      <c r="F1187" s="377"/>
      <c r="G1187" s="378"/>
      <c r="H1187" s="379"/>
      <c r="I1187" s="377"/>
      <c r="J1187" s="379"/>
      <c r="K1187" s="379"/>
      <c r="L1187" s="377"/>
      <c r="M1187" s="380"/>
    </row>
    <row r="1188" spans="1:13">
      <c r="A1188" s="153"/>
      <c r="B1188" s="362" t="s">
        <v>5094</v>
      </c>
      <c r="C1188" s="153"/>
      <c r="D1188" s="153"/>
      <c r="E1188" s="366"/>
    </row>
    <row r="1189" spans="1:13">
      <c r="A1189" s="153"/>
      <c r="B1189" s="363" t="s">
        <v>5095</v>
      </c>
      <c r="C1189" s="153"/>
      <c r="D1189" s="153"/>
      <c r="E1189" s="366"/>
    </row>
    <row r="1190" spans="1:13">
      <c r="A1190" s="153"/>
      <c r="B1190" s="363" t="s">
        <v>5096</v>
      </c>
      <c r="C1190" s="153"/>
      <c r="D1190" s="153"/>
      <c r="E1190" s="366"/>
    </row>
    <row r="1191" spans="1:13">
      <c r="A1191" s="153"/>
      <c r="B1191" s="363" t="s">
        <v>5097</v>
      </c>
      <c r="C1191" s="153"/>
      <c r="D1191" s="153"/>
      <c r="E1191" s="366"/>
    </row>
    <row r="1192" spans="1:13">
      <c r="A1192" s="153"/>
      <c r="B1192" s="363" t="s">
        <v>5098</v>
      </c>
      <c r="C1192" s="153"/>
      <c r="D1192" s="153"/>
      <c r="E1192" s="366"/>
    </row>
    <row r="1193" spans="1:13">
      <c r="A1193" s="153"/>
      <c r="B1193" s="363" t="s">
        <v>5099</v>
      </c>
      <c r="C1193" s="153"/>
      <c r="D1193" s="153"/>
      <c r="E1193" s="366"/>
    </row>
    <row r="1194" spans="1:13">
      <c r="A1194" s="153"/>
      <c r="B1194" s="363" t="s">
        <v>5100</v>
      </c>
      <c r="C1194" s="153"/>
      <c r="D1194" s="153"/>
      <c r="E1194" s="366"/>
    </row>
    <row r="1195" spans="1:13">
      <c r="A1195" s="153"/>
      <c r="B1195" s="363" t="s">
        <v>5101</v>
      </c>
      <c r="C1195" s="153"/>
      <c r="D1195" s="153"/>
      <c r="E1195" s="366"/>
    </row>
    <row r="1196" spans="1:13">
      <c r="A1196" s="153"/>
      <c r="B1196" s="363" t="s">
        <v>5103</v>
      </c>
      <c r="C1196" s="153"/>
      <c r="D1196" s="153"/>
      <c r="E1196" s="366"/>
    </row>
    <row r="1197" spans="1:13" ht="25.5">
      <c r="A1197" s="153"/>
      <c r="B1197" s="152" t="s">
        <v>5104</v>
      </c>
      <c r="C1197" s="153"/>
      <c r="D1197" s="153"/>
      <c r="E1197" s="366"/>
    </row>
    <row r="1198" spans="1:13">
      <c r="A1198" s="153"/>
      <c r="B1198" s="363" t="s">
        <v>5105</v>
      </c>
      <c r="C1198" s="153"/>
      <c r="D1198" s="153"/>
      <c r="E1198" s="366"/>
    </row>
    <row r="1199" spans="1:13">
      <c r="A1199" s="153"/>
      <c r="B1199" s="363"/>
      <c r="C1199" s="153"/>
      <c r="D1199" s="153"/>
      <c r="E1199" s="366"/>
    </row>
    <row r="1200" spans="1:13">
      <c r="A1200" s="153"/>
      <c r="B1200" s="362" t="s">
        <v>5106</v>
      </c>
      <c r="C1200" s="153"/>
      <c r="D1200" s="153"/>
      <c r="E1200" s="366"/>
    </row>
    <row r="1201" spans="1:13">
      <c r="A1201" s="153"/>
      <c r="B1201" s="362"/>
      <c r="C1201" s="153"/>
      <c r="D1201" s="153"/>
      <c r="E1201" s="366"/>
    </row>
    <row r="1202" spans="1:13">
      <c r="A1202" s="153"/>
      <c r="B1202" s="363" t="s">
        <v>5242</v>
      </c>
      <c r="C1202" s="153"/>
      <c r="D1202" s="153"/>
      <c r="E1202" s="366"/>
    </row>
    <row r="1203" spans="1:13" s="387" customFormat="1">
      <c r="A1203" s="381"/>
      <c r="B1203" s="382" t="s">
        <v>5243</v>
      </c>
      <c r="C1203" s="381"/>
      <c r="D1203" s="381"/>
      <c r="E1203" s="366"/>
      <c r="F1203" s="383"/>
      <c r="G1203" s="384"/>
      <c r="H1203" s="385"/>
      <c r="I1203" s="383"/>
      <c r="J1203" s="385"/>
      <c r="K1203" s="385"/>
      <c r="L1203" s="383"/>
      <c r="M1203" s="386"/>
    </row>
    <row r="1204" spans="1:13" s="346" customFormat="1">
      <c r="A1204" s="388"/>
      <c r="B1204" s="389"/>
      <c r="C1204" s="388"/>
      <c r="D1204" s="388"/>
      <c r="E1204" s="366"/>
      <c r="F1204" s="390"/>
      <c r="G1204" s="391"/>
      <c r="H1204" s="366"/>
      <c r="I1204" s="390"/>
      <c r="J1204" s="366"/>
      <c r="K1204" s="366"/>
      <c r="L1204" s="390"/>
      <c r="M1204" s="345"/>
    </row>
    <row r="1205" spans="1:13">
      <c r="A1205" s="153"/>
      <c r="B1205" s="363" t="s">
        <v>5244</v>
      </c>
      <c r="C1205" s="153"/>
      <c r="D1205" s="153"/>
      <c r="E1205" s="366"/>
    </row>
    <row r="1206" spans="1:13" ht="15.75">
      <c r="A1206" s="153"/>
      <c r="B1206" s="152" t="s">
        <v>5325</v>
      </c>
      <c r="C1206" s="153"/>
      <c r="D1206" s="153"/>
      <c r="E1206" s="366"/>
    </row>
    <row r="1207" spans="1:13" s="396" customFormat="1" ht="14.25">
      <c r="A1207" s="388"/>
      <c r="B1207" s="152" t="s">
        <v>5326</v>
      </c>
      <c r="C1207" s="388"/>
      <c r="D1207" s="388"/>
      <c r="E1207" s="392"/>
      <c r="F1207" s="393"/>
      <c r="G1207" s="394"/>
      <c r="H1207" s="392"/>
      <c r="I1207" s="393"/>
      <c r="J1207" s="392"/>
      <c r="K1207" s="392"/>
      <c r="L1207" s="393"/>
      <c r="M1207" s="395"/>
    </row>
    <row r="1208" spans="1:13" s="281" customFormat="1">
      <c r="A1208" s="153"/>
      <c r="B1208" s="152" t="s">
        <v>5327</v>
      </c>
      <c r="C1208" s="153"/>
      <c r="D1208" s="153"/>
      <c r="E1208" s="392"/>
      <c r="F1208" s="150"/>
      <c r="G1208" s="278"/>
      <c r="H1208" s="279"/>
      <c r="I1208" s="150"/>
      <c r="J1208" s="279"/>
      <c r="K1208" s="279"/>
      <c r="L1208" s="150"/>
      <c r="M1208" s="280"/>
    </row>
    <row r="1209" spans="1:13" s="281" customFormat="1">
      <c r="A1209" s="153"/>
      <c r="B1209" s="152"/>
      <c r="C1209" s="153"/>
      <c r="D1209" s="153"/>
      <c r="E1209" s="392"/>
      <c r="F1209" s="150"/>
      <c r="G1209" s="278"/>
      <c r="H1209" s="279"/>
      <c r="I1209" s="150"/>
      <c r="J1209" s="279"/>
      <c r="K1209" s="279"/>
      <c r="L1209" s="150"/>
      <c r="M1209" s="280"/>
    </row>
    <row r="1210" spans="1:13">
      <c r="A1210" s="153"/>
      <c r="B1210" s="363" t="s">
        <v>5248</v>
      </c>
      <c r="C1210" s="153"/>
      <c r="D1210" s="153"/>
      <c r="E1210" s="366"/>
    </row>
    <row r="1211" spans="1:13" ht="15.75">
      <c r="A1211" s="153"/>
      <c r="B1211" s="152" t="s">
        <v>5325</v>
      </c>
      <c r="C1211" s="153"/>
      <c r="D1211" s="153"/>
      <c r="E1211" s="366"/>
    </row>
    <row r="1212" spans="1:13" s="396" customFormat="1" ht="14.25">
      <c r="A1212" s="388"/>
      <c r="B1212" s="152" t="s">
        <v>5326</v>
      </c>
      <c r="C1212" s="388"/>
      <c r="D1212" s="388"/>
      <c r="E1212" s="392"/>
      <c r="F1212" s="393"/>
      <c r="G1212" s="394"/>
      <c r="H1212" s="392"/>
      <c r="I1212" s="393"/>
      <c r="J1212" s="392"/>
      <c r="K1212" s="392"/>
      <c r="L1212" s="393"/>
      <c r="M1212" s="395"/>
    </row>
    <row r="1213" spans="1:13" s="281" customFormat="1">
      <c r="A1213" s="153"/>
      <c r="B1213" s="152" t="s">
        <v>5327</v>
      </c>
      <c r="C1213" s="153"/>
      <c r="D1213" s="153"/>
      <c r="E1213" s="392"/>
      <c r="F1213" s="150"/>
      <c r="G1213" s="278"/>
      <c r="H1213" s="279"/>
      <c r="I1213" s="150"/>
      <c r="J1213" s="279"/>
      <c r="K1213" s="279"/>
      <c r="L1213" s="150"/>
      <c r="M1213" s="280"/>
    </row>
    <row r="1214" spans="1:13" s="281" customFormat="1">
      <c r="A1214" s="153"/>
      <c r="B1214" s="152"/>
      <c r="C1214" s="153"/>
      <c r="D1214" s="153"/>
      <c r="E1214" s="392"/>
      <c r="F1214" s="150"/>
      <c r="G1214" s="278"/>
      <c r="H1214" s="279"/>
      <c r="I1214" s="150"/>
      <c r="J1214" s="279"/>
      <c r="K1214" s="279"/>
      <c r="L1214" s="150"/>
      <c r="M1214" s="280"/>
    </row>
    <row r="1215" spans="1:13">
      <c r="A1215" s="153"/>
      <c r="B1215" s="363" t="s">
        <v>5328</v>
      </c>
      <c r="C1215" s="153"/>
      <c r="D1215" s="153"/>
      <c r="E1215" s="366"/>
    </row>
    <row r="1216" spans="1:13">
      <c r="A1216" s="309" t="s">
        <v>3917</v>
      </c>
      <c r="B1216" s="152" t="s">
        <v>5136</v>
      </c>
      <c r="E1216" s="360"/>
    </row>
    <row r="1217" spans="1:13">
      <c r="A1217" s="309" t="s">
        <v>3917</v>
      </c>
      <c r="B1217" s="152" t="s">
        <v>5137</v>
      </c>
      <c r="E1217" s="360"/>
    </row>
    <row r="1218" spans="1:13">
      <c r="A1218" s="309" t="s">
        <v>3917</v>
      </c>
      <c r="B1218" s="152" t="s">
        <v>5329</v>
      </c>
      <c r="E1218" s="360"/>
    </row>
    <row r="1219" spans="1:13">
      <c r="A1219" s="309" t="s">
        <v>3917</v>
      </c>
      <c r="B1219" s="152" t="s">
        <v>5026</v>
      </c>
      <c r="E1219" s="360"/>
    </row>
    <row r="1220" spans="1:13">
      <c r="A1220" s="309" t="s">
        <v>3917</v>
      </c>
      <c r="B1220" s="152" t="s">
        <v>5027</v>
      </c>
      <c r="E1220" s="360"/>
    </row>
    <row r="1221" spans="1:13" ht="25.5">
      <c r="A1221" s="309" t="s">
        <v>3917</v>
      </c>
      <c r="B1221" s="152" t="s">
        <v>5139</v>
      </c>
      <c r="E1221" s="360"/>
    </row>
    <row r="1222" spans="1:13" ht="25.5">
      <c r="A1222" s="309" t="s">
        <v>3917</v>
      </c>
      <c r="B1222" s="152" t="s">
        <v>5330</v>
      </c>
      <c r="E1222" s="360"/>
    </row>
    <row r="1223" spans="1:13">
      <c r="A1223" s="367"/>
      <c r="B1223" s="368"/>
      <c r="D1223" s="11"/>
      <c r="E1223" s="369"/>
      <c r="F1223" s="12"/>
    </row>
    <row r="1224" spans="1:13">
      <c r="A1224" s="153"/>
      <c r="B1224" s="363" t="s">
        <v>5331</v>
      </c>
      <c r="C1224" s="153"/>
      <c r="D1224" s="153"/>
      <c r="E1224" s="366"/>
    </row>
    <row r="1225" spans="1:13">
      <c r="A1225" s="309" t="s">
        <v>3917</v>
      </c>
      <c r="B1225" s="152" t="s">
        <v>5142</v>
      </c>
      <c r="E1225" s="360"/>
    </row>
    <row r="1226" spans="1:13">
      <c r="A1226" s="309" t="s">
        <v>3917</v>
      </c>
      <c r="B1226" s="152" t="s">
        <v>5143</v>
      </c>
      <c r="E1226" s="360"/>
    </row>
    <row r="1227" spans="1:13">
      <c r="A1227" s="309" t="s">
        <v>3917</v>
      </c>
      <c r="B1227" s="152" t="s">
        <v>5026</v>
      </c>
      <c r="E1227" s="360"/>
    </row>
    <row r="1228" spans="1:13">
      <c r="A1228" s="309" t="s">
        <v>3917</v>
      </c>
      <c r="B1228" s="152" t="s">
        <v>5027</v>
      </c>
      <c r="E1228" s="360"/>
    </row>
    <row r="1229" spans="1:13" ht="25.5">
      <c r="A1229" s="309" t="s">
        <v>3917</v>
      </c>
      <c r="B1229" s="152" t="s">
        <v>5144</v>
      </c>
      <c r="E1229" s="360"/>
    </row>
    <row r="1230" spans="1:13">
      <c r="A1230" s="153"/>
      <c r="B1230" s="152"/>
      <c r="C1230" s="153"/>
      <c r="D1230" s="153"/>
      <c r="E1230" s="366"/>
    </row>
    <row r="1231" spans="1:13" s="281" customFormat="1">
      <c r="A1231" s="117"/>
      <c r="B1231" s="116" t="s">
        <v>5145</v>
      </c>
      <c r="C1231" s="117"/>
      <c r="D1231" s="117"/>
      <c r="E1231" s="392"/>
      <c r="F1231" s="150"/>
      <c r="G1231" s="278"/>
      <c r="H1231" s="279"/>
      <c r="I1231" s="150"/>
      <c r="J1231" s="279"/>
      <c r="K1231" s="279"/>
      <c r="L1231" s="150"/>
      <c r="M1231" s="280"/>
    </row>
    <row r="1232" spans="1:13" ht="89.25">
      <c r="B1232" s="152" t="s">
        <v>5259</v>
      </c>
      <c r="C1232" s="153"/>
      <c r="D1232" s="153"/>
      <c r="E1232" s="366"/>
    </row>
    <row r="1233" spans="1:13" s="404" customFormat="1">
      <c r="A1233" s="397"/>
      <c r="B1233" s="398"/>
      <c r="C1233" s="399"/>
      <c r="D1233" s="399"/>
      <c r="E1233" s="366"/>
      <c r="F1233" s="400"/>
      <c r="G1233" s="401"/>
      <c r="H1233" s="402"/>
      <c r="I1233" s="400"/>
      <c r="J1233" s="402"/>
      <c r="K1233" s="402"/>
      <c r="L1233" s="400"/>
      <c r="M1233" s="403"/>
    </row>
    <row r="1234" spans="1:13" s="404" customFormat="1">
      <c r="A1234" s="397"/>
      <c r="B1234" s="152" t="s">
        <v>5147</v>
      </c>
      <c r="C1234" s="153"/>
      <c r="D1234" s="153"/>
      <c r="E1234" s="366"/>
      <c r="F1234" s="400"/>
      <c r="G1234" s="401"/>
      <c r="H1234" s="402"/>
      <c r="I1234" s="400"/>
      <c r="J1234" s="402"/>
      <c r="K1234" s="402"/>
      <c r="L1234" s="400"/>
      <c r="M1234" s="403"/>
    </row>
    <row r="1235" spans="1:13" ht="25.5">
      <c r="B1235" s="152" t="s">
        <v>5148</v>
      </c>
      <c r="C1235" s="153"/>
      <c r="D1235" s="405"/>
      <c r="E1235" s="366"/>
    </row>
    <row r="1236" spans="1:13" ht="25.5">
      <c r="B1236" s="152" t="s">
        <v>5149</v>
      </c>
      <c r="C1236" s="153"/>
      <c r="D1236" s="153"/>
      <c r="E1236" s="366"/>
    </row>
    <row r="1237" spans="1:13" ht="25.5">
      <c r="B1237" s="152" t="s">
        <v>5150</v>
      </c>
      <c r="C1237" s="153"/>
      <c r="D1237" s="153"/>
      <c r="E1237" s="366"/>
    </row>
    <row r="1238" spans="1:13">
      <c r="B1238" s="152" t="s">
        <v>5151</v>
      </c>
      <c r="C1238" s="153"/>
      <c r="D1238" s="153"/>
      <c r="E1238" s="366"/>
    </row>
    <row r="1239" spans="1:13" ht="25.5">
      <c r="B1239" s="152" t="s">
        <v>5260</v>
      </c>
      <c r="C1239" s="153"/>
      <c r="D1239" s="153"/>
      <c r="E1239" s="366"/>
    </row>
    <row r="1240" spans="1:13">
      <c r="E1240" s="366"/>
    </row>
    <row r="1241" spans="1:13" ht="25.5">
      <c r="B1241" s="152" t="s">
        <v>5153</v>
      </c>
      <c r="C1241" s="153"/>
      <c r="D1241" s="153"/>
      <c r="E1241" s="366"/>
    </row>
    <row r="1242" spans="1:13">
      <c r="E1242" s="366"/>
    </row>
    <row r="1243" spans="1:13">
      <c r="A1243" s="117"/>
      <c r="B1243" s="152" t="s">
        <v>5154</v>
      </c>
      <c r="C1243" s="153"/>
      <c r="D1243" s="153"/>
      <c r="E1243" s="366"/>
    </row>
    <row r="1244" spans="1:13">
      <c r="A1244" s="153"/>
      <c r="B1244" s="152" t="s">
        <v>5261</v>
      </c>
      <c r="C1244" s="153"/>
      <c r="D1244" s="153"/>
      <c r="E1244" s="366"/>
    </row>
    <row r="1245" spans="1:13">
      <c r="A1245" s="153"/>
      <c r="B1245" s="152" t="s">
        <v>5262</v>
      </c>
      <c r="C1245" s="153"/>
      <c r="D1245" s="153"/>
      <c r="E1245" s="366"/>
    </row>
    <row r="1246" spans="1:13">
      <c r="A1246" s="153"/>
      <c r="B1246" s="152"/>
      <c r="C1246" s="153"/>
      <c r="D1246" s="153"/>
      <c r="E1246" s="366"/>
    </row>
    <row r="1247" spans="1:13">
      <c r="A1247" s="153"/>
      <c r="B1247" s="363" t="s">
        <v>5263</v>
      </c>
      <c r="C1247" s="153"/>
      <c r="D1247" s="153"/>
      <c r="E1247" s="366"/>
    </row>
    <row r="1248" spans="1:13" ht="25.5">
      <c r="A1248" s="153"/>
      <c r="B1248" s="363" t="s">
        <v>5332</v>
      </c>
      <c r="C1248" s="153" t="s">
        <v>37</v>
      </c>
      <c r="D1248" s="330">
        <v>1</v>
      </c>
      <c r="E1248" s="1517"/>
      <c r="F1248" s="112">
        <f>D1248*E1248</f>
        <v>0</v>
      </c>
      <c r="G1248" s="1751">
        <f>+D1248-J1248</f>
        <v>1</v>
      </c>
      <c r="H1248" s="1752">
        <f>E1248</f>
        <v>0</v>
      </c>
      <c r="I1248" s="1752">
        <f>G1248*H1248</f>
        <v>0</v>
      </c>
      <c r="J1248" s="1759">
        <v>0</v>
      </c>
      <c r="K1248" s="1758">
        <f>E1248</f>
        <v>0</v>
      </c>
      <c r="L1248" s="1758">
        <f>J1248*K1248</f>
        <v>0</v>
      </c>
    </row>
    <row r="1249" spans="1:12">
      <c r="A1249" s="153"/>
      <c r="B1249" s="363"/>
      <c r="C1249" s="153"/>
      <c r="D1249" s="153"/>
      <c r="E1249" s="366"/>
    </row>
    <row r="1250" spans="1:12">
      <c r="A1250" s="117"/>
      <c r="B1250" s="116" t="s">
        <v>5158</v>
      </c>
      <c r="E1250" s="366"/>
    </row>
    <row r="1251" spans="1:12" ht="38.25">
      <c r="A1251" s="117"/>
      <c r="B1251" s="152" t="s">
        <v>5159</v>
      </c>
      <c r="C1251" s="153"/>
      <c r="D1251" s="330"/>
    </row>
    <row r="1252" spans="1:12" ht="25.5">
      <c r="A1252" s="309"/>
      <c r="B1252" s="310" t="s">
        <v>5265</v>
      </c>
      <c r="C1252" s="153" t="s">
        <v>37</v>
      </c>
      <c r="D1252" s="330">
        <v>1</v>
      </c>
      <c r="E1252" s="1517"/>
      <c r="F1252" s="112">
        <f>D1252*E1252</f>
        <v>0</v>
      </c>
      <c r="G1252" s="1751">
        <f>+D1252-J1252</f>
        <v>1</v>
      </c>
      <c r="H1252" s="1752">
        <f>E1252</f>
        <v>0</v>
      </c>
      <c r="I1252" s="1752">
        <f>G1252*H1252</f>
        <v>0</v>
      </c>
      <c r="J1252" s="1759">
        <v>0</v>
      </c>
      <c r="K1252" s="1758">
        <f>E1252</f>
        <v>0</v>
      </c>
      <c r="L1252" s="1758">
        <f>J1252*K1252</f>
        <v>0</v>
      </c>
    </row>
    <row r="1253" spans="1:12">
      <c r="A1253" s="367"/>
      <c r="B1253" s="406"/>
      <c r="D1253" s="11"/>
      <c r="E1253" s="369"/>
      <c r="F1253" s="12"/>
    </row>
    <row r="1254" spans="1:12" ht="63.75">
      <c r="A1254" s="329" t="s">
        <v>8</v>
      </c>
      <c r="B1254" s="310" t="s">
        <v>5192</v>
      </c>
      <c r="C1254" s="329"/>
      <c r="D1254" s="330"/>
    </row>
    <row r="1255" spans="1:12" ht="25.5">
      <c r="A1255" s="329"/>
      <c r="B1255" s="310" t="s">
        <v>5193</v>
      </c>
      <c r="C1255" s="329"/>
      <c r="D1255" s="330"/>
    </row>
    <row r="1256" spans="1:12">
      <c r="A1256" s="329"/>
      <c r="B1256" s="310"/>
      <c r="C1256" s="329" t="s">
        <v>85</v>
      </c>
      <c r="D1256" s="330">
        <v>2280</v>
      </c>
      <c r="E1256" s="1517"/>
      <c r="F1256" s="112">
        <f>D1256*E1256</f>
        <v>0</v>
      </c>
      <c r="G1256" s="1751">
        <f>+D1256-J1256</f>
        <v>2280</v>
      </c>
      <c r="H1256" s="1752">
        <f>E1256</f>
        <v>0</v>
      </c>
      <c r="I1256" s="1752">
        <f>G1256*H1256</f>
        <v>0</v>
      </c>
      <c r="J1256" s="1759">
        <v>0</v>
      </c>
      <c r="K1256" s="1758">
        <f>E1256</f>
        <v>0</v>
      </c>
      <c r="L1256" s="1758">
        <f>J1256*K1256</f>
        <v>0</v>
      </c>
    </row>
    <row r="1257" spans="1:12">
      <c r="A1257" s="329"/>
      <c r="B1257" s="310"/>
      <c r="C1257" s="329"/>
      <c r="D1257" s="330"/>
    </row>
    <row r="1258" spans="1:12" ht="25.5">
      <c r="A1258" s="329" t="s">
        <v>9</v>
      </c>
      <c r="B1258" s="310" t="s">
        <v>5194</v>
      </c>
      <c r="C1258" s="329"/>
      <c r="D1258" s="330"/>
    </row>
    <row r="1259" spans="1:12">
      <c r="A1259" s="329"/>
      <c r="B1259" s="310"/>
      <c r="C1259" s="329" t="s">
        <v>85</v>
      </c>
      <c r="D1259" s="330">
        <v>850</v>
      </c>
      <c r="E1259" s="1517"/>
      <c r="F1259" s="112">
        <f>D1259*E1259</f>
        <v>0</v>
      </c>
      <c r="G1259" s="1751">
        <f>+D1259-J1259</f>
        <v>850</v>
      </c>
      <c r="H1259" s="1752">
        <f>E1259</f>
        <v>0</v>
      </c>
      <c r="I1259" s="1752">
        <f>G1259*H1259</f>
        <v>0</v>
      </c>
      <c r="J1259" s="1759">
        <v>0</v>
      </c>
      <c r="K1259" s="1758">
        <f>E1259</f>
        <v>0</v>
      </c>
      <c r="L1259" s="1758">
        <f>J1259*K1259</f>
        <v>0</v>
      </c>
    </row>
    <row r="1260" spans="1:12">
      <c r="A1260" s="329"/>
      <c r="B1260" s="310"/>
      <c r="C1260" s="329"/>
      <c r="D1260" s="330"/>
    </row>
    <row r="1261" spans="1:12" ht="51">
      <c r="A1261" s="329" t="s">
        <v>10</v>
      </c>
      <c r="B1261" s="310" t="s">
        <v>5195</v>
      </c>
      <c r="C1261" s="329"/>
      <c r="D1261" s="330"/>
    </row>
    <row r="1262" spans="1:12">
      <c r="A1262" s="329"/>
      <c r="B1262" s="310" t="s">
        <v>5196</v>
      </c>
      <c r="C1262" s="329"/>
      <c r="D1262" s="330"/>
    </row>
    <row r="1263" spans="1:12">
      <c r="A1263" s="329"/>
      <c r="B1263" s="310" t="s">
        <v>5197</v>
      </c>
      <c r="C1263" s="329" t="s">
        <v>2651</v>
      </c>
      <c r="D1263" s="330">
        <v>20</v>
      </c>
      <c r="E1263" s="1517"/>
      <c r="F1263" s="112">
        <f>D1263*E1263</f>
        <v>0</v>
      </c>
      <c r="G1263" s="1751">
        <f>+D1263-J1263</f>
        <v>20</v>
      </c>
      <c r="H1263" s="1752">
        <f>E1263</f>
        <v>0</v>
      </c>
      <c r="I1263" s="1752">
        <f>G1263*H1263</f>
        <v>0</v>
      </c>
      <c r="J1263" s="1759">
        <v>0</v>
      </c>
      <c r="K1263" s="1758">
        <f>E1263</f>
        <v>0</v>
      </c>
      <c r="L1263" s="1758">
        <f>J1263*K1263</f>
        <v>0</v>
      </c>
    </row>
    <row r="1264" spans="1:12">
      <c r="A1264" s="329"/>
      <c r="B1264" s="310" t="s">
        <v>5218</v>
      </c>
      <c r="C1264" s="329" t="s">
        <v>2651</v>
      </c>
      <c r="D1264" s="330">
        <v>5</v>
      </c>
      <c r="E1264" s="1517"/>
      <c r="F1264" s="112">
        <f>D1264*E1264</f>
        <v>0</v>
      </c>
      <c r="G1264" s="1751">
        <f>+D1264-J1264</f>
        <v>5</v>
      </c>
      <c r="H1264" s="1752">
        <f>E1264</f>
        <v>0</v>
      </c>
      <c r="I1264" s="1752">
        <f>G1264*H1264</f>
        <v>0</v>
      </c>
      <c r="J1264" s="1759">
        <v>0</v>
      </c>
      <c r="K1264" s="1758">
        <f>E1264</f>
        <v>0</v>
      </c>
      <c r="L1264" s="1758">
        <f>J1264*K1264</f>
        <v>0</v>
      </c>
    </row>
    <row r="1265" spans="1:12">
      <c r="A1265" s="329"/>
      <c r="B1265" s="310"/>
      <c r="C1265" s="329"/>
      <c r="D1265" s="330"/>
    </row>
    <row r="1266" spans="1:12" ht="89.25">
      <c r="A1266" s="329" t="s">
        <v>11</v>
      </c>
      <c r="B1266" s="310" t="s">
        <v>5198</v>
      </c>
      <c r="C1266" s="329"/>
      <c r="D1266" s="330"/>
    </row>
    <row r="1267" spans="1:12">
      <c r="A1267" s="329"/>
      <c r="B1267" s="310" t="s">
        <v>5333</v>
      </c>
      <c r="C1267" s="329" t="s">
        <v>0</v>
      </c>
      <c r="D1267" s="330">
        <v>1</v>
      </c>
      <c r="E1267" s="1517"/>
      <c r="F1267" s="112">
        <f>D1267*E1267</f>
        <v>0</v>
      </c>
      <c r="G1267" s="1751">
        <f>+D1267-J1267</f>
        <v>1</v>
      </c>
      <c r="H1267" s="1752">
        <f>E1267</f>
        <v>0</v>
      </c>
      <c r="I1267" s="1752">
        <f>G1267*H1267</f>
        <v>0</v>
      </c>
      <c r="J1267" s="1759">
        <v>0</v>
      </c>
      <c r="K1267" s="1758">
        <f>E1267</f>
        <v>0</v>
      </c>
      <c r="L1267" s="1758">
        <f>J1267*K1267</f>
        <v>0</v>
      </c>
    </row>
    <row r="1268" spans="1:12">
      <c r="A1268" s="329"/>
      <c r="B1268" s="310" t="s">
        <v>5334</v>
      </c>
      <c r="C1268" s="329" t="s">
        <v>0</v>
      </c>
      <c r="D1268" s="330">
        <v>2</v>
      </c>
      <c r="E1268" s="1517"/>
      <c r="F1268" s="112">
        <f>D1268*E1268</f>
        <v>0</v>
      </c>
      <c r="G1268" s="1751">
        <f>+D1268-J1268</f>
        <v>2</v>
      </c>
      <c r="H1268" s="1752">
        <f>E1268</f>
        <v>0</v>
      </c>
      <c r="I1268" s="1752">
        <f>G1268*H1268</f>
        <v>0</v>
      </c>
      <c r="J1268" s="1759">
        <v>0</v>
      </c>
      <c r="K1268" s="1758">
        <f>E1268</f>
        <v>0</v>
      </c>
      <c r="L1268" s="1758">
        <f>J1268*K1268</f>
        <v>0</v>
      </c>
    </row>
    <row r="1269" spans="1:12">
      <c r="A1269" s="329"/>
      <c r="B1269" s="310"/>
      <c r="C1269" s="329"/>
      <c r="D1269" s="330"/>
    </row>
    <row r="1270" spans="1:12" ht="38.25">
      <c r="A1270" s="309" t="s">
        <v>84</v>
      </c>
      <c r="B1270" s="310" t="s">
        <v>5267</v>
      </c>
      <c r="C1270" s="309"/>
      <c r="D1270" s="311"/>
    </row>
    <row r="1271" spans="1:12">
      <c r="A1271" s="329"/>
      <c r="B1271" s="310" t="s">
        <v>1843</v>
      </c>
      <c r="C1271" s="329" t="s">
        <v>0</v>
      </c>
      <c r="D1271" s="330">
        <v>1</v>
      </c>
      <c r="E1271" s="1517"/>
      <c r="F1271" s="112">
        <f>D1271*E1271</f>
        <v>0</v>
      </c>
      <c r="G1271" s="1751">
        <f>+D1271-J1271</f>
        <v>1</v>
      </c>
      <c r="H1271" s="1752">
        <f>E1271</f>
        <v>0</v>
      </c>
      <c r="I1271" s="1752">
        <f>G1271*H1271</f>
        <v>0</v>
      </c>
      <c r="J1271" s="1759">
        <v>0</v>
      </c>
      <c r="K1271" s="1758">
        <f>E1271</f>
        <v>0</v>
      </c>
      <c r="L1271" s="1758">
        <f>J1271*K1271</f>
        <v>0</v>
      </c>
    </row>
    <row r="1272" spans="1:12">
      <c r="A1272" s="309"/>
      <c r="B1272" s="310"/>
      <c r="C1272" s="309"/>
      <c r="D1272" s="311"/>
    </row>
    <row r="1273" spans="1:12" ht="25.5">
      <c r="A1273" s="329" t="s">
        <v>12</v>
      </c>
      <c r="B1273" s="310" t="s">
        <v>5335</v>
      </c>
      <c r="C1273" s="329"/>
      <c r="D1273" s="330"/>
    </row>
    <row r="1274" spans="1:12">
      <c r="A1274" s="309"/>
      <c r="B1274" s="310" t="s">
        <v>5201</v>
      </c>
      <c r="C1274" s="309"/>
      <c r="D1274" s="311"/>
    </row>
    <row r="1275" spans="1:12">
      <c r="A1275" s="329"/>
      <c r="B1275" s="310" t="s">
        <v>5336</v>
      </c>
      <c r="C1275" s="329" t="s">
        <v>0</v>
      </c>
      <c r="D1275" s="330">
        <v>8</v>
      </c>
      <c r="E1275" s="1517"/>
      <c r="F1275" s="112">
        <f>D1275*E1275</f>
        <v>0</v>
      </c>
      <c r="G1275" s="1751">
        <f>+D1275-J1275</f>
        <v>8</v>
      </c>
      <c r="H1275" s="1752">
        <f>E1275</f>
        <v>0</v>
      </c>
      <c r="I1275" s="1752">
        <f>G1275*H1275</f>
        <v>0</v>
      </c>
      <c r="J1275" s="1759">
        <v>0</v>
      </c>
      <c r="K1275" s="1758">
        <f>E1275</f>
        <v>0</v>
      </c>
      <c r="L1275" s="1758">
        <f>J1275*K1275</f>
        <v>0</v>
      </c>
    </row>
    <row r="1276" spans="1:12">
      <c r="A1276" s="329"/>
      <c r="B1276" s="310"/>
      <c r="C1276" s="329"/>
      <c r="D1276" s="330"/>
    </row>
    <row r="1277" spans="1:12" ht="38.25">
      <c r="A1277" s="329" t="s">
        <v>13</v>
      </c>
      <c r="B1277" s="310" t="s">
        <v>5275</v>
      </c>
      <c r="C1277" s="329"/>
      <c r="D1277" s="330"/>
    </row>
    <row r="1278" spans="1:12">
      <c r="A1278" s="329"/>
      <c r="B1278" s="310" t="s">
        <v>5201</v>
      </c>
      <c r="C1278" s="329"/>
      <c r="D1278" s="330"/>
    </row>
    <row r="1279" spans="1:12">
      <c r="A1279" s="329"/>
      <c r="B1279" s="310" t="s">
        <v>5320</v>
      </c>
      <c r="C1279" s="329" t="s">
        <v>0</v>
      </c>
      <c r="D1279" s="330">
        <v>4</v>
      </c>
      <c r="E1279" s="1517"/>
      <c r="F1279" s="112">
        <f>D1279*E1279</f>
        <v>0</v>
      </c>
      <c r="G1279" s="1751">
        <f>+D1279-J1279</f>
        <v>4</v>
      </c>
      <c r="H1279" s="1752">
        <f>E1279</f>
        <v>0</v>
      </c>
      <c r="I1279" s="1752">
        <f>G1279*H1279</f>
        <v>0</v>
      </c>
      <c r="J1279" s="1759">
        <v>0</v>
      </c>
      <c r="K1279" s="1758">
        <f>E1279</f>
        <v>0</v>
      </c>
      <c r="L1279" s="1758">
        <f>J1279*K1279</f>
        <v>0</v>
      </c>
    </row>
    <row r="1280" spans="1:12">
      <c r="A1280" s="329"/>
      <c r="B1280" s="310" t="s">
        <v>5213</v>
      </c>
      <c r="C1280" s="329" t="s">
        <v>0</v>
      </c>
      <c r="D1280" s="330">
        <v>2</v>
      </c>
      <c r="E1280" s="1517"/>
      <c r="F1280" s="112">
        <f>D1280*E1280</f>
        <v>0</v>
      </c>
      <c r="G1280" s="1751">
        <f>+D1280-J1280</f>
        <v>2</v>
      </c>
      <c r="H1280" s="1752">
        <f>E1280</f>
        <v>0</v>
      </c>
      <c r="I1280" s="1752">
        <f>G1280*H1280</f>
        <v>0</v>
      </c>
      <c r="J1280" s="1759">
        <v>0</v>
      </c>
      <c r="K1280" s="1758">
        <f>E1280</f>
        <v>0</v>
      </c>
      <c r="L1280" s="1758">
        <f>J1280*K1280</f>
        <v>0</v>
      </c>
    </row>
    <row r="1281" spans="1:12">
      <c r="A1281" s="329"/>
      <c r="B1281" s="310" t="s">
        <v>5212</v>
      </c>
      <c r="C1281" s="329" t="s">
        <v>0</v>
      </c>
      <c r="D1281" s="330">
        <v>4</v>
      </c>
      <c r="E1281" s="1517"/>
      <c r="F1281" s="112">
        <f>D1281*E1281</f>
        <v>0</v>
      </c>
      <c r="G1281" s="1751">
        <f>+D1281-J1281</f>
        <v>4</v>
      </c>
      <c r="H1281" s="1752">
        <f>E1281</f>
        <v>0</v>
      </c>
      <c r="I1281" s="1752">
        <f>G1281*H1281</f>
        <v>0</v>
      </c>
      <c r="J1281" s="1759">
        <v>0</v>
      </c>
      <c r="K1281" s="1758">
        <f>E1281</f>
        <v>0</v>
      </c>
      <c r="L1281" s="1758">
        <f>J1281*K1281</f>
        <v>0</v>
      </c>
    </row>
    <row r="1282" spans="1:12">
      <c r="A1282" s="329"/>
      <c r="B1282" s="310"/>
      <c r="C1282" s="329"/>
      <c r="D1282" s="330"/>
    </row>
    <row r="1283" spans="1:12" ht="38.25">
      <c r="A1283" s="329" t="s">
        <v>5337</v>
      </c>
      <c r="B1283" s="310" t="s">
        <v>5231</v>
      </c>
      <c r="C1283" s="329"/>
      <c r="D1283" s="330"/>
    </row>
    <row r="1284" spans="1:12">
      <c r="A1284" s="329"/>
      <c r="B1284" s="310" t="s">
        <v>5201</v>
      </c>
      <c r="C1284" s="329"/>
      <c r="D1284" s="330"/>
    </row>
    <row r="1285" spans="1:12">
      <c r="A1285" s="329"/>
      <c r="B1285" s="310" t="s">
        <v>5232</v>
      </c>
      <c r="C1285" s="329" t="s">
        <v>0</v>
      </c>
      <c r="D1285" s="330">
        <v>8</v>
      </c>
      <c r="E1285" s="1517"/>
      <c r="F1285" s="112">
        <f>D1285*E1285</f>
        <v>0</v>
      </c>
      <c r="G1285" s="1751">
        <f>+D1285-J1285</f>
        <v>8</v>
      </c>
      <c r="H1285" s="1752">
        <f>E1285</f>
        <v>0</v>
      </c>
      <c r="I1285" s="1752">
        <f>G1285*H1285</f>
        <v>0</v>
      </c>
      <c r="J1285" s="1759">
        <v>0</v>
      </c>
      <c r="K1285" s="1758">
        <f>E1285</f>
        <v>0</v>
      </c>
      <c r="L1285" s="1758">
        <f>J1285*K1285</f>
        <v>0</v>
      </c>
    </row>
    <row r="1286" spans="1:12">
      <c r="A1286" s="329"/>
      <c r="B1286" s="310" t="s">
        <v>5338</v>
      </c>
      <c r="C1286" s="329" t="s">
        <v>0</v>
      </c>
      <c r="D1286" s="330">
        <v>1</v>
      </c>
      <c r="E1286" s="1517"/>
      <c r="F1286" s="112">
        <f>D1286*E1286</f>
        <v>0</v>
      </c>
      <c r="G1286" s="1751">
        <f>+D1286-J1286</f>
        <v>1</v>
      </c>
      <c r="H1286" s="1752">
        <f>E1286</f>
        <v>0</v>
      </c>
      <c r="I1286" s="1752">
        <f>G1286*H1286</f>
        <v>0</v>
      </c>
      <c r="J1286" s="1759">
        <v>0</v>
      </c>
      <c r="K1286" s="1758">
        <f>E1286</f>
        <v>0</v>
      </c>
      <c r="L1286" s="1758">
        <f>J1286*K1286</f>
        <v>0</v>
      </c>
    </row>
    <row r="1287" spans="1:12">
      <c r="A1287" s="329"/>
      <c r="B1287" s="310" t="s">
        <v>5339</v>
      </c>
      <c r="C1287" s="329" t="s">
        <v>0</v>
      </c>
      <c r="D1287" s="330">
        <v>9</v>
      </c>
      <c r="E1287" s="1517"/>
      <c r="F1287" s="112">
        <f>D1287*E1287</f>
        <v>0</v>
      </c>
      <c r="G1287" s="1751">
        <f>+D1287-J1287</f>
        <v>9</v>
      </c>
      <c r="H1287" s="1752">
        <f>E1287</f>
        <v>0</v>
      </c>
      <c r="I1287" s="1752">
        <f>G1287*H1287</f>
        <v>0</v>
      </c>
      <c r="J1287" s="1759">
        <v>0</v>
      </c>
      <c r="K1287" s="1758">
        <f>E1287</f>
        <v>0</v>
      </c>
      <c r="L1287" s="1758">
        <f>J1287*K1287</f>
        <v>0</v>
      </c>
    </row>
    <row r="1288" spans="1:12">
      <c r="A1288" s="329"/>
      <c r="B1288" s="310"/>
      <c r="C1288" s="329"/>
      <c r="D1288" s="330"/>
    </row>
    <row r="1289" spans="1:12" ht="38.25">
      <c r="A1289" s="329" t="s">
        <v>5340</v>
      </c>
      <c r="B1289" s="310" t="s">
        <v>5341</v>
      </c>
      <c r="C1289" s="329"/>
      <c r="D1289" s="330"/>
    </row>
    <row r="1290" spans="1:12">
      <c r="A1290" s="329"/>
      <c r="B1290" s="310" t="s">
        <v>5201</v>
      </c>
      <c r="C1290" s="329"/>
      <c r="D1290" s="330"/>
    </row>
    <row r="1291" spans="1:12">
      <c r="A1291" s="329"/>
      <c r="B1291" s="310" t="s">
        <v>5342</v>
      </c>
      <c r="C1291" s="329" t="s">
        <v>0</v>
      </c>
      <c r="D1291" s="330">
        <v>8</v>
      </c>
      <c r="E1291" s="1517"/>
      <c r="F1291" s="112">
        <f>D1291*E1291</f>
        <v>0</v>
      </c>
      <c r="G1291" s="1751">
        <f>+D1291-J1291</f>
        <v>8</v>
      </c>
      <c r="H1291" s="1752">
        <f>E1291</f>
        <v>0</v>
      </c>
      <c r="I1291" s="1752">
        <f>G1291*H1291</f>
        <v>0</v>
      </c>
      <c r="J1291" s="1759">
        <v>0</v>
      </c>
      <c r="K1291" s="1758">
        <f>E1291</f>
        <v>0</v>
      </c>
      <c r="L1291" s="1758">
        <f>J1291*K1291</f>
        <v>0</v>
      </c>
    </row>
    <row r="1292" spans="1:12">
      <c r="A1292" s="329"/>
      <c r="B1292" s="310"/>
      <c r="C1292" s="329"/>
      <c r="D1292" s="330"/>
    </row>
    <row r="1293" spans="1:12" ht="25.5">
      <c r="A1293" s="329" t="s">
        <v>83</v>
      </c>
      <c r="B1293" s="310" t="s">
        <v>5222</v>
      </c>
      <c r="C1293" s="329"/>
      <c r="D1293" s="330"/>
    </row>
    <row r="1294" spans="1:12">
      <c r="A1294" s="329"/>
      <c r="B1294" s="310" t="s">
        <v>5223</v>
      </c>
      <c r="C1294" s="329" t="s">
        <v>0</v>
      </c>
      <c r="D1294" s="330">
        <v>8</v>
      </c>
      <c r="E1294" s="1517"/>
      <c r="F1294" s="112">
        <f>D1294*E1294</f>
        <v>0</v>
      </c>
      <c r="G1294" s="1751">
        <f>+D1294-J1294</f>
        <v>8</v>
      </c>
      <c r="H1294" s="1752">
        <f>E1294</f>
        <v>0</v>
      </c>
      <c r="I1294" s="1752">
        <f>G1294*H1294</f>
        <v>0</v>
      </c>
      <c r="J1294" s="1759">
        <v>0</v>
      </c>
      <c r="K1294" s="1758">
        <f>E1294</f>
        <v>0</v>
      </c>
      <c r="L1294" s="1758">
        <f>J1294*K1294</f>
        <v>0</v>
      </c>
    </row>
    <row r="1295" spans="1:12">
      <c r="A1295" s="329"/>
      <c r="B1295" s="310" t="s">
        <v>5343</v>
      </c>
      <c r="C1295" s="329" t="s">
        <v>0</v>
      </c>
      <c r="D1295" s="330">
        <v>9</v>
      </c>
      <c r="E1295" s="1517"/>
      <c r="F1295" s="112">
        <f>D1295*E1295</f>
        <v>0</v>
      </c>
      <c r="G1295" s="1751">
        <f>+D1295-J1295</f>
        <v>9</v>
      </c>
      <c r="H1295" s="1752">
        <f>E1295</f>
        <v>0</v>
      </c>
      <c r="I1295" s="1752">
        <f>G1295*H1295</f>
        <v>0</v>
      </c>
      <c r="J1295" s="1759">
        <v>0</v>
      </c>
      <c r="K1295" s="1758">
        <f>E1295</f>
        <v>0</v>
      </c>
      <c r="L1295" s="1758">
        <f>J1295*K1295</f>
        <v>0</v>
      </c>
    </row>
    <row r="1296" spans="1:12">
      <c r="A1296" s="329"/>
      <c r="B1296" s="310" t="s">
        <v>5344</v>
      </c>
      <c r="C1296" s="329" t="s">
        <v>0</v>
      </c>
      <c r="D1296" s="330">
        <v>8</v>
      </c>
      <c r="E1296" s="1517"/>
      <c r="F1296" s="112">
        <f>D1296*E1296</f>
        <v>0</v>
      </c>
      <c r="G1296" s="1751">
        <f>+D1296-J1296</f>
        <v>8</v>
      </c>
      <c r="H1296" s="1752">
        <f>E1296</f>
        <v>0</v>
      </c>
      <c r="I1296" s="1752">
        <f>G1296*H1296</f>
        <v>0</v>
      </c>
      <c r="J1296" s="1759">
        <v>0</v>
      </c>
      <c r="K1296" s="1758">
        <f>E1296</f>
        <v>0</v>
      </c>
      <c r="L1296" s="1758">
        <f>J1296*K1296</f>
        <v>0</v>
      </c>
    </row>
    <row r="1297" spans="1:12">
      <c r="A1297" s="329"/>
      <c r="B1297" s="310"/>
      <c r="C1297" s="329"/>
      <c r="D1297" s="330"/>
    </row>
    <row r="1298" spans="1:12" ht="89.25">
      <c r="A1298" s="329" t="s">
        <v>82</v>
      </c>
      <c r="B1298" s="310" t="s">
        <v>5215</v>
      </c>
      <c r="C1298" s="329"/>
      <c r="D1298" s="330"/>
    </row>
    <row r="1299" spans="1:12">
      <c r="A1299" s="329"/>
      <c r="B1299" s="310"/>
      <c r="C1299" s="329" t="s">
        <v>1</v>
      </c>
      <c r="D1299" s="330">
        <v>220</v>
      </c>
      <c r="E1299" s="1517"/>
      <c r="F1299" s="112">
        <f>D1299*E1299</f>
        <v>0</v>
      </c>
      <c r="G1299" s="1751">
        <f>+D1299-J1299</f>
        <v>220</v>
      </c>
      <c r="H1299" s="1752">
        <f>E1299</f>
        <v>0</v>
      </c>
      <c r="I1299" s="1752">
        <f>G1299*H1299</f>
        <v>0</v>
      </c>
      <c r="J1299" s="1759">
        <v>0</v>
      </c>
      <c r="K1299" s="1758">
        <f>E1299</f>
        <v>0</v>
      </c>
      <c r="L1299" s="1758">
        <f>J1299*K1299</f>
        <v>0</v>
      </c>
    </row>
    <row r="1300" spans="1:12">
      <c r="A1300" s="329"/>
      <c r="B1300" s="310"/>
      <c r="C1300" s="329"/>
      <c r="D1300" s="330"/>
    </row>
    <row r="1301" spans="1:12" ht="25.5">
      <c r="A1301" s="329" t="s">
        <v>17</v>
      </c>
      <c r="B1301" s="310" t="s">
        <v>5345</v>
      </c>
      <c r="C1301" s="329"/>
      <c r="D1301" s="330"/>
    </row>
    <row r="1302" spans="1:12">
      <c r="A1302" s="329"/>
      <c r="B1302" s="310"/>
      <c r="C1302" s="329" t="s">
        <v>0</v>
      </c>
      <c r="D1302" s="330">
        <v>2</v>
      </c>
      <c r="E1302" s="1517"/>
      <c r="F1302" s="112">
        <f>D1302*E1302</f>
        <v>0</v>
      </c>
      <c r="G1302" s="1751">
        <f>+D1302-J1302</f>
        <v>2</v>
      </c>
      <c r="H1302" s="1752">
        <f>E1302</f>
        <v>0</v>
      </c>
      <c r="I1302" s="1752">
        <f>G1302*H1302</f>
        <v>0</v>
      </c>
      <c r="J1302" s="1759">
        <v>0</v>
      </c>
      <c r="K1302" s="1758">
        <f>E1302</f>
        <v>0</v>
      </c>
      <c r="L1302" s="1758">
        <f>J1302*K1302</f>
        <v>0</v>
      </c>
    </row>
    <row r="1303" spans="1:12">
      <c r="A1303" s="329"/>
      <c r="B1303" s="310"/>
      <c r="C1303" s="329"/>
      <c r="D1303" s="330"/>
    </row>
    <row r="1304" spans="1:12" ht="38.25">
      <c r="A1304" s="329" t="s">
        <v>18</v>
      </c>
      <c r="B1304" s="310" t="s">
        <v>4930</v>
      </c>
      <c r="C1304" s="329"/>
      <c r="D1304" s="330"/>
    </row>
    <row r="1305" spans="1:12">
      <c r="A1305" s="329"/>
      <c r="B1305" s="310"/>
      <c r="C1305" s="329" t="s">
        <v>1</v>
      </c>
      <c r="D1305" s="330">
        <v>10</v>
      </c>
      <c r="E1305" s="1517"/>
      <c r="F1305" s="112">
        <f>D1305*E1305</f>
        <v>0</v>
      </c>
      <c r="G1305" s="1751">
        <f>+D1305-J1305</f>
        <v>10</v>
      </c>
      <c r="H1305" s="1752">
        <f>E1305</f>
        <v>0</v>
      </c>
      <c r="I1305" s="1752">
        <f>G1305*H1305</f>
        <v>0</v>
      </c>
      <c r="J1305" s="1759">
        <v>0</v>
      </c>
      <c r="K1305" s="1758">
        <f>E1305</f>
        <v>0</v>
      </c>
      <c r="L1305" s="1758">
        <f>J1305*K1305</f>
        <v>0</v>
      </c>
    </row>
    <row r="1306" spans="1:12" ht="25.5">
      <c r="A1306" s="329" t="s">
        <v>19</v>
      </c>
      <c r="B1306" s="310" t="s">
        <v>5235</v>
      </c>
      <c r="C1306" s="329"/>
      <c r="D1306" s="330"/>
    </row>
    <row r="1307" spans="1:12">
      <c r="A1307" s="329"/>
      <c r="B1307" s="310" t="s">
        <v>1843</v>
      </c>
      <c r="C1307" s="329" t="s">
        <v>0</v>
      </c>
      <c r="D1307" s="330">
        <v>1</v>
      </c>
      <c r="E1307" s="1517"/>
      <c r="F1307" s="112">
        <f>D1307*E1307</f>
        <v>0</v>
      </c>
      <c r="G1307" s="1751">
        <f>+D1307-J1307</f>
        <v>1</v>
      </c>
      <c r="H1307" s="1752">
        <f>E1307</f>
        <v>0</v>
      </c>
      <c r="I1307" s="1752">
        <f>G1307*H1307</f>
        <v>0</v>
      </c>
      <c r="J1307" s="1759">
        <v>0</v>
      </c>
      <c r="K1307" s="1758">
        <f>E1307</f>
        <v>0</v>
      </c>
      <c r="L1307" s="1758">
        <f>J1307*K1307</f>
        <v>0</v>
      </c>
    </row>
    <row r="1308" spans="1:12">
      <c r="A1308" s="329"/>
      <c r="B1308" s="310"/>
      <c r="C1308" s="329"/>
      <c r="D1308" s="330"/>
    </row>
    <row r="1309" spans="1:12">
      <c r="A1309" s="329" t="s">
        <v>20</v>
      </c>
      <c r="B1309" s="310" t="s">
        <v>5237</v>
      </c>
      <c r="C1309" s="329"/>
      <c r="D1309" s="330"/>
    </row>
    <row r="1310" spans="1:12">
      <c r="A1310" s="329"/>
      <c r="B1310" s="310" t="s">
        <v>1843</v>
      </c>
      <c r="C1310" s="329" t="s">
        <v>0</v>
      </c>
      <c r="D1310" s="330">
        <v>1</v>
      </c>
      <c r="E1310" s="1517"/>
      <c r="F1310" s="112">
        <f>D1310*E1310</f>
        <v>0</v>
      </c>
      <c r="G1310" s="1751">
        <f>+D1310-J1310</f>
        <v>1</v>
      </c>
      <c r="H1310" s="1752">
        <f>E1310</f>
        <v>0</v>
      </c>
      <c r="I1310" s="1752">
        <f>G1310*H1310</f>
        <v>0</v>
      </c>
      <c r="J1310" s="1759">
        <v>0</v>
      </c>
      <c r="K1310" s="1758">
        <f>E1310</f>
        <v>0</v>
      </c>
      <c r="L1310" s="1758">
        <f>J1310*K1310</f>
        <v>0</v>
      </c>
    </row>
    <row r="1311" spans="1:12">
      <c r="A1311" s="329"/>
      <c r="B1311" s="310"/>
      <c r="C1311" s="329"/>
      <c r="D1311" s="330"/>
    </row>
    <row r="1312" spans="1:12" ht="25.5">
      <c r="A1312" s="329" t="s">
        <v>959</v>
      </c>
      <c r="B1312" s="310" t="s">
        <v>5239</v>
      </c>
      <c r="C1312" s="329"/>
      <c r="D1312" s="330"/>
    </row>
    <row r="1313" spans="1:14">
      <c r="A1313" s="329"/>
      <c r="B1313" s="310" t="s">
        <v>1843</v>
      </c>
      <c r="C1313" s="329" t="s">
        <v>0</v>
      </c>
      <c r="D1313" s="330">
        <v>1</v>
      </c>
      <c r="E1313" s="1517"/>
      <c r="F1313" s="112">
        <f>D1313*E1313</f>
        <v>0</v>
      </c>
      <c r="G1313" s="1751">
        <f>+D1313-J1313</f>
        <v>1</v>
      </c>
      <c r="H1313" s="1752">
        <f>E1313</f>
        <v>0</v>
      </c>
      <c r="I1313" s="1752">
        <f>G1313*H1313</f>
        <v>0</v>
      </c>
      <c r="J1313" s="1759">
        <v>0</v>
      </c>
      <c r="K1313" s="1758">
        <f>E1313</f>
        <v>0</v>
      </c>
      <c r="L1313" s="1758">
        <f>J1313*K1313</f>
        <v>0</v>
      </c>
    </row>
    <row r="1314" spans="1:14">
      <c r="A1314" s="329"/>
      <c r="B1314" s="310"/>
      <c r="C1314" s="329"/>
      <c r="D1314" s="330"/>
    </row>
    <row r="1315" spans="1:14">
      <c r="A1315" s="92" t="s">
        <v>21</v>
      </c>
      <c r="B1315" s="261" t="s">
        <v>4806</v>
      </c>
    </row>
    <row r="1316" spans="1:14" ht="13.5" thickBot="1">
      <c r="A1316" s="320"/>
      <c r="C1316" s="92" t="s">
        <v>37</v>
      </c>
      <c r="D1316" s="92">
        <v>1</v>
      </c>
      <c r="E1316" s="1517"/>
      <c r="F1316" s="112">
        <f>D1316*E1316</f>
        <v>0</v>
      </c>
      <c r="G1316" s="1751">
        <f>+D1316-J1316</f>
        <v>1</v>
      </c>
      <c r="H1316" s="1752">
        <f>E1316</f>
        <v>0</v>
      </c>
      <c r="I1316" s="1752">
        <f>G1316*H1316</f>
        <v>0</v>
      </c>
      <c r="J1316" s="1759">
        <v>0</v>
      </c>
      <c r="K1316" s="1758">
        <f>E1316</f>
        <v>0</v>
      </c>
      <c r="L1316" s="1758">
        <f>J1316*K1316</f>
        <v>0</v>
      </c>
    </row>
    <row r="1317" spans="1:14" ht="13.5" thickBot="1">
      <c r="A1317" s="371"/>
      <c r="B1317" s="418" t="str">
        <f>B1183</f>
        <v>KN5 - NOVI DEL/ NIVO 0 brez avle</v>
      </c>
      <c r="C1317" s="373"/>
      <c r="D1317" s="374"/>
      <c r="E1317" s="375"/>
      <c r="F1317" s="326">
        <f>SUM(F1186:F1316)</f>
        <v>0</v>
      </c>
      <c r="I1317" s="326">
        <f>SUM(I1184:I1316)</f>
        <v>0</v>
      </c>
      <c r="L1317" s="326">
        <f>SUM(L1184:L1316)</f>
        <v>0</v>
      </c>
      <c r="N1317" s="270"/>
    </row>
    <row r="1318" spans="1:14">
      <c r="A1318" s="320"/>
      <c r="F1318" s="150"/>
    </row>
    <row r="1319" spans="1:14">
      <c r="A1319" s="128" t="s">
        <v>84</v>
      </c>
      <c r="B1319" s="116" t="s">
        <v>5346</v>
      </c>
    </row>
    <row r="1320" spans="1:14" s="281" customFormat="1" ht="25.5">
      <c r="A1320" s="269"/>
      <c r="B1320" s="116" t="s">
        <v>4937</v>
      </c>
      <c r="C1320" s="117"/>
      <c r="D1320" s="117"/>
      <c r="E1320" s="277"/>
      <c r="F1320" s="150"/>
      <c r="G1320" s="278"/>
      <c r="H1320" s="279"/>
      <c r="I1320" s="150"/>
      <c r="J1320" s="279"/>
      <c r="K1320" s="279"/>
      <c r="L1320" s="150"/>
      <c r="M1320" s="280"/>
    </row>
    <row r="1321" spans="1:14">
      <c r="A1321" s="128"/>
      <c r="B1321" s="281"/>
    </row>
    <row r="1322" spans="1:14" ht="25.5">
      <c r="A1322" s="92" t="s">
        <v>7</v>
      </c>
      <c r="B1322" s="368" t="s">
        <v>5347</v>
      </c>
      <c r="E1322" s="263"/>
    </row>
    <row r="1323" spans="1:14">
      <c r="B1323" s="419"/>
      <c r="E1323" s="263"/>
    </row>
    <row r="1324" spans="1:14">
      <c r="B1324" s="417" t="s">
        <v>5348</v>
      </c>
      <c r="E1324" s="263"/>
    </row>
    <row r="1325" spans="1:14">
      <c r="B1325" s="417" t="s">
        <v>5349</v>
      </c>
      <c r="E1325" s="263"/>
    </row>
    <row r="1326" spans="1:14">
      <c r="B1326" s="417" t="s">
        <v>339</v>
      </c>
      <c r="E1326" s="263"/>
    </row>
    <row r="1327" spans="1:14" ht="25.5">
      <c r="B1327" s="417" t="s">
        <v>5350</v>
      </c>
      <c r="E1327" s="263"/>
    </row>
    <row r="1328" spans="1:14">
      <c r="B1328" s="417" t="s">
        <v>5351</v>
      </c>
      <c r="E1328" s="263"/>
    </row>
    <row r="1329" spans="2:5" ht="25.5">
      <c r="B1329" s="417" t="s">
        <v>5352</v>
      </c>
      <c r="E1329" s="263"/>
    </row>
    <row r="1330" spans="2:5">
      <c r="B1330" s="417" t="s">
        <v>5353</v>
      </c>
      <c r="E1330" s="263"/>
    </row>
    <row r="1331" spans="2:5">
      <c r="B1331" s="417" t="s">
        <v>5354</v>
      </c>
      <c r="E1331" s="263"/>
    </row>
    <row r="1332" spans="2:5">
      <c r="B1332" s="417" t="s">
        <v>5355</v>
      </c>
      <c r="E1332" s="263"/>
    </row>
    <row r="1333" spans="2:5" ht="25.5">
      <c r="B1333" s="417" t="s">
        <v>5356</v>
      </c>
      <c r="E1333" s="263"/>
    </row>
    <row r="1334" spans="2:5" ht="25.5">
      <c r="B1334" s="417" t="s">
        <v>5357</v>
      </c>
      <c r="E1334" s="263"/>
    </row>
    <row r="1335" spans="2:5">
      <c r="B1335" s="417" t="s">
        <v>5358</v>
      </c>
      <c r="E1335" s="263"/>
    </row>
    <row r="1336" spans="2:5">
      <c r="B1336" s="417" t="s">
        <v>5359</v>
      </c>
      <c r="E1336" s="263"/>
    </row>
    <row r="1337" spans="2:5">
      <c r="B1337" s="417" t="s">
        <v>5360</v>
      </c>
      <c r="E1337" s="263"/>
    </row>
    <row r="1338" spans="2:5">
      <c r="B1338" s="417" t="s">
        <v>5361</v>
      </c>
      <c r="E1338" s="263"/>
    </row>
    <row r="1339" spans="2:5">
      <c r="B1339" s="417" t="s">
        <v>5362</v>
      </c>
      <c r="E1339" s="263"/>
    </row>
    <row r="1340" spans="2:5" ht="25.5">
      <c r="B1340" s="417" t="s">
        <v>5363</v>
      </c>
      <c r="E1340" s="263"/>
    </row>
    <row r="1341" spans="2:5" ht="38.25">
      <c r="B1341" s="417" t="s">
        <v>5364</v>
      </c>
      <c r="E1341" s="263"/>
    </row>
    <row r="1342" spans="2:5" ht="25.5">
      <c r="B1342" s="417" t="s">
        <v>5365</v>
      </c>
      <c r="E1342" s="263"/>
    </row>
    <row r="1343" spans="2:5">
      <c r="B1343" s="417"/>
      <c r="E1343" s="263"/>
    </row>
    <row r="1344" spans="2:5">
      <c r="B1344" s="417" t="s">
        <v>5366</v>
      </c>
      <c r="E1344" s="263"/>
    </row>
    <row r="1345" spans="2:5">
      <c r="B1345" s="417" t="s">
        <v>5367</v>
      </c>
      <c r="E1345" s="263"/>
    </row>
    <row r="1346" spans="2:5" ht="38.25">
      <c r="B1346" s="417" t="s">
        <v>5368</v>
      </c>
      <c r="E1346" s="263"/>
    </row>
    <row r="1347" spans="2:5" ht="38.25">
      <c r="B1347" s="417" t="s">
        <v>5369</v>
      </c>
      <c r="E1347" s="263"/>
    </row>
    <row r="1348" spans="2:5" ht="25.5">
      <c r="B1348" s="417" t="s">
        <v>5370</v>
      </c>
      <c r="E1348" s="263"/>
    </row>
    <row r="1349" spans="2:5">
      <c r="B1349" s="417" t="s">
        <v>5371</v>
      </c>
      <c r="E1349" s="263"/>
    </row>
    <row r="1350" spans="2:5" ht="25.5">
      <c r="B1350" s="417" t="s">
        <v>5372</v>
      </c>
      <c r="E1350" s="263"/>
    </row>
    <row r="1351" spans="2:5">
      <c r="B1351" s="417" t="s">
        <v>5373</v>
      </c>
      <c r="E1351" s="263"/>
    </row>
    <row r="1352" spans="2:5">
      <c r="B1352" s="417" t="s">
        <v>5374</v>
      </c>
      <c r="E1352" s="263"/>
    </row>
    <row r="1353" spans="2:5">
      <c r="B1353" s="417" t="s">
        <v>5375</v>
      </c>
      <c r="E1353" s="263"/>
    </row>
    <row r="1354" spans="2:5">
      <c r="B1354" s="417" t="s">
        <v>5376</v>
      </c>
      <c r="E1354" s="263"/>
    </row>
    <row r="1355" spans="2:5" ht="38.25">
      <c r="B1355" s="417" t="s">
        <v>5377</v>
      </c>
      <c r="E1355" s="263"/>
    </row>
    <row r="1356" spans="2:5">
      <c r="B1356" s="417" t="s">
        <v>5378</v>
      </c>
      <c r="E1356" s="263"/>
    </row>
    <row r="1357" spans="2:5">
      <c r="B1357" s="417" t="s">
        <v>5379</v>
      </c>
      <c r="E1357" s="263"/>
    </row>
    <row r="1358" spans="2:5">
      <c r="B1358" s="152"/>
      <c r="E1358" s="263"/>
    </row>
    <row r="1359" spans="2:5">
      <c r="B1359" s="420" t="s">
        <v>5380</v>
      </c>
      <c r="E1359" s="263"/>
    </row>
    <row r="1360" spans="2:5">
      <c r="B1360" s="417" t="s">
        <v>5381</v>
      </c>
      <c r="E1360" s="263"/>
    </row>
    <row r="1361" spans="2:12" ht="25.5">
      <c r="B1361" s="417" t="s">
        <v>5382</v>
      </c>
      <c r="C1361" s="1553"/>
      <c r="D1361" s="1553"/>
      <c r="E1361" s="1554"/>
      <c r="F1361" s="1555"/>
    </row>
    <row r="1362" spans="2:12" ht="25.5">
      <c r="B1362" s="417" t="s">
        <v>5383</v>
      </c>
      <c r="C1362" s="1553"/>
      <c r="D1362" s="1553"/>
      <c r="E1362" s="1554"/>
      <c r="F1362" s="1555"/>
    </row>
    <row r="1363" spans="2:12" ht="38.25">
      <c r="B1363" s="417" t="s">
        <v>5384</v>
      </c>
      <c r="E1363" s="263"/>
    </row>
    <row r="1364" spans="2:12">
      <c r="B1364" s="417" t="s">
        <v>5385</v>
      </c>
      <c r="E1364" s="263"/>
    </row>
    <row r="1365" spans="2:12" ht="25.5">
      <c r="B1365" s="417" t="s">
        <v>5386</v>
      </c>
      <c r="E1365" s="263"/>
    </row>
    <row r="1366" spans="2:12">
      <c r="B1366" s="417" t="s">
        <v>5387</v>
      </c>
      <c r="E1366" s="263"/>
    </row>
    <row r="1367" spans="2:12">
      <c r="B1367" s="417" t="s">
        <v>5388</v>
      </c>
      <c r="E1367" s="263"/>
    </row>
    <row r="1368" spans="2:12">
      <c r="B1368" s="417" t="s">
        <v>5389</v>
      </c>
      <c r="E1368" s="263"/>
    </row>
    <row r="1369" spans="2:12">
      <c r="B1369" s="417" t="s">
        <v>5390</v>
      </c>
      <c r="E1369" s="263"/>
    </row>
    <row r="1370" spans="2:12">
      <c r="B1370" s="417" t="s">
        <v>5391</v>
      </c>
      <c r="E1370" s="263"/>
    </row>
    <row r="1371" spans="2:12">
      <c r="B1371" s="417" t="s">
        <v>5392</v>
      </c>
      <c r="E1371" s="263"/>
    </row>
    <row r="1372" spans="2:12">
      <c r="B1372" s="152"/>
      <c r="E1372" s="263"/>
    </row>
    <row r="1373" spans="2:12">
      <c r="B1373" s="421" t="s">
        <v>5393</v>
      </c>
      <c r="E1373" s="263"/>
    </row>
    <row r="1374" spans="2:12">
      <c r="B1374" s="417" t="s">
        <v>5313</v>
      </c>
      <c r="E1374" s="263"/>
    </row>
    <row r="1375" spans="2:12">
      <c r="B1375" s="368" t="s">
        <v>5394</v>
      </c>
      <c r="C1375" s="414" t="s">
        <v>37</v>
      </c>
      <c r="D1375" s="330">
        <v>1</v>
      </c>
      <c r="E1375" s="1517"/>
      <c r="F1375" s="112">
        <f>D1375*E1375</f>
        <v>0</v>
      </c>
      <c r="G1375" s="1751">
        <f>+D1375-J1375</f>
        <v>1</v>
      </c>
      <c r="H1375" s="1752">
        <f>E1375</f>
        <v>0</v>
      </c>
      <c r="I1375" s="1752">
        <f>G1375*H1375</f>
        <v>0</v>
      </c>
      <c r="J1375" s="1759">
        <v>0</v>
      </c>
      <c r="K1375" s="1758">
        <f>E1375</f>
        <v>0</v>
      </c>
      <c r="L1375" s="1758">
        <f>J1375*K1375</f>
        <v>0</v>
      </c>
    </row>
    <row r="1376" spans="2:12">
      <c r="B1376" s="368"/>
      <c r="C1376" s="414"/>
      <c r="D1376" s="330"/>
    </row>
    <row r="1377" spans="1:12" ht="63.75">
      <c r="A1377" s="329" t="s">
        <v>8</v>
      </c>
      <c r="B1377" s="310" t="s">
        <v>5192</v>
      </c>
      <c r="C1377" s="329"/>
      <c r="D1377" s="330"/>
    </row>
    <row r="1378" spans="1:12" ht="25.5">
      <c r="A1378" s="329"/>
      <c r="B1378" s="310" t="s">
        <v>5193</v>
      </c>
      <c r="C1378" s="329"/>
      <c r="D1378" s="330"/>
    </row>
    <row r="1379" spans="1:12">
      <c r="A1379" s="329"/>
      <c r="B1379" s="310"/>
      <c r="C1379" s="329" t="s">
        <v>0</v>
      </c>
      <c r="D1379" s="330">
        <v>1850</v>
      </c>
      <c r="E1379" s="1517"/>
      <c r="F1379" s="112">
        <f>D1379*E1379</f>
        <v>0</v>
      </c>
      <c r="G1379" s="1751">
        <f>+D1379-J1379</f>
        <v>1850</v>
      </c>
      <c r="H1379" s="1752">
        <f>E1379</f>
        <v>0</v>
      </c>
      <c r="I1379" s="1752">
        <f>G1379*H1379</f>
        <v>0</v>
      </c>
      <c r="J1379" s="1759">
        <v>0</v>
      </c>
      <c r="K1379" s="1758">
        <f>E1379</f>
        <v>0</v>
      </c>
      <c r="L1379" s="1758">
        <f>J1379*K1379</f>
        <v>0</v>
      </c>
    </row>
    <row r="1380" spans="1:12">
      <c r="A1380" s="329"/>
      <c r="B1380" s="310"/>
      <c r="C1380" s="329"/>
      <c r="D1380" s="330"/>
    </row>
    <row r="1381" spans="1:12" ht="25.5">
      <c r="A1381" s="329" t="s">
        <v>9</v>
      </c>
      <c r="B1381" s="310" t="s">
        <v>5194</v>
      </c>
      <c r="C1381" s="329"/>
      <c r="D1381" s="330"/>
    </row>
    <row r="1382" spans="1:12">
      <c r="A1382" s="329"/>
      <c r="B1382" s="310"/>
      <c r="C1382" s="329" t="s">
        <v>85</v>
      </c>
      <c r="D1382" s="330">
        <v>450</v>
      </c>
      <c r="E1382" s="1517"/>
      <c r="F1382" s="112">
        <f>D1382*E1382</f>
        <v>0</v>
      </c>
      <c r="G1382" s="1751">
        <f>+D1382-J1382</f>
        <v>450</v>
      </c>
      <c r="H1382" s="1752">
        <f>E1382</f>
        <v>0</v>
      </c>
      <c r="I1382" s="1752">
        <f>G1382*H1382</f>
        <v>0</v>
      </c>
      <c r="J1382" s="1759">
        <v>0</v>
      </c>
      <c r="K1382" s="1758">
        <f>E1382</f>
        <v>0</v>
      </c>
      <c r="L1382" s="1758">
        <f>J1382*K1382</f>
        <v>0</v>
      </c>
    </row>
    <row r="1383" spans="1:12">
      <c r="A1383" s="329"/>
      <c r="B1383" s="310"/>
      <c r="C1383" s="329"/>
      <c r="D1383" s="330"/>
    </row>
    <row r="1384" spans="1:12" ht="51">
      <c r="A1384" s="329" t="s">
        <v>10</v>
      </c>
      <c r="B1384" s="310" t="s">
        <v>5195</v>
      </c>
      <c r="C1384" s="329"/>
      <c r="D1384" s="330"/>
    </row>
    <row r="1385" spans="1:12">
      <c r="A1385" s="329"/>
      <c r="B1385" s="310" t="s">
        <v>5196</v>
      </c>
      <c r="C1385" s="329"/>
      <c r="D1385" s="330"/>
    </row>
    <row r="1386" spans="1:12">
      <c r="A1386" s="329"/>
      <c r="B1386" s="310" t="s">
        <v>5218</v>
      </c>
      <c r="C1386" s="329" t="s">
        <v>2651</v>
      </c>
      <c r="D1386" s="330">
        <v>15</v>
      </c>
      <c r="E1386" s="1517"/>
      <c r="F1386" s="112">
        <f t="shared" ref="F1386:F1392" si="61">D1386*E1386</f>
        <v>0</v>
      </c>
      <c r="G1386" s="1751">
        <f t="shared" ref="G1386:G1392" si="62">+D1386-J1386</f>
        <v>15</v>
      </c>
      <c r="H1386" s="1752">
        <f t="shared" ref="H1386:H1392" si="63">E1386</f>
        <v>0</v>
      </c>
      <c r="I1386" s="1752">
        <f t="shared" ref="I1386:I1392" si="64">G1386*H1386</f>
        <v>0</v>
      </c>
      <c r="J1386" s="1759">
        <v>0</v>
      </c>
      <c r="K1386" s="1758">
        <f t="shared" ref="K1386:K1392" si="65">E1386</f>
        <v>0</v>
      </c>
      <c r="L1386" s="1758">
        <f t="shared" ref="L1386:L1392" si="66">J1386*K1386</f>
        <v>0</v>
      </c>
    </row>
    <row r="1387" spans="1:12">
      <c r="A1387" s="329"/>
      <c r="B1387" s="310" t="s">
        <v>5395</v>
      </c>
      <c r="C1387" s="329" t="s">
        <v>2651</v>
      </c>
      <c r="D1387" s="330">
        <v>15</v>
      </c>
      <c r="E1387" s="1517"/>
      <c r="F1387" s="112">
        <f t="shared" si="61"/>
        <v>0</v>
      </c>
      <c r="G1387" s="1751">
        <f t="shared" si="62"/>
        <v>15</v>
      </c>
      <c r="H1387" s="1752">
        <f t="shared" si="63"/>
        <v>0</v>
      </c>
      <c r="I1387" s="1752">
        <f t="shared" si="64"/>
        <v>0</v>
      </c>
      <c r="J1387" s="1759">
        <v>0</v>
      </c>
      <c r="K1387" s="1758">
        <f t="shared" si="65"/>
        <v>0</v>
      </c>
      <c r="L1387" s="1758">
        <f t="shared" si="66"/>
        <v>0</v>
      </c>
    </row>
    <row r="1388" spans="1:12">
      <c r="A1388" s="329"/>
      <c r="B1388" s="310" t="s">
        <v>5396</v>
      </c>
      <c r="C1388" s="329" t="s">
        <v>2651</v>
      </c>
      <c r="D1388" s="330">
        <v>60</v>
      </c>
      <c r="E1388" s="1517"/>
      <c r="F1388" s="112">
        <f t="shared" si="61"/>
        <v>0</v>
      </c>
      <c r="G1388" s="1751">
        <f t="shared" si="62"/>
        <v>60</v>
      </c>
      <c r="H1388" s="1752">
        <f t="shared" si="63"/>
        <v>0</v>
      </c>
      <c r="I1388" s="1752">
        <f t="shared" si="64"/>
        <v>0</v>
      </c>
      <c r="J1388" s="1759">
        <v>0</v>
      </c>
      <c r="K1388" s="1758">
        <f t="shared" si="65"/>
        <v>0</v>
      </c>
      <c r="L1388" s="1758">
        <f t="shared" si="66"/>
        <v>0</v>
      </c>
    </row>
    <row r="1389" spans="1:12">
      <c r="A1389" s="329"/>
      <c r="B1389" s="310" t="s">
        <v>5397</v>
      </c>
      <c r="C1389" s="329" t="s">
        <v>2651</v>
      </c>
      <c r="D1389" s="330">
        <v>10</v>
      </c>
      <c r="E1389" s="1517"/>
      <c r="F1389" s="112">
        <f t="shared" si="61"/>
        <v>0</v>
      </c>
      <c r="G1389" s="1751">
        <f t="shared" si="62"/>
        <v>10</v>
      </c>
      <c r="H1389" s="1752">
        <f t="shared" si="63"/>
        <v>0</v>
      </c>
      <c r="I1389" s="1752">
        <f t="shared" si="64"/>
        <v>0</v>
      </c>
      <c r="J1389" s="1759">
        <v>0</v>
      </c>
      <c r="K1389" s="1758">
        <f t="shared" si="65"/>
        <v>0</v>
      </c>
      <c r="L1389" s="1758">
        <f t="shared" si="66"/>
        <v>0</v>
      </c>
    </row>
    <row r="1390" spans="1:12">
      <c r="A1390" s="329"/>
      <c r="B1390" s="310" t="s">
        <v>5398</v>
      </c>
      <c r="C1390" s="329" t="s">
        <v>2651</v>
      </c>
      <c r="D1390" s="330">
        <v>15</v>
      </c>
      <c r="E1390" s="1517"/>
      <c r="F1390" s="112">
        <f t="shared" si="61"/>
        <v>0</v>
      </c>
      <c r="G1390" s="1751">
        <f t="shared" si="62"/>
        <v>15</v>
      </c>
      <c r="H1390" s="1752">
        <f t="shared" si="63"/>
        <v>0</v>
      </c>
      <c r="I1390" s="1752">
        <f t="shared" si="64"/>
        <v>0</v>
      </c>
      <c r="J1390" s="1759">
        <v>0</v>
      </c>
      <c r="K1390" s="1758">
        <f t="shared" si="65"/>
        <v>0</v>
      </c>
      <c r="L1390" s="1758">
        <f t="shared" si="66"/>
        <v>0</v>
      </c>
    </row>
    <row r="1391" spans="1:12">
      <c r="A1391" s="329"/>
      <c r="B1391" s="310" t="s">
        <v>5399</v>
      </c>
      <c r="C1391" s="329" t="s">
        <v>2651</v>
      </c>
      <c r="D1391" s="330">
        <v>20</v>
      </c>
      <c r="E1391" s="1517"/>
      <c r="F1391" s="112">
        <f t="shared" si="61"/>
        <v>0</v>
      </c>
      <c r="G1391" s="1751">
        <f t="shared" si="62"/>
        <v>20</v>
      </c>
      <c r="H1391" s="1752">
        <f t="shared" si="63"/>
        <v>0</v>
      </c>
      <c r="I1391" s="1752">
        <f t="shared" si="64"/>
        <v>0</v>
      </c>
      <c r="J1391" s="1759">
        <v>0</v>
      </c>
      <c r="K1391" s="1758">
        <f t="shared" si="65"/>
        <v>0</v>
      </c>
      <c r="L1391" s="1758">
        <f t="shared" si="66"/>
        <v>0</v>
      </c>
    </row>
    <row r="1392" spans="1:12">
      <c r="A1392" s="329"/>
      <c r="B1392" s="310" t="s">
        <v>5400</v>
      </c>
      <c r="C1392" s="329" t="s">
        <v>2651</v>
      </c>
      <c r="D1392" s="330">
        <v>5</v>
      </c>
      <c r="E1392" s="1517"/>
      <c r="F1392" s="112">
        <f t="shared" si="61"/>
        <v>0</v>
      </c>
      <c r="G1392" s="1751">
        <f t="shared" si="62"/>
        <v>5</v>
      </c>
      <c r="H1392" s="1752">
        <f t="shared" si="63"/>
        <v>0</v>
      </c>
      <c r="I1392" s="1752">
        <f t="shared" si="64"/>
        <v>0</v>
      </c>
      <c r="J1392" s="1759">
        <v>0</v>
      </c>
      <c r="K1392" s="1758">
        <f t="shared" si="65"/>
        <v>0</v>
      </c>
      <c r="L1392" s="1758">
        <f t="shared" si="66"/>
        <v>0</v>
      </c>
    </row>
    <row r="1393" spans="1:12">
      <c r="A1393" s="329"/>
      <c r="B1393" s="310"/>
      <c r="C1393" s="329"/>
      <c r="D1393" s="330"/>
    </row>
    <row r="1394" spans="1:12" ht="25.5">
      <c r="A1394" s="329" t="s">
        <v>11</v>
      </c>
      <c r="B1394" s="310" t="s">
        <v>5217</v>
      </c>
      <c r="C1394" s="329"/>
      <c r="D1394" s="330"/>
    </row>
    <row r="1395" spans="1:12">
      <c r="A1395" s="329"/>
      <c r="B1395" s="310" t="s">
        <v>5196</v>
      </c>
      <c r="C1395" s="329"/>
      <c r="D1395" s="330"/>
    </row>
    <row r="1396" spans="1:12">
      <c r="A1396" s="329"/>
      <c r="B1396" s="310" t="s">
        <v>5316</v>
      </c>
      <c r="C1396" s="329" t="s">
        <v>2651</v>
      </c>
      <c r="D1396" s="330">
        <v>12</v>
      </c>
      <c r="E1396" s="1517"/>
      <c r="F1396" s="112">
        <f>D1396*E1396</f>
        <v>0</v>
      </c>
      <c r="G1396" s="1751">
        <f>+D1396-J1396</f>
        <v>12</v>
      </c>
      <c r="H1396" s="1752">
        <f>E1396</f>
        <v>0</v>
      </c>
      <c r="I1396" s="1752">
        <f>G1396*H1396</f>
        <v>0</v>
      </c>
      <c r="J1396" s="1759">
        <v>0</v>
      </c>
      <c r="K1396" s="1758">
        <f>E1396</f>
        <v>0</v>
      </c>
      <c r="L1396" s="1758">
        <f>J1396*K1396</f>
        <v>0</v>
      </c>
    </row>
    <row r="1397" spans="1:12">
      <c r="A1397" s="329"/>
      <c r="B1397" s="310"/>
      <c r="C1397" s="329"/>
      <c r="D1397" s="330"/>
    </row>
    <row r="1398" spans="1:12" ht="89.25">
      <c r="A1398" s="329" t="s">
        <v>84</v>
      </c>
      <c r="B1398" s="310" t="s">
        <v>5198</v>
      </c>
      <c r="C1398" s="329"/>
      <c r="D1398" s="330"/>
    </row>
    <row r="1399" spans="1:12">
      <c r="A1399" s="329"/>
      <c r="B1399" s="310" t="s">
        <v>5401</v>
      </c>
      <c r="C1399" s="329" t="s">
        <v>0</v>
      </c>
      <c r="D1399" s="330">
        <v>2</v>
      </c>
      <c r="E1399" s="1517"/>
      <c r="F1399" s="112">
        <f>D1399*E1399</f>
        <v>0</v>
      </c>
      <c r="G1399" s="1751">
        <f>+D1399-J1399</f>
        <v>2</v>
      </c>
      <c r="H1399" s="1752">
        <f>E1399</f>
        <v>0</v>
      </c>
      <c r="I1399" s="1752">
        <f>G1399*H1399</f>
        <v>0</v>
      </c>
      <c r="J1399" s="1759">
        <v>0</v>
      </c>
      <c r="K1399" s="1758">
        <f>E1399</f>
        <v>0</v>
      </c>
      <c r="L1399" s="1758">
        <f>J1399*K1399</f>
        <v>0</v>
      </c>
    </row>
    <row r="1400" spans="1:12">
      <c r="A1400" s="329"/>
      <c r="B1400" s="310"/>
      <c r="C1400" s="329"/>
      <c r="D1400" s="330"/>
    </row>
    <row r="1401" spans="1:12" ht="38.25">
      <c r="A1401" s="309" t="s">
        <v>12</v>
      </c>
      <c r="B1401" s="310" t="s">
        <v>5267</v>
      </c>
      <c r="C1401" s="309"/>
      <c r="D1401" s="311"/>
    </row>
    <row r="1402" spans="1:12">
      <c r="A1402" s="329"/>
      <c r="B1402" s="310" t="s">
        <v>1843</v>
      </c>
      <c r="C1402" s="329" t="s">
        <v>0</v>
      </c>
      <c r="D1402" s="330">
        <v>1</v>
      </c>
      <c r="E1402" s="1517"/>
      <c r="F1402" s="112">
        <f>D1402*E1402</f>
        <v>0</v>
      </c>
      <c r="G1402" s="1751">
        <f>+D1402-J1402</f>
        <v>1</v>
      </c>
      <c r="H1402" s="1752">
        <f>E1402</f>
        <v>0</v>
      </c>
      <c r="I1402" s="1752">
        <f>G1402*H1402</f>
        <v>0</v>
      </c>
      <c r="J1402" s="1759">
        <v>0</v>
      </c>
      <c r="K1402" s="1758">
        <f>E1402</f>
        <v>0</v>
      </c>
      <c r="L1402" s="1758">
        <f>J1402*K1402</f>
        <v>0</v>
      </c>
    </row>
    <row r="1403" spans="1:12">
      <c r="A1403" s="309"/>
      <c r="B1403" s="310"/>
      <c r="C1403" s="309"/>
      <c r="D1403" s="311"/>
    </row>
    <row r="1404" spans="1:12" ht="38.25">
      <c r="A1404" s="309" t="s">
        <v>13</v>
      </c>
      <c r="B1404" s="310" t="s">
        <v>5321</v>
      </c>
      <c r="C1404" s="309"/>
      <c r="D1404" s="311"/>
    </row>
    <row r="1405" spans="1:12">
      <c r="A1405" s="309"/>
      <c r="B1405" s="310" t="s">
        <v>5322</v>
      </c>
      <c r="C1405" s="309"/>
      <c r="D1405" s="311"/>
    </row>
    <row r="1406" spans="1:12">
      <c r="A1406" s="309"/>
      <c r="B1406" s="310" t="s">
        <v>5201</v>
      </c>
      <c r="C1406" s="309"/>
      <c r="D1406" s="311"/>
    </row>
    <row r="1407" spans="1:12">
      <c r="A1407" s="309"/>
      <c r="B1407" s="310" t="s">
        <v>5402</v>
      </c>
      <c r="C1407" s="309" t="s">
        <v>0</v>
      </c>
      <c r="D1407" s="311">
        <v>2</v>
      </c>
      <c r="E1407" s="1517"/>
      <c r="F1407" s="112">
        <f>D1407*E1407</f>
        <v>0</v>
      </c>
      <c r="G1407" s="1751">
        <f>+D1407-J1407</f>
        <v>2</v>
      </c>
      <c r="H1407" s="1752">
        <f>E1407</f>
        <v>0</v>
      </c>
      <c r="I1407" s="1752">
        <f>G1407*H1407</f>
        <v>0</v>
      </c>
      <c r="J1407" s="1759">
        <v>0</v>
      </c>
      <c r="K1407" s="1758">
        <f>E1407</f>
        <v>0</v>
      </c>
      <c r="L1407" s="1758">
        <f>J1407*K1407</f>
        <v>0</v>
      </c>
    </row>
    <row r="1408" spans="1:12">
      <c r="A1408" s="309"/>
      <c r="B1408" s="310"/>
      <c r="C1408" s="309"/>
      <c r="D1408" s="311"/>
    </row>
    <row r="1409" spans="1:12" ht="38.25">
      <c r="A1409" s="329" t="s">
        <v>14</v>
      </c>
      <c r="B1409" s="310" t="s">
        <v>5275</v>
      </c>
      <c r="C1409" s="329"/>
      <c r="D1409" s="330"/>
    </row>
    <row r="1410" spans="1:12">
      <c r="A1410" s="329"/>
      <c r="B1410" s="310" t="s">
        <v>5201</v>
      </c>
      <c r="C1410" s="329"/>
      <c r="D1410" s="330"/>
    </row>
    <row r="1411" spans="1:12">
      <c r="A1411" s="329"/>
      <c r="B1411" s="310" t="s">
        <v>5403</v>
      </c>
      <c r="C1411" s="329" t="s">
        <v>0</v>
      </c>
      <c r="D1411" s="330">
        <v>3</v>
      </c>
      <c r="E1411" s="1517"/>
      <c r="F1411" s="112">
        <f>D1411*E1411</f>
        <v>0</v>
      </c>
      <c r="G1411" s="1751">
        <f>+D1411-J1411</f>
        <v>3</v>
      </c>
      <c r="H1411" s="1752">
        <f>E1411</f>
        <v>0</v>
      </c>
      <c r="I1411" s="1752">
        <f>G1411*H1411</f>
        <v>0</v>
      </c>
      <c r="J1411" s="1759">
        <v>0</v>
      </c>
      <c r="K1411" s="1758">
        <f>E1411</f>
        <v>0</v>
      </c>
      <c r="L1411" s="1758">
        <f>J1411*K1411</f>
        <v>0</v>
      </c>
    </row>
    <row r="1412" spans="1:12">
      <c r="A1412" s="329"/>
      <c r="B1412" s="310" t="s">
        <v>5404</v>
      </c>
      <c r="C1412" s="329" t="s">
        <v>0</v>
      </c>
      <c r="D1412" s="330">
        <v>1</v>
      </c>
      <c r="E1412" s="1517"/>
      <c r="F1412" s="112">
        <f>D1412*E1412</f>
        <v>0</v>
      </c>
      <c r="G1412" s="1751">
        <f>+D1412-J1412</f>
        <v>1</v>
      </c>
      <c r="H1412" s="1752">
        <f>E1412</f>
        <v>0</v>
      </c>
      <c r="I1412" s="1752">
        <f>G1412*H1412</f>
        <v>0</v>
      </c>
      <c r="J1412" s="1759">
        <v>0</v>
      </c>
      <c r="K1412" s="1758">
        <f>E1412</f>
        <v>0</v>
      </c>
      <c r="L1412" s="1758">
        <f>J1412*K1412</f>
        <v>0</v>
      </c>
    </row>
    <row r="1413" spans="1:12">
      <c r="A1413" s="329"/>
      <c r="B1413" s="310"/>
      <c r="C1413" s="329"/>
      <c r="D1413" s="330"/>
    </row>
    <row r="1414" spans="1:12" ht="51">
      <c r="A1414" s="309" t="s">
        <v>15</v>
      </c>
      <c r="B1414" s="310" t="s">
        <v>5405</v>
      </c>
      <c r="C1414" s="309"/>
      <c r="D1414" s="311"/>
    </row>
    <row r="1415" spans="1:12">
      <c r="A1415" s="329"/>
      <c r="B1415" s="310" t="s">
        <v>5201</v>
      </c>
      <c r="C1415" s="329"/>
      <c r="D1415" s="330"/>
    </row>
    <row r="1416" spans="1:12">
      <c r="A1416" s="313" t="s">
        <v>3917</v>
      </c>
      <c r="B1416" s="310" t="s">
        <v>5406</v>
      </c>
      <c r="C1416" s="309" t="s">
        <v>0</v>
      </c>
      <c r="D1416" s="311">
        <v>3</v>
      </c>
      <c r="E1416" s="1517"/>
      <c r="F1416" s="112">
        <f>D1416*E1416</f>
        <v>0</v>
      </c>
      <c r="G1416" s="1751">
        <f>+D1416-J1416</f>
        <v>3</v>
      </c>
      <c r="H1416" s="1752">
        <f>E1416</f>
        <v>0</v>
      </c>
      <c r="I1416" s="1752">
        <f>G1416*H1416</f>
        <v>0</v>
      </c>
      <c r="J1416" s="1759">
        <v>0</v>
      </c>
      <c r="K1416" s="1758">
        <f>E1416</f>
        <v>0</v>
      </c>
      <c r="L1416" s="1758">
        <f>J1416*K1416</f>
        <v>0</v>
      </c>
    </row>
    <row r="1417" spans="1:12">
      <c r="A1417" s="309"/>
      <c r="B1417" s="310"/>
      <c r="C1417" s="309"/>
      <c r="D1417" s="311"/>
    </row>
    <row r="1418" spans="1:12" ht="25.5">
      <c r="A1418" s="309" t="s">
        <v>16</v>
      </c>
      <c r="B1418" s="310" t="s">
        <v>5407</v>
      </c>
      <c r="C1418" s="309"/>
      <c r="D1418" s="311"/>
    </row>
    <row r="1419" spans="1:12">
      <c r="A1419" s="329"/>
      <c r="B1419" s="310" t="s">
        <v>1843</v>
      </c>
      <c r="C1419" s="329" t="s">
        <v>0</v>
      </c>
      <c r="D1419" s="330">
        <v>3</v>
      </c>
      <c r="E1419" s="1517"/>
      <c r="F1419" s="112">
        <f>D1419*E1419</f>
        <v>0</v>
      </c>
      <c r="G1419" s="1751">
        <f>+D1419-J1419</f>
        <v>3</v>
      </c>
      <c r="H1419" s="1752">
        <f>E1419</f>
        <v>0</v>
      </c>
      <c r="I1419" s="1752">
        <f>G1419*H1419</f>
        <v>0</v>
      </c>
      <c r="J1419" s="1759">
        <v>0</v>
      </c>
      <c r="K1419" s="1758">
        <f>E1419</f>
        <v>0</v>
      </c>
      <c r="L1419" s="1758">
        <f>J1419*K1419</f>
        <v>0</v>
      </c>
    </row>
    <row r="1420" spans="1:12">
      <c r="A1420" s="309"/>
      <c r="B1420" s="310"/>
      <c r="C1420" s="309"/>
      <c r="D1420" s="311"/>
    </row>
    <row r="1421" spans="1:12" ht="38.25">
      <c r="A1421" s="329" t="s">
        <v>83</v>
      </c>
      <c r="B1421" s="310" t="s">
        <v>5207</v>
      </c>
      <c r="C1421" s="329"/>
      <c r="D1421" s="330"/>
    </row>
    <row r="1422" spans="1:12">
      <c r="A1422" s="329"/>
      <c r="B1422" s="310" t="s">
        <v>5201</v>
      </c>
      <c r="C1422" s="329"/>
      <c r="D1422" s="330"/>
    </row>
    <row r="1423" spans="1:12">
      <c r="A1423" s="329"/>
      <c r="B1423" s="138" t="s">
        <v>5408</v>
      </c>
      <c r="C1423" s="329" t="s">
        <v>0</v>
      </c>
      <c r="D1423" s="330">
        <v>9</v>
      </c>
      <c r="E1423" s="1517"/>
      <c r="F1423" s="112">
        <f>D1423*E1423</f>
        <v>0</v>
      </c>
      <c r="G1423" s="1751">
        <f>+D1423-J1423</f>
        <v>9</v>
      </c>
      <c r="H1423" s="1752">
        <f>E1423</f>
        <v>0</v>
      </c>
      <c r="I1423" s="1752">
        <f>G1423*H1423</f>
        <v>0</v>
      </c>
      <c r="J1423" s="1759">
        <v>0</v>
      </c>
      <c r="K1423" s="1758">
        <f>E1423</f>
        <v>0</v>
      </c>
      <c r="L1423" s="1758">
        <f>J1423*K1423</f>
        <v>0</v>
      </c>
    </row>
    <row r="1424" spans="1:12">
      <c r="A1424" s="329"/>
      <c r="B1424" s="310"/>
      <c r="C1424" s="329"/>
      <c r="D1424" s="330"/>
    </row>
    <row r="1425" spans="1:12" ht="89.25">
      <c r="A1425" s="329" t="s">
        <v>82</v>
      </c>
      <c r="B1425" s="310" t="s">
        <v>5215</v>
      </c>
      <c r="C1425" s="329"/>
      <c r="D1425" s="330"/>
    </row>
    <row r="1426" spans="1:12">
      <c r="A1426" s="329"/>
      <c r="B1426" s="310"/>
      <c r="C1426" s="329" t="s">
        <v>1</v>
      </c>
      <c r="D1426" s="330">
        <v>250</v>
      </c>
      <c r="E1426" s="1517"/>
      <c r="F1426" s="112">
        <f>D1426*E1426</f>
        <v>0</v>
      </c>
      <c r="G1426" s="1751">
        <f>+D1426-J1426</f>
        <v>250</v>
      </c>
      <c r="H1426" s="1752">
        <f>E1426</f>
        <v>0</v>
      </c>
      <c r="I1426" s="1752">
        <f>G1426*H1426</f>
        <v>0</v>
      </c>
      <c r="J1426" s="1759">
        <v>0</v>
      </c>
      <c r="K1426" s="1758">
        <f>E1426</f>
        <v>0</v>
      </c>
      <c r="L1426" s="1758">
        <f>J1426*K1426</f>
        <v>0</v>
      </c>
    </row>
    <row r="1427" spans="1:12">
      <c r="A1427" s="329"/>
      <c r="B1427" s="310"/>
      <c r="C1427" s="329"/>
      <c r="D1427" s="330"/>
    </row>
    <row r="1428" spans="1:12" ht="25.5">
      <c r="A1428" s="329" t="s">
        <v>17</v>
      </c>
      <c r="B1428" s="310" t="s">
        <v>5409</v>
      </c>
      <c r="C1428" s="329"/>
      <c r="D1428" s="330"/>
    </row>
    <row r="1429" spans="1:12">
      <c r="A1429" s="329"/>
      <c r="B1429" s="310" t="s">
        <v>5410</v>
      </c>
      <c r="C1429" s="329" t="s">
        <v>1</v>
      </c>
      <c r="D1429" s="330">
        <v>20</v>
      </c>
      <c r="E1429" s="1517"/>
      <c r="F1429" s="112">
        <f>D1429*E1429</f>
        <v>0</v>
      </c>
      <c r="G1429" s="1751">
        <f>+D1429-J1429</f>
        <v>20</v>
      </c>
      <c r="H1429" s="1752">
        <f>E1429</f>
        <v>0</v>
      </c>
      <c r="I1429" s="1752">
        <f>G1429*H1429</f>
        <v>0</v>
      </c>
      <c r="J1429" s="1759">
        <v>0</v>
      </c>
      <c r="K1429" s="1758">
        <f>E1429</f>
        <v>0</v>
      </c>
      <c r="L1429" s="1758">
        <f>J1429*K1429</f>
        <v>0</v>
      </c>
    </row>
    <row r="1430" spans="1:12">
      <c r="A1430" s="329"/>
      <c r="B1430" s="310"/>
      <c r="C1430" s="329"/>
      <c r="D1430" s="330"/>
    </row>
    <row r="1431" spans="1:12">
      <c r="A1431" s="329" t="s">
        <v>18</v>
      </c>
      <c r="B1431" s="310" t="s">
        <v>5268</v>
      </c>
      <c r="C1431" s="329"/>
      <c r="D1431" s="330"/>
    </row>
    <row r="1432" spans="1:12" ht="38.25">
      <c r="A1432" s="329"/>
      <c r="B1432" s="310" t="s">
        <v>5269</v>
      </c>
      <c r="C1432" s="329"/>
      <c r="D1432" s="330"/>
    </row>
    <row r="1433" spans="1:12">
      <c r="A1433" s="340" t="s">
        <v>3917</v>
      </c>
      <c r="B1433" s="310" t="s">
        <v>5411</v>
      </c>
      <c r="C1433" s="329"/>
      <c r="D1433" s="330"/>
    </row>
    <row r="1434" spans="1:12" ht="38.25">
      <c r="A1434" s="340" t="s">
        <v>3917</v>
      </c>
      <c r="B1434" s="310" t="s">
        <v>5412</v>
      </c>
      <c r="C1434" s="329"/>
      <c r="D1434" s="330"/>
    </row>
    <row r="1435" spans="1:12">
      <c r="A1435" s="329"/>
      <c r="B1435" s="310"/>
      <c r="C1435" s="329"/>
      <c r="D1435" s="330"/>
    </row>
    <row r="1436" spans="1:12">
      <c r="A1436" s="329"/>
      <c r="B1436" s="310" t="s">
        <v>5272</v>
      </c>
      <c r="C1436" s="329"/>
      <c r="D1436" s="330"/>
    </row>
    <row r="1437" spans="1:12">
      <c r="A1437" s="329"/>
      <c r="B1437" s="310" t="s">
        <v>5413</v>
      </c>
      <c r="C1437" s="329" t="s">
        <v>0</v>
      </c>
      <c r="D1437" s="330">
        <v>6</v>
      </c>
      <c r="E1437" s="1517"/>
      <c r="F1437" s="112">
        <f>D1437*E1437</f>
        <v>0</v>
      </c>
      <c r="G1437" s="1751">
        <f>+D1437-J1437</f>
        <v>6</v>
      </c>
      <c r="H1437" s="1752">
        <f>E1437</f>
        <v>0</v>
      </c>
      <c r="I1437" s="1752">
        <f>G1437*H1437</f>
        <v>0</v>
      </c>
      <c r="J1437" s="1759">
        <v>0</v>
      </c>
      <c r="K1437" s="1758">
        <f>E1437</f>
        <v>0</v>
      </c>
      <c r="L1437" s="1758">
        <f>J1437*K1437</f>
        <v>0</v>
      </c>
    </row>
    <row r="1438" spans="1:12">
      <c r="A1438" s="329"/>
      <c r="B1438" s="310" t="s">
        <v>5414</v>
      </c>
      <c r="C1438" s="329" t="s">
        <v>0</v>
      </c>
      <c r="D1438" s="330">
        <v>1</v>
      </c>
      <c r="E1438" s="1517"/>
      <c r="F1438" s="112">
        <f>D1438*E1438</f>
        <v>0</v>
      </c>
      <c r="G1438" s="1751">
        <f>+D1438-J1438</f>
        <v>1</v>
      </c>
      <c r="H1438" s="1752">
        <f>E1438</f>
        <v>0</v>
      </c>
      <c r="I1438" s="1752">
        <f>G1438*H1438</f>
        <v>0</v>
      </c>
      <c r="J1438" s="1759">
        <v>0</v>
      </c>
      <c r="K1438" s="1758">
        <f>E1438</f>
        <v>0</v>
      </c>
      <c r="L1438" s="1758">
        <f>J1438*K1438</f>
        <v>0</v>
      </c>
    </row>
    <row r="1439" spans="1:12">
      <c r="A1439" s="329"/>
      <c r="B1439" s="310" t="s">
        <v>5415</v>
      </c>
      <c r="C1439" s="329" t="s">
        <v>0</v>
      </c>
      <c r="D1439" s="330">
        <v>1</v>
      </c>
      <c r="E1439" s="1517"/>
      <c r="F1439" s="112">
        <f>D1439*E1439</f>
        <v>0</v>
      </c>
      <c r="G1439" s="1751">
        <f>+D1439-J1439</f>
        <v>1</v>
      </c>
      <c r="H1439" s="1752">
        <f>E1439</f>
        <v>0</v>
      </c>
      <c r="I1439" s="1752">
        <f>G1439*H1439</f>
        <v>0</v>
      </c>
      <c r="J1439" s="1759">
        <v>0</v>
      </c>
      <c r="K1439" s="1758">
        <f>E1439</f>
        <v>0</v>
      </c>
      <c r="L1439" s="1758">
        <f>J1439*K1439</f>
        <v>0</v>
      </c>
    </row>
    <row r="1440" spans="1:12">
      <c r="A1440" s="329"/>
      <c r="B1440" s="310"/>
      <c r="C1440" s="329"/>
      <c r="D1440" s="330"/>
    </row>
    <row r="1441" spans="1:12" ht="25.5">
      <c r="A1441" s="329" t="s">
        <v>19</v>
      </c>
      <c r="B1441" s="310" t="s">
        <v>5416</v>
      </c>
      <c r="C1441" s="329"/>
      <c r="D1441" s="330"/>
    </row>
    <row r="1442" spans="1:12">
      <c r="A1442" s="329"/>
      <c r="B1442" s="310"/>
      <c r="C1442" s="329" t="s">
        <v>0</v>
      </c>
      <c r="D1442" s="330">
        <v>2</v>
      </c>
      <c r="E1442" s="1517"/>
      <c r="F1442" s="112">
        <f>D1442*E1442</f>
        <v>0</v>
      </c>
      <c r="G1442" s="1751">
        <f>+D1442-J1442</f>
        <v>2</v>
      </c>
      <c r="H1442" s="1752">
        <f>E1442</f>
        <v>0</v>
      </c>
      <c r="I1442" s="1752">
        <f>G1442*H1442</f>
        <v>0</v>
      </c>
      <c r="J1442" s="1759">
        <v>0</v>
      </c>
      <c r="K1442" s="1758">
        <f>E1442</f>
        <v>0</v>
      </c>
      <c r="L1442" s="1758">
        <f>J1442*K1442</f>
        <v>0</v>
      </c>
    </row>
    <row r="1443" spans="1:12">
      <c r="A1443" s="329"/>
      <c r="B1443" s="310"/>
      <c r="C1443" s="329"/>
      <c r="D1443" s="330"/>
    </row>
    <row r="1444" spans="1:12" ht="38.25">
      <c r="A1444" s="329" t="s">
        <v>20</v>
      </c>
      <c r="B1444" s="310" t="s">
        <v>4930</v>
      </c>
      <c r="C1444" s="329"/>
      <c r="D1444" s="330"/>
    </row>
    <row r="1445" spans="1:12">
      <c r="A1445" s="329"/>
      <c r="B1445" s="310"/>
      <c r="C1445" s="329" t="s">
        <v>1</v>
      </c>
      <c r="D1445" s="330">
        <v>10</v>
      </c>
      <c r="E1445" s="1517"/>
      <c r="F1445" s="112">
        <f>D1445*E1445</f>
        <v>0</v>
      </c>
      <c r="G1445" s="1751">
        <f>+D1445-J1445</f>
        <v>10</v>
      </c>
      <c r="H1445" s="1752">
        <f>E1445</f>
        <v>0</v>
      </c>
      <c r="I1445" s="1752">
        <f>G1445*H1445</f>
        <v>0</v>
      </c>
      <c r="J1445" s="1759">
        <v>0</v>
      </c>
      <c r="K1445" s="1758">
        <f>E1445</f>
        <v>0</v>
      </c>
      <c r="L1445" s="1758">
        <f>J1445*K1445</f>
        <v>0</v>
      </c>
    </row>
    <row r="1446" spans="1:12" ht="25.5">
      <c r="A1446" s="329" t="s">
        <v>959</v>
      </c>
      <c r="B1446" s="310" t="s">
        <v>5235</v>
      </c>
      <c r="C1446" s="329"/>
      <c r="D1446" s="330"/>
    </row>
    <row r="1447" spans="1:12">
      <c r="A1447" s="329"/>
      <c r="B1447" s="310" t="s">
        <v>1843</v>
      </c>
      <c r="C1447" s="329" t="s">
        <v>0</v>
      </c>
      <c r="D1447" s="330">
        <v>1</v>
      </c>
      <c r="E1447" s="1517"/>
      <c r="F1447" s="112">
        <f>D1447*E1447</f>
        <v>0</v>
      </c>
      <c r="G1447" s="1751">
        <f>+D1447-J1447</f>
        <v>1</v>
      </c>
      <c r="H1447" s="1752">
        <f>E1447</f>
        <v>0</v>
      </c>
      <c r="I1447" s="1752">
        <f>G1447*H1447</f>
        <v>0</v>
      </c>
      <c r="J1447" s="1759">
        <v>0</v>
      </c>
      <c r="K1447" s="1758">
        <f>E1447</f>
        <v>0</v>
      </c>
      <c r="L1447" s="1758">
        <f>J1447*K1447</f>
        <v>0</v>
      </c>
    </row>
    <row r="1448" spans="1:12">
      <c r="A1448" s="329"/>
      <c r="B1448" s="310"/>
      <c r="C1448" s="329"/>
      <c r="D1448" s="330"/>
    </row>
    <row r="1449" spans="1:12">
      <c r="A1449" s="329" t="s">
        <v>21</v>
      </c>
      <c r="B1449" s="310" t="s">
        <v>5237</v>
      </c>
      <c r="C1449" s="329"/>
      <c r="D1449" s="330"/>
    </row>
    <row r="1450" spans="1:12">
      <c r="A1450" s="329"/>
      <c r="B1450" s="310" t="s">
        <v>1843</v>
      </c>
      <c r="C1450" s="329" t="s">
        <v>0</v>
      </c>
      <c r="D1450" s="330">
        <v>1</v>
      </c>
      <c r="E1450" s="1517"/>
      <c r="F1450" s="112">
        <f>D1450*E1450</f>
        <v>0</v>
      </c>
      <c r="G1450" s="1751">
        <f>+D1450-J1450</f>
        <v>1</v>
      </c>
      <c r="H1450" s="1752">
        <f>E1450</f>
        <v>0</v>
      </c>
      <c r="I1450" s="1752">
        <f>G1450*H1450</f>
        <v>0</v>
      </c>
      <c r="J1450" s="1759">
        <v>0</v>
      </c>
      <c r="K1450" s="1758">
        <f>E1450</f>
        <v>0</v>
      </c>
      <c r="L1450" s="1758">
        <f>J1450*K1450</f>
        <v>0</v>
      </c>
    </row>
    <row r="1451" spans="1:12">
      <c r="A1451" s="329"/>
      <c r="B1451" s="310"/>
      <c r="C1451" s="329"/>
      <c r="D1451" s="330"/>
    </row>
    <row r="1452" spans="1:12" ht="25.5">
      <c r="A1452" s="329" t="s">
        <v>22</v>
      </c>
      <c r="B1452" s="310" t="s">
        <v>5239</v>
      </c>
      <c r="C1452" s="329"/>
      <c r="D1452" s="330"/>
    </row>
    <row r="1453" spans="1:12">
      <c r="A1453" s="329"/>
      <c r="B1453" s="310" t="s">
        <v>1843</v>
      </c>
      <c r="C1453" s="329" t="s">
        <v>0</v>
      </c>
      <c r="D1453" s="330">
        <v>1</v>
      </c>
      <c r="E1453" s="1517"/>
      <c r="F1453" s="112">
        <f>D1453*E1453</f>
        <v>0</v>
      </c>
      <c r="G1453" s="1751">
        <f>+D1453-J1453</f>
        <v>1</v>
      </c>
      <c r="H1453" s="1752">
        <f>E1453</f>
        <v>0</v>
      </c>
      <c r="I1453" s="1752">
        <f>G1453*H1453</f>
        <v>0</v>
      </c>
      <c r="J1453" s="1759">
        <v>0</v>
      </c>
      <c r="K1453" s="1758">
        <f>E1453</f>
        <v>0</v>
      </c>
      <c r="L1453" s="1758">
        <f>J1453*K1453</f>
        <v>0</v>
      </c>
    </row>
    <row r="1454" spans="1:12">
      <c r="A1454" s="329"/>
      <c r="B1454" s="310"/>
      <c r="C1454" s="329"/>
      <c r="D1454" s="330"/>
    </row>
    <row r="1455" spans="1:12">
      <c r="A1455" s="92" t="s">
        <v>23</v>
      </c>
      <c r="B1455" s="261" t="s">
        <v>4806</v>
      </c>
    </row>
    <row r="1456" spans="1:12" ht="13.5" thickBot="1">
      <c r="A1456" s="320"/>
      <c r="C1456" s="92" t="s">
        <v>37</v>
      </c>
      <c r="D1456" s="92">
        <v>1</v>
      </c>
      <c r="E1456" s="1517"/>
      <c r="F1456" s="112">
        <f>D1456*E1456</f>
        <v>0</v>
      </c>
      <c r="G1456" s="1751">
        <f>+D1456-J1456</f>
        <v>1</v>
      </c>
      <c r="H1456" s="1752">
        <f>E1456</f>
        <v>0</v>
      </c>
      <c r="I1456" s="1752">
        <f>G1456*H1456</f>
        <v>0</v>
      </c>
      <c r="J1456" s="1759">
        <v>0</v>
      </c>
      <c r="K1456" s="1758">
        <f>E1456</f>
        <v>0</v>
      </c>
      <c r="L1456" s="1758">
        <f>J1456*K1456</f>
        <v>0</v>
      </c>
    </row>
    <row r="1457" spans="1:14" ht="13.5" thickBot="1">
      <c r="A1457" s="371"/>
      <c r="B1457" s="418" t="str">
        <f>B1319</f>
        <v>KN6 - NOVI DEL/ prizidek NOVO - nivo 0 + učilnice</v>
      </c>
      <c r="C1457" s="373"/>
      <c r="D1457" s="374"/>
      <c r="E1457" s="375"/>
      <c r="F1457" s="326">
        <f>SUM(F1320:F1456)</f>
        <v>0</v>
      </c>
      <c r="I1457" s="327">
        <f>SUM(I1320:I1456)</f>
        <v>0</v>
      </c>
      <c r="L1457" s="328">
        <f>SUM(L1320:L1456)</f>
        <v>0</v>
      </c>
      <c r="N1457" s="270"/>
    </row>
    <row r="1458" spans="1:14">
      <c r="A1458" s="320"/>
      <c r="B1458" s="281"/>
      <c r="F1458" s="150"/>
    </row>
    <row r="1459" spans="1:14">
      <c r="A1459" s="128" t="s">
        <v>12</v>
      </c>
      <c r="B1459" s="116" t="s">
        <v>5417</v>
      </c>
    </row>
    <row r="1460" spans="1:14" s="281" customFormat="1" ht="25.5">
      <c r="A1460" s="269"/>
      <c r="B1460" s="116" t="s">
        <v>4937</v>
      </c>
      <c r="C1460" s="117"/>
      <c r="D1460" s="117"/>
      <c r="E1460" s="277"/>
      <c r="F1460" s="150"/>
      <c r="G1460" s="278"/>
      <c r="H1460" s="279"/>
      <c r="I1460" s="150"/>
      <c r="J1460" s="279"/>
      <c r="K1460" s="279"/>
      <c r="L1460" s="150"/>
      <c r="M1460" s="280"/>
    </row>
    <row r="1461" spans="1:14">
      <c r="A1461" s="128"/>
      <c r="B1461" s="281"/>
    </row>
    <row r="1462" spans="1:14" ht="25.5">
      <c r="A1462" s="92" t="s">
        <v>7</v>
      </c>
      <c r="B1462" s="368" t="s">
        <v>5347</v>
      </c>
      <c r="E1462" s="263"/>
    </row>
    <row r="1463" spans="1:14">
      <c r="B1463" s="419"/>
      <c r="E1463" s="263"/>
    </row>
    <row r="1464" spans="1:14">
      <c r="B1464" s="417" t="s">
        <v>5418</v>
      </c>
      <c r="E1464" s="263"/>
    </row>
    <row r="1465" spans="1:14">
      <c r="B1465" s="417" t="s">
        <v>5419</v>
      </c>
      <c r="E1465" s="263"/>
    </row>
    <row r="1466" spans="1:14">
      <c r="B1466" s="417" t="s">
        <v>339</v>
      </c>
      <c r="E1466" s="263"/>
    </row>
    <row r="1467" spans="1:14" ht="25.5">
      <c r="B1467" s="417" t="s">
        <v>5350</v>
      </c>
      <c r="E1467" s="263"/>
    </row>
    <row r="1468" spans="1:14">
      <c r="B1468" s="417" t="s">
        <v>5351</v>
      </c>
      <c r="E1468" s="263"/>
    </row>
    <row r="1469" spans="1:14" ht="25.5">
      <c r="B1469" s="417" t="s">
        <v>5352</v>
      </c>
      <c r="E1469" s="263"/>
    </row>
    <row r="1470" spans="1:14">
      <c r="B1470" s="417" t="s">
        <v>5353</v>
      </c>
      <c r="E1470" s="263"/>
    </row>
    <row r="1471" spans="1:14">
      <c r="B1471" s="417" t="s">
        <v>5354</v>
      </c>
      <c r="E1471" s="263"/>
    </row>
    <row r="1472" spans="1:14">
      <c r="B1472" s="417" t="s">
        <v>5355</v>
      </c>
      <c r="E1472" s="263"/>
    </row>
    <row r="1473" spans="2:5" ht="25.5">
      <c r="B1473" s="417" t="s">
        <v>5356</v>
      </c>
      <c r="E1473" s="263"/>
    </row>
    <row r="1474" spans="2:5" ht="25.5">
      <c r="B1474" s="417" t="s">
        <v>5357</v>
      </c>
      <c r="E1474" s="263"/>
    </row>
    <row r="1475" spans="2:5">
      <c r="B1475" s="417" t="s">
        <v>5358</v>
      </c>
      <c r="E1475" s="263"/>
    </row>
    <row r="1476" spans="2:5">
      <c r="B1476" s="417" t="s">
        <v>5359</v>
      </c>
      <c r="E1476" s="263"/>
    </row>
    <row r="1477" spans="2:5">
      <c r="B1477" s="417" t="s">
        <v>5360</v>
      </c>
      <c r="E1477" s="263"/>
    </row>
    <row r="1478" spans="2:5">
      <c r="B1478" s="417" t="s">
        <v>5361</v>
      </c>
      <c r="E1478" s="263"/>
    </row>
    <row r="1479" spans="2:5">
      <c r="B1479" s="417" t="s">
        <v>5362</v>
      </c>
      <c r="E1479" s="263"/>
    </row>
    <row r="1480" spans="2:5" ht="25.5">
      <c r="B1480" s="417" t="s">
        <v>5363</v>
      </c>
      <c r="E1480" s="263"/>
    </row>
    <row r="1481" spans="2:5" ht="38.25">
      <c r="B1481" s="417" t="s">
        <v>5364</v>
      </c>
      <c r="E1481" s="263"/>
    </row>
    <row r="1482" spans="2:5" ht="25.5">
      <c r="B1482" s="417" t="s">
        <v>5365</v>
      </c>
      <c r="E1482" s="263"/>
    </row>
    <row r="1483" spans="2:5">
      <c r="B1483" s="417"/>
      <c r="E1483" s="263"/>
    </row>
    <row r="1484" spans="2:5">
      <c r="B1484" s="417" t="s">
        <v>5366</v>
      </c>
      <c r="E1484" s="263"/>
    </row>
    <row r="1485" spans="2:5">
      <c r="B1485" s="417" t="s">
        <v>5367</v>
      </c>
      <c r="E1485" s="263"/>
    </row>
    <row r="1486" spans="2:5" ht="38.25">
      <c r="B1486" s="417" t="s">
        <v>5420</v>
      </c>
      <c r="E1486" s="263"/>
    </row>
    <row r="1487" spans="2:5" ht="38.25">
      <c r="B1487" s="417" t="s">
        <v>5421</v>
      </c>
      <c r="E1487" s="263"/>
    </row>
    <row r="1488" spans="2:5" ht="25.5">
      <c r="B1488" s="417" t="s">
        <v>5422</v>
      </c>
      <c r="E1488" s="263"/>
    </row>
    <row r="1489" spans="2:6">
      <c r="B1489" s="417" t="s">
        <v>5371</v>
      </c>
      <c r="E1489" s="263"/>
    </row>
    <row r="1490" spans="2:6" ht="25.5">
      <c r="B1490" s="417" t="s">
        <v>5423</v>
      </c>
      <c r="E1490" s="263"/>
    </row>
    <row r="1491" spans="2:6">
      <c r="B1491" s="417" t="s">
        <v>5373</v>
      </c>
      <c r="E1491" s="263"/>
    </row>
    <row r="1492" spans="2:6">
      <c r="B1492" s="417" t="s">
        <v>5374</v>
      </c>
      <c r="E1492" s="263"/>
    </row>
    <row r="1493" spans="2:6">
      <c r="B1493" s="417" t="s">
        <v>5375</v>
      </c>
      <c r="E1493" s="263"/>
    </row>
    <row r="1494" spans="2:6">
      <c r="B1494" s="417" t="s">
        <v>5376</v>
      </c>
      <c r="E1494" s="263"/>
    </row>
    <row r="1495" spans="2:6" ht="38.25">
      <c r="B1495" s="417" t="s">
        <v>5424</v>
      </c>
      <c r="E1495" s="263"/>
    </row>
    <row r="1496" spans="2:6">
      <c r="B1496" s="417" t="s">
        <v>5378</v>
      </c>
      <c r="E1496" s="263"/>
    </row>
    <row r="1497" spans="2:6">
      <c r="B1497" s="417" t="s">
        <v>5379</v>
      </c>
      <c r="E1497" s="263"/>
    </row>
    <row r="1498" spans="2:6">
      <c r="B1498" s="152"/>
      <c r="E1498" s="263"/>
    </row>
    <row r="1499" spans="2:6">
      <c r="B1499" s="420" t="s">
        <v>5380</v>
      </c>
      <c r="E1499" s="263"/>
    </row>
    <row r="1500" spans="2:6">
      <c r="B1500" s="417" t="s">
        <v>5381</v>
      </c>
      <c r="E1500" s="263"/>
    </row>
    <row r="1501" spans="2:6" ht="25.5">
      <c r="B1501" s="417" t="s">
        <v>5382</v>
      </c>
      <c r="C1501" s="1553"/>
      <c r="D1501" s="1553"/>
      <c r="E1501" s="1554"/>
      <c r="F1501" s="1555"/>
    </row>
    <row r="1502" spans="2:6" ht="25.5">
      <c r="B1502" s="417" t="s">
        <v>5383</v>
      </c>
      <c r="C1502" s="1553"/>
      <c r="D1502" s="1553"/>
      <c r="E1502" s="1554"/>
      <c r="F1502" s="1555"/>
    </row>
    <row r="1503" spans="2:6" ht="38.25">
      <c r="B1503" s="417" t="s">
        <v>5384</v>
      </c>
      <c r="E1503" s="263"/>
    </row>
    <row r="1504" spans="2:6">
      <c r="B1504" s="417" t="s">
        <v>5385</v>
      </c>
      <c r="E1504" s="263"/>
    </row>
    <row r="1505" spans="1:12" ht="25.5">
      <c r="B1505" s="417" t="s">
        <v>5386</v>
      </c>
      <c r="E1505" s="263"/>
    </row>
    <row r="1506" spans="1:12">
      <c r="B1506" s="417" t="s">
        <v>5387</v>
      </c>
      <c r="E1506" s="263"/>
    </row>
    <row r="1507" spans="1:12">
      <c r="B1507" s="417" t="s">
        <v>5388</v>
      </c>
      <c r="E1507" s="263"/>
    </row>
    <row r="1508" spans="1:12">
      <c r="B1508" s="417" t="s">
        <v>5425</v>
      </c>
      <c r="E1508" s="263"/>
    </row>
    <row r="1509" spans="1:12">
      <c r="B1509" s="417" t="s">
        <v>5426</v>
      </c>
      <c r="E1509" s="263"/>
    </row>
    <row r="1510" spans="1:12">
      <c r="B1510" s="417" t="s">
        <v>5427</v>
      </c>
      <c r="E1510" s="263"/>
    </row>
    <row r="1511" spans="1:12">
      <c r="B1511" s="417" t="s">
        <v>5428</v>
      </c>
      <c r="E1511" s="263"/>
    </row>
    <row r="1512" spans="1:12">
      <c r="B1512" s="152"/>
      <c r="E1512" s="263"/>
    </row>
    <row r="1513" spans="1:12">
      <c r="B1513" s="421" t="s">
        <v>5393</v>
      </c>
      <c r="E1513" s="263"/>
    </row>
    <row r="1514" spans="1:12">
      <c r="B1514" s="417" t="s">
        <v>5313</v>
      </c>
      <c r="E1514" s="263"/>
    </row>
    <row r="1515" spans="1:12">
      <c r="B1515" s="368" t="s">
        <v>5429</v>
      </c>
      <c r="C1515" s="414" t="s">
        <v>37</v>
      </c>
      <c r="D1515" s="330">
        <v>2</v>
      </c>
      <c r="E1515" s="1517"/>
      <c r="F1515" s="112">
        <f>D1515*E1515</f>
        <v>0</v>
      </c>
      <c r="G1515" s="1751">
        <f>+D1515-J1515</f>
        <v>2</v>
      </c>
      <c r="H1515" s="1752">
        <f>E1515</f>
        <v>0</v>
      </c>
      <c r="I1515" s="1752">
        <f>G1515*H1515</f>
        <v>0</v>
      </c>
      <c r="J1515" s="1759">
        <v>0</v>
      </c>
      <c r="K1515" s="1758">
        <f>E1515</f>
        <v>0</v>
      </c>
      <c r="L1515" s="1758">
        <f>J1515*K1515</f>
        <v>0</v>
      </c>
    </row>
    <row r="1516" spans="1:12">
      <c r="B1516" s="368"/>
      <c r="C1516" s="414"/>
      <c r="D1516" s="330"/>
    </row>
    <row r="1517" spans="1:12" ht="63.75">
      <c r="A1517" s="329" t="s">
        <v>8</v>
      </c>
      <c r="B1517" s="310" t="s">
        <v>5192</v>
      </c>
      <c r="C1517" s="329"/>
      <c r="D1517" s="330"/>
    </row>
    <row r="1518" spans="1:12" ht="25.5">
      <c r="A1518" s="329"/>
      <c r="B1518" s="310" t="s">
        <v>5193</v>
      </c>
      <c r="C1518" s="329"/>
      <c r="D1518" s="330"/>
    </row>
    <row r="1519" spans="1:12">
      <c r="A1519" s="329"/>
      <c r="B1519" s="310"/>
      <c r="C1519" s="329" t="s">
        <v>0</v>
      </c>
      <c r="D1519" s="330">
        <v>2870</v>
      </c>
      <c r="E1519" s="1517"/>
      <c r="F1519" s="112">
        <f>D1519*E1519</f>
        <v>0</v>
      </c>
      <c r="G1519" s="1751">
        <f>+D1519-J1519</f>
        <v>2870</v>
      </c>
      <c r="H1519" s="1752">
        <f>E1519</f>
        <v>0</v>
      </c>
      <c r="I1519" s="1752">
        <f>G1519*H1519</f>
        <v>0</v>
      </c>
      <c r="J1519" s="1759">
        <v>0</v>
      </c>
      <c r="K1519" s="1758">
        <f>E1519</f>
        <v>0</v>
      </c>
      <c r="L1519" s="1758">
        <f>J1519*K1519</f>
        <v>0</v>
      </c>
    </row>
    <row r="1520" spans="1:12">
      <c r="A1520" s="329"/>
      <c r="B1520" s="310"/>
      <c r="C1520" s="329"/>
      <c r="D1520" s="330"/>
    </row>
    <row r="1521" spans="1:12" ht="25.5">
      <c r="A1521" s="329" t="s">
        <v>9</v>
      </c>
      <c r="B1521" s="310" t="s">
        <v>5194</v>
      </c>
      <c r="C1521" s="329"/>
      <c r="D1521" s="330"/>
    </row>
    <row r="1522" spans="1:12">
      <c r="A1522" s="329"/>
      <c r="B1522" s="310"/>
      <c r="C1522" s="329" t="s">
        <v>85</v>
      </c>
      <c r="D1522" s="330">
        <v>1250</v>
      </c>
      <c r="E1522" s="1517"/>
      <c r="F1522" s="112">
        <f>D1522*E1522</f>
        <v>0</v>
      </c>
      <c r="G1522" s="1751">
        <f>+D1522-J1522</f>
        <v>1250</v>
      </c>
      <c r="H1522" s="1752">
        <f>E1522</f>
        <v>0</v>
      </c>
      <c r="I1522" s="1752">
        <f>G1522*H1522</f>
        <v>0</v>
      </c>
      <c r="J1522" s="1759">
        <v>0</v>
      </c>
      <c r="K1522" s="1758">
        <f>E1522</f>
        <v>0</v>
      </c>
      <c r="L1522" s="1758">
        <f>J1522*K1522</f>
        <v>0</v>
      </c>
    </row>
    <row r="1523" spans="1:12">
      <c r="A1523" s="329"/>
      <c r="B1523" s="310"/>
      <c r="C1523" s="329"/>
      <c r="D1523" s="330"/>
    </row>
    <row r="1524" spans="1:12" ht="51">
      <c r="A1524" s="329" t="s">
        <v>10</v>
      </c>
      <c r="B1524" s="310" t="s">
        <v>5195</v>
      </c>
      <c r="C1524" s="329"/>
      <c r="D1524" s="330"/>
    </row>
    <row r="1525" spans="1:12">
      <c r="A1525" s="329"/>
      <c r="B1525" s="310" t="s">
        <v>5196</v>
      </c>
      <c r="C1525" s="329"/>
      <c r="D1525" s="330"/>
    </row>
    <row r="1526" spans="1:12">
      <c r="A1526" s="329"/>
      <c r="B1526" s="310" t="s">
        <v>5397</v>
      </c>
      <c r="C1526" s="329" t="s">
        <v>2651</v>
      </c>
      <c r="D1526" s="330">
        <v>50</v>
      </c>
      <c r="E1526" s="1517"/>
      <c r="F1526" s="112">
        <f>D1526*E1526</f>
        <v>0</v>
      </c>
      <c r="G1526" s="1751">
        <f>+D1526-J1526</f>
        <v>50</v>
      </c>
      <c r="H1526" s="1752">
        <f>E1526</f>
        <v>0</v>
      </c>
      <c r="I1526" s="1752">
        <f>G1526*H1526</f>
        <v>0</v>
      </c>
      <c r="J1526" s="1759">
        <v>0</v>
      </c>
      <c r="K1526" s="1758">
        <f>E1526</f>
        <v>0</v>
      </c>
      <c r="L1526" s="1758">
        <f>J1526*K1526</f>
        <v>0</v>
      </c>
    </row>
    <row r="1527" spans="1:12">
      <c r="A1527" s="329"/>
      <c r="B1527" s="310" t="s">
        <v>5400</v>
      </c>
      <c r="C1527" s="329" t="s">
        <v>2651</v>
      </c>
      <c r="D1527" s="330">
        <v>250</v>
      </c>
      <c r="E1527" s="1517"/>
      <c r="F1527" s="112">
        <f>D1527*E1527</f>
        <v>0</v>
      </c>
      <c r="G1527" s="1751">
        <f>+D1527-J1527</f>
        <v>250</v>
      </c>
      <c r="H1527" s="1752">
        <f>E1527</f>
        <v>0</v>
      </c>
      <c r="I1527" s="1752">
        <f>G1527*H1527</f>
        <v>0</v>
      </c>
      <c r="J1527" s="1759">
        <v>0</v>
      </c>
      <c r="K1527" s="1758">
        <f>E1527</f>
        <v>0</v>
      </c>
      <c r="L1527" s="1758">
        <f>J1527*K1527</f>
        <v>0</v>
      </c>
    </row>
    <row r="1528" spans="1:12">
      <c r="A1528" s="329"/>
      <c r="B1528" s="310"/>
      <c r="C1528" s="329"/>
      <c r="D1528" s="330"/>
    </row>
    <row r="1529" spans="1:12" ht="25.5">
      <c r="A1529" s="329" t="s">
        <v>11</v>
      </c>
      <c r="B1529" s="310" t="s">
        <v>5217</v>
      </c>
      <c r="C1529" s="329"/>
      <c r="D1529" s="330"/>
    </row>
    <row r="1530" spans="1:12">
      <c r="A1530" s="329"/>
      <c r="B1530" s="310" t="s">
        <v>5196</v>
      </c>
      <c r="C1530" s="329"/>
      <c r="D1530" s="330"/>
    </row>
    <row r="1531" spans="1:12">
      <c r="A1531" s="329"/>
      <c r="B1531" s="310" t="s">
        <v>5397</v>
      </c>
      <c r="C1531" s="329" t="s">
        <v>2651</v>
      </c>
      <c r="D1531" s="330">
        <v>20</v>
      </c>
      <c r="E1531" s="1517"/>
      <c r="F1531" s="112">
        <f>D1531*E1531</f>
        <v>0</v>
      </c>
      <c r="G1531" s="1751">
        <f>+D1531-J1531</f>
        <v>20</v>
      </c>
      <c r="H1531" s="1752">
        <f>E1531</f>
        <v>0</v>
      </c>
      <c r="I1531" s="1752">
        <f>G1531*H1531</f>
        <v>0</v>
      </c>
      <c r="J1531" s="1759">
        <v>0</v>
      </c>
      <c r="K1531" s="1758">
        <f>E1531</f>
        <v>0</v>
      </c>
      <c r="L1531" s="1758">
        <f>J1531*K1531</f>
        <v>0</v>
      </c>
    </row>
    <row r="1532" spans="1:12">
      <c r="A1532" s="329"/>
      <c r="B1532" s="310"/>
      <c r="C1532" s="329"/>
      <c r="D1532" s="330"/>
    </row>
    <row r="1533" spans="1:12" ht="89.25">
      <c r="A1533" s="329" t="s">
        <v>84</v>
      </c>
      <c r="B1533" s="310" t="s">
        <v>5198</v>
      </c>
      <c r="C1533" s="329"/>
      <c r="D1533" s="330"/>
    </row>
    <row r="1534" spans="1:12">
      <c r="A1534" s="329"/>
      <c r="B1534" s="310" t="s">
        <v>5430</v>
      </c>
      <c r="C1534" s="329" t="s">
        <v>0</v>
      </c>
      <c r="D1534" s="330">
        <v>2</v>
      </c>
      <c r="E1534" s="1517"/>
      <c r="F1534" s="112">
        <f>D1534*E1534</f>
        <v>0</v>
      </c>
      <c r="G1534" s="1751">
        <f>+D1534-J1534</f>
        <v>2</v>
      </c>
      <c r="H1534" s="1752">
        <f>E1534</f>
        <v>0</v>
      </c>
      <c r="I1534" s="1752">
        <f>G1534*H1534</f>
        <v>0</v>
      </c>
      <c r="J1534" s="1759">
        <v>0</v>
      </c>
      <c r="K1534" s="1758">
        <f>E1534</f>
        <v>0</v>
      </c>
      <c r="L1534" s="1758">
        <f>J1534*K1534</f>
        <v>0</v>
      </c>
    </row>
    <row r="1535" spans="1:12">
      <c r="A1535" s="329"/>
      <c r="B1535" s="310" t="s">
        <v>5431</v>
      </c>
      <c r="C1535" s="329" t="s">
        <v>0</v>
      </c>
      <c r="D1535" s="330">
        <v>4</v>
      </c>
      <c r="E1535" s="1517"/>
      <c r="F1535" s="112">
        <f>D1535*E1535</f>
        <v>0</v>
      </c>
      <c r="G1535" s="1751">
        <f>+D1535-J1535</f>
        <v>4</v>
      </c>
      <c r="H1535" s="1752">
        <f>E1535</f>
        <v>0</v>
      </c>
      <c r="I1535" s="1752">
        <f>G1535*H1535</f>
        <v>0</v>
      </c>
      <c r="J1535" s="1759">
        <v>0</v>
      </c>
      <c r="K1535" s="1758">
        <f>E1535</f>
        <v>0</v>
      </c>
      <c r="L1535" s="1758">
        <f>J1535*K1535</f>
        <v>0</v>
      </c>
    </row>
    <row r="1536" spans="1:12">
      <c r="A1536" s="329"/>
      <c r="B1536" s="310" t="s">
        <v>5432</v>
      </c>
      <c r="C1536" s="329" t="s">
        <v>0</v>
      </c>
      <c r="D1536" s="330">
        <v>1</v>
      </c>
      <c r="E1536" s="1517"/>
      <c r="F1536" s="112">
        <f>D1536*E1536</f>
        <v>0</v>
      </c>
      <c r="G1536" s="1751">
        <f>+D1536-J1536</f>
        <v>1</v>
      </c>
      <c r="H1536" s="1752">
        <f>E1536</f>
        <v>0</v>
      </c>
      <c r="I1536" s="1752">
        <f>G1536*H1536</f>
        <v>0</v>
      </c>
      <c r="J1536" s="1759">
        <v>0</v>
      </c>
      <c r="K1536" s="1758">
        <f>E1536</f>
        <v>0</v>
      </c>
      <c r="L1536" s="1758">
        <f>J1536*K1536</f>
        <v>0</v>
      </c>
    </row>
    <row r="1537" spans="1:12">
      <c r="A1537" s="329"/>
      <c r="B1537" s="310" t="s">
        <v>5433</v>
      </c>
      <c r="C1537" s="329" t="s">
        <v>0</v>
      </c>
      <c r="D1537" s="330">
        <v>3</v>
      </c>
      <c r="E1537" s="1517"/>
      <c r="F1537" s="112">
        <f>D1537*E1537</f>
        <v>0</v>
      </c>
      <c r="G1537" s="1751">
        <f>+D1537-J1537</f>
        <v>3</v>
      </c>
      <c r="H1537" s="1752">
        <f>E1537</f>
        <v>0</v>
      </c>
      <c r="I1537" s="1752">
        <f>G1537*H1537</f>
        <v>0</v>
      </c>
      <c r="J1537" s="1759">
        <v>0</v>
      </c>
      <c r="K1537" s="1758">
        <f>E1537</f>
        <v>0</v>
      </c>
      <c r="L1537" s="1758">
        <f>J1537*K1537</f>
        <v>0</v>
      </c>
    </row>
    <row r="1538" spans="1:12">
      <c r="A1538" s="329"/>
      <c r="B1538" s="310"/>
      <c r="C1538" s="329"/>
      <c r="D1538" s="330"/>
    </row>
    <row r="1539" spans="1:12" ht="38.25">
      <c r="A1539" s="309" t="s">
        <v>12</v>
      </c>
      <c r="B1539" s="310" t="s">
        <v>5267</v>
      </c>
      <c r="C1539" s="309"/>
      <c r="D1539" s="311"/>
    </row>
    <row r="1540" spans="1:12">
      <c r="A1540" s="329"/>
      <c r="B1540" s="310" t="s">
        <v>1843</v>
      </c>
      <c r="C1540" s="329" t="s">
        <v>0</v>
      </c>
      <c r="D1540" s="330">
        <v>2</v>
      </c>
      <c r="E1540" s="1517"/>
      <c r="F1540" s="112">
        <f>D1540*E1540</f>
        <v>0</v>
      </c>
      <c r="G1540" s="1751">
        <f>+D1540-J1540</f>
        <v>2</v>
      </c>
      <c r="H1540" s="1752">
        <f>E1540</f>
        <v>0</v>
      </c>
      <c r="I1540" s="1752">
        <f>G1540*H1540</f>
        <v>0</v>
      </c>
      <c r="J1540" s="1759">
        <v>0</v>
      </c>
      <c r="K1540" s="1758">
        <f>E1540</f>
        <v>0</v>
      </c>
      <c r="L1540" s="1758">
        <f>J1540*K1540</f>
        <v>0</v>
      </c>
    </row>
    <row r="1541" spans="1:12">
      <c r="A1541" s="309"/>
      <c r="B1541" s="310"/>
      <c r="C1541" s="309"/>
      <c r="D1541" s="311"/>
    </row>
    <row r="1542" spans="1:12" ht="38.25">
      <c r="A1542" s="329" t="s">
        <v>14</v>
      </c>
      <c r="B1542" s="310" t="s">
        <v>5275</v>
      </c>
      <c r="C1542" s="329"/>
      <c r="D1542" s="330"/>
    </row>
    <row r="1543" spans="1:12">
      <c r="A1543" s="329"/>
      <c r="B1543" s="310" t="s">
        <v>5201</v>
      </c>
      <c r="C1543" s="329"/>
      <c r="D1543" s="330"/>
    </row>
    <row r="1544" spans="1:12">
      <c r="A1544" s="329"/>
      <c r="B1544" s="310" t="s">
        <v>5434</v>
      </c>
      <c r="C1544" s="329" t="s">
        <v>0</v>
      </c>
      <c r="D1544" s="330">
        <v>6</v>
      </c>
      <c r="E1544" s="1517"/>
      <c r="F1544" s="112">
        <f>D1544*E1544</f>
        <v>0</v>
      </c>
      <c r="G1544" s="1751">
        <f>+D1544-J1544</f>
        <v>6</v>
      </c>
      <c r="H1544" s="1752">
        <f>E1544</f>
        <v>0</v>
      </c>
      <c r="I1544" s="1752">
        <f>G1544*H1544</f>
        <v>0</v>
      </c>
      <c r="J1544" s="1759">
        <v>0</v>
      </c>
      <c r="K1544" s="1758">
        <f>E1544</f>
        <v>0</v>
      </c>
      <c r="L1544" s="1758">
        <f>J1544*K1544</f>
        <v>0</v>
      </c>
    </row>
    <row r="1545" spans="1:12">
      <c r="A1545" s="329"/>
      <c r="B1545" s="310"/>
      <c r="C1545" s="329"/>
      <c r="D1545" s="330"/>
    </row>
    <row r="1546" spans="1:12" ht="38.25">
      <c r="A1546" s="329" t="s">
        <v>15</v>
      </c>
      <c r="B1546" s="310" t="s">
        <v>5435</v>
      </c>
      <c r="C1546" s="329"/>
      <c r="D1546" s="330"/>
    </row>
    <row r="1547" spans="1:12">
      <c r="A1547" s="329"/>
      <c r="B1547" s="310" t="s">
        <v>5201</v>
      </c>
      <c r="C1547" s="329"/>
      <c r="D1547" s="330"/>
    </row>
    <row r="1548" spans="1:12">
      <c r="A1548" s="329"/>
      <c r="B1548" s="138" t="s">
        <v>5436</v>
      </c>
      <c r="C1548" s="329" t="s">
        <v>0</v>
      </c>
      <c r="D1548" s="330">
        <v>14</v>
      </c>
      <c r="E1548" s="1517"/>
      <c r="F1548" s="112">
        <f>D1548*E1548</f>
        <v>0</v>
      </c>
      <c r="G1548" s="1751">
        <f>+D1548-J1548</f>
        <v>14</v>
      </c>
      <c r="H1548" s="1752">
        <f>E1548</f>
        <v>0</v>
      </c>
      <c r="I1548" s="1752">
        <f>G1548*H1548</f>
        <v>0</v>
      </c>
      <c r="J1548" s="1759">
        <v>0</v>
      </c>
      <c r="K1548" s="1758">
        <f>E1548</f>
        <v>0</v>
      </c>
      <c r="L1548" s="1758">
        <f>J1548*K1548</f>
        <v>0</v>
      </c>
    </row>
    <row r="1549" spans="1:12">
      <c r="A1549" s="329"/>
      <c r="B1549" s="310"/>
      <c r="C1549" s="329"/>
      <c r="D1549" s="330"/>
    </row>
    <row r="1550" spans="1:12" ht="25.5">
      <c r="A1550" s="329" t="s">
        <v>5437</v>
      </c>
      <c r="B1550" s="310" t="s">
        <v>5438</v>
      </c>
      <c r="C1550" s="329"/>
      <c r="D1550" s="330"/>
    </row>
    <row r="1551" spans="1:12">
      <c r="A1551" s="329"/>
      <c r="B1551" s="310" t="s">
        <v>5201</v>
      </c>
      <c r="C1551" s="329"/>
      <c r="D1551" s="330"/>
    </row>
    <row r="1552" spans="1:12">
      <c r="A1552" s="329"/>
      <c r="B1552" s="138" t="s">
        <v>5439</v>
      </c>
      <c r="C1552" s="329" t="s">
        <v>0</v>
      </c>
      <c r="D1552" s="330">
        <v>2</v>
      </c>
      <c r="E1552" s="1517"/>
      <c r="F1552" s="112">
        <f>D1552*E1552</f>
        <v>0</v>
      </c>
      <c r="G1552" s="1751">
        <f>+D1552-J1552</f>
        <v>2</v>
      </c>
      <c r="H1552" s="1752">
        <f>E1552</f>
        <v>0</v>
      </c>
      <c r="I1552" s="1752">
        <f>G1552*H1552</f>
        <v>0</v>
      </c>
      <c r="J1552" s="1759">
        <v>0</v>
      </c>
      <c r="K1552" s="1758">
        <f>E1552</f>
        <v>0</v>
      </c>
      <c r="L1552" s="1758">
        <f>J1552*K1552</f>
        <v>0</v>
      </c>
    </row>
    <row r="1553" spans="1:12">
      <c r="A1553" s="329"/>
      <c r="B1553" s="310"/>
      <c r="C1553" s="329"/>
      <c r="D1553" s="330"/>
    </row>
    <row r="1554" spans="1:12" ht="89.25">
      <c r="A1554" s="329" t="s">
        <v>16</v>
      </c>
      <c r="B1554" s="310" t="s">
        <v>5215</v>
      </c>
      <c r="C1554" s="329"/>
      <c r="D1554" s="330"/>
    </row>
    <row r="1555" spans="1:12">
      <c r="A1555" s="329"/>
      <c r="B1555" s="310"/>
      <c r="C1555" s="329" t="s">
        <v>1</v>
      </c>
      <c r="D1555" s="330">
        <v>590</v>
      </c>
      <c r="E1555" s="1517"/>
      <c r="F1555" s="112">
        <f>D1555*E1555</f>
        <v>0</v>
      </c>
      <c r="G1555" s="1751">
        <f>+D1555-J1555</f>
        <v>590</v>
      </c>
      <c r="H1555" s="1752">
        <f>E1555</f>
        <v>0</v>
      </c>
      <c r="I1555" s="1752">
        <f>G1555*H1555</f>
        <v>0</v>
      </c>
      <c r="J1555" s="1759">
        <v>0</v>
      </c>
      <c r="K1555" s="1758">
        <f>E1555</f>
        <v>0</v>
      </c>
      <c r="L1555" s="1758">
        <f>J1555*K1555</f>
        <v>0</v>
      </c>
    </row>
    <row r="1556" spans="1:12">
      <c r="A1556" s="329"/>
      <c r="B1556" s="310"/>
      <c r="C1556" s="329"/>
      <c r="D1556" s="330"/>
    </row>
    <row r="1557" spans="1:12" ht="25.5">
      <c r="A1557" s="329" t="s">
        <v>83</v>
      </c>
      <c r="B1557" s="310" t="s">
        <v>5227</v>
      </c>
      <c r="C1557" s="329"/>
      <c r="D1557" s="330"/>
    </row>
    <row r="1558" spans="1:12">
      <c r="A1558" s="329"/>
      <c r="B1558" s="310" t="s">
        <v>5440</v>
      </c>
      <c r="C1558" s="329" t="s">
        <v>0</v>
      </c>
      <c r="D1558" s="330">
        <v>2</v>
      </c>
      <c r="E1558" s="1517"/>
      <c r="F1558" s="112">
        <f>D1558*E1558</f>
        <v>0</v>
      </c>
      <c r="G1558" s="1751">
        <f>+D1558-J1558</f>
        <v>2</v>
      </c>
      <c r="H1558" s="1752">
        <f>E1558</f>
        <v>0</v>
      </c>
      <c r="I1558" s="1752">
        <f>G1558*H1558</f>
        <v>0</v>
      </c>
      <c r="J1558" s="1759">
        <v>0</v>
      </c>
      <c r="K1558" s="1758">
        <f>E1558</f>
        <v>0</v>
      </c>
      <c r="L1558" s="1758">
        <f>J1558*K1558</f>
        <v>0</v>
      </c>
    </row>
    <row r="1559" spans="1:12">
      <c r="A1559" s="329"/>
      <c r="B1559" s="310" t="s">
        <v>5441</v>
      </c>
      <c r="C1559" s="329" t="s">
        <v>0</v>
      </c>
      <c r="D1559" s="330">
        <v>1</v>
      </c>
      <c r="E1559" s="1517"/>
      <c r="F1559" s="112">
        <f>D1559*E1559</f>
        <v>0</v>
      </c>
      <c r="G1559" s="1751">
        <f>+D1559-J1559</f>
        <v>1</v>
      </c>
      <c r="H1559" s="1752">
        <f>E1559</f>
        <v>0</v>
      </c>
      <c r="I1559" s="1752">
        <f>G1559*H1559</f>
        <v>0</v>
      </c>
      <c r="J1559" s="1759">
        <v>0</v>
      </c>
      <c r="K1559" s="1758">
        <f>E1559</f>
        <v>0</v>
      </c>
      <c r="L1559" s="1758">
        <f>J1559*K1559</f>
        <v>0</v>
      </c>
    </row>
    <row r="1560" spans="1:12">
      <c r="A1560" s="329"/>
      <c r="B1560" s="310"/>
      <c r="C1560" s="329"/>
      <c r="D1560" s="330"/>
    </row>
    <row r="1561" spans="1:12" ht="38.25">
      <c r="A1561" s="329" t="s">
        <v>82</v>
      </c>
      <c r="B1561" s="310" t="s">
        <v>4930</v>
      </c>
      <c r="C1561" s="329"/>
      <c r="D1561" s="330"/>
    </row>
    <row r="1562" spans="1:12">
      <c r="A1562" s="329"/>
      <c r="B1562" s="310"/>
      <c r="C1562" s="329" t="s">
        <v>1</v>
      </c>
      <c r="D1562" s="330">
        <v>10</v>
      </c>
      <c r="E1562" s="1517"/>
      <c r="F1562" s="112">
        <f>D1562*E1562</f>
        <v>0</v>
      </c>
      <c r="G1562" s="1751">
        <f>+D1562-J1562</f>
        <v>10</v>
      </c>
      <c r="H1562" s="1752">
        <f>E1562</f>
        <v>0</v>
      </c>
      <c r="I1562" s="1752">
        <f>G1562*H1562</f>
        <v>0</v>
      </c>
      <c r="J1562" s="1759">
        <v>0</v>
      </c>
      <c r="K1562" s="1758">
        <f>E1562</f>
        <v>0</v>
      </c>
      <c r="L1562" s="1758">
        <f>J1562*K1562</f>
        <v>0</v>
      </c>
    </row>
    <row r="1563" spans="1:12" ht="25.5">
      <c r="A1563" s="329" t="s">
        <v>17</v>
      </c>
      <c r="B1563" s="310" t="s">
        <v>5235</v>
      </c>
      <c r="C1563" s="329"/>
      <c r="D1563" s="330"/>
    </row>
    <row r="1564" spans="1:12">
      <c r="A1564" s="329"/>
      <c r="B1564" s="310" t="s">
        <v>1843</v>
      </c>
      <c r="C1564" s="329" t="s">
        <v>0</v>
      </c>
      <c r="D1564" s="330">
        <v>1</v>
      </c>
      <c r="E1564" s="1517"/>
      <c r="F1564" s="112">
        <f>D1564*E1564</f>
        <v>0</v>
      </c>
      <c r="G1564" s="1751">
        <f>+D1564-J1564</f>
        <v>1</v>
      </c>
      <c r="H1564" s="1752">
        <f>E1564</f>
        <v>0</v>
      </c>
      <c r="I1564" s="1752">
        <f>G1564*H1564</f>
        <v>0</v>
      </c>
      <c r="J1564" s="1759">
        <v>0</v>
      </c>
      <c r="K1564" s="1758">
        <f>E1564</f>
        <v>0</v>
      </c>
      <c r="L1564" s="1758">
        <f>J1564*K1564</f>
        <v>0</v>
      </c>
    </row>
    <row r="1565" spans="1:12">
      <c r="A1565" s="329"/>
      <c r="B1565" s="310"/>
      <c r="C1565" s="329"/>
      <c r="D1565" s="330"/>
    </row>
    <row r="1566" spans="1:12">
      <c r="A1566" s="329" t="s">
        <v>18</v>
      </c>
      <c r="B1566" s="310" t="s">
        <v>5237</v>
      </c>
      <c r="C1566" s="329"/>
      <c r="D1566" s="330"/>
    </row>
    <row r="1567" spans="1:12">
      <c r="A1567" s="329"/>
      <c r="B1567" s="310" t="s">
        <v>1843</v>
      </c>
      <c r="C1567" s="329" t="s">
        <v>0</v>
      </c>
      <c r="D1567" s="330">
        <v>1</v>
      </c>
      <c r="E1567" s="1517"/>
      <c r="F1567" s="112">
        <f>D1567*E1567</f>
        <v>0</v>
      </c>
      <c r="G1567" s="1751">
        <f>+D1567-J1567</f>
        <v>1</v>
      </c>
      <c r="H1567" s="1752">
        <f>E1567</f>
        <v>0</v>
      </c>
      <c r="I1567" s="1752">
        <f>G1567*H1567</f>
        <v>0</v>
      </c>
      <c r="J1567" s="1759">
        <v>0</v>
      </c>
      <c r="K1567" s="1758">
        <f>E1567</f>
        <v>0</v>
      </c>
      <c r="L1567" s="1758">
        <f>J1567*K1567</f>
        <v>0</v>
      </c>
    </row>
    <row r="1568" spans="1:12">
      <c r="A1568" s="329"/>
      <c r="B1568" s="310"/>
      <c r="C1568" s="329"/>
      <c r="D1568" s="330"/>
    </row>
    <row r="1569" spans="1:14" ht="25.5">
      <c r="A1569" s="329" t="s">
        <v>19</v>
      </c>
      <c r="B1569" s="310" t="s">
        <v>5239</v>
      </c>
      <c r="C1569" s="329"/>
      <c r="D1569" s="330"/>
    </row>
    <row r="1570" spans="1:14">
      <c r="A1570" s="329"/>
      <c r="B1570" s="310" t="s">
        <v>1843</v>
      </c>
      <c r="C1570" s="329" t="s">
        <v>0</v>
      </c>
      <c r="D1570" s="330">
        <v>1</v>
      </c>
      <c r="E1570" s="1517"/>
      <c r="F1570" s="112">
        <f>D1570*E1570</f>
        <v>0</v>
      </c>
      <c r="G1570" s="1751">
        <f>+D1570-J1570</f>
        <v>1</v>
      </c>
      <c r="H1570" s="1752">
        <f>E1570</f>
        <v>0</v>
      </c>
      <c r="I1570" s="1752">
        <f>G1570*H1570</f>
        <v>0</v>
      </c>
      <c r="J1570" s="1759">
        <v>0</v>
      </c>
      <c r="K1570" s="1758">
        <f>E1570</f>
        <v>0</v>
      </c>
      <c r="L1570" s="1758">
        <f>J1570*K1570</f>
        <v>0</v>
      </c>
    </row>
    <row r="1571" spans="1:14">
      <c r="A1571" s="329"/>
      <c r="B1571" s="310"/>
      <c r="C1571" s="329"/>
      <c r="D1571" s="330"/>
    </row>
    <row r="1572" spans="1:14">
      <c r="A1572" s="92" t="s">
        <v>20</v>
      </c>
      <c r="B1572" s="261" t="s">
        <v>4806</v>
      </c>
    </row>
    <row r="1573" spans="1:14" ht="13.5" thickBot="1">
      <c r="A1573" s="320"/>
      <c r="C1573" s="92" t="s">
        <v>37</v>
      </c>
      <c r="D1573" s="92">
        <v>1</v>
      </c>
      <c r="E1573" s="1517"/>
      <c r="F1573" s="112">
        <f>D1573*E1573</f>
        <v>0</v>
      </c>
      <c r="G1573" s="1751">
        <f>+D1573-J1573</f>
        <v>1</v>
      </c>
      <c r="H1573" s="1752">
        <f>E1573</f>
        <v>0</v>
      </c>
      <c r="I1573" s="1752">
        <f>G1573*H1573</f>
        <v>0</v>
      </c>
      <c r="J1573" s="1759">
        <v>0</v>
      </c>
      <c r="K1573" s="1758">
        <f>E1573</f>
        <v>0</v>
      </c>
      <c r="L1573" s="1758">
        <f>J1573*K1573</f>
        <v>0</v>
      </c>
    </row>
    <row r="1574" spans="1:14" ht="13.5" thickBot="1">
      <c r="A1574" s="371"/>
      <c r="B1574" s="418" t="str">
        <f>B1459</f>
        <v>KN7 in KN8 - NOVI DEL/ prizidek NOVO - telovadnica</v>
      </c>
      <c r="C1574" s="373"/>
      <c r="D1574" s="374"/>
      <c r="E1574" s="375"/>
      <c r="F1574" s="326">
        <f>SUM(F1462:F1573)</f>
        <v>0</v>
      </c>
      <c r="I1574" s="327">
        <f>SUM(I1460:I1573)</f>
        <v>0</v>
      </c>
      <c r="L1574" s="328">
        <f>SUM(L1460:L1573)</f>
        <v>0</v>
      </c>
      <c r="N1574" s="270"/>
    </row>
    <row r="1575" spans="1:14">
      <c r="A1575" s="320"/>
      <c r="B1575" s="281"/>
      <c r="F1575" s="150"/>
    </row>
    <row r="1576" spans="1:14">
      <c r="A1576" s="128" t="s">
        <v>13</v>
      </c>
      <c r="B1576" s="116" t="s">
        <v>5442</v>
      </c>
    </row>
    <row r="1577" spans="1:14" s="281" customFormat="1" ht="25.5">
      <c r="A1577" s="269"/>
      <c r="B1577" s="116" t="s">
        <v>4937</v>
      </c>
      <c r="C1577" s="117"/>
      <c r="D1577" s="117"/>
      <c r="E1577" s="277"/>
      <c r="F1577" s="150"/>
      <c r="G1577" s="278"/>
      <c r="H1577" s="279"/>
      <c r="I1577" s="150"/>
      <c r="J1577" s="279"/>
      <c r="K1577" s="279"/>
      <c r="L1577" s="150"/>
      <c r="M1577" s="280"/>
    </row>
    <row r="1578" spans="1:14">
      <c r="A1578" s="128"/>
      <c r="B1578" s="281"/>
    </row>
    <row r="1579" spans="1:14" ht="102">
      <c r="A1579" s="329" t="s">
        <v>7</v>
      </c>
      <c r="B1579" s="310" t="s">
        <v>5443</v>
      </c>
      <c r="C1579" s="329"/>
      <c r="D1579" s="330"/>
      <c r="E1579" s="263"/>
    </row>
    <row r="1580" spans="1:14">
      <c r="A1580" s="329"/>
      <c r="B1580" s="310" t="s">
        <v>5444</v>
      </c>
      <c r="C1580" s="329"/>
      <c r="D1580" s="330"/>
      <c r="E1580" s="263"/>
    </row>
    <row r="1581" spans="1:14">
      <c r="A1581" s="329"/>
      <c r="B1581" s="310" t="s">
        <v>5445</v>
      </c>
      <c r="C1581" s="329"/>
      <c r="D1581" s="330"/>
      <c r="E1581" s="263"/>
    </row>
    <row r="1582" spans="1:14">
      <c r="A1582" s="329"/>
      <c r="B1582" s="310" t="s">
        <v>5446</v>
      </c>
      <c r="C1582" s="329"/>
      <c r="D1582" s="330"/>
      <c r="E1582" s="263"/>
    </row>
    <row r="1583" spans="1:14">
      <c r="A1583" s="329"/>
      <c r="B1583" s="310" t="s">
        <v>1843</v>
      </c>
      <c r="C1583" s="329" t="s">
        <v>0</v>
      </c>
      <c r="D1583" s="330">
        <v>1</v>
      </c>
      <c r="E1583" s="1517"/>
      <c r="F1583" s="112">
        <f>D1583*E1583</f>
        <v>0</v>
      </c>
      <c r="G1583" s="1751">
        <f>+D1583-J1583</f>
        <v>1</v>
      </c>
      <c r="H1583" s="1752">
        <f>E1583</f>
        <v>0</v>
      </c>
      <c r="I1583" s="1752">
        <f>G1583*H1583</f>
        <v>0</v>
      </c>
      <c r="J1583" s="1759">
        <v>0</v>
      </c>
      <c r="K1583" s="1758">
        <f>E1583</f>
        <v>0</v>
      </c>
      <c r="L1583" s="1758">
        <f>J1583*K1583</f>
        <v>0</v>
      </c>
    </row>
    <row r="1584" spans="1:14">
      <c r="A1584" s="329"/>
      <c r="B1584" s="310"/>
      <c r="C1584" s="329"/>
      <c r="D1584" s="330"/>
      <c r="E1584" s="263"/>
    </row>
    <row r="1585" spans="1:12" ht="38.25">
      <c r="A1585" s="329" t="s">
        <v>8</v>
      </c>
      <c r="B1585" s="310" t="s">
        <v>5447</v>
      </c>
      <c r="C1585" s="329"/>
      <c r="D1585" s="330"/>
      <c r="E1585" s="263"/>
    </row>
    <row r="1586" spans="1:12">
      <c r="A1586" s="329"/>
      <c r="B1586" s="310" t="s">
        <v>1843</v>
      </c>
      <c r="C1586" s="329" t="s">
        <v>0</v>
      </c>
      <c r="D1586" s="330">
        <v>1</v>
      </c>
      <c r="E1586" s="1517"/>
      <c r="F1586" s="112">
        <f>D1586*E1586</f>
        <v>0</v>
      </c>
      <c r="G1586" s="1751">
        <f>+D1586-J1586</f>
        <v>1</v>
      </c>
      <c r="H1586" s="1752">
        <f>E1586</f>
        <v>0</v>
      </c>
      <c r="I1586" s="1752">
        <f>G1586*H1586</f>
        <v>0</v>
      </c>
      <c r="J1586" s="1759">
        <v>0</v>
      </c>
      <c r="K1586" s="1758">
        <f>E1586</f>
        <v>0</v>
      </c>
      <c r="L1586" s="1758">
        <f>J1586*K1586</f>
        <v>0</v>
      </c>
    </row>
    <row r="1587" spans="1:12">
      <c r="A1587" s="329"/>
      <c r="B1587" s="310"/>
      <c r="C1587" s="329"/>
      <c r="D1587" s="330"/>
      <c r="E1587" s="263"/>
    </row>
    <row r="1588" spans="1:12" ht="25.5">
      <c r="A1588" s="329" t="s">
        <v>9</v>
      </c>
      <c r="B1588" s="310" t="s">
        <v>5448</v>
      </c>
      <c r="C1588" s="329"/>
      <c r="D1588" s="330"/>
      <c r="E1588" s="263"/>
    </row>
    <row r="1589" spans="1:12">
      <c r="A1589" s="329"/>
      <c r="B1589" s="310" t="s">
        <v>1843</v>
      </c>
      <c r="C1589" s="329" t="s">
        <v>0</v>
      </c>
      <c r="D1589" s="330">
        <v>1</v>
      </c>
      <c r="E1589" s="1517"/>
      <c r="F1589" s="112">
        <f>D1589*E1589</f>
        <v>0</v>
      </c>
      <c r="G1589" s="1751">
        <f>+D1589-J1589</f>
        <v>1</v>
      </c>
      <c r="H1589" s="1752">
        <f>E1589</f>
        <v>0</v>
      </c>
      <c r="I1589" s="1752">
        <f>G1589*H1589</f>
        <v>0</v>
      </c>
      <c r="J1589" s="1759">
        <v>0</v>
      </c>
      <c r="K1589" s="1758">
        <f>E1589</f>
        <v>0</v>
      </c>
      <c r="L1589" s="1758">
        <f>J1589*K1589</f>
        <v>0</v>
      </c>
    </row>
    <row r="1590" spans="1:12">
      <c r="A1590" s="329"/>
      <c r="B1590" s="310"/>
      <c r="C1590" s="329"/>
      <c r="D1590" s="330"/>
      <c r="E1590" s="263"/>
    </row>
    <row r="1591" spans="1:12" ht="38.25">
      <c r="A1591" s="329" t="s">
        <v>4774</v>
      </c>
      <c r="B1591" s="310" t="s">
        <v>5449</v>
      </c>
      <c r="C1591" s="329"/>
      <c r="D1591" s="330"/>
      <c r="E1591" s="263"/>
    </row>
    <row r="1592" spans="1:12">
      <c r="A1592" s="329"/>
      <c r="B1592" s="310" t="s">
        <v>5450</v>
      </c>
      <c r="C1592" s="329"/>
      <c r="D1592" s="330"/>
      <c r="E1592" s="263"/>
    </row>
    <row r="1593" spans="1:12">
      <c r="A1593" s="329"/>
      <c r="B1593" s="310" t="s">
        <v>1843</v>
      </c>
      <c r="C1593" s="329" t="s">
        <v>0</v>
      </c>
      <c r="D1593" s="330">
        <v>2</v>
      </c>
      <c r="E1593" s="1517"/>
      <c r="F1593" s="112">
        <f>D1593*E1593</f>
        <v>0</v>
      </c>
      <c r="G1593" s="1751">
        <f>+D1593-J1593</f>
        <v>2</v>
      </c>
      <c r="H1593" s="1752">
        <f>E1593</f>
        <v>0</v>
      </c>
      <c r="I1593" s="1752">
        <f>G1593*H1593</f>
        <v>0</v>
      </c>
      <c r="J1593" s="1759">
        <v>0</v>
      </c>
      <c r="K1593" s="1758">
        <f>E1593</f>
        <v>0</v>
      </c>
      <c r="L1593" s="1758">
        <f>J1593*K1593</f>
        <v>0</v>
      </c>
    </row>
    <row r="1594" spans="1:12">
      <c r="A1594" s="329"/>
      <c r="B1594" s="310"/>
      <c r="C1594" s="329"/>
      <c r="D1594" s="330"/>
      <c r="E1594" s="263"/>
    </row>
    <row r="1595" spans="1:12" ht="25.5">
      <c r="A1595" s="329" t="s">
        <v>4777</v>
      </c>
      <c r="B1595" s="310" t="s">
        <v>5451</v>
      </c>
      <c r="C1595" s="329"/>
      <c r="D1595" s="330"/>
      <c r="E1595" s="263"/>
    </row>
    <row r="1596" spans="1:12">
      <c r="A1596" s="329"/>
      <c r="B1596" s="310" t="s">
        <v>1843</v>
      </c>
      <c r="C1596" s="329" t="s">
        <v>0</v>
      </c>
      <c r="D1596" s="330">
        <v>2</v>
      </c>
      <c r="E1596" s="1517"/>
      <c r="F1596" s="112">
        <f>D1596*E1596</f>
        <v>0</v>
      </c>
      <c r="G1596" s="1751">
        <f>+D1596-J1596</f>
        <v>2</v>
      </c>
      <c r="H1596" s="1752">
        <f>E1596</f>
        <v>0</v>
      </c>
      <c r="I1596" s="1752">
        <f>G1596*H1596</f>
        <v>0</v>
      </c>
      <c r="J1596" s="1759">
        <v>0</v>
      </c>
      <c r="K1596" s="1758">
        <f>E1596</f>
        <v>0</v>
      </c>
      <c r="L1596" s="1758">
        <f>J1596*K1596</f>
        <v>0</v>
      </c>
    </row>
    <row r="1597" spans="1:12">
      <c r="A1597" s="329"/>
      <c r="B1597" s="310"/>
      <c r="C1597" s="329"/>
      <c r="D1597" s="330"/>
      <c r="E1597" s="263"/>
    </row>
    <row r="1598" spans="1:12">
      <c r="A1598" s="329" t="s">
        <v>11</v>
      </c>
      <c r="B1598" s="310" t="s">
        <v>5452</v>
      </c>
      <c r="C1598" s="329"/>
      <c r="D1598" s="330"/>
      <c r="E1598" s="263"/>
    </row>
    <row r="1599" spans="1:12">
      <c r="A1599" s="329"/>
      <c r="B1599" s="310" t="s">
        <v>5453</v>
      </c>
      <c r="C1599" s="329" t="s">
        <v>0</v>
      </c>
      <c r="D1599" s="330">
        <v>6</v>
      </c>
      <c r="E1599" s="1517"/>
      <c r="F1599" s="112">
        <f>D1599*E1599</f>
        <v>0</v>
      </c>
      <c r="G1599" s="1751">
        <f>+D1599-J1599</f>
        <v>6</v>
      </c>
      <c r="H1599" s="1752">
        <f>E1599</f>
        <v>0</v>
      </c>
      <c r="I1599" s="1752">
        <f>G1599*H1599</f>
        <v>0</v>
      </c>
      <c r="J1599" s="1759">
        <v>0</v>
      </c>
      <c r="K1599" s="1758">
        <f>E1599</f>
        <v>0</v>
      </c>
      <c r="L1599" s="1758">
        <f>J1599*K1599</f>
        <v>0</v>
      </c>
    </row>
    <row r="1600" spans="1:12">
      <c r="A1600" s="329"/>
      <c r="B1600" s="310"/>
      <c r="C1600" s="329"/>
      <c r="D1600" s="330"/>
      <c r="E1600" s="263"/>
    </row>
    <row r="1601" spans="1:12" ht="38.25">
      <c r="A1601" s="329" t="s">
        <v>84</v>
      </c>
      <c r="B1601" s="310" t="s">
        <v>5454</v>
      </c>
      <c r="C1601" s="329"/>
      <c r="D1601" s="330"/>
      <c r="E1601" s="263"/>
    </row>
    <row r="1602" spans="1:12">
      <c r="A1602" s="329"/>
      <c r="B1602" s="310" t="s">
        <v>1843</v>
      </c>
      <c r="C1602" s="329" t="s">
        <v>0</v>
      </c>
      <c r="D1602" s="330">
        <v>6</v>
      </c>
      <c r="E1602" s="1517"/>
      <c r="F1602" s="112">
        <f>D1602*E1602</f>
        <v>0</v>
      </c>
      <c r="G1602" s="1751">
        <f>+D1602-J1602</f>
        <v>6</v>
      </c>
      <c r="H1602" s="1752">
        <f>E1602</f>
        <v>0</v>
      </c>
      <c r="I1602" s="1752">
        <f>G1602*H1602</f>
        <v>0</v>
      </c>
      <c r="J1602" s="1759">
        <v>0</v>
      </c>
      <c r="K1602" s="1758">
        <f>E1602</f>
        <v>0</v>
      </c>
      <c r="L1602" s="1758">
        <f>J1602*K1602</f>
        <v>0</v>
      </c>
    </row>
    <row r="1603" spans="1:12">
      <c r="A1603" s="329"/>
      <c r="B1603" s="310"/>
      <c r="C1603" s="329"/>
      <c r="D1603" s="330"/>
      <c r="E1603" s="263"/>
    </row>
    <row r="1604" spans="1:12">
      <c r="A1604" s="329" t="s">
        <v>12</v>
      </c>
      <c r="B1604" s="310" t="s">
        <v>5455</v>
      </c>
      <c r="C1604" s="329"/>
      <c r="D1604" s="330"/>
      <c r="E1604" s="263"/>
    </row>
    <row r="1605" spans="1:12">
      <c r="A1605" s="329"/>
      <c r="B1605" s="310" t="s">
        <v>5456</v>
      </c>
      <c r="C1605" s="329" t="s">
        <v>0</v>
      </c>
      <c r="D1605" s="330">
        <v>2</v>
      </c>
      <c r="E1605" s="1517"/>
      <c r="F1605" s="112">
        <f>D1605*E1605</f>
        <v>0</v>
      </c>
      <c r="G1605" s="1751">
        <f>+D1605-J1605</f>
        <v>2</v>
      </c>
      <c r="H1605" s="1752">
        <f>E1605</f>
        <v>0</v>
      </c>
      <c r="I1605" s="1752">
        <f>G1605*H1605</f>
        <v>0</v>
      </c>
      <c r="J1605" s="1759">
        <v>0</v>
      </c>
      <c r="K1605" s="1758">
        <f>E1605</f>
        <v>0</v>
      </c>
      <c r="L1605" s="1758">
        <f>J1605*K1605</f>
        <v>0</v>
      </c>
    </row>
    <row r="1606" spans="1:12">
      <c r="A1606" s="329"/>
      <c r="B1606" s="310"/>
      <c r="C1606" s="329"/>
      <c r="D1606" s="330"/>
      <c r="E1606" s="263"/>
    </row>
    <row r="1607" spans="1:12" ht="38.25">
      <c r="A1607" s="329" t="s">
        <v>13</v>
      </c>
      <c r="B1607" s="310" t="s">
        <v>5457</v>
      </c>
      <c r="C1607" s="329"/>
      <c r="D1607" s="330"/>
      <c r="E1607" s="263"/>
    </row>
    <row r="1608" spans="1:12">
      <c r="A1608" s="329"/>
      <c r="B1608" s="310" t="s">
        <v>5458</v>
      </c>
      <c r="C1608" s="329"/>
      <c r="D1608" s="330"/>
      <c r="E1608" s="263"/>
    </row>
    <row r="1609" spans="1:12">
      <c r="A1609" s="329"/>
      <c r="B1609" s="310" t="s">
        <v>5459</v>
      </c>
      <c r="C1609" s="329" t="s">
        <v>0</v>
      </c>
      <c r="D1609" s="330">
        <v>70</v>
      </c>
      <c r="E1609" s="1517"/>
      <c r="F1609" s="112">
        <f>D1609*E1609</f>
        <v>0</v>
      </c>
      <c r="G1609" s="1751">
        <f>+D1609-J1609</f>
        <v>70</v>
      </c>
      <c r="H1609" s="1752">
        <f>E1609</f>
        <v>0</v>
      </c>
      <c r="I1609" s="1752">
        <f>G1609*H1609</f>
        <v>0</v>
      </c>
      <c r="J1609" s="1759">
        <v>0</v>
      </c>
      <c r="K1609" s="1758">
        <f>E1609</f>
        <v>0</v>
      </c>
      <c r="L1609" s="1758">
        <f>J1609*K1609</f>
        <v>0</v>
      </c>
    </row>
    <row r="1610" spans="1:12">
      <c r="A1610" s="329"/>
      <c r="B1610" s="310"/>
      <c r="C1610" s="329"/>
      <c r="D1610" s="330"/>
      <c r="E1610" s="263"/>
    </row>
    <row r="1611" spans="1:12">
      <c r="A1611" s="329"/>
      <c r="B1611" s="310"/>
      <c r="C1611" s="329"/>
      <c r="D1611" s="330"/>
      <c r="E1611" s="263"/>
    </row>
    <row r="1612" spans="1:12">
      <c r="A1612" s="329" t="s">
        <v>14</v>
      </c>
      <c r="B1612" s="310" t="s">
        <v>5460</v>
      </c>
      <c r="C1612" s="329"/>
      <c r="D1612" s="330"/>
      <c r="E1612" s="263"/>
    </row>
    <row r="1613" spans="1:12">
      <c r="A1613" s="329"/>
      <c r="B1613" s="310" t="s">
        <v>5461</v>
      </c>
      <c r="C1613" s="329"/>
      <c r="D1613" s="330"/>
      <c r="E1613" s="263"/>
    </row>
    <row r="1614" spans="1:12">
      <c r="A1614" s="329"/>
      <c r="B1614" s="310" t="s">
        <v>1843</v>
      </c>
      <c r="C1614" s="329" t="s">
        <v>0</v>
      </c>
      <c r="D1614" s="330">
        <v>2</v>
      </c>
      <c r="E1614" s="1517"/>
      <c r="F1614" s="112">
        <f>D1614*E1614</f>
        <v>0</v>
      </c>
      <c r="G1614" s="1751">
        <f>+D1614-J1614</f>
        <v>2</v>
      </c>
      <c r="H1614" s="1752">
        <f>E1614</f>
        <v>0</v>
      </c>
      <c r="I1614" s="1752">
        <f>G1614*H1614</f>
        <v>0</v>
      </c>
      <c r="J1614" s="1759">
        <v>0</v>
      </c>
      <c r="K1614" s="1758">
        <f>E1614</f>
        <v>0</v>
      </c>
      <c r="L1614" s="1758">
        <f>J1614*K1614</f>
        <v>0</v>
      </c>
    </row>
    <row r="1615" spans="1:12">
      <c r="A1615" s="329"/>
      <c r="B1615" s="310"/>
      <c r="C1615" s="329"/>
      <c r="D1615" s="330"/>
      <c r="E1615" s="263"/>
    </row>
    <row r="1616" spans="1:12">
      <c r="A1616" s="329" t="s">
        <v>15</v>
      </c>
      <c r="B1616" s="310" t="s">
        <v>5462</v>
      </c>
      <c r="C1616" s="329"/>
      <c r="D1616" s="330"/>
      <c r="E1616" s="263"/>
    </row>
    <row r="1617" spans="1:12">
      <c r="A1617" s="329"/>
      <c r="B1617" s="310" t="s">
        <v>5463</v>
      </c>
      <c r="C1617" s="329"/>
      <c r="D1617" s="330"/>
      <c r="E1617" s="263"/>
    </row>
    <row r="1618" spans="1:12">
      <c r="A1618" s="329"/>
      <c r="B1618" s="310" t="s">
        <v>1843</v>
      </c>
      <c r="C1618" s="329" t="s">
        <v>0</v>
      </c>
      <c r="D1618" s="330">
        <v>15</v>
      </c>
      <c r="E1618" s="1517"/>
      <c r="F1618" s="112">
        <f>D1618*E1618</f>
        <v>0</v>
      </c>
      <c r="G1618" s="1751">
        <f>+D1618-J1618</f>
        <v>15</v>
      </c>
      <c r="H1618" s="1752">
        <f>E1618</f>
        <v>0</v>
      </c>
      <c r="I1618" s="1752">
        <f>G1618*H1618</f>
        <v>0</v>
      </c>
      <c r="J1618" s="1759">
        <v>0</v>
      </c>
      <c r="K1618" s="1758">
        <f>E1618</f>
        <v>0</v>
      </c>
      <c r="L1618" s="1758">
        <f>J1618*K1618</f>
        <v>0</v>
      </c>
    </row>
    <row r="1619" spans="1:12">
      <c r="A1619" s="329"/>
      <c r="B1619" s="310"/>
      <c r="C1619" s="329"/>
      <c r="D1619" s="330"/>
      <c r="E1619" s="263"/>
    </row>
    <row r="1620" spans="1:12">
      <c r="A1620" s="329" t="s">
        <v>16</v>
      </c>
      <c r="B1620" s="310" t="s">
        <v>5464</v>
      </c>
      <c r="C1620" s="329"/>
      <c r="D1620" s="330"/>
      <c r="E1620" s="263"/>
    </row>
    <row r="1621" spans="1:12">
      <c r="A1621" s="329"/>
      <c r="B1621" s="310" t="s">
        <v>5465</v>
      </c>
      <c r="C1621" s="329" t="s">
        <v>0</v>
      </c>
      <c r="D1621" s="330">
        <v>6</v>
      </c>
      <c r="E1621" s="1517"/>
      <c r="F1621" s="112">
        <f>D1621*E1621</f>
        <v>0</v>
      </c>
      <c r="G1621" s="1751">
        <f>+D1621-J1621</f>
        <v>6</v>
      </c>
      <c r="H1621" s="1752">
        <f>E1621</f>
        <v>0</v>
      </c>
      <c r="I1621" s="1752">
        <f>G1621*H1621</f>
        <v>0</v>
      </c>
      <c r="J1621" s="1759">
        <v>0</v>
      </c>
      <c r="K1621" s="1758">
        <f>E1621</f>
        <v>0</v>
      </c>
      <c r="L1621" s="1758">
        <f>J1621*K1621</f>
        <v>0</v>
      </c>
    </row>
    <row r="1622" spans="1:12">
      <c r="A1622" s="329"/>
      <c r="B1622" s="310"/>
      <c r="C1622" s="329"/>
      <c r="D1622" s="330"/>
      <c r="E1622" s="263"/>
    </row>
    <row r="1623" spans="1:12">
      <c r="A1623" s="329" t="s">
        <v>83</v>
      </c>
      <c r="B1623" s="310" t="s">
        <v>5466</v>
      </c>
      <c r="C1623" s="329"/>
      <c r="D1623" s="330"/>
      <c r="E1623" s="263"/>
    </row>
    <row r="1624" spans="1:12">
      <c r="A1624" s="329"/>
      <c r="B1624" s="310" t="s">
        <v>5467</v>
      </c>
      <c r="C1624" s="329"/>
      <c r="D1624" s="330"/>
      <c r="E1624" s="263"/>
    </row>
    <row r="1625" spans="1:12">
      <c r="A1625" s="329"/>
      <c r="B1625" s="310" t="s">
        <v>1843</v>
      </c>
      <c r="C1625" s="329" t="s">
        <v>0</v>
      </c>
      <c r="D1625" s="330">
        <v>2</v>
      </c>
      <c r="E1625" s="1517"/>
      <c r="F1625" s="112">
        <f>D1625*E1625</f>
        <v>0</v>
      </c>
      <c r="G1625" s="1751">
        <f>+D1625-J1625</f>
        <v>2</v>
      </c>
      <c r="H1625" s="1752">
        <f>E1625</f>
        <v>0</v>
      </c>
      <c r="I1625" s="1752">
        <f>G1625*H1625</f>
        <v>0</v>
      </c>
      <c r="J1625" s="1759">
        <v>0</v>
      </c>
      <c r="K1625" s="1758">
        <f>E1625</f>
        <v>0</v>
      </c>
      <c r="L1625" s="1758">
        <f>J1625*K1625</f>
        <v>0</v>
      </c>
    </row>
    <row r="1626" spans="1:12">
      <c r="A1626" s="329"/>
      <c r="B1626" s="310"/>
      <c r="C1626" s="329"/>
      <c r="D1626" s="330"/>
      <c r="E1626" s="263"/>
    </row>
    <row r="1627" spans="1:12" ht="25.5">
      <c r="A1627" s="329" t="s">
        <v>82</v>
      </c>
      <c r="B1627" s="310" t="s">
        <v>5468</v>
      </c>
      <c r="C1627" s="329"/>
      <c r="D1627" s="330"/>
      <c r="E1627" s="263"/>
    </row>
    <row r="1628" spans="1:12">
      <c r="A1628" s="329"/>
      <c r="B1628" s="310"/>
      <c r="C1628" s="329" t="s">
        <v>37</v>
      </c>
      <c r="D1628" s="330">
        <v>3</v>
      </c>
      <c r="E1628" s="1517"/>
      <c r="F1628" s="112">
        <f>D1628*E1628</f>
        <v>0</v>
      </c>
      <c r="G1628" s="1751">
        <f>+D1628-J1628</f>
        <v>3</v>
      </c>
      <c r="H1628" s="1752">
        <f>E1628</f>
        <v>0</v>
      </c>
      <c r="I1628" s="1752">
        <f>G1628*H1628</f>
        <v>0</v>
      </c>
      <c r="J1628" s="1759">
        <v>0</v>
      </c>
      <c r="K1628" s="1758">
        <f>E1628</f>
        <v>0</v>
      </c>
      <c r="L1628" s="1758">
        <f>J1628*K1628</f>
        <v>0</v>
      </c>
    </row>
    <row r="1629" spans="1:12">
      <c r="A1629" s="329"/>
      <c r="B1629" s="310"/>
      <c r="C1629" s="329"/>
      <c r="D1629" s="330"/>
      <c r="E1629" s="263"/>
    </row>
    <row r="1630" spans="1:12" ht="25.5">
      <c r="A1630" s="329" t="s">
        <v>17</v>
      </c>
      <c r="B1630" s="310" t="s">
        <v>5194</v>
      </c>
      <c r="C1630" s="329"/>
      <c r="D1630" s="330"/>
      <c r="E1630" s="263"/>
    </row>
    <row r="1631" spans="1:12">
      <c r="A1631" s="329"/>
      <c r="B1631" s="310"/>
      <c r="C1631" s="329" t="s">
        <v>85</v>
      </c>
      <c r="D1631" s="330">
        <v>80</v>
      </c>
      <c r="E1631" s="1517"/>
      <c r="F1631" s="112">
        <f>D1631*E1631</f>
        <v>0</v>
      </c>
      <c r="G1631" s="1751">
        <f>+D1631-J1631</f>
        <v>80</v>
      </c>
      <c r="H1631" s="1752">
        <f>E1631</f>
        <v>0</v>
      </c>
      <c r="I1631" s="1752">
        <f>G1631*H1631</f>
        <v>0</v>
      </c>
      <c r="J1631" s="1759">
        <v>0</v>
      </c>
      <c r="K1631" s="1758">
        <f>E1631</f>
        <v>0</v>
      </c>
      <c r="L1631" s="1758">
        <f>J1631*K1631</f>
        <v>0</v>
      </c>
    </row>
    <row r="1632" spans="1:12">
      <c r="A1632" s="329"/>
      <c r="B1632" s="310"/>
      <c r="C1632" s="329"/>
      <c r="D1632" s="330"/>
      <c r="E1632" s="263"/>
    </row>
    <row r="1633" spans="1:14" ht="38.25">
      <c r="A1633" s="329" t="s">
        <v>18</v>
      </c>
      <c r="B1633" s="310" t="s">
        <v>4930</v>
      </c>
      <c r="C1633" s="329"/>
      <c r="D1633" s="330"/>
      <c r="E1633" s="263"/>
    </row>
    <row r="1634" spans="1:14">
      <c r="A1634" s="329"/>
      <c r="B1634" s="310"/>
      <c r="C1634" s="329" t="s">
        <v>1</v>
      </c>
      <c r="D1634" s="330">
        <v>1</v>
      </c>
      <c r="E1634" s="1517"/>
      <c r="F1634" s="112">
        <f>D1634*E1634</f>
        <v>0</v>
      </c>
      <c r="G1634" s="1751">
        <f>+D1634-J1634</f>
        <v>1</v>
      </c>
      <c r="H1634" s="1752">
        <f>E1634</f>
        <v>0</v>
      </c>
      <c r="I1634" s="1752">
        <f>G1634*H1634</f>
        <v>0</v>
      </c>
      <c r="J1634" s="1759">
        <v>0</v>
      </c>
      <c r="K1634" s="1758">
        <f>E1634</f>
        <v>0</v>
      </c>
      <c r="L1634" s="1758">
        <f>J1634*K1634</f>
        <v>0</v>
      </c>
    </row>
    <row r="1635" spans="1:14">
      <c r="A1635" s="329"/>
      <c r="B1635" s="310"/>
      <c r="C1635" s="329"/>
      <c r="D1635" s="330"/>
      <c r="E1635" s="263"/>
    </row>
    <row r="1636" spans="1:14" ht="25.5">
      <c r="A1636" s="329" t="s">
        <v>19</v>
      </c>
      <c r="B1636" s="310" t="s">
        <v>5235</v>
      </c>
      <c r="C1636" s="329"/>
      <c r="D1636" s="330"/>
      <c r="E1636" s="263"/>
    </row>
    <row r="1637" spans="1:14">
      <c r="A1637" s="329"/>
      <c r="B1637" s="310" t="s">
        <v>1843</v>
      </c>
      <c r="C1637" s="329" t="s">
        <v>0</v>
      </c>
      <c r="D1637" s="330">
        <v>1</v>
      </c>
      <c r="E1637" s="1517"/>
      <c r="F1637" s="112">
        <f>D1637*E1637</f>
        <v>0</v>
      </c>
      <c r="G1637" s="1751">
        <f>+D1637-J1637</f>
        <v>1</v>
      </c>
      <c r="H1637" s="1752">
        <f>E1637</f>
        <v>0</v>
      </c>
      <c r="I1637" s="1752">
        <f>G1637*H1637</f>
        <v>0</v>
      </c>
      <c r="J1637" s="1759">
        <v>0</v>
      </c>
      <c r="K1637" s="1758">
        <f>E1637</f>
        <v>0</v>
      </c>
      <c r="L1637" s="1758">
        <f>J1637*K1637</f>
        <v>0</v>
      </c>
    </row>
    <row r="1638" spans="1:14">
      <c r="A1638" s="329"/>
      <c r="B1638" s="310"/>
      <c r="C1638" s="329"/>
      <c r="D1638" s="330"/>
      <c r="E1638" s="263"/>
    </row>
    <row r="1639" spans="1:14">
      <c r="A1639" s="92" t="s">
        <v>20</v>
      </c>
      <c r="B1639" s="261" t="s">
        <v>4806</v>
      </c>
      <c r="E1639" s="263"/>
    </row>
    <row r="1640" spans="1:14" ht="13.5" thickBot="1">
      <c r="A1640" s="320"/>
      <c r="C1640" s="92" t="s">
        <v>37</v>
      </c>
      <c r="D1640" s="92">
        <v>1</v>
      </c>
      <c r="E1640" s="1517"/>
      <c r="F1640" s="112">
        <f>D1640*E1640</f>
        <v>0</v>
      </c>
      <c r="G1640" s="1751">
        <f>+D1640-J1640</f>
        <v>1</v>
      </c>
      <c r="H1640" s="1752">
        <f>E1640</f>
        <v>0</v>
      </c>
      <c r="I1640" s="1752">
        <f>G1640*H1640</f>
        <v>0</v>
      </c>
      <c r="J1640" s="1759">
        <v>0</v>
      </c>
      <c r="K1640" s="1758">
        <f>E1640</f>
        <v>0</v>
      </c>
      <c r="L1640" s="1758">
        <f>J1640*K1640</f>
        <v>0</v>
      </c>
    </row>
    <row r="1641" spans="1:14" ht="13.5" thickBot="1">
      <c r="A1641" s="371"/>
      <c r="B1641" s="418" t="str">
        <f>B1576</f>
        <v>KN9 - NOVI DEL/ zobna ordinacija</v>
      </c>
      <c r="C1641" s="373"/>
      <c r="D1641" s="374"/>
      <c r="E1641" s="422"/>
      <c r="F1641" s="326">
        <f>SUM(F1579:F1640)</f>
        <v>0</v>
      </c>
      <c r="I1641" s="327">
        <f>SUM(I1579:I1640)</f>
        <v>0</v>
      </c>
      <c r="L1641" s="328">
        <f>SUM(L1579:L1640)</f>
        <v>0</v>
      </c>
      <c r="N1641" s="270"/>
    </row>
    <row r="1642" spans="1:14">
      <c r="A1642" s="320"/>
      <c r="E1642" s="263"/>
      <c r="F1642" s="150"/>
    </row>
    <row r="1643" spans="1:14">
      <c r="A1643" s="128" t="s">
        <v>14</v>
      </c>
      <c r="B1643" s="281" t="s">
        <v>5469</v>
      </c>
    </row>
    <row r="1644" spans="1:14" s="281" customFormat="1" ht="25.5">
      <c r="A1644" s="269"/>
      <c r="B1644" s="116" t="s">
        <v>4937</v>
      </c>
      <c r="C1644" s="117"/>
      <c r="D1644" s="117"/>
      <c r="E1644" s="277"/>
      <c r="F1644" s="150"/>
      <c r="G1644" s="278"/>
      <c r="H1644" s="279"/>
      <c r="I1644" s="150"/>
      <c r="J1644" s="279"/>
      <c r="K1644" s="279"/>
      <c r="L1644" s="150"/>
      <c r="M1644" s="280"/>
    </row>
    <row r="1645" spans="1:14">
      <c r="A1645" s="128"/>
      <c r="B1645" s="281"/>
    </row>
    <row r="1646" spans="1:14" ht="191.25">
      <c r="A1646" s="153" t="s">
        <v>7</v>
      </c>
      <c r="B1646" s="152" t="s">
        <v>5093</v>
      </c>
      <c r="C1646" s="153"/>
      <c r="E1646" s="366"/>
    </row>
    <row r="1647" spans="1:14" s="333" customFormat="1">
      <c r="A1647" s="153"/>
      <c r="B1647" s="363"/>
      <c r="C1647" s="376"/>
      <c r="D1647" s="376"/>
      <c r="E1647" s="366"/>
      <c r="F1647" s="377"/>
      <c r="G1647" s="378"/>
      <c r="H1647" s="379"/>
      <c r="I1647" s="377"/>
      <c r="J1647" s="379"/>
      <c r="K1647" s="379"/>
      <c r="L1647" s="377"/>
      <c r="M1647" s="380"/>
    </row>
    <row r="1648" spans="1:14">
      <c r="A1648" s="153"/>
      <c r="B1648" s="362" t="s">
        <v>5094</v>
      </c>
      <c r="C1648" s="153"/>
      <c r="D1648" s="153"/>
      <c r="E1648" s="366"/>
    </row>
    <row r="1649" spans="1:13">
      <c r="A1649" s="153"/>
      <c r="B1649" s="363" t="s">
        <v>5095</v>
      </c>
      <c r="C1649" s="153"/>
      <c r="D1649" s="153"/>
      <c r="E1649" s="366"/>
    </row>
    <row r="1650" spans="1:13">
      <c r="A1650" s="153"/>
      <c r="B1650" s="363" t="s">
        <v>5096</v>
      </c>
      <c r="C1650" s="153"/>
      <c r="D1650" s="153"/>
      <c r="E1650" s="366"/>
    </row>
    <row r="1651" spans="1:13">
      <c r="A1651" s="153"/>
      <c r="B1651" s="363" t="s">
        <v>5097</v>
      </c>
      <c r="C1651" s="153"/>
      <c r="D1651" s="153"/>
      <c r="E1651" s="366"/>
    </row>
    <row r="1652" spans="1:13">
      <c r="A1652" s="153"/>
      <c r="B1652" s="363" t="s">
        <v>5098</v>
      </c>
      <c r="C1652" s="153"/>
      <c r="D1652" s="153"/>
      <c r="E1652" s="366"/>
    </row>
    <row r="1653" spans="1:13">
      <c r="A1653" s="153"/>
      <c r="B1653" s="363" t="s">
        <v>5099</v>
      </c>
      <c r="C1653" s="153"/>
      <c r="D1653" s="153"/>
      <c r="E1653" s="366"/>
    </row>
    <row r="1654" spans="1:13">
      <c r="A1654" s="153"/>
      <c r="B1654" s="363" t="s">
        <v>5100</v>
      </c>
      <c r="C1654" s="153"/>
      <c r="D1654" s="153"/>
      <c r="E1654" s="366"/>
    </row>
    <row r="1655" spans="1:13">
      <c r="A1655" s="153"/>
      <c r="B1655" s="363" t="s">
        <v>5101</v>
      </c>
      <c r="C1655" s="153"/>
      <c r="D1655" s="153"/>
      <c r="E1655" s="366"/>
    </row>
    <row r="1656" spans="1:13">
      <c r="A1656" s="153"/>
      <c r="B1656" s="363" t="s">
        <v>5103</v>
      </c>
      <c r="C1656" s="153"/>
      <c r="D1656" s="153"/>
      <c r="E1656" s="366"/>
    </row>
    <row r="1657" spans="1:13" ht="25.5">
      <c r="A1657" s="153"/>
      <c r="B1657" s="152" t="s">
        <v>5104</v>
      </c>
      <c r="C1657" s="153"/>
      <c r="D1657" s="153"/>
      <c r="E1657" s="366"/>
    </row>
    <row r="1658" spans="1:13">
      <c r="A1658" s="153"/>
      <c r="B1658" s="363" t="s">
        <v>5105</v>
      </c>
      <c r="C1658" s="153"/>
      <c r="D1658" s="153"/>
      <c r="E1658" s="366"/>
    </row>
    <row r="1659" spans="1:13">
      <c r="A1659" s="153"/>
      <c r="B1659" s="363"/>
      <c r="C1659" s="153"/>
      <c r="D1659" s="153"/>
      <c r="E1659" s="366"/>
    </row>
    <row r="1660" spans="1:13">
      <c r="A1660" s="153"/>
      <c r="B1660" s="362" t="s">
        <v>5106</v>
      </c>
      <c r="C1660" s="153"/>
      <c r="D1660" s="153"/>
      <c r="E1660" s="366"/>
    </row>
    <row r="1661" spans="1:13">
      <c r="A1661" s="153"/>
      <c r="B1661" s="362"/>
      <c r="C1661" s="153"/>
      <c r="D1661" s="153"/>
      <c r="E1661" s="366"/>
    </row>
    <row r="1662" spans="1:13">
      <c r="A1662" s="153"/>
      <c r="B1662" s="363" t="s">
        <v>5242</v>
      </c>
      <c r="C1662" s="153"/>
      <c r="D1662" s="153"/>
      <c r="E1662" s="366"/>
    </row>
    <row r="1663" spans="1:13" s="387" customFormat="1">
      <c r="A1663" s="381"/>
      <c r="B1663" s="382" t="s">
        <v>5243</v>
      </c>
      <c r="C1663" s="381"/>
      <c r="D1663" s="381"/>
      <c r="E1663" s="366"/>
      <c r="F1663" s="383"/>
      <c r="G1663" s="384"/>
      <c r="H1663" s="385"/>
      <c r="I1663" s="383"/>
      <c r="J1663" s="385"/>
      <c r="K1663" s="385"/>
      <c r="L1663" s="383"/>
      <c r="M1663" s="386"/>
    </row>
    <row r="1664" spans="1:13" s="346" customFormat="1">
      <c r="A1664" s="388"/>
      <c r="B1664" s="389"/>
      <c r="C1664" s="388"/>
      <c r="D1664" s="388"/>
      <c r="E1664" s="366"/>
      <c r="F1664" s="390"/>
      <c r="G1664" s="391"/>
      <c r="H1664" s="366"/>
      <c r="I1664" s="390"/>
      <c r="J1664" s="366"/>
      <c r="K1664" s="366"/>
      <c r="L1664" s="390"/>
      <c r="M1664" s="345"/>
    </row>
    <row r="1665" spans="1:13">
      <c r="A1665" s="153"/>
      <c r="B1665" s="363" t="s">
        <v>5244</v>
      </c>
      <c r="C1665" s="153"/>
      <c r="D1665" s="153"/>
      <c r="E1665" s="366"/>
    </row>
    <row r="1666" spans="1:13" ht="15.75">
      <c r="A1666" s="153"/>
      <c r="B1666" s="152" t="s">
        <v>5470</v>
      </c>
      <c r="C1666" s="153"/>
      <c r="D1666" s="153"/>
      <c r="E1666" s="366"/>
    </row>
    <row r="1667" spans="1:13" s="396" customFormat="1" ht="14.25">
      <c r="A1667" s="388"/>
      <c r="B1667" s="152" t="s">
        <v>5471</v>
      </c>
      <c r="C1667" s="388"/>
      <c r="D1667" s="388"/>
      <c r="E1667" s="392"/>
      <c r="F1667" s="393"/>
      <c r="G1667" s="394"/>
      <c r="H1667" s="392"/>
      <c r="I1667" s="393"/>
      <c r="J1667" s="392"/>
      <c r="K1667" s="392"/>
      <c r="L1667" s="393"/>
      <c r="M1667" s="395"/>
    </row>
    <row r="1668" spans="1:13" s="281" customFormat="1">
      <c r="A1668" s="153"/>
      <c r="B1668" s="152" t="s">
        <v>5472</v>
      </c>
      <c r="C1668" s="153"/>
      <c r="D1668" s="153"/>
      <c r="E1668" s="392"/>
      <c r="F1668" s="150"/>
      <c r="G1668" s="278"/>
      <c r="H1668" s="279"/>
      <c r="I1668" s="150"/>
      <c r="J1668" s="279"/>
      <c r="K1668" s="279"/>
      <c r="L1668" s="150"/>
      <c r="M1668" s="280"/>
    </row>
    <row r="1669" spans="1:13" s="281" customFormat="1">
      <c r="A1669" s="153"/>
      <c r="B1669" s="152"/>
      <c r="C1669" s="153"/>
      <c r="D1669" s="153"/>
      <c r="E1669" s="392"/>
      <c r="F1669" s="150"/>
      <c r="G1669" s="278"/>
      <c r="H1669" s="279"/>
      <c r="I1669" s="150"/>
      <c r="J1669" s="279"/>
      <c r="K1669" s="279"/>
      <c r="L1669" s="150"/>
      <c r="M1669" s="280"/>
    </row>
    <row r="1670" spans="1:13">
      <c r="A1670" s="153"/>
      <c r="B1670" s="363" t="s">
        <v>5248</v>
      </c>
      <c r="C1670" s="153"/>
      <c r="D1670" s="153"/>
      <c r="E1670" s="366"/>
    </row>
    <row r="1671" spans="1:13" ht="15.75">
      <c r="A1671" s="153"/>
      <c r="B1671" s="152" t="s">
        <v>5325</v>
      </c>
      <c r="C1671" s="153"/>
      <c r="D1671" s="153"/>
      <c r="E1671" s="366"/>
    </row>
    <row r="1672" spans="1:13" s="396" customFormat="1" ht="14.25">
      <c r="A1672" s="388"/>
      <c r="B1672" s="152" t="s">
        <v>5326</v>
      </c>
      <c r="C1672" s="388"/>
      <c r="D1672" s="388"/>
      <c r="E1672" s="392"/>
      <c r="F1672" s="393"/>
      <c r="G1672" s="394"/>
      <c r="H1672" s="392"/>
      <c r="I1672" s="393"/>
      <c r="J1672" s="392"/>
      <c r="K1672" s="392"/>
      <c r="L1672" s="393"/>
      <c r="M1672" s="395"/>
    </row>
    <row r="1673" spans="1:13" s="281" customFormat="1">
      <c r="A1673" s="153"/>
      <c r="B1673" s="152" t="s">
        <v>5472</v>
      </c>
      <c r="C1673" s="153"/>
      <c r="D1673" s="153"/>
      <c r="E1673" s="392"/>
      <c r="F1673" s="150"/>
      <c r="G1673" s="278"/>
      <c r="H1673" s="279"/>
      <c r="I1673" s="150"/>
      <c r="J1673" s="279"/>
      <c r="K1673" s="279"/>
      <c r="L1673" s="150"/>
      <c r="M1673" s="280"/>
    </row>
    <row r="1674" spans="1:13" s="281" customFormat="1">
      <c r="A1674" s="153"/>
      <c r="B1674" s="152"/>
      <c r="C1674" s="153"/>
      <c r="D1674" s="153"/>
      <c r="E1674" s="392"/>
      <c r="F1674" s="150"/>
      <c r="G1674" s="278"/>
      <c r="H1674" s="279"/>
      <c r="I1674" s="150"/>
      <c r="J1674" s="279"/>
      <c r="K1674" s="279"/>
      <c r="L1674" s="150"/>
      <c r="M1674" s="280"/>
    </row>
    <row r="1675" spans="1:13">
      <c r="A1675" s="153"/>
      <c r="B1675" s="363" t="s">
        <v>5473</v>
      </c>
      <c r="C1675" s="153"/>
      <c r="D1675" s="153"/>
      <c r="E1675" s="366"/>
    </row>
    <row r="1676" spans="1:13">
      <c r="A1676" s="309" t="s">
        <v>3917</v>
      </c>
      <c r="B1676" s="152" t="s">
        <v>5250</v>
      </c>
      <c r="E1676" s="360"/>
    </row>
    <row r="1677" spans="1:13">
      <c r="A1677" s="309" t="s">
        <v>3917</v>
      </c>
      <c r="B1677" s="152" t="s">
        <v>5251</v>
      </c>
      <c r="E1677" s="360"/>
    </row>
    <row r="1678" spans="1:13">
      <c r="A1678" s="309" t="s">
        <v>3917</v>
      </c>
      <c r="B1678" s="152" t="s">
        <v>5474</v>
      </c>
      <c r="E1678" s="360"/>
    </row>
    <row r="1679" spans="1:13">
      <c r="A1679" s="309" t="s">
        <v>3917</v>
      </c>
      <c r="B1679" s="152" t="s">
        <v>5026</v>
      </c>
      <c r="E1679" s="360"/>
    </row>
    <row r="1680" spans="1:13">
      <c r="A1680" s="309" t="s">
        <v>3917</v>
      </c>
      <c r="B1680" s="152" t="s">
        <v>5027</v>
      </c>
      <c r="E1680" s="360"/>
    </row>
    <row r="1681" spans="1:13" ht="25.5">
      <c r="A1681" s="309" t="s">
        <v>3917</v>
      </c>
      <c r="B1681" s="152" t="s">
        <v>5475</v>
      </c>
      <c r="E1681" s="360"/>
    </row>
    <row r="1682" spans="1:13" ht="25.5">
      <c r="A1682" s="309" t="s">
        <v>3917</v>
      </c>
      <c r="B1682" s="152" t="s">
        <v>5476</v>
      </c>
      <c r="E1682" s="360"/>
    </row>
    <row r="1683" spans="1:13">
      <c r="A1683" s="367"/>
      <c r="B1683" s="368"/>
      <c r="D1683" s="11"/>
      <c r="E1683" s="369"/>
      <c r="F1683" s="12"/>
    </row>
    <row r="1684" spans="1:13">
      <c r="A1684" s="153"/>
      <c r="B1684" s="363" t="s">
        <v>5477</v>
      </c>
      <c r="C1684" s="153"/>
      <c r="D1684" s="153"/>
      <c r="E1684" s="366"/>
    </row>
    <row r="1685" spans="1:13">
      <c r="A1685" s="309" t="s">
        <v>3917</v>
      </c>
      <c r="B1685" s="152" t="s">
        <v>5478</v>
      </c>
      <c r="E1685" s="360"/>
    </row>
    <row r="1686" spans="1:13">
      <c r="A1686" s="309" t="s">
        <v>3917</v>
      </c>
      <c r="B1686" s="152" t="s">
        <v>5479</v>
      </c>
      <c r="E1686" s="360"/>
    </row>
    <row r="1687" spans="1:13">
      <c r="A1687" s="309" t="s">
        <v>3917</v>
      </c>
      <c r="B1687" s="152" t="s">
        <v>5026</v>
      </c>
      <c r="E1687" s="360"/>
    </row>
    <row r="1688" spans="1:13">
      <c r="A1688" s="309" t="s">
        <v>3917</v>
      </c>
      <c r="B1688" s="152" t="s">
        <v>5027</v>
      </c>
      <c r="E1688" s="360"/>
    </row>
    <row r="1689" spans="1:13" ht="25.5">
      <c r="A1689" s="309" t="s">
        <v>3917</v>
      </c>
      <c r="B1689" s="152" t="s">
        <v>5480</v>
      </c>
      <c r="E1689" s="360"/>
    </row>
    <row r="1690" spans="1:13">
      <c r="A1690" s="153"/>
      <c r="B1690" s="152"/>
      <c r="C1690" s="153"/>
      <c r="D1690" s="153"/>
      <c r="E1690" s="366"/>
    </row>
    <row r="1691" spans="1:13" s="281" customFormat="1">
      <c r="A1691" s="117"/>
      <c r="B1691" s="116" t="s">
        <v>5145</v>
      </c>
      <c r="C1691" s="117"/>
      <c r="D1691" s="117"/>
      <c r="E1691" s="392"/>
      <c r="F1691" s="150"/>
      <c r="G1691" s="278"/>
      <c r="H1691" s="279"/>
      <c r="I1691" s="150"/>
      <c r="J1691" s="279"/>
      <c r="K1691" s="279"/>
      <c r="L1691" s="150"/>
      <c r="M1691" s="280"/>
    </row>
    <row r="1692" spans="1:13" ht="89.25">
      <c r="B1692" s="152" t="s">
        <v>5259</v>
      </c>
      <c r="C1692" s="153"/>
      <c r="D1692" s="153"/>
      <c r="E1692" s="366"/>
    </row>
    <row r="1693" spans="1:13" s="404" customFormat="1">
      <c r="A1693" s="397"/>
      <c r="B1693" s="398"/>
      <c r="C1693" s="399"/>
      <c r="D1693" s="399"/>
      <c r="E1693" s="366"/>
      <c r="F1693" s="400"/>
      <c r="G1693" s="401"/>
      <c r="H1693" s="402"/>
      <c r="I1693" s="400"/>
      <c r="J1693" s="402"/>
      <c r="K1693" s="402"/>
      <c r="L1693" s="400"/>
      <c r="M1693" s="403"/>
    </row>
    <row r="1694" spans="1:13" s="404" customFormat="1">
      <c r="A1694" s="397"/>
      <c r="B1694" s="152" t="s">
        <v>5147</v>
      </c>
      <c r="C1694" s="153"/>
      <c r="D1694" s="153"/>
      <c r="E1694" s="366"/>
      <c r="F1694" s="400"/>
      <c r="G1694" s="401"/>
      <c r="H1694" s="402"/>
      <c r="I1694" s="400"/>
      <c r="J1694" s="402"/>
      <c r="K1694" s="402"/>
      <c r="L1694" s="400"/>
      <c r="M1694" s="403"/>
    </row>
    <row r="1695" spans="1:13" ht="25.5">
      <c r="B1695" s="152" t="s">
        <v>5148</v>
      </c>
      <c r="C1695" s="153"/>
      <c r="D1695" s="405"/>
      <c r="E1695" s="366"/>
    </row>
    <row r="1696" spans="1:13" ht="25.5">
      <c r="B1696" s="152" t="s">
        <v>5149</v>
      </c>
      <c r="C1696" s="153"/>
      <c r="D1696" s="153"/>
      <c r="E1696" s="366"/>
    </row>
    <row r="1697" spans="1:12" ht="25.5">
      <c r="B1697" s="152" t="s">
        <v>5150</v>
      </c>
      <c r="C1697" s="153"/>
      <c r="D1697" s="153"/>
      <c r="E1697" s="366"/>
    </row>
    <row r="1698" spans="1:12">
      <c r="B1698" s="152" t="s">
        <v>5151</v>
      </c>
      <c r="C1698" s="153"/>
      <c r="D1698" s="153"/>
      <c r="E1698" s="366"/>
    </row>
    <row r="1699" spans="1:12" ht="25.5">
      <c r="B1699" s="152" t="s">
        <v>5260</v>
      </c>
      <c r="C1699" s="153"/>
      <c r="D1699" s="153"/>
      <c r="E1699" s="366"/>
    </row>
    <row r="1700" spans="1:12">
      <c r="E1700" s="366"/>
    </row>
    <row r="1701" spans="1:12" ht="25.5">
      <c r="B1701" s="152" t="s">
        <v>5153</v>
      </c>
      <c r="C1701" s="153"/>
      <c r="D1701" s="153"/>
      <c r="E1701" s="366"/>
    </row>
    <row r="1702" spans="1:12">
      <c r="E1702" s="366"/>
    </row>
    <row r="1703" spans="1:12">
      <c r="A1703" s="117"/>
      <c r="B1703" s="152" t="s">
        <v>5154</v>
      </c>
      <c r="C1703" s="153"/>
      <c r="D1703" s="153"/>
      <c r="E1703" s="366"/>
    </row>
    <row r="1704" spans="1:12">
      <c r="A1704" s="153"/>
      <c r="B1704" s="152" t="s">
        <v>5261</v>
      </c>
      <c r="C1704" s="153"/>
      <c r="D1704" s="153"/>
      <c r="E1704" s="366"/>
    </row>
    <row r="1705" spans="1:12">
      <c r="A1705" s="153"/>
      <c r="B1705" s="152" t="s">
        <v>5262</v>
      </c>
      <c r="C1705" s="153"/>
      <c r="D1705" s="153"/>
      <c r="E1705" s="366"/>
    </row>
    <row r="1706" spans="1:12">
      <c r="A1706" s="153"/>
      <c r="B1706" s="152"/>
      <c r="C1706" s="153"/>
      <c r="D1706" s="153"/>
      <c r="E1706" s="366"/>
    </row>
    <row r="1707" spans="1:12">
      <c r="A1707" s="153"/>
      <c r="B1707" s="363" t="s">
        <v>5263</v>
      </c>
      <c r="C1707" s="153"/>
      <c r="D1707" s="153"/>
      <c r="E1707" s="366"/>
    </row>
    <row r="1708" spans="1:12" ht="25.5">
      <c r="A1708" s="153"/>
      <c r="B1708" s="363" t="s">
        <v>5481</v>
      </c>
      <c r="C1708" s="153" t="s">
        <v>37</v>
      </c>
      <c r="D1708" s="330">
        <v>1</v>
      </c>
      <c r="E1708" s="1517"/>
      <c r="F1708" s="112">
        <f>D1708*E1708</f>
        <v>0</v>
      </c>
      <c r="G1708" s="1751">
        <f>+D1708-J1708</f>
        <v>1</v>
      </c>
      <c r="H1708" s="1752">
        <f>E1708</f>
        <v>0</v>
      </c>
      <c r="I1708" s="1752">
        <f>G1708*H1708</f>
        <v>0</v>
      </c>
      <c r="J1708" s="1759">
        <v>0</v>
      </c>
      <c r="K1708" s="1758">
        <f>E1708</f>
        <v>0</v>
      </c>
      <c r="L1708" s="1758">
        <f>J1708*K1708</f>
        <v>0</v>
      </c>
    </row>
    <row r="1709" spans="1:12">
      <c r="A1709" s="153"/>
      <c r="B1709" s="363"/>
      <c r="C1709" s="153"/>
      <c r="D1709" s="153"/>
      <c r="E1709" s="366"/>
    </row>
    <row r="1710" spans="1:12">
      <c r="A1710" s="153"/>
      <c r="B1710" s="363"/>
      <c r="C1710" s="153"/>
      <c r="D1710" s="153"/>
      <c r="E1710" s="366"/>
    </row>
    <row r="1711" spans="1:12">
      <c r="A1711" s="117"/>
      <c r="B1711" s="116" t="s">
        <v>5158</v>
      </c>
      <c r="E1711" s="366"/>
    </row>
    <row r="1712" spans="1:12" ht="38.25">
      <c r="A1712" s="117"/>
      <c r="B1712" s="152" t="s">
        <v>5159</v>
      </c>
      <c r="C1712" s="153"/>
      <c r="D1712" s="330"/>
    </row>
    <row r="1713" spans="1:12" ht="25.5">
      <c r="A1713" s="309"/>
      <c r="B1713" s="310" t="s">
        <v>5265</v>
      </c>
      <c r="C1713" s="153" t="s">
        <v>37</v>
      </c>
      <c r="D1713" s="330">
        <v>1</v>
      </c>
      <c r="E1713" s="1517"/>
      <c r="F1713" s="112">
        <f>D1713*E1713</f>
        <v>0</v>
      </c>
      <c r="G1713" s="1751">
        <f>+D1713-J1713</f>
        <v>1</v>
      </c>
      <c r="H1713" s="1752">
        <f>E1713</f>
        <v>0</v>
      </c>
      <c r="I1713" s="1752">
        <f>G1713*H1713</f>
        <v>0</v>
      </c>
      <c r="J1713" s="1759">
        <v>0</v>
      </c>
      <c r="K1713" s="1758">
        <f>E1713</f>
        <v>0</v>
      </c>
      <c r="L1713" s="1758">
        <f>J1713*K1713</f>
        <v>0</v>
      </c>
    </row>
    <row r="1714" spans="1:12">
      <c r="A1714" s="367"/>
      <c r="B1714" s="406"/>
      <c r="D1714" s="11"/>
      <c r="E1714" s="369"/>
      <c r="F1714" s="12"/>
    </row>
    <row r="1715" spans="1:12" ht="63.75">
      <c r="A1715" s="329" t="s">
        <v>8</v>
      </c>
      <c r="B1715" s="310" t="s">
        <v>5192</v>
      </c>
      <c r="C1715" s="329"/>
      <c r="D1715" s="330"/>
    </row>
    <row r="1716" spans="1:12" ht="25.5">
      <c r="A1716" s="329"/>
      <c r="B1716" s="310" t="s">
        <v>5193</v>
      </c>
      <c r="C1716" s="329"/>
      <c r="D1716" s="330"/>
    </row>
    <row r="1717" spans="1:12">
      <c r="A1717" s="329"/>
      <c r="B1717" s="310"/>
      <c r="C1717" s="329" t="s">
        <v>85</v>
      </c>
      <c r="D1717" s="330">
        <v>650</v>
      </c>
      <c r="E1717" s="1517"/>
      <c r="F1717" s="112">
        <f>D1717*E1717</f>
        <v>0</v>
      </c>
      <c r="G1717" s="1751">
        <f>+D1717-J1717</f>
        <v>650</v>
      </c>
      <c r="H1717" s="1752">
        <f>E1717</f>
        <v>0</v>
      </c>
      <c r="I1717" s="1752">
        <f>G1717*H1717</f>
        <v>0</v>
      </c>
      <c r="J1717" s="1759">
        <v>0</v>
      </c>
      <c r="K1717" s="1758">
        <f>E1717</f>
        <v>0</v>
      </c>
      <c r="L1717" s="1758">
        <f>J1717*K1717</f>
        <v>0</v>
      </c>
    </row>
    <row r="1718" spans="1:12">
      <c r="A1718" s="329"/>
      <c r="B1718" s="310"/>
      <c r="C1718" s="329"/>
      <c r="D1718" s="330"/>
    </row>
    <row r="1719" spans="1:12" ht="25.5">
      <c r="A1719" s="329" t="s">
        <v>9</v>
      </c>
      <c r="B1719" s="310" t="s">
        <v>5194</v>
      </c>
      <c r="C1719" s="329"/>
      <c r="D1719" s="330"/>
      <c r="J1719" s="1756"/>
      <c r="K1719" s="1756"/>
      <c r="L1719" s="1757"/>
    </row>
    <row r="1720" spans="1:12">
      <c r="A1720" s="329"/>
      <c r="B1720" s="310"/>
      <c r="C1720" s="329" t="s">
        <v>85</v>
      </c>
      <c r="D1720" s="330">
        <v>310</v>
      </c>
      <c r="E1720" s="1517"/>
      <c r="F1720" s="112">
        <f>D1720*E1720</f>
        <v>0</v>
      </c>
      <c r="G1720" s="1751">
        <f>+D1720-J1720</f>
        <v>310</v>
      </c>
      <c r="H1720" s="1752">
        <f>E1720</f>
        <v>0</v>
      </c>
      <c r="I1720" s="1752">
        <f>G1720*H1720</f>
        <v>0</v>
      </c>
      <c r="J1720" s="1759">
        <v>0</v>
      </c>
      <c r="K1720" s="1758">
        <f>E1720</f>
        <v>0</v>
      </c>
      <c r="L1720" s="1758">
        <f>J1720*K1720</f>
        <v>0</v>
      </c>
    </row>
    <row r="1721" spans="1:12">
      <c r="A1721" s="329"/>
      <c r="B1721" s="310"/>
      <c r="C1721" s="329"/>
      <c r="D1721" s="330"/>
    </row>
    <row r="1722" spans="1:12" ht="51">
      <c r="A1722" s="329" t="s">
        <v>10</v>
      </c>
      <c r="B1722" s="310" t="s">
        <v>5195</v>
      </c>
      <c r="C1722" s="329"/>
      <c r="D1722" s="330"/>
    </row>
    <row r="1723" spans="1:12">
      <c r="A1723" s="329"/>
      <c r="B1723" s="310" t="s">
        <v>5196</v>
      </c>
      <c r="C1723" s="329"/>
      <c r="D1723" s="330"/>
    </row>
    <row r="1724" spans="1:12">
      <c r="A1724" s="329"/>
      <c r="B1724" s="310" t="s">
        <v>5197</v>
      </c>
      <c r="C1724" s="329" t="s">
        <v>2651</v>
      </c>
      <c r="D1724" s="330">
        <v>30</v>
      </c>
      <c r="E1724" s="1517"/>
      <c r="F1724" s="112">
        <f>D1724*E1724</f>
        <v>0</v>
      </c>
      <c r="G1724" s="1751">
        <f>+D1724-J1724</f>
        <v>30</v>
      </c>
      <c r="H1724" s="1752">
        <f>E1724</f>
        <v>0</v>
      </c>
      <c r="I1724" s="1752">
        <f>G1724*H1724</f>
        <v>0</v>
      </c>
      <c r="J1724" s="1759">
        <v>0</v>
      </c>
      <c r="K1724" s="1758">
        <f>E1724</f>
        <v>0</v>
      </c>
      <c r="L1724" s="1758">
        <f>J1724*K1724</f>
        <v>0</v>
      </c>
    </row>
    <row r="1725" spans="1:12">
      <c r="A1725" s="329"/>
      <c r="B1725" s="310" t="s">
        <v>5316</v>
      </c>
      <c r="C1725" s="329" t="s">
        <v>2651</v>
      </c>
      <c r="D1725" s="330">
        <v>60</v>
      </c>
      <c r="E1725" s="1517"/>
      <c r="F1725" s="112">
        <f t="shared" ref="F1725:F1731" si="67">D1725*E1725</f>
        <v>0</v>
      </c>
      <c r="G1725" s="1751">
        <f t="shared" ref="G1725:G1731" si="68">+D1725-J1725</f>
        <v>60</v>
      </c>
      <c r="H1725" s="1752">
        <f t="shared" ref="H1725:H1731" si="69">E1725</f>
        <v>0</v>
      </c>
      <c r="I1725" s="1752">
        <f t="shared" ref="I1725:I1731" si="70">G1725*H1725</f>
        <v>0</v>
      </c>
      <c r="J1725" s="1759">
        <v>0</v>
      </c>
      <c r="K1725" s="1758">
        <f t="shared" ref="K1725:K1731" si="71">E1725</f>
        <v>0</v>
      </c>
      <c r="L1725" s="1758">
        <f t="shared" ref="L1725:L1731" si="72">J1725*K1725</f>
        <v>0</v>
      </c>
    </row>
    <row r="1726" spans="1:12">
      <c r="A1726" s="329"/>
      <c r="B1726" s="310" t="s">
        <v>5218</v>
      </c>
      <c r="C1726" s="329" t="s">
        <v>2651</v>
      </c>
      <c r="D1726" s="330">
        <v>20</v>
      </c>
      <c r="E1726" s="1517"/>
      <c r="F1726" s="112">
        <f t="shared" si="67"/>
        <v>0</v>
      </c>
      <c r="G1726" s="1751">
        <f t="shared" si="68"/>
        <v>20</v>
      </c>
      <c r="H1726" s="1752">
        <f t="shared" si="69"/>
        <v>0</v>
      </c>
      <c r="I1726" s="1752">
        <f t="shared" si="70"/>
        <v>0</v>
      </c>
      <c r="J1726" s="1759">
        <v>0</v>
      </c>
      <c r="K1726" s="1758">
        <f t="shared" si="71"/>
        <v>0</v>
      </c>
      <c r="L1726" s="1758">
        <f t="shared" si="72"/>
        <v>0</v>
      </c>
    </row>
    <row r="1727" spans="1:12">
      <c r="A1727" s="329"/>
      <c r="B1727" s="310" t="s">
        <v>5317</v>
      </c>
      <c r="C1727" s="329" t="s">
        <v>2651</v>
      </c>
      <c r="D1727" s="330">
        <v>15</v>
      </c>
      <c r="E1727" s="1517"/>
      <c r="F1727" s="112">
        <f t="shared" si="67"/>
        <v>0</v>
      </c>
      <c r="G1727" s="1751">
        <f t="shared" si="68"/>
        <v>15</v>
      </c>
      <c r="H1727" s="1752">
        <f t="shared" si="69"/>
        <v>0</v>
      </c>
      <c r="I1727" s="1752">
        <f t="shared" si="70"/>
        <v>0</v>
      </c>
      <c r="J1727" s="1759">
        <v>0</v>
      </c>
      <c r="K1727" s="1758">
        <f t="shared" si="71"/>
        <v>0</v>
      </c>
      <c r="L1727" s="1758">
        <f t="shared" si="72"/>
        <v>0</v>
      </c>
    </row>
    <row r="1728" spans="1:12">
      <c r="A1728" s="329"/>
      <c r="B1728" s="310" t="s">
        <v>5219</v>
      </c>
      <c r="C1728" s="329" t="s">
        <v>2651</v>
      </c>
      <c r="D1728" s="330">
        <v>5</v>
      </c>
      <c r="E1728" s="1517"/>
      <c r="F1728" s="112">
        <f t="shared" si="67"/>
        <v>0</v>
      </c>
      <c r="G1728" s="1751">
        <f t="shared" si="68"/>
        <v>5</v>
      </c>
      <c r="H1728" s="1752">
        <f t="shared" si="69"/>
        <v>0</v>
      </c>
      <c r="I1728" s="1752">
        <f t="shared" si="70"/>
        <v>0</v>
      </c>
      <c r="J1728" s="1759">
        <v>0</v>
      </c>
      <c r="K1728" s="1758">
        <f t="shared" si="71"/>
        <v>0</v>
      </c>
      <c r="L1728" s="1758">
        <f t="shared" si="72"/>
        <v>0</v>
      </c>
    </row>
    <row r="1729" spans="1:12">
      <c r="A1729" s="329"/>
      <c r="B1729" s="310" t="s">
        <v>5395</v>
      </c>
      <c r="C1729" s="329" t="s">
        <v>2651</v>
      </c>
      <c r="D1729" s="330">
        <v>5</v>
      </c>
      <c r="E1729" s="1517"/>
      <c r="F1729" s="112">
        <f t="shared" si="67"/>
        <v>0</v>
      </c>
      <c r="G1729" s="1751">
        <f t="shared" si="68"/>
        <v>5</v>
      </c>
      <c r="H1729" s="1752">
        <f t="shared" si="69"/>
        <v>0</v>
      </c>
      <c r="I1729" s="1752">
        <f t="shared" si="70"/>
        <v>0</v>
      </c>
      <c r="J1729" s="1759">
        <v>0</v>
      </c>
      <c r="K1729" s="1758">
        <f t="shared" si="71"/>
        <v>0</v>
      </c>
      <c r="L1729" s="1758">
        <f t="shared" si="72"/>
        <v>0</v>
      </c>
    </row>
    <row r="1730" spans="1:12">
      <c r="A1730" s="329"/>
      <c r="B1730" s="310" t="s">
        <v>5220</v>
      </c>
      <c r="C1730" s="329" t="s">
        <v>2651</v>
      </c>
      <c r="D1730" s="330">
        <v>60</v>
      </c>
      <c r="E1730" s="1517"/>
      <c r="F1730" s="112">
        <f t="shared" si="67"/>
        <v>0</v>
      </c>
      <c r="G1730" s="1751">
        <f t="shared" si="68"/>
        <v>60</v>
      </c>
      <c r="H1730" s="1752">
        <f t="shared" si="69"/>
        <v>0</v>
      </c>
      <c r="I1730" s="1752">
        <f t="shared" si="70"/>
        <v>0</v>
      </c>
      <c r="J1730" s="1759">
        <v>0</v>
      </c>
      <c r="K1730" s="1758">
        <f t="shared" si="71"/>
        <v>0</v>
      </c>
      <c r="L1730" s="1758">
        <f t="shared" si="72"/>
        <v>0</v>
      </c>
    </row>
    <row r="1731" spans="1:12">
      <c r="A1731" s="329"/>
      <c r="B1731" s="310" t="s">
        <v>5397</v>
      </c>
      <c r="C1731" s="329" t="s">
        <v>2651</v>
      </c>
      <c r="D1731" s="330">
        <v>25</v>
      </c>
      <c r="E1731" s="1517"/>
      <c r="F1731" s="112">
        <f t="shared" si="67"/>
        <v>0</v>
      </c>
      <c r="G1731" s="1751">
        <f t="shared" si="68"/>
        <v>25</v>
      </c>
      <c r="H1731" s="1752">
        <f t="shared" si="69"/>
        <v>0</v>
      </c>
      <c r="I1731" s="1752">
        <f t="shared" si="70"/>
        <v>0</v>
      </c>
      <c r="J1731" s="1759">
        <v>0</v>
      </c>
      <c r="K1731" s="1758">
        <f t="shared" si="71"/>
        <v>0</v>
      </c>
      <c r="L1731" s="1758">
        <f t="shared" si="72"/>
        <v>0</v>
      </c>
    </row>
    <row r="1732" spans="1:12">
      <c r="A1732" s="329"/>
      <c r="B1732" s="310"/>
      <c r="C1732" s="329"/>
      <c r="D1732" s="330"/>
    </row>
    <row r="1733" spans="1:12" ht="89.25">
      <c r="A1733" s="329" t="s">
        <v>11</v>
      </c>
      <c r="B1733" s="310" t="s">
        <v>5198</v>
      </c>
      <c r="C1733" s="329"/>
      <c r="D1733" s="330"/>
    </row>
    <row r="1734" spans="1:12">
      <c r="A1734" s="329"/>
      <c r="B1734" s="310" t="s">
        <v>5482</v>
      </c>
      <c r="C1734" s="329" t="s">
        <v>0</v>
      </c>
      <c r="D1734" s="330">
        <v>2</v>
      </c>
      <c r="E1734" s="1517"/>
      <c r="F1734" s="112">
        <f>D1734*E1734</f>
        <v>0</v>
      </c>
      <c r="G1734" s="1751">
        <f>+D1734-J1734</f>
        <v>2</v>
      </c>
      <c r="H1734" s="1752">
        <f>E1734</f>
        <v>0</v>
      </c>
      <c r="I1734" s="1752">
        <f>G1734*H1734</f>
        <v>0</v>
      </c>
      <c r="J1734" s="1759">
        <v>0</v>
      </c>
      <c r="K1734" s="1758">
        <f>E1734</f>
        <v>0</v>
      </c>
      <c r="L1734" s="1758">
        <f>J1734*K1734</f>
        <v>0</v>
      </c>
    </row>
    <row r="1735" spans="1:12">
      <c r="A1735" s="329"/>
      <c r="B1735" s="310"/>
      <c r="C1735" s="329"/>
      <c r="D1735" s="330"/>
    </row>
    <row r="1736" spans="1:12" ht="38.25">
      <c r="A1736" s="309" t="s">
        <v>84</v>
      </c>
      <c r="B1736" s="310" t="s">
        <v>5267</v>
      </c>
      <c r="C1736" s="309"/>
      <c r="D1736" s="311"/>
    </row>
    <row r="1737" spans="1:12">
      <c r="A1737" s="329"/>
      <c r="B1737" s="310" t="s">
        <v>1843</v>
      </c>
      <c r="C1737" s="329" t="s">
        <v>0</v>
      </c>
      <c r="D1737" s="330">
        <v>1</v>
      </c>
      <c r="E1737" s="1517"/>
      <c r="F1737" s="112">
        <f>D1737*E1737</f>
        <v>0</v>
      </c>
      <c r="G1737" s="1751">
        <f>+D1737-J1737</f>
        <v>1</v>
      </c>
      <c r="H1737" s="1752">
        <f>E1737</f>
        <v>0</v>
      </c>
      <c r="I1737" s="1752">
        <f>G1737*H1737</f>
        <v>0</v>
      </c>
      <c r="J1737" s="1759">
        <v>0</v>
      </c>
      <c r="K1737" s="1758">
        <f>E1737</f>
        <v>0</v>
      </c>
      <c r="L1737" s="1758">
        <f>J1737*K1737</f>
        <v>0</v>
      </c>
    </row>
    <row r="1738" spans="1:12">
      <c r="A1738" s="309"/>
      <c r="B1738" s="310"/>
      <c r="C1738" s="309"/>
      <c r="D1738" s="311"/>
    </row>
    <row r="1739" spans="1:12" ht="38.25">
      <c r="A1739" s="329" t="s">
        <v>12</v>
      </c>
      <c r="B1739" s="310" t="s">
        <v>5318</v>
      </c>
      <c r="C1739" s="329"/>
      <c r="D1739" s="330"/>
    </row>
    <row r="1740" spans="1:12">
      <c r="A1740" s="329"/>
      <c r="B1740" s="310" t="s">
        <v>5201</v>
      </c>
      <c r="C1740" s="329"/>
      <c r="D1740" s="330"/>
    </row>
    <row r="1741" spans="1:12">
      <c r="A1741" s="329"/>
      <c r="B1741" s="310" t="s">
        <v>5320</v>
      </c>
      <c r="C1741" s="329" t="s">
        <v>0</v>
      </c>
      <c r="D1741" s="330">
        <v>24</v>
      </c>
      <c r="E1741" s="1517"/>
      <c r="F1741" s="112">
        <f>D1741*E1741</f>
        <v>0</v>
      </c>
      <c r="G1741" s="1751">
        <f>+D1741-J1741</f>
        <v>24</v>
      </c>
      <c r="H1741" s="1752">
        <f>E1741</f>
        <v>0</v>
      </c>
      <c r="I1741" s="1752">
        <f>G1741*H1741</f>
        <v>0</v>
      </c>
      <c r="J1741" s="1759">
        <v>0</v>
      </c>
      <c r="K1741" s="1758">
        <f>E1741</f>
        <v>0</v>
      </c>
      <c r="L1741" s="1758">
        <f>J1741*K1741</f>
        <v>0</v>
      </c>
    </row>
    <row r="1742" spans="1:12">
      <c r="A1742" s="329"/>
      <c r="B1742" s="310" t="s">
        <v>5213</v>
      </c>
      <c r="C1742" s="329" t="s">
        <v>0</v>
      </c>
      <c r="D1742" s="330">
        <v>1</v>
      </c>
      <c r="E1742" s="1517"/>
      <c r="F1742" s="112">
        <f>D1742*E1742</f>
        <v>0</v>
      </c>
      <c r="G1742" s="1751">
        <f>+D1742-J1742</f>
        <v>1</v>
      </c>
      <c r="H1742" s="1752">
        <f>E1742</f>
        <v>0</v>
      </c>
      <c r="I1742" s="1752">
        <f>G1742*H1742</f>
        <v>0</v>
      </c>
      <c r="J1742" s="1759">
        <v>0</v>
      </c>
      <c r="K1742" s="1758">
        <f>E1742</f>
        <v>0</v>
      </c>
      <c r="L1742" s="1758">
        <f>J1742*K1742</f>
        <v>0</v>
      </c>
    </row>
    <row r="1743" spans="1:12">
      <c r="A1743" s="329"/>
      <c r="B1743" s="310" t="s">
        <v>5483</v>
      </c>
      <c r="C1743" s="329" t="s">
        <v>0</v>
      </c>
      <c r="D1743" s="330">
        <v>1</v>
      </c>
      <c r="E1743" s="1517"/>
      <c r="F1743" s="112">
        <f>D1743*E1743</f>
        <v>0</v>
      </c>
      <c r="G1743" s="1751">
        <f>+D1743-J1743</f>
        <v>1</v>
      </c>
      <c r="H1743" s="1752">
        <f>E1743</f>
        <v>0</v>
      </c>
      <c r="I1743" s="1752">
        <f>G1743*H1743</f>
        <v>0</v>
      </c>
      <c r="J1743" s="1759">
        <v>0</v>
      </c>
      <c r="K1743" s="1758">
        <f>E1743</f>
        <v>0</v>
      </c>
      <c r="L1743" s="1758">
        <f>J1743*K1743</f>
        <v>0</v>
      </c>
    </row>
    <row r="1744" spans="1:12">
      <c r="A1744" s="329"/>
      <c r="B1744" s="310"/>
      <c r="C1744" s="329"/>
      <c r="D1744" s="330"/>
    </row>
    <row r="1745" spans="1:12" ht="38.25">
      <c r="A1745" s="329" t="s">
        <v>13</v>
      </c>
      <c r="B1745" s="310" t="s">
        <v>5231</v>
      </c>
      <c r="C1745" s="329"/>
      <c r="D1745" s="330"/>
    </row>
    <row r="1746" spans="1:12">
      <c r="A1746" s="329"/>
      <c r="B1746" s="310" t="s">
        <v>5201</v>
      </c>
      <c r="C1746" s="329"/>
      <c r="D1746" s="330"/>
    </row>
    <row r="1747" spans="1:12">
      <c r="A1747" s="329"/>
      <c r="B1747" s="310" t="s">
        <v>5232</v>
      </c>
      <c r="C1747" s="329" t="s">
        <v>0</v>
      </c>
      <c r="D1747" s="330">
        <v>2</v>
      </c>
      <c r="E1747" s="1517"/>
      <c r="F1747" s="112">
        <f>D1747*E1747</f>
        <v>0</v>
      </c>
      <c r="G1747" s="1751">
        <f>+D1747-J1747</f>
        <v>2</v>
      </c>
      <c r="H1747" s="1752">
        <f>E1747</f>
        <v>0</v>
      </c>
      <c r="I1747" s="1752">
        <f>G1747*H1747</f>
        <v>0</v>
      </c>
      <c r="J1747" s="1759">
        <v>0</v>
      </c>
      <c r="K1747" s="1758">
        <f>E1747</f>
        <v>0</v>
      </c>
      <c r="L1747" s="1758">
        <f>J1747*K1747</f>
        <v>0</v>
      </c>
    </row>
    <row r="1748" spans="1:12">
      <c r="A1748" s="329"/>
      <c r="B1748" s="310"/>
      <c r="C1748" s="329"/>
      <c r="D1748" s="330"/>
    </row>
    <row r="1749" spans="1:12" ht="38.25">
      <c r="A1749" s="309" t="s">
        <v>14</v>
      </c>
      <c r="B1749" s="310" t="s">
        <v>5321</v>
      </c>
      <c r="C1749" s="309"/>
      <c r="D1749" s="311"/>
    </row>
    <row r="1750" spans="1:12">
      <c r="A1750" s="309"/>
      <c r="B1750" s="310" t="s">
        <v>5322</v>
      </c>
      <c r="C1750" s="309"/>
      <c r="D1750" s="311"/>
    </row>
    <row r="1751" spans="1:12">
      <c r="A1751" s="309"/>
      <c r="B1751" s="310" t="s">
        <v>5201</v>
      </c>
      <c r="C1751" s="309"/>
      <c r="D1751" s="311"/>
    </row>
    <row r="1752" spans="1:12">
      <c r="A1752" s="309"/>
      <c r="B1752" s="310" t="s">
        <v>5484</v>
      </c>
      <c r="C1752" s="309" t="s">
        <v>0</v>
      </c>
      <c r="D1752" s="311">
        <v>2</v>
      </c>
      <c r="E1752" s="1517"/>
      <c r="F1752" s="112">
        <f>D1752*E1752</f>
        <v>0</v>
      </c>
      <c r="G1752" s="1751">
        <f>+D1752-J1752</f>
        <v>2</v>
      </c>
      <c r="H1752" s="1752">
        <f>E1752</f>
        <v>0</v>
      </c>
      <c r="I1752" s="1752">
        <f>G1752*H1752</f>
        <v>0</v>
      </c>
      <c r="J1752" s="1759">
        <v>0</v>
      </c>
      <c r="K1752" s="1758">
        <f>E1752</f>
        <v>0</v>
      </c>
      <c r="L1752" s="1758">
        <f>J1752*K1752</f>
        <v>0</v>
      </c>
    </row>
    <row r="1753" spans="1:12">
      <c r="A1753" s="309"/>
      <c r="B1753" s="310"/>
      <c r="C1753" s="309"/>
      <c r="D1753" s="311"/>
    </row>
    <row r="1754" spans="1:12" ht="25.5">
      <c r="A1754" s="329" t="s">
        <v>15</v>
      </c>
      <c r="B1754" s="310" t="s">
        <v>5222</v>
      </c>
      <c r="C1754" s="329"/>
      <c r="D1754" s="330"/>
    </row>
    <row r="1755" spans="1:12">
      <c r="A1755" s="329"/>
      <c r="B1755" s="310" t="s">
        <v>5485</v>
      </c>
      <c r="C1755" s="329" t="s">
        <v>0</v>
      </c>
      <c r="D1755" s="330">
        <v>2</v>
      </c>
      <c r="E1755" s="1517"/>
      <c r="F1755" s="112">
        <f>D1755*E1755</f>
        <v>0</v>
      </c>
      <c r="G1755" s="1751">
        <f>+D1755-J1755</f>
        <v>2</v>
      </c>
      <c r="H1755" s="1752">
        <f>E1755</f>
        <v>0</v>
      </c>
      <c r="I1755" s="1752">
        <f>G1755*H1755</f>
        <v>0</v>
      </c>
      <c r="J1755" s="1759">
        <v>0</v>
      </c>
      <c r="K1755" s="1758">
        <f>E1755</f>
        <v>0</v>
      </c>
      <c r="L1755" s="1758">
        <f>J1755*K1755</f>
        <v>0</v>
      </c>
    </row>
    <row r="1756" spans="1:12">
      <c r="A1756" s="329"/>
      <c r="B1756" s="310" t="s">
        <v>5223</v>
      </c>
      <c r="C1756" s="329" t="s">
        <v>0</v>
      </c>
      <c r="D1756" s="330">
        <v>16</v>
      </c>
      <c r="E1756" s="1517"/>
      <c r="F1756" s="112">
        <f>D1756*E1756</f>
        <v>0</v>
      </c>
      <c r="G1756" s="1751">
        <f>+D1756-J1756</f>
        <v>16</v>
      </c>
      <c r="H1756" s="1752">
        <f>E1756</f>
        <v>0</v>
      </c>
      <c r="I1756" s="1752">
        <f>G1756*H1756</f>
        <v>0</v>
      </c>
      <c r="J1756" s="1759">
        <v>0</v>
      </c>
      <c r="K1756" s="1758">
        <f>E1756</f>
        <v>0</v>
      </c>
      <c r="L1756" s="1758">
        <f>J1756*K1756</f>
        <v>0</v>
      </c>
    </row>
    <row r="1757" spans="1:12">
      <c r="A1757" s="329"/>
      <c r="B1757" s="310" t="s">
        <v>5343</v>
      </c>
      <c r="C1757" s="329" t="s">
        <v>0</v>
      </c>
      <c r="D1757" s="330">
        <v>7</v>
      </c>
      <c r="E1757" s="1517"/>
      <c r="F1757" s="112">
        <f>D1757*E1757</f>
        <v>0</v>
      </c>
      <c r="G1757" s="1751">
        <f>+D1757-J1757</f>
        <v>7</v>
      </c>
      <c r="H1757" s="1752">
        <f>E1757</f>
        <v>0</v>
      </c>
      <c r="I1757" s="1752">
        <f>G1757*H1757</f>
        <v>0</v>
      </c>
      <c r="J1757" s="1759">
        <v>0</v>
      </c>
      <c r="K1757" s="1758">
        <f>E1757</f>
        <v>0</v>
      </c>
      <c r="L1757" s="1758">
        <f>J1757*K1757</f>
        <v>0</v>
      </c>
    </row>
    <row r="1758" spans="1:12">
      <c r="A1758" s="329"/>
      <c r="B1758" s="310" t="s">
        <v>5344</v>
      </c>
      <c r="C1758" s="329" t="s">
        <v>0</v>
      </c>
      <c r="D1758" s="330">
        <v>3</v>
      </c>
      <c r="E1758" s="1517"/>
      <c r="F1758" s="112">
        <f>D1758*E1758</f>
        <v>0</v>
      </c>
      <c r="G1758" s="1751">
        <f>+D1758-J1758</f>
        <v>3</v>
      </c>
      <c r="H1758" s="1752">
        <f>E1758</f>
        <v>0</v>
      </c>
      <c r="I1758" s="1752">
        <f>G1758*H1758</f>
        <v>0</v>
      </c>
      <c r="J1758" s="1759">
        <v>0</v>
      </c>
      <c r="K1758" s="1758">
        <f>E1758</f>
        <v>0</v>
      </c>
      <c r="L1758" s="1758">
        <f>J1758*K1758</f>
        <v>0</v>
      </c>
    </row>
    <row r="1759" spans="1:12">
      <c r="A1759" s="329"/>
      <c r="B1759" s="310" t="s">
        <v>5224</v>
      </c>
      <c r="C1759" s="329" t="s">
        <v>0</v>
      </c>
      <c r="D1759" s="330">
        <v>3</v>
      </c>
      <c r="E1759" s="1517"/>
      <c r="F1759" s="112">
        <f>D1759*E1759</f>
        <v>0</v>
      </c>
      <c r="G1759" s="1751">
        <f>+D1759-J1759</f>
        <v>3</v>
      </c>
      <c r="H1759" s="1752">
        <f>E1759</f>
        <v>0</v>
      </c>
      <c r="I1759" s="1752">
        <f>G1759*H1759</f>
        <v>0</v>
      </c>
      <c r="J1759" s="1759">
        <v>0</v>
      </c>
      <c r="K1759" s="1758">
        <f>E1759</f>
        <v>0</v>
      </c>
      <c r="L1759" s="1758">
        <f>J1759*K1759</f>
        <v>0</v>
      </c>
    </row>
    <row r="1760" spans="1:12">
      <c r="A1760" s="329"/>
      <c r="B1760" s="310"/>
      <c r="C1760" s="329"/>
      <c r="D1760" s="330"/>
    </row>
    <row r="1761" spans="1:12" ht="38.25">
      <c r="A1761" s="329" t="s">
        <v>16</v>
      </c>
      <c r="B1761" s="310" t="s">
        <v>5200</v>
      </c>
      <c r="C1761" s="329"/>
      <c r="D1761" s="330"/>
    </row>
    <row r="1762" spans="1:12">
      <c r="A1762" s="329"/>
      <c r="B1762" s="310" t="s">
        <v>5201</v>
      </c>
      <c r="C1762" s="329"/>
      <c r="D1762" s="330"/>
    </row>
    <row r="1763" spans="1:12">
      <c r="A1763" s="329"/>
      <c r="B1763" s="138" t="s">
        <v>5486</v>
      </c>
      <c r="C1763" s="329" t="s">
        <v>0</v>
      </c>
      <c r="D1763" s="330">
        <v>2</v>
      </c>
      <c r="E1763" s="1517"/>
      <c r="F1763" s="112">
        <f>D1763*E1763</f>
        <v>0</v>
      </c>
      <c r="G1763" s="1751">
        <f>+D1763-J1763</f>
        <v>2</v>
      </c>
      <c r="H1763" s="1752">
        <f>E1763</f>
        <v>0</v>
      </c>
      <c r="I1763" s="1752">
        <f>G1763*H1763</f>
        <v>0</v>
      </c>
      <c r="J1763" s="1759">
        <v>0</v>
      </c>
      <c r="K1763" s="1758">
        <f>E1763</f>
        <v>0</v>
      </c>
      <c r="L1763" s="1758">
        <f>J1763*K1763</f>
        <v>0</v>
      </c>
    </row>
    <row r="1764" spans="1:12">
      <c r="A1764" s="329"/>
      <c r="B1764" s="310"/>
      <c r="C1764" s="329"/>
      <c r="D1764" s="330"/>
    </row>
    <row r="1765" spans="1:12" ht="89.25">
      <c r="A1765" s="329" t="s">
        <v>83</v>
      </c>
      <c r="B1765" s="310" t="s">
        <v>5215</v>
      </c>
      <c r="C1765" s="329"/>
      <c r="D1765" s="330"/>
    </row>
    <row r="1766" spans="1:12">
      <c r="A1766" s="329"/>
      <c r="B1766" s="310"/>
      <c r="C1766" s="329" t="s">
        <v>1</v>
      </c>
      <c r="D1766" s="330">
        <v>55</v>
      </c>
      <c r="E1766" s="1517"/>
      <c r="F1766" s="112">
        <f>D1766*E1766</f>
        <v>0</v>
      </c>
      <c r="G1766" s="1751">
        <f>+D1766-J1766</f>
        <v>55</v>
      </c>
      <c r="H1766" s="1752">
        <f>E1766</f>
        <v>0</v>
      </c>
      <c r="I1766" s="1752">
        <f>G1766*H1766</f>
        <v>0</v>
      </c>
      <c r="J1766" s="1759">
        <v>0</v>
      </c>
      <c r="K1766" s="1758">
        <f>E1766</f>
        <v>0</v>
      </c>
      <c r="L1766" s="1758">
        <f>J1766*K1766</f>
        <v>0</v>
      </c>
    </row>
    <row r="1767" spans="1:12">
      <c r="A1767" s="329"/>
      <c r="B1767" s="310"/>
      <c r="C1767" s="329"/>
      <c r="D1767" s="330"/>
    </row>
    <row r="1768" spans="1:12" ht="38.25">
      <c r="A1768" s="329" t="s">
        <v>82</v>
      </c>
      <c r="B1768" s="310" t="s">
        <v>4930</v>
      </c>
      <c r="C1768" s="329"/>
      <c r="D1768" s="330"/>
    </row>
    <row r="1769" spans="1:12">
      <c r="A1769" s="329"/>
      <c r="B1769" s="310"/>
      <c r="C1769" s="329" t="s">
        <v>1</v>
      </c>
      <c r="D1769" s="330">
        <v>10</v>
      </c>
      <c r="E1769" s="1517"/>
      <c r="F1769" s="112">
        <f>D1769*E1769</f>
        <v>0</v>
      </c>
      <c r="G1769" s="1751">
        <f>+D1769-J1769</f>
        <v>10</v>
      </c>
      <c r="H1769" s="1752">
        <f>E1769</f>
        <v>0</v>
      </c>
      <c r="I1769" s="1752">
        <f>G1769*H1769</f>
        <v>0</v>
      </c>
      <c r="J1769" s="1759">
        <v>0</v>
      </c>
      <c r="K1769" s="1758">
        <f>E1769</f>
        <v>0</v>
      </c>
      <c r="L1769" s="1758">
        <f>J1769*K1769</f>
        <v>0</v>
      </c>
    </row>
    <row r="1770" spans="1:12" ht="25.5">
      <c r="A1770" s="329" t="s">
        <v>17</v>
      </c>
      <c r="B1770" s="310" t="s">
        <v>5235</v>
      </c>
      <c r="C1770" s="329"/>
      <c r="D1770" s="330"/>
    </row>
    <row r="1771" spans="1:12">
      <c r="A1771" s="329"/>
      <c r="B1771" s="310" t="s">
        <v>1843</v>
      </c>
      <c r="C1771" s="329" t="s">
        <v>0</v>
      </c>
      <c r="D1771" s="330">
        <v>1</v>
      </c>
      <c r="E1771" s="1517"/>
      <c r="F1771" s="112">
        <f>D1771*E1771</f>
        <v>0</v>
      </c>
      <c r="G1771" s="1751">
        <f>+D1771-J1771</f>
        <v>1</v>
      </c>
      <c r="H1771" s="1752">
        <f>E1771</f>
        <v>0</v>
      </c>
      <c r="I1771" s="1752">
        <f>G1771*H1771</f>
        <v>0</v>
      </c>
      <c r="J1771" s="1759">
        <v>0</v>
      </c>
      <c r="K1771" s="1758">
        <f>E1771</f>
        <v>0</v>
      </c>
      <c r="L1771" s="1758">
        <f>J1771*K1771</f>
        <v>0</v>
      </c>
    </row>
    <row r="1772" spans="1:12">
      <c r="A1772" s="329"/>
      <c r="B1772" s="310"/>
      <c r="C1772" s="329"/>
      <c r="D1772" s="330"/>
    </row>
    <row r="1773" spans="1:12">
      <c r="A1773" s="329" t="s">
        <v>18</v>
      </c>
      <c r="B1773" s="310" t="s">
        <v>5237</v>
      </c>
      <c r="C1773" s="329"/>
      <c r="D1773" s="330"/>
    </row>
    <row r="1774" spans="1:12">
      <c r="A1774" s="329"/>
      <c r="B1774" s="310" t="s">
        <v>1843</v>
      </c>
      <c r="C1774" s="329" t="s">
        <v>0</v>
      </c>
      <c r="D1774" s="330">
        <v>1</v>
      </c>
      <c r="E1774" s="1517"/>
      <c r="F1774" s="112">
        <f>D1774*E1774</f>
        <v>0</v>
      </c>
      <c r="G1774" s="1751">
        <f>+D1774-J1774</f>
        <v>1</v>
      </c>
      <c r="H1774" s="1752">
        <f>E1774</f>
        <v>0</v>
      </c>
      <c r="I1774" s="1752">
        <f>G1774*H1774</f>
        <v>0</v>
      </c>
      <c r="J1774" s="1759">
        <v>0</v>
      </c>
      <c r="K1774" s="1758">
        <f>E1774</f>
        <v>0</v>
      </c>
      <c r="L1774" s="1758">
        <f>J1774*K1774</f>
        <v>0</v>
      </c>
    </row>
    <row r="1775" spans="1:12">
      <c r="A1775" s="329"/>
      <c r="B1775" s="310"/>
      <c r="C1775" s="329"/>
      <c r="D1775" s="330"/>
    </row>
    <row r="1776" spans="1:12" ht="25.5">
      <c r="A1776" s="329" t="s">
        <v>19</v>
      </c>
      <c r="B1776" s="310" t="s">
        <v>5239</v>
      </c>
      <c r="C1776" s="329"/>
      <c r="D1776" s="330"/>
    </row>
    <row r="1777" spans="1:14">
      <c r="A1777" s="329"/>
      <c r="B1777" s="310" t="s">
        <v>1843</v>
      </c>
      <c r="C1777" s="329" t="s">
        <v>0</v>
      </c>
      <c r="D1777" s="330">
        <v>1</v>
      </c>
      <c r="E1777" s="1517"/>
      <c r="F1777" s="112">
        <f>D1777*E1777</f>
        <v>0</v>
      </c>
      <c r="G1777" s="1751">
        <f>+D1777-J1777</f>
        <v>1</v>
      </c>
      <c r="H1777" s="1752">
        <f>E1777</f>
        <v>0</v>
      </c>
      <c r="I1777" s="1752">
        <f>G1777*H1777</f>
        <v>0</v>
      </c>
      <c r="J1777" s="1759">
        <v>0</v>
      </c>
      <c r="K1777" s="1758">
        <f>E1777</f>
        <v>0</v>
      </c>
      <c r="L1777" s="1758">
        <f>J1777*K1777</f>
        <v>0</v>
      </c>
    </row>
    <row r="1778" spans="1:14">
      <c r="A1778" s="329"/>
      <c r="B1778" s="310"/>
      <c r="C1778" s="329"/>
      <c r="D1778" s="330"/>
    </row>
    <row r="1779" spans="1:14">
      <c r="A1779" s="92" t="s">
        <v>20</v>
      </c>
      <c r="B1779" s="261" t="s">
        <v>4806</v>
      </c>
    </row>
    <row r="1780" spans="1:14" ht="13.5" thickBot="1">
      <c r="A1780" s="320"/>
      <c r="C1780" s="92" t="s">
        <v>37</v>
      </c>
      <c r="D1780" s="92">
        <v>1</v>
      </c>
      <c r="E1780" s="1517"/>
      <c r="F1780" s="112">
        <f>D1780*E1780</f>
        <v>0</v>
      </c>
      <c r="G1780" s="1751">
        <f>+D1780-J1780</f>
        <v>1</v>
      </c>
      <c r="H1780" s="1752">
        <f>E1780</f>
        <v>0</v>
      </c>
      <c r="I1780" s="1752">
        <f>G1780*H1780</f>
        <v>0</v>
      </c>
      <c r="J1780" s="1759">
        <v>0</v>
      </c>
      <c r="K1780" s="1758">
        <f>E1780</f>
        <v>0</v>
      </c>
      <c r="L1780" s="1758">
        <f>J1780*K1780</f>
        <v>0</v>
      </c>
    </row>
    <row r="1781" spans="1:14" ht="13.5" thickBot="1">
      <c r="A1781" s="371"/>
      <c r="B1781" s="418" t="str">
        <f>B1643</f>
        <v>KN10 - OBJEKT A/ mansarda NOVO</v>
      </c>
      <c r="C1781" s="373"/>
      <c r="D1781" s="374"/>
      <c r="E1781" s="375"/>
      <c r="F1781" s="326">
        <f>SUM(F1646:F1780)</f>
        <v>0</v>
      </c>
      <c r="I1781" s="327">
        <f>SUM(I1644:I1780)</f>
        <v>0</v>
      </c>
      <c r="L1781" s="328">
        <f>SUM(L1644:L1780)</f>
        <v>0</v>
      </c>
      <c r="N1781" s="270"/>
    </row>
    <row r="1782" spans="1:14">
      <c r="A1782" s="320"/>
      <c r="F1782" s="150"/>
    </row>
    <row r="1783" spans="1:14">
      <c r="A1783" s="128" t="s">
        <v>15</v>
      </c>
      <c r="B1783" s="281" t="s">
        <v>5487</v>
      </c>
    </row>
    <row r="1784" spans="1:14" s="281" customFormat="1" ht="25.5">
      <c r="A1784" s="269"/>
      <c r="B1784" s="116" t="s">
        <v>4937</v>
      </c>
      <c r="C1784" s="117"/>
      <c r="D1784" s="117"/>
      <c r="E1784" s="277"/>
      <c r="F1784" s="150"/>
      <c r="G1784" s="278"/>
      <c r="H1784" s="279"/>
      <c r="I1784" s="150"/>
      <c r="J1784" s="279"/>
      <c r="K1784" s="279"/>
      <c r="L1784" s="150"/>
      <c r="M1784" s="280"/>
    </row>
    <row r="1785" spans="1:14">
      <c r="A1785" s="128"/>
      <c r="B1785" s="281"/>
    </row>
    <row r="1786" spans="1:14" ht="63.75">
      <c r="A1786" s="309" t="s">
        <v>7</v>
      </c>
      <c r="B1786" s="310" t="s">
        <v>5488</v>
      </c>
      <c r="C1786" s="309"/>
      <c r="D1786" s="311"/>
    </row>
    <row r="1787" spans="1:14">
      <c r="A1787" s="309"/>
      <c r="B1787" s="310" t="s">
        <v>5489</v>
      </c>
      <c r="C1787" s="309"/>
      <c r="D1787" s="311"/>
    </row>
    <row r="1788" spans="1:14">
      <c r="A1788" s="309"/>
      <c r="B1788" s="310" t="s">
        <v>5490</v>
      </c>
      <c r="C1788" s="309"/>
      <c r="D1788" s="311"/>
    </row>
    <row r="1789" spans="1:14">
      <c r="A1789" s="309"/>
      <c r="B1789" s="310" t="s">
        <v>5491</v>
      </c>
      <c r="C1789" s="309"/>
      <c r="D1789" s="311"/>
    </row>
    <row r="1790" spans="1:14">
      <c r="A1790" s="309"/>
      <c r="B1790" s="310" t="s">
        <v>5492</v>
      </c>
      <c r="C1790" s="309"/>
      <c r="D1790" s="311"/>
    </row>
    <row r="1791" spans="1:14">
      <c r="A1791" s="309"/>
      <c r="B1791" s="310" t="s">
        <v>5493</v>
      </c>
      <c r="C1791" s="309"/>
      <c r="D1791" s="311"/>
    </row>
    <row r="1792" spans="1:14">
      <c r="A1792" s="309"/>
      <c r="B1792" s="310" t="s">
        <v>5494</v>
      </c>
      <c r="C1792" s="309"/>
      <c r="D1792" s="311"/>
    </row>
    <row r="1793" spans="1:12">
      <c r="A1793" s="309"/>
      <c r="B1793" s="310" t="s">
        <v>5495</v>
      </c>
      <c r="C1793" s="309" t="s">
        <v>0</v>
      </c>
      <c r="D1793" s="311">
        <v>16</v>
      </c>
      <c r="E1793" s="1517"/>
      <c r="F1793" s="112">
        <f>D1793*E1793</f>
        <v>0</v>
      </c>
      <c r="G1793" s="1751">
        <f>+D1793-J1793</f>
        <v>16</v>
      </c>
      <c r="H1793" s="1752">
        <f>E1793</f>
        <v>0</v>
      </c>
      <c r="I1793" s="1752">
        <f>G1793*H1793</f>
        <v>0</v>
      </c>
      <c r="J1793" s="1759">
        <v>0</v>
      </c>
      <c r="K1793" s="1758">
        <f>E1793</f>
        <v>0</v>
      </c>
      <c r="L1793" s="1758">
        <f>J1793*K1793</f>
        <v>0</v>
      </c>
    </row>
    <row r="1794" spans="1:12">
      <c r="A1794" s="309"/>
      <c r="B1794" s="310"/>
      <c r="C1794" s="309"/>
      <c r="D1794" s="311"/>
    </row>
    <row r="1795" spans="1:12" ht="63.75">
      <c r="A1795" s="309" t="s">
        <v>4891</v>
      </c>
      <c r="B1795" s="310" t="s">
        <v>5488</v>
      </c>
      <c r="C1795" s="309"/>
      <c r="D1795" s="311"/>
    </row>
    <row r="1796" spans="1:12">
      <c r="A1796" s="309"/>
      <c r="B1796" s="310" t="s">
        <v>5496</v>
      </c>
      <c r="C1796" s="309"/>
      <c r="D1796" s="311"/>
    </row>
    <row r="1797" spans="1:12">
      <c r="A1797" s="309"/>
      <c r="B1797" s="310" t="s">
        <v>5489</v>
      </c>
      <c r="C1797" s="309"/>
      <c r="D1797" s="311"/>
    </row>
    <row r="1798" spans="1:12">
      <c r="A1798" s="309"/>
      <c r="B1798" s="310" t="s">
        <v>5490</v>
      </c>
      <c r="C1798" s="309"/>
      <c r="D1798" s="311"/>
    </row>
    <row r="1799" spans="1:12">
      <c r="A1799" s="309"/>
      <c r="B1799" s="310" t="s">
        <v>5491</v>
      </c>
      <c r="C1799" s="309"/>
      <c r="D1799" s="311"/>
    </row>
    <row r="1800" spans="1:12">
      <c r="A1800" s="309"/>
      <c r="B1800" s="310" t="s">
        <v>5492</v>
      </c>
      <c r="C1800" s="309"/>
      <c r="D1800" s="311"/>
    </row>
    <row r="1801" spans="1:12">
      <c r="A1801" s="309"/>
      <c r="B1801" s="310" t="s">
        <v>5493</v>
      </c>
      <c r="C1801" s="309"/>
      <c r="D1801" s="311"/>
    </row>
    <row r="1802" spans="1:12">
      <c r="A1802" s="309"/>
      <c r="B1802" s="310" t="s">
        <v>5494</v>
      </c>
      <c r="C1802" s="309"/>
      <c r="D1802" s="311"/>
    </row>
    <row r="1803" spans="1:12">
      <c r="A1803" s="309"/>
      <c r="B1803" s="310" t="s">
        <v>5495</v>
      </c>
      <c r="C1803" s="309" t="s">
        <v>0</v>
      </c>
      <c r="D1803" s="311">
        <v>3</v>
      </c>
      <c r="E1803" s="1517"/>
      <c r="F1803" s="112">
        <f>D1803*E1803</f>
        <v>0</v>
      </c>
      <c r="G1803" s="1751">
        <f>+D1803-J1803</f>
        <v>3</v>
      </c>
      <c r="H1803" s="1752">
        <f>E1803</f>
        <v>0</v>
      </c>
      <c r="I1803" s="1752">
        <f>G1803*H1803</f>
        <v>0</v>
      </c>
      <c r="J1803" s="1759">
        <v>0</v>
      </c>
      <c r="K1803" s="1758">
        <f>E1803</f>
        <v>0</v>
      </c>
      <c r="L1803" s="1758">
        <f>J1803*K1803</f>
        <v>0</v>
      </c>
    </row>
    <row r="1804" spans="1:12">
      <c r="A1804" s="309"/>
      <c r="B1804" s="310"/>
      <c r="C1804" s="309"/>
      <c r="D1804" s="311"/>
    </row>
    <row r="1805" spans="1:12" ht="63.75">
      <c r="A1805" s="309" t="s">
        <v>8</v>
      </c>
      <c r="B1805" s="310" t="s">
        <v>5497</v>
      </c>
      <c r="C1805" s="309"/>
      <c r="D1805" s="311"/>
    </row>
    <row r="1806" spans="1:12">
      <c r="A1806" s="309"/>
      <c r="B1806" s="310" t="s">
        <v>5489</v>
      </c>
      <c r="C1806" s="309"/>
      <c r="D1806" s="311"/>
    </row>
    <row r="1807" spans="1:12">
      <c r="A1807" s="309"/>
      <c r="B1807" s="310" t="s">
        <v>5498</v>
      </c>
      <c r="C1807" s="309"/>
      <c r="D1807" s="311"/>
    </row>
    <row r="1808" spans="1:12">
      <c r="A1808" s="309"/>
      <c r="B1808" s="310" t="s">
        <v>5491</v>
      </c>
      <c r="C1808" s="309"/>
      <c r="D1808" s="311"/>
    </row>
    <row r="1809" spans="1:13">
      <c r="A1809" s="309"/>
      <c r="B1809" s="310" t="s">
        <v>5492</v>
      </c>
      <c r="C1809" s="309"/>
      <c r="D1809" s="311"/>
    </row>
    <row r="1810" spans="1:13">
      <c r="A1810" s="309"/>
      <c r="B1810" s="310" t="s">
        <v>5499</v>
      </c>
      <c r="C1810" s="309"/>
      <c r="D1810" s="311"/>
    </row>
    <row r="1811" spans="1:13">
      <c r="A1811" s="309"/>
      <c r="B1811" s="310" t="s">
        <v>5500</v>
      </c>
      <c r="C1811" s="309"/>
      <c r="D1811" s="311"/>
    </row>
    <row r="1812" spans="1:13">
      <c r="A1812" s="309"/>
      <c r="B1812" s="310" t="s">
        <v>5501</v>
      </c>
      <c r="C1812" s="309" t="s">
        <v>0</v>
      </c>
      <c r="D1812" s="311">
        <v>1</v>
      </c>
      <c r="E1812" s="1517"/>
      <c r="F1812" s="112">
        <f>D1812*E1812</f>
        <v>0</v>
      </c>
      <c r="G1812" s="1751">
        <f>+D1812-J1812</f>
        <v>1</v>
      </c>
      <c r="H1812" s="1752">
        <f>E1812</f>
        <v>0</v>
      </c>
      <c r="I1812" s="1752">
        <f>G1812*H1812</f>
        <v>0</v>
      </c>
      <c r="J1812" s="1759">
        <v>0</v>
      </c>
      <c r="K1812" s="1758">
        <f>E1812</f>
        <v>0</v>
      </c>
      <c r="L1812" s="1758">
        <f>J1812*K1812</f>
        <v>0</v>
      </c>
    </row>
    <row r="1813" spans="1:13">
      <c r="A1813" s="309"/>
      <c r="B1813" s="310"/>
      <c r="C1813" s="309"/>
      <c r="D1813" s="311"/>
    </row>
    <row r="1814" spans="1:13" ht="51">
      <c r="A1814" s="309" t="s">
        <v>9</v>
      </c>
      <c r="B1814" s="310" t="s">
        <v>5502</v>
      </c>
      <c r="C1814" s="309"/>
      <c r="D1814" s="311"/>
    </row>
    <row r="1815" spans="1:13">
      <c r="A1815" s="309"/>
      <c r="B1815" s="310" t="s">
        <v>5503</v>
      </c>
      <c r="C1815" s="309"/>
      <c r="D1815" s="311"/>
    </row>
    <row r="1816" spans="1:13">
      <c r="A1816" s="309"/>
      <c r="B1816" s="310" t="s">
        <v>5491</v>
      </c>
      <c r="C1816" s="309"/>
      <c r="D1816" s="311"/>
    </row>
    <row r="1817" spans="1:13">
      <c r="A1817" s="309"/>
      <c r="B1817" s="310" t="s">
        <v>5504</v>
      </c>
      <c r="C1817" s="309"/>
      <c r="D1817" s="311"/>
    </row>
    <row r="1818" spans="1:13">
      <c r="A1818" s="309"/>
      <c r="B1818" s="310" t="s">
        <v>5505</v>
      </c>
      <c r="C1818" s="309"/>
      <c r="D1818" s="311"/>
    </row>
    <row r="1819" spans="1:13">
      <c r="A1819" s="309"/>
      <c r="B1819" s="310" t="s">
        <v>5506</v>
      </c>
      <c r="C1819" s="309" t="s">
        <v>0</v>
      </c>
      <c r="D1819" s="311">
        <v>1</v>
      </c>
      <c r="E1819" s="1517"/>
      <c r="F1819" s="112">
        <f>D1819*E1819</f>
        <v>0</v>
      </c>
      <c r="G1819" s="1751">
        <f>+D1819-J1819</f>
        <v>1</v>
      </c>
      <c r="H1819" s="1752">
        <f>E1819</f>
        <v>0</v>
      </c>
      <c r="I1819" s="1752">
        <f>G1819*H1819</f>
        <v>0</v>
      </c>
      <c r="J1819" s="1759">
        <v>0</v>
      </c>
      <c r="K1819" s="1758">
        <f>E1819</f>
        <v>0</v>
      </c>
      <c r="L1819" s="1758">
        <f>J1819*K1819</f>
        <v>0</v>
      </c>
    </row>
    <row r="1820" spans="1:13">
      <c r="A1820" s="309"/>
      <c r="B1820" s="310"/>
      <c r="C1820" s="309"/>
      <c r="D1820" s="311"/>
    </row>
    <row r="1821" spans="1:13" s="152" customFormat="1">
      <c r="A1821" s="423" t="s">
        <v>10</v>
      </c>
      <c r="B1821" s="417" t="s">
        <v>5507</v>
      </c>
      <c r="C1821" s="423"/>
      <c r="D1821" s="416"/>
      <c r="E1821" s="424"/>
      <c r="F1821" s="347"/>
      <c r="G1821" s="425"/>
      <c r="H1821" s="365"/>
      <c r="I1821" s="347"/>
      <c r="J1821" s="365"/>
      <c r="K1821" s="365"/>
      <c r="L1821" s="347"/>
      <c r="M1821" s="426"/>
    </row>
    <row r="1822" spans="1:13" s="152" customFormat="1">
      <c r="A1822" s="427"/>
      <c r="B1822" s="417" t="s">
        <v>5508</v>
      </c>
      <c r="C1822" s="423"/>
      <c r="D1822" s="416"/>
      <c r="E1822" s="424"/>
      <c r="F1822" s="347"/>
      <c r="G1822" s="425"/>
      <c r="H1822" s="365"/>
      <c r="I1822" s="347"/>
      <c r="J1822" s="365"/>
      <c r="K1822" s="365"/>
      <c r="L1822" s="347"/>
      <c r="M1822" s="426"/>
    </row>
    <row r="1823" spans="1:13" s="433" customFormat="1">
      <c r="A1823" s="428"/>
      <c r="B1823" s="152" t="s">
        <v>5509</v>
      </c>
      <c r="C1823" s="429"/>
      <c r="D1823" s="388"/>
      <c r="E1823" s="424"/>
      <c r="F1823" s="430"/>
      <c r="G1823" s="431"/>
      <c r="H1823" s="424"/>
      <c r="I1823" s="430"/>
      <c r="J1823" s="424"/>
      <c r="K1823" s="424"/>
      <c r="L1823" s="430"/>
      <c r="M1823" s="432"/>
    </row>
    <row r="1824" spans="1:13" s="152" customFormat="1">
      <c r="A1824" s="427"/>
      <c r="B1824" s="417" t="s">
        <v>5510</v>
      </c>
      <c r="C1824" s="423"/>
      <c r="D1824" s="416"/>
      <c r="E1824" s="424"/>
      <c r="F1824" s="347"/>
      <c r="G1824" s="425"/>
      <c r="H1824" s="365"/>
      <c r="I1824" s="347"/>
      <c r="J1824" s="365"/>
      <c r="K1824" s="365"/>
      <c r="L1824" s="347"/>
      <c r="M1824" s="426"/>
    </row>
    <row r="1825" spans="1:13" s="152" customFormat="1">
      <c r="A1825" s="427"/>
      <c r="B1825" s="417" t="s">
        <v>5056</v>
      </c>
      <c r="C1825" s="423"/>
      <c r="D1825" s="416"/>
      <c r="E1825" s="424"/>
      <c r="F1825" s="347"/>
      <c r="G1825" s="425"/>
      <c r="H1825" s="365"/>
      <c r="I1825" s="347"/>
      <c r="J1825" s="365"/>
      <c r="K1825" s="365"/>
      <c r="L1825" s="347"/>
      <c r="M1825" s="426"/>
    </row>
    <row r="1826" spans="1:13" s="152" customFormat="1">
      <c r="A1826" s="427"/>
      <c r="B1826" s="417" t="s">
        <v>5511</v>
      </c>
      <c r="C1826" s="423"/>
      <c r="D1826" s="416"/>
      <c r="E1826" s="424"/>
      <c r="F1826" s="347"/>
      <c r="G1826" s="425"/>
      <c r="H1826" s="365"/>
      <c r="I1826" s="347"/>
      <c r="J1826" s="365"/>
      <c r="K1826" s="365"/>
      <c r="L1826" s="347"/>
      <c r="M1826" s="426"/>
    </row>
    <row r="1827" spans="1:13" s="152" customFormat="1">
      <c r="A1827" s="427"/>
      <c r="B1827" s="417" t="s">
        <v>5512</v>
      </c>
      <c r="C1827" s="416"/>
      <c r="D1827" s="416"/>
      <c r="E1827" s="424"/>
      <c r="F1827" s="347"/>
      <c r="G1827" s="425"/>
      <c r="H1827" s="365"/>
      <c r="I1827" s="347"/>
      <c r="J1827" s="365"/>
      <c r="K1827" s="365"/>
      <c r="L1827" s="347"/>
      <c r="M1827" s="426"/>
    </row>
    <row r="1828" spans="1:13" s="152" customFormat="1" ht="25.5">
      <c r="A1828" s="427"/>
      <c r="B1828" s="417" t="s">
        <v>5047</v>
      </c>
      <c r="C1828" s="416"/>
      <c r="D1828" s="416"/>
      <c r="E1828" s="424"/>
      <c r="F1828" s="347"/>
      <c r="G1828" s="425"/>
      <c r="H1828" s="365"/>
      <c r="I1828" s="347"/>
      <c r="J1828" s="365"/>
      <c r="K1828" s="365"/>
      <c r="L1828" s="347"/>
      <c r="M1828" s="426"/>
    </row>
    <row r="1829" spans="1:13" s="152" customFormat="1">
      <c r="A1829" s="427"/>
      <c r="B1829" s="417" t="s">
        <v>1843</v>
      </c>
      <c r="C1829" s="416" t="s">
        <v>0</v>
      </c>
      <c r="D1829" s="311">
        <v>1</v>
      </c>
      <c r="E1829" s="1517"/>
      <c r="F1829" s="112">
        <f>D1829*E1829</f>
        <v>0</v>
      </c>
      <c r="G1829" s="1751">
        <f>+D1829-J1829</f>
        <v>1</v>
      </c>
      <c r="H1829" s="1752">
        <f>E1829</f>
        <v>0</v>
      </c>
      <c r="I1829" s="1752">
        <f>G1829*H1829</f>
        <v>0</v>
      </c>
      <c r="J1829" s="1759">
        <v>0</v>
      </c>
      <c r="K1829" s="1758">
        <f>E1829</f>
        <v>0</v>
      </c>
      <c r="L1829" s="1758">
        <f>J1829*K1829</f>
        <v>0</v>
      </c>
      <c r="M1829" s="426"/>
    </row>
    <row r="1830" spans="1:13">
      <c r="A1830" s="309"/>
      <c r="B1830" s="310"/>
      <c r="C1830" s="309"/>
      <c r="D1830" s="311"/>
    </row>
    <row r="1831" spans="1:13" ht="51">
      <c r="A1831" s="329" t="s">
        <v>11</v>
      </c>
      <c r="B1831" s="310" t="s">
        <v>5195</v>
      </c>
      <c r="C1831" s="329"/>
      <c r="D1831" s="330"/>
    </row>
    <row r="1832" spans="1:13">
      <c r="A1832" s="329"/>
      <c r="B1832" s="310" t="s">
        <v>5196</v>
      </c>
      <c r="C1832" s="329"/>
      <c r="D1832" s="330"/>
    </row>
    <row r="1833" spans="1:13">
      <c r="A1833" s="329"/>
      <c r="B1833" s="310" t="s">
        <v>5197</v>
      </c>
      <c r="C1833" s="329" t="s">
        <v>2651</v>
      </c>
      <c r="D1833" s="330">
        <v>45</v>
      </c>
      <c r="E1833" s="1517"/>
      <c r="F1833" s="112">
        <f t="shared" ref="F1833:F1838" si="73">D1833*E1833</f>
        <v>0</v>
      </c>
      <c r="G1833" s="1751">
        <f t="shared" ref="G1833:G1838" si="74">+D1833-J1833</f>
        <v>45</v>
      </c>
      <c r="H1833" s="1752">
        <f t="shared" ref="H1833:H1838" si="75">E1833</f>
        <v>0</v>
      </c>
      <c r="I1833" s="1752">
        <f t="shared" ref="I1833:I1838" si="76">G1833*H1833</f>
        <v>0</v>
      </c>
      <c r="J1833" s="1759">
        <v>0</v>
      </c>
      <c r="K1833" s="1758">
        <f t="shared" ref="K1833:K1838" si="77">E1833</f>
        <v>0</v>
      </c>
      <c r="L1833" s="1758">
        <f t="shared" ref="L1833:L1838" si="78">J1833*K1833</f>
        <v>0</v>
      </c>
    </row>
    <row r="1834" spans="1:13">
      <c r="A1834" s="329"/>
      <c r="B1834" s="310" t="s">
        <v>5316</v>
      </c>
      <c r="C1834" s="329" t="s">
        <v>2651</v>
      </c>
      <c r="D1834" s="330">
        <v>55</v>
      </c>
      <c r="E1834" s="1517"/>
      <c r="F1834" s="112">
        <f t="shared" si="73"/>
        <v>0</v>
      </c>
      <c r="G1834" s="1751">
        <f t="shared" si="74"/>
        <v>55</v>
      </c>
      <c r="H1834" s="1752">
        <f t="shared" si="75"/>
        <v>0</v>
      </c>
      <c r="I1834" s="1752">
        <f t="shared" si="76"/>
        <v>0</v>
      </c>
      <c r="J1834" s="1759">
        <v>0</v>
      </c>
      <c r="K1834" s="1758">
        <f t="shared" si="77"/>
        <v>0</v>
      </c>
      <c r="L1834" s="1758">
        <f t="shared" si="78"/>
        <v>0</v>
      </c>
    </row>
    <row r="1835" spans="1:13">
      <c r="A1835" s="329"/>
      <c r="B1835" s="310" t="s">
        <v>5218</v>
      </c>
      <c r="C1835" s="329" t="s">
        <v>2651</v>
      </c>
      <c r="D1835" s="330">
        <v>105</v>
      </c>
      <c r="E1835" s="1517"/>
      <c r="F1835" s="112">
        <f t="shared" si="73"/>
        <v>0</v>
      </c>
      <c r="G1835" s="1751">
        <f t="shared" si="74"/>
        <v>105</v>
      </c>
      <c r="H1835" s="1752">
        <f t="shared" si="75"/>
        <v>0</v>
      </c>
      <c r="I1835" s="1752">
        <f t="shared" si="76"/>
        <v>0</v>
      </c>
      <c r="J1835" s="1759">
        <v>0</v>
      </c>
      <c r="K1835" s="1758">
        <f t="shared" si="77"/>
        <v>0</v>
      </c>
      <c r="L1835" s="1758">
        <f t="shared" si="78"/>
        <v>0</v>
      </c>
    </row>
    <row r="1836" spans="1:13">
      <c r="A1836" s="329"/>
      <c r="B1836" s="310" t="s">
        <v>5219</v>
      </c>
      <c r="C1836" s="329" t="s">
        <v>2651</v>
      </c>
      <c r="D1836" s="330">
        <v>15</v>
      </c>
      <c r="E1836" s="1517"/>
      <c r="F1836" s="112">
        <f t="shared" si="73"/>
        <v>0</v>
      </c>
      <c r="G1836" s="1751">
        <f t="shared" si="74"/>
        <v>15</v>
      </c>
      <c r="H1836" s="1752">
        <f t="shared" si="75"/>
        <v>0</v>
      </c>
      <c r="I1836" s="1752">
        <f t="shared" si="76"/>
        <v>0</v>
      </c>
      <c r="J1836" s="1759">
        <v>0</v>
      </c>
      <c r="K1836" s="1758">
        <f t="shared" si="77"/>
        <v>0</v>
      </c>
      <c r="L1836" s="1758">
        <f t="shared" si="78"/>
        <v>0</v>
      </c>
    </row>
    <row r="1837" spans="1:13">
      <c r="A1837" s="329"/>
      <c r="B1837" s="310" t="s">
        <v>5395</v>
      </c>
      <c r="C1837" s="329" t="s">
        <v>2651</v>
      </c>
      <c r="D1837" s="330">
        <v>10</v>
      </c>
      <c r="E1837" s="1517"/>
      <c r="F1837" s="112">
        <f t="shared" si="73"/>
        <v>0</v>
      </c>
      <c r="G1837" s="1751">
        <f t="shared" si="74"/>
        <v>10</v>
      </c>
      <c r="H1837" s="1752">
        <f t="shared" si="75"/>
        <v>0</v>
      </c>
      <c r="I1837" s="1752">
        <f t="shared" si="76"/>
        <v>0</v>
      </c>
      <c r="J1837" s="1759">
        <v>0</v>
      </c>
      <c r="K1837" s="1758">
        <f t="shared" si="77"/>
        <v>0</v>
      </c>
      <c r="L1837" s="1758">
        <f t="shared" si="78"/>
        <v>0</v>
      </c>
    </row>
    <row r="1838" spans="1:13">
      <c r="A1838" s="329"/>
      <c r="B1838" s="310" t="s">
        <v>5220</v>
      </c>
      <c r="C1838" s="329" t="s">
        <v>2651</v>
      </c>
      <c r="D1838" s="330">
        <v>15</v>
      </c>
      <c r="E1838" s="1517"/>
      <c r="F1838" s="112">
        <f t="shared" si="73"/>
        <v>0</v>
      </c>
      <c r="G1838" s="1751">
        <f t="shared" si="74"/>
        <v>15</v>
      </c>
      <c r="H1838" s="1752">
        <f t="shared" si="75"/>
        <v>0</v>
      </c>
      <c r="I1838" s="1752">
        <f t="shared" si="76"/>
        <v>0</v>
      </c>
      <c r="J1838" s="1759">
        <v>0</v>
      </c>
      <c r="K1838" s="1758">
        <f t="shared" si="77"/>
        <v>0</v>
      </c>
      <c r="L1838" s="1758">
        <f t="shared" si="78"/>
        <v>0</v>
      </c>
    </row>
    <row r="1839" spans="1:13">
      <c r="A1839" s="329"/>
      <c r="B1839" s="310"/>
      <c r="C1839" s="329"/>
      <c r="D1839" s="330"/>
    </row>
    <row r="1840" spans="1:13" ht="63.75">
      <c r="A1840" s="329" t="s">
        <v>84</v>
      </c>
      <c r="B1840" s="310" t="s">
        <v>5192</v>
      </c>
      <c r="C1840" s="329"/>
      <c r="D1840" s="330"/>
    </row>
    <row r="1841" spans="1:12" ht="25.5">
      <c r="A1841" s="329"/>
      <c r="B1841" s="310" t="s">
        <v>5193</v>
      </c>
      <c r="C1841" s="329"/>
      <c r="D1841" s="330"/>
    </row>
    <row r="1842" spans="1:12">
      <c r="A1842" s="329"/>
      <c r="B1842" s="310"/>
      <c r="C1842" s="329" t="s">
        <v>85</v>
      </c>
      <c r="D1842" s="330">
        <v>210</v>
      </c>
      <c r="E1842" s="1517"/>
      <c r="F1842" s="112">
        <f>D1842*E1842</f>
        <v>0</v>
      </c>
      <c r="G1842" s="1751">
        <f>+D1842-J1842</f>
        <v>210</v>
      </c>
      <c r="H1842" s="1752">
        <f>E1842</f>
        <v>0</v>
      </c>
      <c r="I1842" s="1752">
        <f>G1842*H1842</f>
        <v>0</v>
      </c>
      <c r="J1842" s="1759">
        <v>0</v>
      </c>
      <c r="K1842" s="1758">
        <f>E1842</f>
        <v>0</v>
      </c>
      <c r="L1842" s="1758">
        <f>J1842*K1842</f>
        <v>0</v>
      </c>
    </row>
    <row r="1843" spans="1:12">
      <c r="A1843" s="329"/>
      <c r="B1843" s="310"/>
      <c r="C1843" s="329"/>
      <c r="D1843" s="330"/>
    </row>
    <row r="1844" spans="1:12" ht="25.5">
      <c r="A1844" s="309" t="s">
        <v>12</v>
      </c>
      <c r="B1844" s="310" t="s">
        <v>5194</v>
      </c>
      <c r="C1844" s="309"/>
      <c r="D1844" s="311"/>
    </row>
    <row r="1845" spans="1:12">
      <c r="A1845" s="309"/>
      <c r="B1845" s="310"/>
      <c r="C1845" s="309" t="s">
        <v>85</v>
      </c>
      <c r="D1845" s="311">
        <v>55</v>
      </c>
      <c r="E1845" s="1517"/>
      <c r="F1845" s="112">
        <f>D1845*E1845</f>
        <v>0</v>
      </c>
      <c r="G1845" s="1751">
        <f>+D1845-J1845</f>
        <v>55</v>
      </c>
      <c r="H1845" s="1752">
        <f>E1845</f>
        <v>0</v>
      </c>
      <c r="I1845" s="1752">
        <f>G1845*H1845</f>
        <v>0</v>
      </c>
      <c r="J1845" s="1759">
        <v>0</v>
      </c>
      <c r="K1845" s="1758">
        <f>E1845</f>
        <v>0</v>
      </c>
      <c r="L1845" s="1758">
        <f>J1845*K1845</f>
        <v>0</v>
      </c>
    </row>
    <row r="1846" spans="1:12">
      <c r="A1846" s="309"/>
      <c r="B1846" s="310"/>
      <c r="C1846" s="309"/>
      <c r="D1846" s="311"/>
    </row>
    <row r="1847" spans="1:12" ht="38.25">
      <c r="A1847" s="309" t="s">
        <v>13</v>
      </c>
      <c r="B1847" s="310" t="s">
        <v>5513</v>
      </c>
      <c r="C1847" s="309"/>
      <c r="D1847" s="311"/>
    </row>
    <row r="1848" spans="1:12">
      <c r="A1848" s="309"/>
      <c r="B1848" s="310" t="s">
        <v>5322</v>
      </c>
      <c r="C1848" s="309"/>
      <c r="D1848" s="311"/>
    </row>
    <row r="1849" spans="1:12">
      <c r="A1849" s="309"/>
      <c r="B1849" s="310" t="s">
        <v>5316</v>
      </c>
      <c r="C1849" s="309" t="s">
        <v>0</v>
      </c>
      <c r="D1849" s="311">
        <v>2</v>
      </c>
      <c r="E1849" s="1517"/>
      <c r="F1849" s="112">
        <f>D1849*E1849</f>
        <v>0</v>
      </c>
      <c r="G1849" s="1751">
        <f>+D1849-J1849</f>
        <v>2</v>
      </c>
      <c r="H1849" s="1752">
        <f>E1849</f>
        <v>0</v>
      </c>
      <c r="I1849" s="1752">
        <f>G1849*H1849</f>
        <v>0</v>
      </c>
      <c r="J1849" s="1759">
        <v>0</v>
      </c>
      <c r="K1849" s="1758">
        <f>E1849</f>
        <v>0</v>
      </c>
      <c r="L1849" s="1758">
        <f>J1849*K1849</f>
        <v>0</v>
      </c>
    </row>
    <row r="1850" spans="1:12">
      <c r="A1850" s="309"/>
      <c r="B1850" s="310" t="s">
        <v>5514</v>
      </c>
      <c r="C1850" s="309" t="s">
        <v>0</v>
      </c>
      <c r="D1850" s="311">
        <v>3</v>
      </c>
      <c r="E1850" s="1517"/>
      <c r="F1850" s="112">
        <f>D1850*E1850</f>
        <v>0</v>
      </c>
      <c r="G1850" s="1751">
        <f>+D1850-J1850</f>
        <v>3</v>
      </c>
      <c r="H1850" s="1752">
        <f>E1850</f>
        <v>0</v>
      </c>
      <c r="I1850" s="1752">
        <f>G1850*H1850</f>
        <v>0</v>
      </c>
      <c r="J1850" s="1759">
        <v>0</v>
      </c>
      <c r="K1850" s="1758">
        <f>E1850</f>
        <v>0</v>
      </c>
      <c r="L1850" s="1758">
        <f>J1850*K1850</f>
        <v>0</v>
      </c>
    </row>
    <row r="1851" spans="1:12">
      <c r="A1851" s="309"/>
      <c r="B1851" s="310"/>
      <c r="C1851" s="309"/>
      <c r="D1851" s="311"/>
    </row>
    <row r="1852" spans="1:12" ht="25.5">
      <c r="A1852" s="309" t="s">
        <v>14</v>
      </c>
      <c r="B1852" s="310" t="s">
        <v>5515</v>
      </c>
      <c r="C1852" s="309"/>
      <c r="D1852" s="311"/>
    </row>
    <row r="1853" spans="1:12">
      <c r="A1853" s="309"/>
      <c r="B1853" s="310" t="s">
        <v>5322</v>
      </c>
      <c r="C1853" s="309"/>
      <c r="D1853" s="311"/>
    </row>
    <row r="1854" spans="1:12">
      <c r="A1854" s="309"/>
      <c r="B1854" s="310" t="s">
        <v>5316</v>
      </c>
      <c r="C1854" s="309" t="s">
        <v>0</v>
      </c>
      <c r="D1854" s="311">
        <v>1</v>
      </c>
      <c r="E1854" s="1517"/>
      <c r="F1854" s="112">
        <f>D1854*E1854</f>
        <v>0</v>
      </c>
      <c r="G1854" s="1751">
        <f>+D1854-J1854</f>
        <v>1</v>
      </c>
      <c r="H1854" s="1752">
        <f>E1854</f>
        <v>0</v>
      </c>
      <c r="I1854" s="1752">
        <f>G1854*H1854</f>
        <v>0</v>
      </c>
      <c r="J1854" s="1759">
        <v>0</v>
      </c>
      <c r="K1854" s="1758">
        <f>E1854</f>
        <v>0</v>
      </c>
      <c r="L1854" s="1758">
        <f>J1854*K1854</f>
        <v>0</v>
      </c>
    </row>
    <row r="1855" spans="1:12">
      <c r="A1855" s="309"/>
      <c r="B1855" s="310" t="s">
        <v>5514</v>
      </c>
      <c r="C1855" s="309" t="s">
        <v>0</v>
      </c>
      <c r="D1855" s="311">
        <v>2</v>
      </c>
      <c r="E1855" s="1517"/>
      <c r="F1855" s="112">
        <f>D1855*E1855</f>
        <v>0</v>
      </c>
      <c r="G1855" s="1751">
        <f>+D1855-J1855</f>
        <v>2</v>
      </c>
      <c r="H1855" s="1752">
        <f>E1855</f>
        <v>0</v>
      </c>
      <c r="I1855" s="1752">
        <f>G1855*H1855</f>
        <v>0</v>
      </c>
      <c r="J1855" s="1759">
        <v>0</v>
      </c>
      <c r="K1855" s="1758">
        <f>E1855</f>
        <v>0</v>
      </c>
      <c r="L1855" s="1758">
        <f>J1855*K1855</f>
        <v>0</v>
      </c>
    </row>
    <row r="1856" spans="1:12">
      <c r="A1856" s="309"/>
      <c r="B1856" s="310"/>
      <c r="C1856" s="309"/>
      <c r="D1856" s="311"/>
    </row>
    <row r="1857" spans="1:12" ht="38.25">
      <c r="A1857" s="329" t="s">
        <v>15</v>
      </c>
      <c r="B1857" s="310" t="s">
        <v>5231</v>
      </c>
      <c r="C1857" s="329"/>
      <c r="D1857" s="330"/>
    </row>
    <row r="1858" spans="1:12">
      <c r="A1858" s="329"/>
      <c r="B1858" s="310" t="s">
        <v>5201</v>
      </c>
      <c r="C1858" s="329"/>
      <c r="D1858" s="330"/>
    </row>
    <row r="1859" spans="1:12">
      <c r="A1859" s="329"/>
      <c r="B1859" s="310" t="s">
        <v>5232</v>
      </c>
      <c r="C1859" s="329" t="s">
        <v>0</v>
      </c>
      <c r="D1859" s="330">
        <v>39</v>
      </c>
      <c r="E1859" s="1517"/>
      <c r="F1859" s="112">
        <f>D1859*E1859</f>
        <v>0</v>
      </c>
      <c r="G1859" s="1751">
        <f>+D1859-J1859</f>
        <v>39</v>
      </c>
      <c r="H1859" s="1752">
        <f>E1859</f>
        <v>0</v>
      </c>
      <c r="I1859" s="1752">
        <f>G1859*H1859</f>
        <v>0</v>
      </c>
      <c r="J1859" s="1759">
        <v>0</v>
      </c>
      <c r="K1859" s="1758">
        <f>E1859</f>
        <v>0</v>
      </c>
      <c r="L1859" s="1758">
        <f>J1859*K1859</f>
        <v>0</v>
      </c>
    </row>
    <row r="1860" spans="1:12">
      <c r="A1860" s="329"/>
      <c r="B1860" s="310" t="s">
        <v>5338</v>
      </c>
      <c r="C1860" s="329" t="s">
        <v>0</v>
      </c>
      <c r="D1860" s="330">
        <v>3</v>
      </c>
      <c r="E1860" s="1517"/>
      <c r="F1860" s="112">
        <f>D1860*E1860</f>
        <v>0</v>
      </c>
      <c r="G1860" s="1751">
        <f>+D1860-J1860</f>
        <v>3</v>
      </c>
      <c r="H1860" s="1752">
        <f>E1860</f>
        <v>0</v>
      </c>
      <c r="I1860" s="1752">
        <f>G1860*H1860</f>
        <v>0</v>
      </c>
      <c r="J1860" s="1759">
        <v>0</v>
      </c>
      <c r="K1860" s="1758">
        <f>E1860</f>
        <v>0</v>
      </c>
      <c r="L1860" s="1758">
        <f>J1860*K1860</f>
        <v>0</v>
      </c>
    </row>
    <row r="1861" spans="1:12">
      <c r="A1861" s="329"/>
      <c r="B1861" s="310"/>
      <c r="C1861" s="329"/>
      <c r="D1861" s="330"/>
    </row>
    <row r="1862" spans="1:12" ht="38.25">
      <c r="A1862" s="329" t="s">
        <v>5437</v>
      </c>
      <c r="B1862" s="310" t="s">
        <v>5341</v>
      </c>
      <c r="C1862" s="329"/>
      <c r="D1862" s="330"/>
    </row>
    <row r="1863" spans="1:12">
      <c r="A1863" s="329"/>
      <c r="B1863" s="310" t="s">
        <v>5201</v>
      </c>
      <c r="C1863" s="329"/>
      <c r="D1863" s="330"/>
    </row>
    <row r="1864" spans="1:12">
      <c r="A1864" s="329"/>
      <c r="B1864" s="310" t="s">
        <v>5342</v>
      </c>
      <c r="C1864" s="329" t="s">
        <v>0</v>
      </c>
      <c r="D1864" s="330">
        <v>8</v>
      </c>
      <c r="E1864" s="1517"/>
      <c r="F1864" s="112">
        <f>D1864*E1864</f>
        <v>0</v>
      </c>
      <c r="G1864" s="1751">
        <f>+D1864-J1864</f>
        <v>8</v>
      </c>
      <c r="H1864" s="1752">
        <f>E1864</f>
        <v>0</v>
      </c>
      <c r="I1864" s="1752">
        <f>G1864*H1864</f>
        <v>0</v>
      </c>
      <c r="J1864" s="1759">
        <v>0</v>
      </c>
      <c r="K1864" s="1758">
        <f>E1864</f>
        <v>0</v>
      </c>
      <c r="L1864" s="1758">
        <f>J1864*K1864</f>
        <v>0</v>
      </c>
    </row>
    <row r="1865" spans="1:12">
      <c r="A1865" s="329"/>
      <c r="B1865" s="310"/>
      <c r="C1865" s="329"/>
      <c r="D1865" s="330"/>
    </row>
    <row r="1866" spans="1:12" ht="25.5">
      <c r="A1866" s="329" t="s">
        <v>16</v>
      </c>
      <c r="B1866" s="310" t="s">
        <v>5222</v>
      </c>
      <c r="C1866" s="329"/>
      <c r="D1866" s="330"/>
    </row>
    <row r="1867" spans="1:12">
      <c r="A1867" s="329"/>
      <c r="B1867" s="310" t="s">
        <v>5223</v>
      </c>
      <c r="C1867" s="329" t="s">
        <v>0</v>
      </c>
      <c r="D1867" s="330">
        <v>8</v>
      </c>
      <c r="E1867" s="1517"/>
      <c r="F1867" s="112">
        <f>D1867*E1867</f>
        <v>0</v>
      </c>
      <c r="G1867" s="1751">
        <f>+D1867-J1867</f>
        <v>8</v>
      </c>
      <c r="H1867" s="1752">
        <f>E1867</f>
        <v>0</v>
      </c>
      <c r="I1867" s="1752">
        <f>G1867*H1867</f>
        <v>0</v>
      </c>
      <c r="J1867" s="1759">
        <v>0</v>
      </c>
      <c r="K1867" s="1758">
        <f>E1867</f>
        <v>0</v>
      </c>
      <c r="L1867" s="1758">
        <f>J1867*K1867</f>
        <v>0</v>
      </c>
    </row>
    <row r="1868" spans="1:12">
      <c r="A1868" s="329"/>
      <c r="B1868" s="310" t="s">
        <v>5343</v>
      </c>
      <c r="C1868" s="329" t="s">
        <v>0</v>
      </c>
      <c r="D1868" s="330">
        <v>9</v>
      </c>
      <c r="E1868" s="1517"/>
      <c r="F1868" s="112">
        <f>D1868*E1868</f>
        <v>0</v>
      </c>
      <c r="G1868" s="1751">
        <f>+D1868-J1868</f>
        <v>9</v>
      </c>
      <c r="H1868" s="1752">
        <f>E1868</f>
        <v>0</v>
      </c>
      <c r="I1868" s="1752">
        <f>G1868*H1868</f>
        <v>0</v>
      </c>
      <c r="J1868" s="1759">
        <v>0</v>
      </c>
      <c r="K1868" s="1758">
        <f>E1868</f>
        <v>0</v>
      </c>
      <c r="L1868" s="1758">
        <f>J1868*K1868</f>
        <v>0</v>
      </c>
    </row>
    <row r="1869" spans="1:12">
      <c r="A1869" s="329"/>
      <c r="B1869" s="310" t="s">
        <v>5344</v>
      </c>
      <c r="C1869" s="329" t="s">
        <v>0</v>
      </c>
      <c r="D1869" s="330">
        <v>8</v>
      </c>
      <c r="E1869" s="1517"/>
      <c r="F1869" s="112">
        <f>D1869*E1869</f>
        <v>0</v>
      </c>
      <c r="G1869" s="1751">
        <f>+D1869-J1869</f>
        <v>8</v>
      </c>
      <c r="H1869" s="1752">
        <f>E1869</f>
        <v>0</v>
      </c>
      <c r="I1869" s="1752">
        <f>G1869*H1869</f>
        <v>0</v>
      </c>
      <c r="J1869" s="1759">
        <v>0</v>
      </c>
      <c r="K1869" s="1758">
        <f>E1869</f>
        <v>0</v>
      </c>
      <c r="L1869" s="1758">
        <f>J1869*K1869</f>
        <v>0</v>
      </c>
    </row>
    <row r="1870" spans="1:12">
      <c r="A1870" s="329"/>
      <c r="B1870" s="310"/>
      <c r="C1870" s="329"/>
      <c r="D1870" s="330"/>
    </row>
    <row r="1871" spans="1:12" ht="89.25">
      <c r="A1871" s="309" t="s">
        <v>83</v>
      </c>
      <c r="B1871" s="310" t="s">
        <v>5516</v>
      </c>
      <c r="C1871" s="309"/>
      <c r="D1871" s="311"/>
    </row>
    <row r="1872" spans="1:12">
      <c r="A1872" s="309"/>
      <c r="B1872" s="310" t="s">
        <v>5517</v>
      </c>
      <c r="C1872" s="309"/>
      <c r="D1872" s="311"/>
    </row>
    <row r="1873" spans="1:14">
      <c r="A1873" s="309"/>
      <c r="B1873" s="310"/>
      <c r="C1873" s="309" t="s">
        <v>1</v>
      </c>
      <c r="D1873" s="311">
        <v>195</v>
      </c>
      <c r="E1873" s="1517"/>
      <c r="F1873" s="112">
        <f>D1873*E1873</f>
        <v>0</v>
      </c>
      <c r="G1873" s="1751">
        <f>+D1873-J1873</f>
        <v>195</v>
      </c>
      <c r="H1873" s="1752">
        <f>E1873</f>
        <v>0</v>
      </c>
      <c r="I1873" s="1752">
        <f>G1873*H1873</f>
        <v>0</v>
      </c>
      <c r="J1873" s="1759">
        <v>0</v>
      </c>
      <c r="K1873" s="1758">
        <f>E1873</f>
        <v>0</v>
      </c>
      <c r="L1873" s="1758">
        <f>J1873*K1873</f>
        <v>0</v>
      </c>
    </row>
    <row r="1874" spans="1:14">
      <c r="A1874" s="309"/>
      <c r="B1874" s="310"/>
      <c r="C1874" s="309"/>
      <c r="D1874" s="311"/>
    </row>
    <row r="1875" spans="1:14">
      <c r="A1875" s="309" t="s">
        <v>82</v>
      </c>
      <c r="B1875" s="310" t="s">
        <v>5518</v>
      </c>
      <c r="C1875" s="309" t="s">
        <v>0</v>
      </c>
      <c r="D1875" s="311">
        <v>1</v>
      </c>
      <c r="E1875" s="1517"/>
      <c r="F1875" s="112">
        <f>D1875*E1875</f>
        <v>0</v>
      </c>
      <c r="G1875" s="1751">
        <f>+D1875-J1875</f>
        <v>1</v>
      </c>
      <c r="H1875" s="1752">
        <f>E1875</f>
        <v>0</v>
      </c>
      <c r="I1875" s="1752">
        <f>G1875*H1875</f>
        <v>0</v>
      </c>
      <c r="J1875" s="1759">
        <v>0</v>
      </c>
      <c r="K1875" s="1758">
        <f>E1875</f>
        <v>0</v>
      </c>
      <c r="L1875" s="1758">
        <f>J1875*K1875</f>
        <v>0</v>
      </c>
    </row>
    <row r="1876" spans="1:14">
      <c r="A1876" s="309"/>
      <c r="B1876" s="310"/>
      <c r="C1876" s="309"/>
      <c r="D1876" s="311"/>
    </row>
    <row r="1877" spans="1:14" ht="25.5">
      <c r="A1877" s="309" t="s">
        <v>17</v>
      </c>
      <c r="B1877" s="310" t="s">
        <v>5235</v>
      </c>
      <c r="C1877" s="309"/>
      <c r="D1877" s="311"/>
    </row>
    <row r="1878" spans="1:14">
      <c r="A1878" s="309"/>
      <c r="B1878" s="310" t="s">
        <v>1843</v>
      </c>
      <c r="C1878" s="309" t="s">
        <v>0</v>
      </c>
      <c r="D1878" s="311">
        <v>1</v>
      </c>
      <c r="E1878" s="1517"/>
      <c r="F1878" s="112">
        <f>D1878*E1878</f>
        <v>0</v>
      </c>
      <c r="G1878" s="1751">
        <f>+D1878-J1878</f>
        <v>1</v>
      </c>
      <c r="H1878" s="1752">
        <f>E1878</f>
        <v>0</v>
      </c>
      <c r="I1878" s="1752">
        <f>G1878*H1878</f>
        <v>0</v>
      </c>
      <c r="J1878" s="1759">
        <v>0</v>
      </c>
      <c r="K1878" s="1758">
        <f>E1878</f>
        <v>0</v>
      </c>
      <c r="L1878" s="1758">
        <f>J1878*K1878</f>
        <v>0</v>
      </c>
    </row>
    <row r="1879" spans="1:14">
      <c r="A1879" s="309"/>
      <c r="B1879" s="310"/>
      <c r="C1879" s="309"/>
      <c r="D1879" s="311"/>
    </row>
    <row r="1880" spans="1:14">
      <c r="A1880" s="309" t="s">
        <v>18</v>
      </c>
      <c r="B1880" s="310" t="s">
        <v>5237</v>
      </c>
      <c r="C1880" s="309"/>
      <c r="D1880" s="311"/>
    </row>
    <row r="1881" spans="1:14">
      <c r="A1881" s="309"/>
      <c r="B1881" s="310" t="s">
        <v>1843</v>
      </c>
      <c r="C1881" s="309" t="s">
        <v>0</v>
      </c>
      <c r="D1881" s="311">
        <v>1</v>
      </c>
      <c r="E1881" s="1517"/>
      <c r="F1881" s="112">
        <f>D1881*E1881</f>
        <v>0</v>
      </c>
      <c r="G1881" s="1751">
        <f>+D1881-J1881</f>
        <v>1</v>
      </c>
      <c r="H1881" s="1752">
        <f>E1881</f>
        <v>0</v>
      </c>
      <c r="I1881" s="1752">
        <f>G1881*H1881</f>
        <v>0</v>
      </c>
      <c r="J1881" s="1759">
        <v>0</v>
      </c>
      <c r="K1881" s="1758">
        <f>E1881</f>
        <v>0</v>
      </c>
      <c r="L1881" s="1758">
        <f>J1881*K1881</f>
        <v>0</v>
      </c>
    </row>
    <row r="1882" spans="1:14">
      <c r="A1882" s="309"/>
      <c r="B1882" s="310"/>
      <c r="C1882" s="309"/>
      <c r="D1882" s="311"/>
    </row>
    <row r="1883" spans="1:14">
      <c r="A1883" s="92" t="s">
        <v>19</v>
      </c>
      <c r="B1883" s="261" t="s">
        <v>4806</v>
      </c>
    </row>
    <row r="1884" spans="1:14" ht="13.5" thickBot="1">
      <c r="A1884" s="320"/>
      <c r="C1884" s="92" t="s">
        <v>37</v>
      </c>
      <c r="D1884" s="92">
        <v>1</v>
      </c>
      <c r="E1884" s="1517"/>
      <c r="F1884" s="112">
        <f>D1884*E1884</f>
        <v>0</v>
      </c>
      <c r="G1884" s="1751">
        <f>+D1884-J1884</f>
        <v>1</v>
      </c>
      <c r="H1884" s="1752">
        <f>E1884</f>
        <v>0</v>
      </c>
      <c r="I1884" s="1752">
        <f>G1884*H1884</f>
        <v>0</v>
      </c>
      <c r="J1884" s="1759">
        <v>0</v>
      </c>
      <c r="K1884" s="1758">
        <f>E1884</f>
        <v>0</v>
      </c>
      <c r="L1884" s="1758">
        <f>J1884*K1884</f>
        <v>0</v>
      </c>
    </row>
    <row r="1885" spans="1:14" ht="13.5" thickBot="1">
      <c r="A1885" s="321"/>
      <c r="B1885" s="434" t="str">
        <f>B1783</f>
        <v>LOKALNI ODVODI</v>
      </c>
      <c r="C1885" s="323"/>
      <c r="D1885" s="324"/>
      <c r="E1885" s="375"/>
      <c r="F1885" s="326">
        <f>SUM(F1786:F1884)</f>
        <v>0</v>
      </c>
      <c r="I1885" s="327">
        <f>SUM(I1782:I1884)</f>
        <v>0</v>
      </c>
      <c r="L1885" s="328">
        <f>SUM(L1782:L1884)</f>
        <v>0</v>
      </c>
      <c r="N1885" s="270"/>
    </row>
    <row r="1886" spans="1:14">
      <c r="A1886" s="309"/>
      <c r="B1886" s="310"/>
      <c r="C1886" s="309"/>
      <c r="D1886" s="311"/>
      <c r="F1886" s="150"/>
    </row>
    <row r="1887" spans="1:14">
      <c r="A1887" s="128" t="s">
        <v>16</v>
      </c>
      <c r="B1887" s="281" t="s">
        <v>5519</v>
      </c>
    </row>
    <row r="1888" spans="1:14" ht="25.5">
      <c r="A1888" s="329" t="s">
        <v>7</v>
      </c>
      <c r="B1888" s="310" t="s">
        <v>5520</v>
      </c>
      <c r="C1888" s="329"/>
      <c r="D1888" s="330"/>
    </row>
    <row r="1889" spans="1:14" s="441" customFormat="1">
      <c r="A1889" s="435"/>
      <c r="B1889" s="436" t="s">
        <v>5201</v>
      </c>
      <c r="C1889" s="435"/>
      <c r="D1889" s="435"/>
      <c r="E1889" s="437"/>
      <c r="F1889" s="437"/>
      <c r="G1889" s="438"/>
      <c r="H1889" s="439"/>
      <c r="I1889" s="15"/>
      <c r="J1889" s="439"/>
      <c r="K1889" s="439"/>
      <c r="L1889" s="15"/>
      <c r="M1889" s="440"/>
    </row>
    <row r="1890" spans="1:14">
      <c r="A1890" s="329"/>
      <c r="B1890" s="310" t="s">
        <v>5521</v>
      </c>
      <c r="C1890" s="329" t="s">
        <v>0</v>
      </c>
      <c r="D1890" s="330">
        <v>2</v>
      </c>
      <c r="E1890" s="1517"/>
      <c r="F1890" s="112">
        <f>D1890*E1890</f>
        <v>0</v>
      </c>
      <c r="G1890" s="1751">
        <f>+D1890-J1890</f>
        <v>2</v>
      </c>
      <c r="H1890" s="1752">
        <f>E1890</f>
        <v>0</v>
      </c>
      <c r="I1890" s="1752">
        <f>G1890*H1890</f>
        <v>0</v>
      </c>
      <c r="J1890" s="1759">
        <v>0</v>
      </c>
      <c r="K1890" s="1758">
        <f>E1890</f>
        <v>0</v>
      </c>
      <c r="L1890" s="1758">
        <f>J1890*K1890</f>
        <v>0</v>
      </c>
    </row>
    <row r="1891" spans="1:14">
      <c r="A1891" s="309"/>
      <c r="B1891" s="310"/>
      <c r="C1891" s="309"/>
      <c r="D1891" s="311"/>
    </row>
    <row r="1892" spans="1:14">
      <c r="A1892" s="309" t="s">
        <v>8</v>
      </c>
      <c r="B1892" s="310" t="s">
        <v>5237</v>
      </c>
      <c r="C1892" s="309"/>
      <c r="D1892" s="311"/>
    </row>
    <row r="1893" spans="1:14">
      <c r="A1893" s="309"/>
      <c r="B1893" s="310" t="s">
        <v>1843</v>
      </c>
      <c r="C1893" s="309" t="s">
        <v>0</v>
      </c>
      <c r="D1893" s="311">
        <v>1</v>
      </c>
      <c r="E1893" s="1517"/>
      <c r="F1893" s="112">
        <f>D1893*E1893</f>
        <v>0</v>
      </c>
      <c r="G1893" s="1751">
        <f>+D1893-J1893</f>
        <v>1</v>
      </c>
      <c r="H1893" s="1752">
        <f>E1893</f>
        <v>0</v>
      </c>
      <c r="I1893" s="1752">
        <f>G1893*H1893</f>
        <v>0</v>
      </c>
      <c r="J1893" s="1759">
        <v>0</v>
      </c>
      <c r="K1893" s="1758">
        <f>E1893</f>
        <v>0</v>
      </c>
      <c r="L1893" s="1758">
        <f>J1893*K1893</f>
        <v>0</v>
      </c>
    </row>
    <row r="1894" spans="1:14">
      <c r="A1894" s="309"/>
      <c r="B1894" s="310"/>
      <c r="C1894" s="309"/>
      <c r="D1894" s="311"/>
    </row>
    <row r="1895" spans="1:14">
      <c r="A1895" s="92" t="s">
        <v>9</v>
      </c>
      <c r="B1895" s="261" t="s">
        <v>4806</v>
      </c>
    </row>
    <row r="1896" spans="1:14" ht="13.5" thickBot="1">
      <c r="A1896" s="320"/>
      <c r="C1896" s="92" t="s">
        <v>37</v>
      </c>
      <c r="D1896" s="92">
        <v>1</v>
      </c>
      <c r="E1896" s="1517"/>
      <c r="F1896" s="112">
        <f>D1896*E1896</f>
        <v>0</v>
      </c>
      <c r="G1896" s="1751">
        <f>+D1896-J1896</f>
        <v>1</v>
      </c>
      <c r="H1896" s="1752">
        <f>E1896</f>
        <v>0</v>
      </c>
      <c r="I1896" s="1752">
        <f>G1896*H1896</f>
        <v>0</v>
      </c>
      <c r="J1896" s="1759">
        <v>0</v>
      </c>
      <c r="K1896" s="1758">
        <f>E1896</f>
        <v>0</v>
      </c>
      <c r="L1896" s="1758">
        <f>J1896*K1896</f>
        <v>0</v>
      </c>
    </row>
    <row r="1897" spans="1:14" ht="13.5" thickBot="1">
      <c r="A1897" s="321"/>
      <c r="B1897" s="434" t="str">
        <f>B1887</f>
        <v>PREZRAČEVANJE DVIGALNEGA JAŠKA</v>
      </c>
      <c r="C1897" s="323"/>
      <c r="D1897" s="324"/>
      <c r="E1897" s="325"/>
      <c r="F1897" s="326">
        <f>SUM(F1887:F1896)</f>
        <v>0</v>
      </c>
      <c r="I1897" s="327">
        <f>SUM(I1887:I1896)</f>
        <v>0</v>
      </c>
      <c r="L1897" s="328">
        <f>SUM(L1887:L1896)</f>
        <v>0</v>
      </c>
      <c r="N1897" s="270"/>
    </row>
    <row r="1898" spans="1:14">
      <c r="A1898" s="309"/>
      <c r="B1898" s="310"/>
      <c r="C1898" s="309"/>
      <c r="D1898" s="311"/>
      <c r="E1898" s="312"/>
    </row>
    <row r="1899" spans="1:14">
      <c r="A1899" s="269" t="s">
        <v>5522</v>
      </c>
      <c r="B1899" s="116" t="s">
        <v>5523</v>
      </c>
      <c r="C1899" s="117"/>
      <c r="D1899" s="117"/>
    </row>
    <row r="1900" spans="1:14">
      <c r="A1900" s="269"/>
      <c r="B1900" s="116"/>
      <c r="C1900" s="117"/>
      <c r="D1900" s="117"/>
    </row>
    <row r="1901" spans="1:14">
      <c r="A1901" s="128" t="s">
        <v>7</v>
      </c>
      <c r="B1901" s="281" t="s">
        <v>4935</v>
      </c>
    </row>
    <row r="1902" spans="1:14" ht="25.5">
      <c r="A1902" s="442"/>
      <c r="B1902" s="349" t="s">
        <v>4731</v>
      </c>
      <c r="C1902" s="443"/>
      <c r="D1902" s="443"/>
      <c r="E1902" s="305"/>
      <c r="F1902" s="308"/>
    </row>
    <row r="1903" spans="1:14" s="281" customFormat="1" ht="25.5">
      <c r="A1903" s="442"/>
      <c r="B1903" s="349" t="s">
        <v>4732</v>
      </c>
      <c r="C1903" s="443"/>
      <c r="D1903" s="443"/>
      <c r="E1903" s="305"/>
      <c r="F1903" s="308"/>
      <c r="G1903" s="278"/>
      <c r="H1903" s="279"/>
      <c r="I1903" s="150"/>
      <c r="J1903" s="279"/>
      <c r="K1903" s="279"/>
      <c r="L1903" s="150"/>
      <c r="M1903" s="280"/>
    </row>
    <row r="1904" spans="1:14" s="281" customFormat="1">
      <c r="A1904" s="442"/>
      <c r="B1904" s="349" t="s">
        <v>4733</v>
      </c>
      <c r="C1904" s="443"/>
      <c r="D1904" s="443"/>
      <c r="E1904" s="305"/>
      <c r="F1904" s="308"/>
      <c r="G1904" s="278"/>
      <c r="H1904" s="279"/>
      <c r="I1904" s="150"/>
      <c r="J1904" s="279"/>
      <c r="K1904" s="279"/>
      <c r="L1904" s="150"/>
      <c r="M1904" s="280"/>
    </row>
    <row r="1905" spans="1:14">
      <c r="A1905" s="92" t="s">
        <v>7</v>
      </c>
      <c r="B1905" s="152" t="s">
        <v>5524</v>
      </c>
    </row>
    <row r="1906" spans="1:14" ht="25.5">
      <c r="A1906" s="320" t="s">
        <v>3917</v>
      </c>
      <c r="B1906" s="152" t="s">
        <v>5525</v>
      </c>
    </row>
    <row r="1907" spans="1:14" ht="25.5">
      <c r="A1907" s="92" t="s">
        <v>3917</v>
      </c>
      <c r="B1907" s="152" t="s">
        <v>5526</v>
      </c>
      <c r="C1907" s="306"/>
      <c r="D1907" s="154"/>
    </row>
    <row r="1908" spans="1:14" ht="25.5">
      <c r="A1908" s="320" t="s">
        <v>3917</v>
      </c>
      <c r="B1908" s="152" t="s">
        <v>5527</v>
      </c>
      <c r="C1908" s="306"/>
      <c r="D1908" s="154"/>
      <c r="G1908" s="303"/>
      <c r="H1908" s="279"/>
      <c r="I1908" s="285"/>
      <c r="J1908" s="358"/>
    </row>
    <row r="1909" spans="1:14" ht="25.5">
      <c r="A1909" s="320"/>
      <c r="B1909" s="152" t="s">
        <v>5528</v>
      </c>
      <c r="C1909" s="306"/>
      <c r="D1909" s="154"/>
      <c r="G1909" s="303"/>
      <c r="H1909" s="279"/>
      <c r="I1909" s="285"/>
      <c r="J1909" s="358"/>
    </row>
    <row r="1910" spans="1:14">
      <c r="A1910" s="320"/>
      <c r="B1910" s="152" t="s">
        <v>5529</v>
      </c>
      <c r="C1910" s="306"/>
      <c r="D1910" s="154"/>
      <c r="G1910" s="303"/>
      <c r="H1910" s="279"/>
      <c r="I1910" s="285"/>
      <c r="J1910" s="358"/>
    </row>
    <row r="1911" spans="1:14" ht="13.5" thickBot="1">
      <c r="B1911" s="152" t="s">
        <v>1843</v>
      </c>
      <c r="C1911" s="306" t="s">
        <v>4</v>
      </c>
      <c r="D1911" s="154">
        <v>180</v>
      </c>
      <c r="E1911" s="1517"/>
      <c r="F1911" s="112">
        <f>D1911*E1911</f>
        <v>0</v>
      </c>
      <c r="G1911" s="1751">
        <f>+D1911-J1911</f>
        <v>180</v>
      </c>
      <c r="H1911" s="1752">
        <f>E1911</f>
        <v>0</v>
      </c>
      <c r="I1911" s="1752">
        <f>G1911*H1911</f>
        <v>0</v>
      </c>
      <c r="J1911" s="1759">
        <v>0</v>
      </c>
      <c r="K1911" s="1758">
        <f>E1911</f>
        <v>0</v>
      </c>
      <c r="L1911" s="1758">
        <f>J1911*K1911</f>
        <v>0</v>
      </c>
    </row>
    <row r="1912" spans="1:14" ht="13.5" thickBot="1">
      <c r="A1912" s="444"/>
      <c r="B1912" s="445" t="str">
        <f>B1901</f>
        <v>DEMONTAŽNA DELA</v>
      </c>
      <c r="C1912" s="446"/>
      <c r="D1912" s="447"/>
      <c r="E1912" s="325"/>
      <c r="F1912" s="326">
        <f>SUM(F1911)</f>
        <v>0</v>
      </c>
      <c r="I1912" s="327">
        <f>SUM(I1911)</f>
        <v>0</v>
      </c>
      <c r="L1912" s="328">
        <f>SUM(L1911)</f>
        <v>0</v>
      </c>
      <c r="N1912" s="270"/>
    </row>
    <row r="1913" spans="1:14">
      <c r="B1913" s="152"/>
      <c r="C1913" s="306"/>
      <c r="D1913" s="154"/>
      <c r="F1913" s="150"/>
    </row>
    <row r="1914" spans="1:14">
      <c r="A1914" s="128" t="s">
        <v>8</v>
      </c>
      <c r="B1914" s="281" t="s">
        <v>5530</v>
      </c>
      <c r="G1914" s="303"/>
      <c r="H1914" s="279"/>
      <c r="I1914" s="285"/>
      <c r="J1914" s="358"/>
    </row>
    <row r="1915" spans="1:14" ht="63.75">
      <c r="A1915" s="92" t="s">
        <v>7</v>
      </c>
      <c r="B1915" s="152" t="s">
        <v>5531</v>
      </c>
      <c r="G1915" s="303"/>
      <c r="H1915" s="279"/>
      <c r="I1915" s="285"/>
      <c r="J1915" s="358"/>
    </row>
    <row r="1916" spans="1:14">
      <c r="B1916" s="152"/>
      <c r="G1916" s="303"/>
      <c r="H1916" s="279"/>
      <c r="I1916" s="285"/>
      <c r="J1916" s="358"/>
    </row>
    <row r="1917" spans="1:14" ht="140.25">
      <c r="A1917" s="320" t="s">
        <v>3917</v>
      </c>
      <c r="B1917" s="152" t="s">
        <v>5532</v>
      </c>
      <c r="G1917" s="303"/>
      <c r="H1917" s="279"/>
      <c r="I1917" s="285"/>
      <c r="J1917" s="358"/>
    </row>
    <row r="1918" spans="1:14">
      <c r="A1918" s="309"/>
      <c r="B1918" s="283" t="s">
        <v>4780</v>
      </c>
      <c r="C1918" s="309"/>
      <c r="D1918" s="311"/>
      <c r="G1918" s="303"/>
      <c r="H1918" s="279"/>
      <c r="I1918" s="285"/>
      <c r="J1918" s="358"/>
    </row>
    <row r="1919" spans="1:14">
      <c r="B1919" s="152" t="s">
        <v>5533</v>
      </c>
      <c r="C1919" s="306" t="s">
        <v>2651</v>
      </c>
      <c r="D1919" s="154">
        <v>240</v>
      </c>
      <c r="E1919" s="1517"/>
      <c r="F1919" s="112">
        <f t="shared" ref="F1919:F1926" si="79">D1919*E1919</f>
        <v>0</v>
      </c>
      <c r="G1919" s="1751">
        <f>+D1919-J1919</f>
        <v>240</v>
      </c>
      <c r="H1919" s="1752">
        <f>E1919</f>
        <v>0</v>
      </c>
      <c r="I1919" s="1752">
        <f>G1919*H1919</f>
        <v>0</v>
      </c>
      <c r="J1919" s="1759">
        <v>0</v>
      </c>
      <c r="K1919" s="1758">
        <f>E1919</f>
        <v>0</v>
      </c>
      <c r="L1919" s="1758">
        <f>J1919*K1919</f>
        <v>0</v>
      </c>
    </row>
    <row r="1920" spans="1:14">
      <c r="B1920" s="152" t="s">
        <v>5534</v>
      </c>
      <c r="C1920" s="306" t="s">
        <v>2651</v>
      </c>
      <c r="D1920" s="154">
        <v>1050</v>
      </c>
      <c r="E1920" s="1517"/>
      <c r="F1920" s="112">
        <f t="shared" si="79"/>
        <v>0</v>
      </c>
      <c r="G1920" s="1751">
        <f>+D1920-J1920</f>
        <v>1050</v>
      </c>
      <c r="H1920" s="1752">
        <f>E1920</f>
        <v>0</v>
      </c>
      <c r="I1920" s="1752">
        <f>G1920*H1920</f>
        <v>0</v>
      </c>
      <c r="J1920" s="1759">
        <v>0</v>
      </c>
      <c r="K1920" s="1758">
        <f>E1920</f>
        <v>0</v>
      </c>
      <c r="L1920" s="1758">
        <f>J1920*K1920</f>
        <v>0</v>
      </c>
    </row>
    <row r="1921" spans="1:12">
      <c r="B1921" s="152" t="s">
        <v>5535</v>
      </c>
      <c r="C1921" s="306" t="s">
        <v>2651</v>
      </c>
      <c r="D1921" s="154">
        <v>630</v>
      </c>
      <c r="E1921" s="1517"/>
      <c r="F1921" s="112">
        <f t="shared" si="79"/>
        <v>0</v>
      </c>
      <c r="G1921" s="1751">
        <f t="shared" ref="G1921:G1926" si="80">+D1921-J1921</f>
        <v>630</v>
      </c>
      <c r="H1921" s="1752">
        <f t="shared" ref="H1921:H1926" si="81">E1921</f>
        <v>0</v>
      </c>
      <c r="I1921" s="1752">
        <f t="shared" ref="I1921:I1926" si="82">G1921*H1921</f>
        <v>0</v>
      </c>
      <c r="J1921" s="1759">
        <v>0</v>
      </c>
      <c r="K1921" s="1758">
        <f t="shared" ref="K1921:K1926" si="83">E1921</f>
        <v>0</v>
      </c>
      <c r="L1921" s="1758">
        <f t="shared" ref="L1921:L1926" si="84">J1921*K1921</f>
        <v>0</v>
      </c>
    </row>
    <row r="1922" spans="1:12">
      <c r="B1922" s="152" t="s">
        <v>5536</v>
      </c>
      <c r="C1922" s="306" t="s">
        <v>2651</v>
      </c>
      <c r="D1922" s="154">
        <v>480</v>
      </c>
      <c r="E1922" s="1517"/>
      <c r="F1922" s="112">
        <f t="shared" si="79"/>
        <v>0</v>
      </c>
      <c r="G1922" s="1751">
        <f t="shared" si="80"/>
        <v>480</v>
      </c>
      <c r="H1922" s="1752">
        <f t="shared" si="81"/>
        <v>0</v>
      </c>
      <c r="I1922" s="1752">
        <f t="shared" si="82"/>
        <v>0</v>
      </c>
      <c r="J1922" s="1759">
        <v>0</v>
      </c>
      <c r="K1922" s="1758">
        <f t="shared" si="83"/>
        <v>0</v>
      </c>
      <c r="L1922" s="1758">
        <f t="shared" si="84"/>
        <v>0</v>
      </c>
    </row>
    <row r="1923" spans="1:12">
      <c r="B1923" s="152" t="s">
        <v>5537</v>
      </c>
      <c r="C1923" s="306" t="s">
        <v>2651</v>
      </c>
      <c r="D1923" s="154">
        <v>330</v>
      </c>
      <c r="E1923" s="1517"/>
      <c r="F1923" s="112">
        <f t="shared" si="79"/>
        <v>0</v>
      </c>
      <c r="G1923" s="1751">
        <f t="shared" si="80"/>
        <v>330</v>
      </c>
      <c r="H1923" s="1752">
        <f t="shared" si="81"/>
        <v>0</v>
      </c>
      <c r="I1923" s="1752">
        <f t="shared" si="82"/>
        <v>0</v>
      </c>
      <c r="J1923" s="1759">
        <v>0</v>
      </c>
      <c r="K1923" s="1758">
        <f t="shared" si="83"/>
        <v>0</v>
      </c>
      <c r="L1923" s="1758">
        <f t="shared" si="84"/>
        <v>0</v>
      </c>
    </row>
    <row r="1924" spans="1:12">
      <c r="B1924" s="152" t="s">
        <v>5538</v>
      </c>
      <c r="C1924" s="306" t="s">
        <v>2651</v>
      </c>
      <c r="D1924" s="154">
        <v>30</v>
      </c>
      <c r="E1924" s="1517"/>
      <c r="F1924" s="112">
        <f t="shared" si="79"/>
        <v>0</v>
      </c>
      <c r="G1924" s="1751">
        <f t="shared" si="80"/>
        <v>30</v>
      </c>
      <c r="H1924" s="1752">
        <f t="shared" si="81"/>
        <v>0</v>
      </c>
      <c r="I1924" s="1752">
        <f t="shared" si="82"/>
        <v>0</v>
      </c>
      <c r="J1924" s="1759">
        <v>0</v>
      </c>
      <c r="K1924" s="1758">
        <f t="shared" si="83"/>
        <v>0</v>
      </c>
      <c r="L1924" s="1758">
        <f t="shared" si="84"/>
        <v>0</v>
      </c>
    </row>
    <row r="1925" spans="1:12">
      <c r="B1925" s="152" t="s">
        <v>5539</v>
      </c>
      <c r="C1925" s="306" t="s">
        <v>2651</v>
      </c>
      <c r="D1925" s="154">
        <v>60</v>
      </c>
      <c r="E1925" s="1517"/>
      <c r="F1925" s="112">
        <f t="shared" si="79"/>
        <v>0</v>
      </c>
      <c r="G1925" s="1751">
        <f t="shared" si="80"/>
        <v>60</v>
      </c>
      <c r="H1925" s="1752">
        <f t="shared" si="81"/>
        <v>0</v>
      </c>
      <c r="I1925" s="1752">
        <f t="shared" si="82"/>
        <v>0</v>
      </c>
      <c r="J1925" s="1759">
        <v>0</v>
      </c>
      <c r="K1925" s="1758">
        <f t="shared" si="83"/>
        <v>0</v>
      </c>
      <c r="L1925" s="1758">
        <f t="shared" si="84"/>
        <v>0</v>
      </c>
    </row>
    <row r="1926" spans="1:12">
      <c r="B1926" s="152" t="s">
        <v>4789</v>
      </c>
      <c r="C1926" s="306" t="s">
        <v>2651</v>
      </c>
      <c r="D1926" s="154">
        <v>30</v>
      </c>
      <c r="E1926" s="1517"/>
      <c r="F1926" s="112">
        <f t="shared" si="79"/>
        <v>0</v>
      </c>
      <c r="G1926" s="1751">
        <f t="shared" si="80"/>
        <v>30</v>
      </c>
      <c r="H1926" s="1752">
        <f t="shared" si="81"/>
        <v>0</v>
      </c>
      <c r="I1926" s="1752">
        <f t="shared" si="82"/>
        <v>0</v>
      </c>
      <c r="J1926" s="1759">
        <v>0</v>
      </c>
      <c r="K1926" s="1758">
        <f t="shared" si="83"/>
        <v>0</v>
      </c>
      <c r="L1926" s="1758">
        <f t="shared" si="84"/>
        <v>0</v>
      </c>
    </row>
    <row r="1927" spans="1:12">
      <c r="B1927" s="152"/>
      <c r="G1927" s="303"/>
      <c r="H1927" s="279"/>
      <c r="I1927" s="285"/>
      <c r="J1927" s="358"/>
    </row>
    <row r="1928" spans="1:12" ht="63.75">
      <c r="A1928" s="309" t="s">
        <v>8</v>
      </c>
      <c r="B1928" s="152" t="s">
        <v>5540</v>
      </c>
    </row>
    <row r="1929" spans="1:12">
      <c r="A1929" s="309"/>
      <c r="B1929" s="283" t="s">
        <v>4791</v>
      </c>
      <c r="C1929" s="309"/>
      <c r="D1929" s="311"/>
    </row>
    <row r="1930" spans="1:12">
      <c r="B1930" s="152" t="s">
        <v>5533</v>
      </c>
      <c r="C1930" s="306" t="s">
        <v>2651</v>
      </c>
      <c r="D1930" s="154">
        <v>180</v>
      </c>
      <c r="E1930" s="1517"/>
      <c r="F1930" s="112">
        <f t="shared" ref="F1930:F1937" si="85">D1930*E1930</f>
        <v>0</v>
      </c>
      <c r="G1930" s="1751">
        <f t="shared" ref="G1930:G1936" si="86">+D1930-J1930</f>
        <v>180</v>
      </c>
      <c r="H1930" s="1752">
        <f t="shared" ref="H1930:H1936" si="87">E1930</f>
        <v>0</v>
      </c>
      <c r="I1930" s="1752">
        <f t="shared" ref="I1930:I1936" si="88">G1930*H1930</f>
        <v>0</v>
      </c>
      <c r="J1930" s="1759">
        <v>0</v>
      </c>
      <c r="K1930" s="1758">
        <f t="shared" ref="K1930:K1936" si="89">E1930</f>
        <v>0</v>
      </c>
      <c r="L1930" s="1758">
        <f t="shared" ref="L1930:L1936" si="90">J1930*K1930</f>
        <v>0</v>
      </c>
    </row>
    <row r="1931" spans="1:12">
      <c r="B1931" s="152" t="s">
        <v>5534</v>
      </c>
      <c r="C1931" s="306" t="s">
        <v>2651</v>
      </c>
      <c r="D1931" s="154">
        <v>980</v>
      </c>
      <c r="E1931" s="1517"/>
      <c r="F1931" s="112">
        <f t="shared" si="85"/>
        <v>0</v>
      </c>
      <c r="G1931" s="1751">
        <f t="shared" si="86"/>
        <v>980</v>
      </c>
      <c r="H1931" s="1752">
        <f t="shared" si="87"/>
        <v>0</v>
      </c>
      <c r="I1931" s="1752">
        <f t="shared" si="88"/>
        <v>0</v>
      </c>
      <c r="J1931" s="1759">
        <v>0</v>
      </c>
      <c r="K1931" s="1758">
        <f t="shared" si="89"/>
        <v>0</v>
      </c>
      <c r="L1931" s="1758">
        <f t="shared" si="90"/>
        <v>0</v>
      </c>
    </row>
    <row r="1932" spans="1:12">
      <c r="B1932" s="152" t="s">
        <v>5535</v>
      </c>
      <c r="C1932" s="306" t="s">
        <v>2651</v>
      </c>
      <c r="D1932" s="154">
        <v>570</v>
      </c>
      <c r="E1932" s="1517"/>
      <c r="F1932" s="112">
        <f t="shared" si="85"/>
        <v>0</v>
      </c>
      <c r="G1932" s="1751">
        <f t="shared" si="86"/>
        <v>570</v>
      </c>
      <c r="H1932" s="1752">
        <f t="shared" si="87"/>
        <v>0</v>
      </c>
      <c r="I1932" s="1752">
        <f t="shared" si="88"/>
        <v>0</v>
      </c>
      <c r="J1932" s="1759">
        <v>0</v>
      </c>
      <c r="K1932" s="1758">
        <f t="shared" si="89"/>
        <v>0</v>
      </c>
      <c r="L1932" s="1758">
        <f t="shared" si="90"/>
        <v>0</v>
      </c>
    </row>
    <row r="1933" spans="1:12">
      <c r="B1933" s="152" t="s">
        <v>5536</v>
      </c>
      <c r="C1933" s="306" t="s">
        <v>2651</v>
      </c>
      <c r="D1933" s="154">
        <v>480</v>
      </c>
      <c r="E1933" s="1517"/>
      <c r="F1933" s="112">
        <f t="shared" si="85"/>
        <v>0</v>
      </c>
      <c r="G1933" s="1751">
        <f t="shared" si="86"/>
        <v>480</v>
      </c>
      <c r="H1933" s="1752">
        <f t="shared" si="87"/>
        <v>0</v>
      </c>
      <c r="I1933" s="1752">
        <f t="shared" si="88"/>
        <v>0</v>
      </c>
      <c r="J1933" s="1759">
        <v>0</v>
      </c>
      <c r="K1933" s="1758">
        <f t="shared" si="89"/>
        <v>0</v>
      </c>
      <c r="L1933" s="1758">
        <f t="shared" si="90"/>
        <v>0</v>
      </c>
    </row>
    <row r="1934" spans="1:12">
      <c r="B1934" s="152" t="s">
        <v>5537</v>
      </c>
      <c r="C1934" s="306" t="s">
        <v>2651</v>
      </c>
      <c r="D1934" s="154">
        <v>330</v>
      </c>
      <c r="E1934" s="1517"/>
      <c r="F1934" s="112">
        <f t="shared" si="85"/>
        <v>0</v>
      </c>
      <c r="G1934" s="1751">
        <f t="shared" si="86"/>
        <v>330</v>
      </c>
      <c r="H1934" s="1752">
        <f t="shared" si="87"/>
        <v>0</v>
      </c>
      <c r="I1934" s="1752">
        <f t="shared" si="88"/>
        <v>0</v>
      </c>
      <c r="J1934" s="1759">
        <v>0</v>
      </c>
      <c r="K1934" s="1758">
        <f t="shared" si="89"/>
        <v>0</v>
      </c>
      <c r="L1934" s="1758">
        <f t="shared" si="90"/>
        <v>0</v>
      </c>
    </row>
    <row r="1935" spans="1:12">
      <c r="B1935" s="152" t="s">
        <v>4786</v>
      </c>
      <c r="C1935" s="306" t="s">
        <v>2651</v>
      </c>
      <c r="D1935" s="154">
        <v>30</v>
      </c>
      <c r="E1935" s="1517"/>
      <c r="F1935" s="112">
        <f t="shared" si="85"/>
        <v>0</v>
      </c>
      <c r="G1935" s="1751">
        <f t="shared" si="86"/>
        <v>30</v>
      </c>
      <c r="H1935" s="1752">
        <f t="shared" si="87"/>
        <v>0</v>
      </c>
      <c r="I1935" s="1752">
        <f t="shared" si="88"/>
        <v>0</v>
      </c>
      <c r="J1935" s="1759">
        <v>0</v>
      </c>
      <c r="K1935" s="1758">
        <f t="shared" si="89"/>
        <v>0</v>
      </c>
      <c r="L1935" s="1758">
        <f t="shared" si="90"/>
        <v>0</v>
      </c>
    </row>
    <row r="1936" spans="1:12">
      <c r="B1936" s="152" t="s">
        <v>5539</v>
      </c>
      <c r="C1936" s="306" t="s">
        <v>2651</v>
      </c>
      <c r="D1936" s="154">
        <v>60</v>
      </c>
      <c r="E1936" s="1517"/>
      <c r="F1936" s="112">
        <f t="shared" si="85"/>
        <v>0</v>
      </c>
      <c r="G1936" s="1751">
        <f t="shared" si="86"/>
        <v>60</v>
      </c>
      <c r="H1936" s="1752">
        <f t="shared" si="87"/>
        <v>0</v>
      </c>
      <c r="I1936" s="1752">
        <f t="shared" si="88"/>
        <v>0</v>
      </c>
      <c r="J1936" s="1759">
        <v>0</v>
      </c>
      <c r="K1936" s="1758">
        <f t="shared" si="89"/>
        <v>0</v>
      </c>
      <c r="L1936" s="1758">
        <f t="shared" si="90"/>
        <v>0</v>
      </c>
    </row>
    <row r="1937" spans="1:12">
      <c r="B1937" s="152" t="s">
        <v>4789</v>
      </c>
      <c r="C1937" s="306" t="s">
        <v>2651</v>
      </c>
      <c r="D1937" s="154">
        <v>30</v>
      </c>
      <c r="E1937" s="1517"/>
      <c r="F1937" s="112">
        <f t="shared" si="85"/>
        <v>0</v>
      </c>
      <c r="G1937" s="1751">
        <f>+D1937-J1937</f>
        <v>30</v>
      </c>
      <c r="H1937" s="1752">
        <f>E1937</f>
        <v>0</v>
      </c>
      <c r="I1937" s="1752">
        <f>G1937*H1937</f>
        <v>0</v>
      </c>
      <c r="J1937" s="1759">
        <v>0</v>
      </c>
      <c r="K1937" s="1758">
        <f>E1937</f>
        <v>0</v>
      </c>
      <c r="L1937" s="1758">
        <f>J1937*K1937</f>
        <v>0</v>
      </c>
    </row>
    <row r="1938" spans="1:12">
      <c r="A1938" s="309"/>
      <c r="B1938" s="152"/>
    </row>
    <row r="1939" spans="1:12" ht="25.5">
      <c r="A1939" s="309" t="s">
        <v>9</v>
      </c>
      <c r="B1939" s="152" t="s">
        <v>5541</v>
      </c>
    </row>
    <row r="1940" spans="1:12">
      <c r="A1940" s="309"/>
      <c r="B1940" s="152" t="s">
        <v>5542</v>
      </c>
      <c r="C1940" s="92" t="s">
        <v>0</v>
      </c>
      <c r="D1940" s="92">
        <v>15</v>
      </c>
      <c r="E1940" s="1517"/>
      <c r="F1940" s="112">
        <f>D1940*E1940</f>
        <v>0</v>
      </c>
      <c r="G1940" s="1751">
        <f>+D1940-J1940</f>
        <v>15</v>
      </c>
      <c r="H1940" s="1752">
        <f>E1940</f>
        <v>0</v>
      </c>
      <c r="I1940" s="1752">
        <f>G1940*H1940</f>
        <v>0</v>
      </c>
      <c r="J1940" s="1759">
        <v>0</v>
      </c>
      <c r="K1940" s="1758">
        <f>E1940</f>
        <v>0</v>
      </c>
      <c r="L1940" s="1758">
        <f>J1940*K1940</f>
        <v>0</v>
      </c>
    </row>
    <row r="1941" spans="1:12">
      <c r="A1941" s="309"/>
      <c r="B1941" s="152" t="s">
        <v>5543</v>
      </c>
      <c r="C1941" s="92" t="s">
        <v>0</v>
      </c>
      <c r="D1941" s="92">
        <v>5</v>
      </c>
      <c r="E1941" s="1517"/>
      <c r="F1941" s="112">
        <f>D1941*E1941</f>
        <v>0</v>
      </c>
      <c r="G1941" s="1751">
        <f>+D1941-J1941</f>
        <v>5</v>
      </c>
      <c r="H1941" s="1752">
        <f>E1941</f>
        <v>0</v>
      </c>
      <c r="I1941" s="1752">
        <f>G1941*H1941</f>
        <v>0</v>
      </c>
      <c r="J1941" s="1759">
        <v>0</v>
      </c>
      <c r="K1941" s="1758">
        <f>E1941</f>
        <v>0</v>
      </c>
      <c r="L1941" s="1758">
        <f>J1941*K1941</f>
        <v>0</v>
      </c>
    </row>
    <row r="1942" spans="1:12">
      <c r="A1942" s="309"/>
      <c r="B1942" s="152"/>
    </row>
    <row r="1943" spans="1:12" ht="25.5">
      <c r="A1943" s="309" t="s">
        <v>10</v>
      </c>
      <c r="B1943" s="152" t="s">
        <v>5544</v>
      </c>
    </row>
    <row r="1944" spans="1:12">
      <c r="A1944" s="309"/>
      <c r="B1944" s="283" t="s">
        <v>5545</v>
      </c>
      <c r="C1944" s="92" t="s">
        <v>85</v>
      </c>
      <c r="D1944" s="92">
        <v>1950</v>
      </c>
      <c r="E1944" s="1517"/>
      <c r="F1944" s="112">
        <f>D1944*E1944</f>
        <v>0</v>
      </c>
      <c r="G1944" s="1751">
        <f>+D1944-J1944</f>
        <v>1950</v>
      </c>
      <c r="H1944" s="1752">
        <f>E1944</f>
        <v>0</v>
      </c>
      <c r="I1944" s="1752">
        <f>G1944*H1944</f>
        <v>0</v>
      </c>
      <c r="J1944" s="1759">
        <v>0</v>
      </c>
      <c r="K1944" s="1758">
        <f>E1944</f>
        <v>0</v>
      </c>
      <c r="L1944" s="1758">
        <f>J1944*K1944</f>
        <v>0</v>
      </c>
    </row>
    <row r="1946" spans="1:12" ht="51">
      <c r="A1946" s="92" t="s">
        <v>11</v>
      </c>
      <c r="B1946" s="152" t="s">
        <v>5546</v>
      </c>
    </row>
    <row r="1947" spans="1:12">
      <c r="B1947" s="152" t="s">
        <v>4782</v>
      </c>
      <c r="C1947" s="92" t="s">
        <v>0</v>
      </c>
      <c r="D1947" s="92">
        <v>30</v>
      </c>
      <c r="E1947" s="1517"/>
      <c r="F1947" s="112">
        <f>D1947*E1947</f>
        <v>0</v>
      </c>
      <c r="G1947" s="1751">
        <f>+D1947-J1947</f>
        <v>30</v>
      </c>
      <c r="H1947" s="1752">
        <f>E1947</f>
        <v>0</v>
      </c>
      <c r="I1947" s="1752">
        <f>G1947*H1947</f>
        <v>0</v>
      </c>
      <c r="J1947" s="1759">
        <v>0</v>
      </c>
      <c r="K1947" s="1758">
        <f>E1947</f>
        <v>0</v>
      </c>
      <c r="L1947" s="1758">
        <f>J1947*K1947</f>
        <v>0</v>
      </c>
    </row>
    <row r="1948" spans="1:12">
      <c r="B1948" s="152" t="s">
        <v>4795</v>
      </c>
      <c r="C1948" s="92" t="s">
        <v>0</v>
      </c>
      <c r="D1948" s="92">
        <v>12</v>
      </c>
      <c r="E1948" s="1517"/>
      <c r="F1948" s="112">
        <f>D1948*E1948</f>
        <v>0</v>
      </c>
      <c r="G1948" s="1751">
        <f>+D1948-J1948</f>
        <v>12</v>
      </c>
      <c r="H1948" s="1752">
        <f>E1948</f>
        <v>0</v>
      </c>
      <c r="I1948" s="1752">
        <f>G1948*H1948</f>
        <v>0</v>
      </c>
      <c r="J1948" s="1759">
        <v>0</v>
      </c>
      <c r="K1948" s="1758">
        <f>E1948</f>
        <v>0</v>
      </c>
      <c r="L1948" s="1758">
        <f>J1948*K1948</f>
        <v>0</v>
      </c>
    </row>
    <row r="1949" spans="1:12">
      <c r="B1949" s="152" t="s">
        <v>4797</v>
      </c>
      <c r="C1949" s="92" t="s">
        <v>0</v>
      </c>
      <c r="D1949" s="92">
        <v>4</v>
      </c>
      <c r="E1949" s="1517"/>
      <c r="F1949" s="112">
        <f>D1949*E1949</f>
        <v>0</v>
      </c>
      <c r="G1949" s="1751">
        <f>+D1949-J1949</f>
        <v>4</v>
      </c>
      <c r="H1949" s="1752">
        <f>E1949</f>
        <v>0</v>
      </c>
      <c r="I1949" s="1752">
        <f>G1949*H1949</f>
        <v>0</v>
      </c>
      <c r="J1949" s="1759">
        <v>0</v>
      </c>
      <c r="K1949" s="1758">
        <f>E1949</f>
        <v>0</v>
      </c>
      <c r="L1949" s="1758">
        <f>J1949*K1949</f>
        <v>0</v>
      </c>
    </row>
    <row r="1950" spans="1:12">
      <c r="B1950" s="152"/>
    </row>
    <row r="1951" spans="1:12" ht="76.5">
      <c r="A1951" s="309" t="s">
        <v>5547</v>
      </c>
      <c r="B1951" s="152" t="s">
        <v>5548</v>
      </c>
    </row>
    <row r="1952" spans="1:12">
      <c r="A1952" s="309"/>
      <c r="B1952" s="283" t="s">
        <v>5549</v>
      </c>
      <c r="C1952" s="309"/>
      <c r="D1952" s="311"/>
    </row>
    <row r="1953" spans="1:12">
      <c r="A1953" s="309"/>
      <c r="B1953" s="152" t="s">
        <v>4773</v>
      </c>
      <c r="C1953" s="309" t="s">
        <v>0</v>
      </c>
      <c r="D1953" s="311">
        <v>2</v>
      </c>
      <c r="E1953" s="1517"/>
      <c r="F1953" s="112">
        <f>D1953*E1953</f>
        <v>0</v>
      </c>
      <c r="G1953" s="1751">
        <f>+D1953-J1953</f>
        <v>2</v>
      </c>
      <c r="H1953" s="1752">
        <f>E1953</f>
        <v>0</v>
      </c>
      <c r="I1953" s="1752">
        <f>G1953*H1953</f>
        <v>0</v>
      </c>
      <c r="J1953" s="1759">
        <v>0</v>
      </c>
      <c r="K1953" s="1758">
        <f>E1953</f>
        <v>0</v>
      </c>
      <c r="L1953" s="1758">
        <f>J1953*K1953</f>
        <v>0</v>
      </c>
    </row>
    <row r="1954" spans="1:12">
      <c r="A1954" s="309"/>
      <c r="B1954" s="152" t="s">
        <v>5550</v>
      </c>
      <c r="C1954" s="309" t="s">
        <v>0</v>
      </c>
      <c r="D1954" s="311">
        <v>1</v>
      </c>
      <c r="E1954" s="1517"/>
      <c r="F1954" s="112">
        <f>D1954*E1954</f>
        <v>0</v>
      </c>
      <c r="G1954" s="1751">
        <f>+D1954-J1954</f>
        <v>1</v>
      </c>
      <c r="H1954" s="1752">
        <f>E1954</f>
        <v>0</v>
      </c>
      <c r="I1954" s="1752">
        <f>G1954*H1954</f>
        <v>0</v>
      </c>
      <c r="J1954" s="1759">
        <v>0</v>
      </c>
      <c r="K1954" s="1758">
        <f>E1954</f>
        <v>0</v>
      </c>
      <c r="L1954" s="1758">
        <f>J1954*K1954</f>
        <v>0</v>
      </c>
    </row>
    <row r="1955" spans="1:12">
      <c r="A1955" s="309"/>
      <c r="B1955" s="283"/>
      <c r="C1955" s="309"/>
      <c r="D1955" s="311"/>
    </row>
    <row r="1956" spans="1:12" ht="25.5">
      <c r="A1956" s="309" t="s">
        <v>5551</v>
      </c>
      <c r="B1956" s="152" t="s">
        <v>5552</v>
      </c>
    </row>
    <row r="1957" spans="1:12" ht="25.5">
      <c r="A1957" s="313" t="s">
        <v>3917</v>
      </c>
      <c r="B1957" s="152" t="s">
        <v>5553</v>
      </c>
    </row>
    <row r="1958" spans="1:12">
      <c r="A1958" s="313" t="s">
        <v>3917</v>
      </c>
      <c r="B1958" s="152" t="s">
        <v>5554</v>
      </c>
    </row>
    <row r="1959" spans="1:12">
      <c r="A1959" s="313" t="s">
        <v>3917</v>
      </c>
      <c r="B1959" s="152" t="s">
        <v>5555</v>
      </c>
    </row>
    <row r="1960" spans="1:12">
      <c r="A1960" s="313" t="s">
        <v>3917</v>
      </c>
      <c r="B1960" s="152" t="s">
        <v>5556</v>
      </c>
    </row>
    <row r="1961" spans="1:12">
      <c r="A1961" s="313" t="s">
        <v>3917</v>
      </c>
      <c r="B1961" s="152" t="s">
        <v>5557</v>
      </c>
    </row>
    <row r="1962" spans="1:12">
      <c r="A1962" s="309"/>
      <c r="B1962" s="283" t="s">
        <v>5558</v>
      </c>
      <c r="C1962" s="309" t="s">
        <v>0</v>
      </c>
      <c r="D1962" s="311">
        <v>1</v>
      </c>
      <c r="E1962" s="1517"/>
      <c r="F1962" s="112">
        <f>D1962*E1962</f>
        <v>0</v>
      </c>
      <c r="G1962" s="1751">
        <f>+D1962-J1962</f>
        <v>1</v>
      </c>
      <c r="H1962" s="1752">
        <f>E1962</f>
        <v>0</v>
      </c>
      <c r="I1962" s="1752">
        <f>G1962*H1962</f>
        <v>0</v>
      </c>
      <c r="J1962" s="1759">
        <v>0</v>
      </c>
      <c r="K1962" s="1758">
        <f>E1962</f>
        <v>0</v>
      </c>
      <c r="L1962" s="1758">
        <f>J1962*K1962</f>
        <v>0</v>
      </c>
    </row>
    <row r="1963" spans="1:12">
      <c r="A1963" s="309"/>
      <c r="B1963" s="283"/>
      <c r="C1963" s="309"/>
      <c r="D1963" s="311"/>
    </row>
    <row r="1964" spans="1:12">
      <c r="A1964" s="92" t="s">
        <v>12</v>
      </c>
      <c r="B1964" s="152" t="s">
        <v>5559</v>
      </c>
    </row>
    <row r="1965" spans="1:12">
      <c r="B1965" s="152" t="s">
        <v>1843</v>
      </c>
      <c r="C1965" s="92" t="s">
        <v>0</v>
      </c>
      <c r="D1965" s="92">
        <v>50</v>
      </c>
      <c r="E1965" s="1517"/>
      <c r="F1965" s="112">
        <f>D1965*E1965</f>
        <v>0</v>
      </c>
      <c r="G1965" s="1751">
        <f>+D1965-J1965</f>
        <v>50</v>
      </c>
      <c r="H1965" s="1752">
        <f>E1965</f>
        <v>0</v>
      </c>
      <c r="I1965" s="1752">
        <f>G1965*H1965</f>
        <v>0</v>
      </c>
      <c r="J1965" s="1759">
        <v>0</v>
      </c>
      <c r="K1965" s="1758">
        <f>E1965</f>
        <v>0</v>
      </c>
      <c r="L1965" s="1758">
        <f>J1965*K1965</f>
        <v>0</v>
      </c>
    </row>
    <row r="1966" spans="1:12">
      <c r="B1966" s="152"/>
    </row>
    <row r="1967" spans="1:12" ht="25.5">
      <c r="A1967" s="92" t="s">
        <v>13</v>
      </c>
      <c r="B1967" s="152" t="s">
        <v>4887</v>
      </c>
    </row>
    <row r="1968" spans="1:12">
      <c r="B1968" s="152"/>
      <c r="C1968" s="92" t="s">
        <v>1</v>
      </c>
      <c r="D1968" s="92">
        <v>5</v>
      </c>
      <c r="E1968" s="1517"/>
      <c r="F1968" s="112">
        <f>D1968*E1968</f>
        <v>0</v>
      </c>
      <c r="G1968" s="1751">
        <f>+D1968-J1968</f>
        <v>5</v>
      </c>
      <c r="H1968" s="1752">
        <f>E1968</f>
        <v>0</v>
      </c>
      <c r="I1968" s="1752">
        <f>G1968*H1968</f>
        <v>0</v>
      </c>
      <c r="J1968" s="1759">
        <v>0</v>
      </c>
      <c r="K1968" s="1758">
        <f>E1968</f>
        <v>0</v>
      </c>
      <c r="L1968" s="1758">
        <f>J1968*K1968</f>
        <v>0</v>
      </c>
    </row>
    <row r="1969" spans="1:14">
      <c r="B1969" s="152"/>
    </row>
    <row r="1970" spans="1:14" ht="25.5">
      <c r="A1970" s="92" t="s">
        <v>14</v>
      </c>
      <c r="B1970" s="152" t="s">
        <v>5560</v>
      </c>
      <c r="C1970" s="92" t="s">
        <v>0</v>
      </c>
      <c r="D1970" s="92">
        <v>1</v>
      </c>
      <c r="E1970" s="1517"/>
      <c r="F1970" s="112">
        <f>D1970*E1970</f>
        <v>0</v>
      </c>
      <c r="G1970" s="1751">
        <f>+D1970-J1970</f>
        <v>1</v>
      </c>
      <c r="H1970" s="1752">
        <f>E1970</f>
        <v>0</v>
      </c>
      <c r="I1970" s="1752">
        <f>G1970*H1970</f>
        <v>0</v>
      </c>
      <c r="J1970" s="1759">
        <v>0</v>
      </c>
      <c r="K1970" s="1758">
        <f>E1970</f>
        <v>0</v>
      </c>
      <c r="L1970" s="1758">
        <f>J1970*K1970</f>
        <v>0</v>
      </c>
    </row>
    <row r="1971" spans="1:14" s="281" customFormat="1">
      <c r="A1971" s="92"/>
      <c r="B1971" s="152"/>
      <c r="C1971" s="92"/>
      <c r="D1971" s="92"/>
      <c r="E1971" s="112"/>
      <c r="F1971" s="112"/>
      <c r="G1971" s="278"/>
      <c r="H1971" s="279"/>
      <c r="I1971" s="150"/>
      <c r="J1971" s="279"/>
      <c r="K1971" s="279"/>
      <c r="L1971" s="150"/>
      <c r="M1971" s="280"/>
    </row>
    <row r="1972" spans="1:14" s="281" customFormat="1" ht="25.5">
      <c r="A1972" s="92" t="s">
        <v>15</v>
      </c>
      <c r="B1972" s="152" t="s">
        <v>5561</v>
      </c>
      <c r="C1972" s="92" t="s">
        <v>0</v>
      </c>
      <c r="D1972" s="92">
        <v>1</v>
      </c>
      <c r="E1972" s="1517"/>
      <c r="F1972" s="112">
        <f>D1972*E1972</f>
        <v>0</v>
      </c>
      <c r="G1972" s="1751">
        <f>+D1972-J1972</f>
        <v>1</v>
      </c>
      <c r="H1972" s="1752">
        <f>E1972</f>
        <v>0</v>
      </c>
      <c r="I1972" s="1752">
        <f>G1972*H1972</f>
        <v>0</v>
      </c>
      <c r="J1972" s="1759">
        <v>0</v>
      </c>
      <c r="K1972" s="1758">
        <f>E1972</f>
        <v>0</v>
      </c>
      <c r="L1972" s="1758">
        <f>J1972*K1972</f>
        <v>0</v>
      </c>
      <c r="M1972" s="280"/>
    </row>
    <row r="1973" spans="1:14">
      <c r="B1973" s="152"/>
    </row>
    <row r="1974" spans="1:14">
      <c r="A1974" s="92" t="s">
        <v>16</v>
      </c>
      <c r="B1974" s="261" t="s">
        <v>4806</v>
      </c>
    </row>
    <row r="1975" spans="1:14" ht="13.5" thickBot="1">
      <c r="A1975" s="320"/>
      <c r="C1975" s="92" t="s">
        <v>37</v>
      </c>
      <c r="D1975" s="92">
        <v>1</v>
      </c>
      <c r="E1975" s="1517"/>
      <c r="F1975" s="112">
        <f>D1975*E1975</f>
        <v>0</v>
      </c>
      <c r="G1975" s="1751">
        <f>+D1975-J1975</f>
        <v>1</v>
      </c>
      <c r="H1975" s="1752">
        <f>E1975</f>
        <v>0</v>
      </c>
      <c r="I1975" s="1752">
        <f>G1975*H1975</f>
        <v>0</v>
      </c>
      <c r="J1975" s="1759">
        <v>0</v>
      </c>
      <c r="K1975" s="1758">
        <f>E1975</f>
        <v>0</v>
      </c>
      <c r="L1975" s="1758">
        <f>J1975*K1975</f>
        <v>0</v>
      </c>
    </row>
    <row r="1976" spans="1:14" ht="13.5" thickBot="1">
      <c r="A1976" s="321"/>
      <c r="B1976" s="448" t="str">
        <f>B1914</f>
        <v>CEVNA INŠTALACIJA</v>
      </c>
      <c r="C1976" s="323"/>
      <c r="D1976" s="324"/>
      <c r="E1976" s="341"/>
      <c r="F1976" s="326">
        <f>SUM(F1915:F1975)</f>
        <v>0</v>
      </c>
      <c r="I1976" s="327">
        <f>SUM(I1915:I1975)</f>
        <v>0</v>
      </c>
      <c r="L1976" s="328">
        <f>SUM(L1915:L1975)</f>
        <v>0</v>
      </c>
      <c r="N1976" s="270"/>
    </row>
    <row r="1977" spans="1:14">
      <c r="A1977" s="309"/>
      <c r="B1977" s="449"/>
      <c r="C1977" s="309"/>
      <c r="D1977" s="311"/>
      <c r="F1977" s="150"/>
    </row>
    <row r="1978" spans="1:14">
      <c r="A1978" s="128" t="s">
        <v>9</v>
      </c>
      <c r="B1978" s="281" t="s">
        <v>3137</v>
      </c>
    </row>
    <row r="1979" spans="1:14">
      <c r="A1979" s="280" t="s">
        <v>80</v>
      </c>
      <c r="B1979" s="106" t="s">
        <v>5562</v>
      </c>
      <c r="C1979" s="280"/>
      <c r="D1979" s="280"/>
      <c r="E1979" s="308"/>
      <c r="F1979" s="277"/>
    </row>
    <row r="1980" spans="1:14" ht="51">
      <c r="A1980" s="92" t="s">
        <v>4891</v>
      </c>
      <c r="B1980" s="152" t="s">
        <v>5563</v>
      </c>
    </row>
    <row r="1981" spans="1:14" ht="51">
      <c r="B1981" s="283" t="s">
        <v>5564</v>
      </c>
    </row>
    <row r="1982" spans="1:14">
      <c r="A1982" s="320" t="s">
        <v>3917</v>
      </c>
      <c r="B1982" s="261" t="s">
        <v>5565</v>
      </c>
    </row>
    <row r="1983" spans="1:14">
      <c r="B1983" s="152" t="s">
        <v>5566</v>
      </c>
      <c r="C1983" s="92" t="s">
        <v>2651</v>
      </c>
      <c r="D1983" s="92">
        <v>150</v>
      </c>
      <c r="E1983" s="1517"/>
      <c r="F1983" s="112">
        <f t="shared" ref="F1983:F1988" si="91">D1983*E1983</f>
        <v>0</v>
      </c>
      <c r="G1983" s="1751">
        <f t="shared" ref="G1983:G1988" si="92">+D1983-J1983</f>
        <v>150</v>
      </c>
      <c r="H1983" s="1752">
        <f t="shared" ref="H1983:H1988" si="93">E1983</f>
        <v>0</v>
      </c>
      <c r="I1983" s="1752">
        <f t="shared" ref="I1983:I1988" si="94">G1983*H1983</f>
        <v>0</v>
      </c>
      <c r="J1983" s="1759">
        <v>0</v>
      </c>
      <c r="K1983" s="1758">
        <f t="shared" ref="K1983:K1988" si="95">E1983</f>
        <v>0</v>
      </c>
      <c r="L1983" s="1758">
        <f t="shared" ref="L1983:L1988" si="96">J1983*K1983</f>
        <v>0</v>
      </c>
      <c r="M1983" s="280"/>
    </row>
    <row r="1984" spans="1:14">
      <c r="B1984" s="152" t="s">
        <v>5567</v>
      </c>
      <c r="C1984" s="92" t="s">
        <v>2651</v>
      </c>
      <c r="D1984" s="92">
        <v>210</v>
      </c>
      <c r="E1984" s="1517"/>
      <c r="F1984" s="112">
        <f t="shared" si="91"/>
        <v>0</v>
      </c>
      <c r="G1984" s="1751">
        <f t="shared" si="92"/>
        <v>210</v>
      </c>
      <c r="H1984" s="1752">
        <f t="shared" si="93"/>
        <v>0</v>
      </c>
      <c r="I1984" s="1752">
        <f t="shared" si="94"/>
        <v>0</v>
      </c>
      <c r="J1984" s="1759">
        <v>0</v>
      </c>
      <c r="K1984" s="1758">
        <f t="shared" si="95"/>
        <v>0</v>
      </c>
      <c r="L1984" s="1758">
        <f t="shared" si="96"/>
        <v>0</v>
      </c>
      <c r="M1984" s="280"/>
    </row>
    <row r="1985" spans="1:13">
      <c r="B1985" s="152" t="s">
        <v>5568</v>
      </c>
      <c r="C1985" s="92" t="s">
        <v>2651</v>
      </c>
      <c r="D1985" s="92">
        <v>350</v>
      </c>
      <c r="E1985" s="1517"/>
      <c r="F1985" s="112">
        <f t="shared" si="91"/>
        <v>0</v>
      </c>
      <c r="G1985" s="1751">
        <f t="shared" si="92"/>
        <v>350</v>
      </c>
      <c r="H1985" s="1752">
        <f t="shared" si="93"/>
        <v>0</v>
      </c>
      <c r="I1985" s="1752">
        <f t="shared" si="94"/>
        <v>0</v>
      </c>
      <c r="J1985" s="1759">
        <v>0</v>
      </c>
      <c r="K1985" s="1758">
        <f t="shared" si="95"/>
        <v>0</v>
      </c>
      <c r="L1985" s="1758">
        <f t="shared" si="96"/>
        <v>0</v>
      </c>
      <c r="M1985" s="280"/>
    </row>
    <row r="1986" spans="1:13">
      <c r="B1986" s="152" t="s">
        <v>5569</v>
      </c>
      <c r="C1986" s="92" t="s">
        <v>2651</v>
      </c>
      <c r="D1986" s="92">
        <v>180</v>
      </c>
      <c r="E1986" s="1517"/>
      <c r="F1986" s="112">
        <f t="shared" si="91"/>
        <v>0</v>
      </c>
      <c r="G1986" s="1751">
        <f t="shared" si="92"/>
        <v>180</v>
      </c>
      <c r="H1986" s="1752">
        <f t="shared" si="93"/>
        <v>0</v>
      </c>
      <c r="I1986" s="1752">
        <f t="shared" si="94"/>
        <v>0</v>
      </c>
      <c r="J1986" s="1759">
        <v>0</v>
      </c>
      <c r="K1986" s="1758">
        <f t="shared" si="95"/>
        <v>0</v>
      </c>
      <c r="L1986" s="1758">
        <f t="shared" si="96"/>
        <v>0</v>
      </c>
      <c r="M1986" s="280"/>
    </row>
    <row r="1987" spans="1:13">
      <c r="B1987" s="152" t="s">
        <v>5316</v>
      </c>
      <c r="C1987" s="92" t="s">
        <v>2651</v>
      </c>
      <c r="D1987" s="92">
        <v>90</v>
      </c>
      <c r="E1987" s="1517"/>
      <c r="F1987" s="112">
        <f t="shared" si="91"/>
        <v>0</v>
      </c>
      <c r="G1987" s="1751">
        <f t="shared" si="92"/>
        <v>90</v>
      </c>
      <c r="H1987" s="1752">
        <f t="shared" si="93"/>
        <v>0</v>
      </c>
      <c r="I1987" s="1752">
        <f t="shared" si="94"/>
        <v>0</v>
      </c>
      <c r="J1987" s="1759">
        <v>0</v>
      </c>
      <c r="K1987" s="1758">
        <f t="shared" si="95"/>
        <v>0</v>
      </c>
      <c r="L1987" s="1758">
        <f t="shared" si="96"/>
        <v>0</v>
      </c>
      <c r="M1987" s="280"/>
    </row>
    <row r="1988" spans="1:13">
      <c r="B1988" s="152" t="s">
        <v>5218</v>
      </c>
      <c r="C1988" s="92" t="s">
        <v>2651</v>
      </c>
      <c r="D1988" s="92">
        <v>120</v>
      </c>
      <c r="E1988" s="1517"/>
      <c r="F1988" s="112">
        <f t="shared" si="91"/>
        <v>0</v>
      </c>
      <c r="G1988" s="1751">
        <f t="shared" si="92"/>
        <v>120</v>
      </c>
      <c r="H1988" s="1752">
        <f t="shared" si="93"/>
        <v>0</v>
      </c>
      <c r="I1988" s="1752">
        <f t="shared" si="94"/>
        <v>0</v>
      </c>
      <c r="J1988" s="1759">
        <v>0</v>
      </c>
      <c r="K1988" s="1758">
        <f t="shared" si="95"/>
        <v>0</v>
      </c>
      <c r="L1988" s="1758">
        <f t="shared" si="96"/>
        <v>0</v>
      </c>
      <c r="M1988" s="280"/>
    </row>
    <row r="1989" spans="1:13">
      <c r="B1989" s="152"/>
    </row>
    <row r="1990" spans="1:13" ht="25.5">
      <c r="A1990" s="320" t="s">
        <v>3917</v>
      </c>
      <c r="B1990" s="152" t="s">
        <v>5570</v>
      </c>
      <c r="F1990" s="347"/>
    </row>
    <row r="1991" spans="1:13">
      <c r="B1991" s="152" t="s">
        <v>5568</v>
      </c>
      <c r="C1991" s="92" t="s">
        <v>0</v>
      </c>
      <c r="D1991" s="92">
        <v>15</v>
      </c>
      <c r="E1991" s="1517"/>
      <c r="F1991" s="112">
        <f>D1991*E1991</f>
        <v>0</v>
      </c>
      <c r="G1991" s="1751">
        <f>+D1991-J1991</f>
        <v>15</v>
      </c>
      <c r="H1991" s="1752">
        <f>E1991</f>
        <v>0</v>
      </c>
      <c r="I1991" s="1752">
        <f>G1991*H1991</f>
        <v>0</v>
      </c>
      <c r="J1991" s="1759">
        <v>0</v>
      </c>
      <c r="K1991" s="1758">
        <f>E1991</f>
        <v>0</v>
      </c>
      <c r="L1991" s="1758">
        <f>J1991*K1991</f>
        <v>0</v>
      </c>
    </row>
    <row r="1992" spans="1:13">
      <c r="B1992" s="152" t="s">
        <v>5569</v>
      </c>
      <c r="C1992" s="92" t="s">
        <v>0</v>
      </c>
      <c r="D1992" s="92">
        <v>8</v>
      </c>
      <c r="E1992" s="1517"/>
      <c r="F1992" s="112">
        <f>D1992*E1992</f>
        <v>0</v>
      </c>
      <c r="G1992" s="1751">
        <f>+D1992-J1992</f>
        <v>8</v>
      </c>
      <c r="H1992" s="1752">
        <f>E1992</f>
        <v>0</v>
      </c>
      <c r="I1992" s="1752">
        <f>G1992*H1992</f>
        <v>0</v>
      </c>
      <c r="J1992" s="1759">
        <v>0</v>
      </c>
      <c r="K1992" s="1758">
        <f>E1992</f>
        <v>0</v>
      </c>
      <c r="L1992" s="1758">
        <f>J1992*K1992</f>
        <v>0</v>
      </c>
    </row>
    <row r="1993" spans="1:13">
      <c r="B1993" s="152"/>
    </row>
    <row r="1994" spans="1:13" ht="25.5">
      <c r="A1994" s="320" t="s">
        <v>3917</v>
      </c>
      <c r="B1994" s="152" t="s">
        <v>5571</v>
      </c>
      <c r="F1994" s="347"/>
    </row>
    <row r="1995" spans="1:13">
      <c r="B1995" s="152" t="s">
        <v>5568</v>
      </c>
      <c r="C1995" s="92" t="s">
        <v>0</v>
      </c>
      <c r="D1995" s="92">
        <v>15</v>
      </c>
      <c r="E1995" s="1517"/>
      <c r="F1995" s="112">
        <f>D1995*E1995</f>
        <v>0</v>
      </c>
      <c r="G1995" s="1751">
        <f>+D1995-J1995</f>
        <v>15</v>
      </c>
      <c r="H1995" s="1752">
        <f>E1995</f>
        <v>0</v>
      </c>
      <c r="I1995" s="1752">
        <f>G1995*H1995</f>
        <v>0</v>
      </c>
      <c r="J1995" s="1759">
        <v>0</v>
      </c>
      <c r="K1995" s="1758">
        <f>E1995</f>
        <v>0</v>
      </c>
      <c r="L1995" s="1758">
        <f>J1995*K1995</f>
        <v>0</v>
      </c>
    </row>
    <row r="1996" spans="1:13">
      <c r="B1996" s="152" t="s">
        <v>5569</v>
      </c>
      <c r="C1996" s="92" t="s">
        <v>0</v>
      </c>
      <c r="D1996" s="92">
        <v>5</v>
      </c>
      <c r="E1996" s="1517"/>
      <c r="F1996" s="112">
        <f>D1996*E1996</f>
        <v>0</v>
      </c>
      <c r="G1996" s="1751">
        <f>+D1996-J1996</f>
        <v>5</v>
      </c>
      <c r="H1996" s="1752">
        <f>E1996</f>
        <v>0</v>
      </c>
      <c r="I1996" s="1752">
        <f>G1996*H1996</f>
        <v>0</v>
      </c>
      <c r="J1996" s="1759">
        <v>0</v>
      </c>
      <c r="K1996" s="1758">
        <f>E1996</f>
        <v>0</v>
      </c>
      <c r="L1996" s="1758">
        <f>J1996*K1996</f>
        <v>0</v>
      </c>
    </row>
    <row r="1997" spans="1:13">
      <c r="B1997" s="152" t="s">
        <v>5316</v>
      </c>
      <c r="C1997" s="92" t="s">
        <v>0</v>
      </c>
      <c r="D1997" s="92">
        <v>1</v>
      </c>
      <c r="E1997" s="1517"/>
      <c r="F1997" s="112">
        <f>D1997*E1997</f>
        <v>0</v>
      </c>
      <c r="G1997" s="1751">
        <f>+D1997-J1997</f>
        <v>1</v>
      </c>
      <c r="H1997" s="1752">
        <f>E1997</f>
        <v>0</v>
      </c>
      <c r="I1997" s="1752">
        <f>G1997*H1997</f>
        <v>0</v>
      </c>
      <c r="J1997" s="1759">
        <v>0</v>
      </c>
      <c r="K1997" s="1758">
        <f>E1997</f>
        <v>0</v>
      </c>
      <c r="L1997" s="1758">
        <f>J1997*K1997</f>
        <v>0</v>
      </c>
    </row>
    <row r="1998" spans="1:13">
      <c r="B1998" s="152" t="s">
        <v>5218</v>
      </c>
      <c r="C1998" s="92" t="s">
        <v>0</v>
      </c>
      <c r="D1998" s="92">
        <v>3</v>
      </c>
      <c r="E1998" s="1517"/>
      <c r="F1998" s="112">
        <f>D1998*E1998</f>
        <v>0</v>
      </c>
      <c r="G1998" s="1751">
        <f>+D1998-J1998</f>
        <v>3</v>
      </c>
      <c r="H1998" s="1752">
        <f>E1998</f>
        <v>0</v>
      </c>
      <c r="I1998" s="1752">
        <f>G1998*H1998</f>
        <v>0</v>
      </c>
      <c r="J1998" s="1759">
        <v>0</v>
      </c>
      <c r="K1998" s="1758">
        <f>E1998</f>
        <v>0</v>
      </c>
      <c r="L1998" s="1758">
        <f>J1998*K1998</f>
        <v>0</v>
      </c>
    </row>
    <row r="1999" spans="1:13">
      <c r="B1999" s="152"/>
    </row>
    <row r="2000" spans="1:13" ht="51">
      <c r="A2000" s="92" t="s">
        <v>4914</v>
      </c>
      <c r="B2000" s="152" t="s">
        <v>5572</v>
      </c>
      <c r="E2000" s="312"/>
    </row>
    <row r="2001" spans="1:12" ht="51">
      <c r="A2001" s="309"/>
      <c r="B2001" s="283" t="s">
        <v>5564</v>
      </c>
      <c r="C2001" s="309"/>
      <c r="D2001" s="311"/>
      <c r="E2001" s="312"/>
    </row>
    <row r="2002" spans="1:12">
      <c r="B2002" s="152" t="s">
        <v>5568</v>
      </c>
      <c r="C2002" s="92" t="s">
        <v>2651</v>
      </c>
      <c r="D2002" s="92">
        <v>120</v>
      </c>
      <c r="E2002" s="1524"/>
      <c r="F2002" s="312">
        <f>D2002*E2002</f>
        <v>0</v>
      </c>
      <c r="G2002" s="1751">
        <f>+D2002-J2002</f>
        <v>120</v>
      </c>
      <c r="H2002" s="1752">
        <f>E2002</f>
        <v>0</v>
      </c>
      <c r="I2002" s="1752">
        <f>G2002*H2002</f>
        <v>0</v>
      </c>
      <c r="J2002" s="1759">
        <v>0</v>
      </c>
      <c r="K2002" s="1758">
        <f>E2002</f>
        <v>0</v>
      </c>
      <c r="L2002" s="1758">
        <f>J2002*K2002</f>
        <v>0</v>
      </c>
    </row>
    <row r="2003" spans="1:12">
      <c r="B2003" s="152" t="s">
        <v>5569</v>
      </c>
      <c r="C2003" s="92" t="s">
        <v>2651</v>
      </c>
      <c r="D2003" s="92">
        <v>90</v>
      </c>
      <c r="E2003" s="1524"/>
      <c r="F2003" s="312">
        <f>D2003*E2003</f>
        <v>0</v>
      </c>
      <c r="G2003" s="1751">
        <f>+D2003-J2003</f>
        <v>90</v>
      </c>
      <c r="H2003" s="1752">
        <f>E2003</f>
        <v>0</v>
      </c>
      <c r="I2003" s="1752">
        <f>G2003*H2003</f>
        <v>0</v>
      </c>
      <c r="J2003" s="1759">
        <v>0</v>
      </c>
      <c r="K2003" s="1758">
        <f>E2003</f>
        <v>0</v>
      </c>
      <c r="L2003" s="1758">
        <f>J2003*K2003</f>
        <v>0</v>
      </c>
    </row>
    <row r="2004" spans="1:12">
      <c r="B2004" s="152" t="s">
        <v>5316</v>
      </c>
      <c r="C2004" s="92" t="s">
        <v>2651</v>
      </c>
      <c r="D2004" s="92">
        <v>60</v>
      </c>
      <c r="E2004" s="1524"/>
      <c r="F2004" s="312">
        <f>D2004*E2004</f>
        <v>0</v>
      </c>
      <c r="G2004" s="1751">
        <f>+D2004-J2004</f>
        <v>60</v>
      </c>
      <c r="H2004" s="1752">
        <f>E2004</f>
        <v>0</v>
      </c>
      <c r="I2004" s="1752">
        <f>G2004*H2004</f>
        <v>0</v>
      </c>
      <c r="J2004" s="1759">
        <v>0</v>
      </c>
      <c r="K2004" s="1758">
        <f>E2004</f>
        <v>0</v>
      </c>
      <c r="L2004" s="1758">
        <f>J2004*K2004</f>
        <v>0</v>
      </c>
    </row>
    <row r="2005" spans="1:12">
      <c r="E2005" s="312"/>
    </row>
    <row r="2006" spans="1:12" ht="63.75">
      <c r="A2006" s="92" t="s">
        <v>8</v>
      </c>
      <c r="B2006" s="152" t="s">
        <v>5573</v>
      </c>
      <c r="E2006" s="347"/>
      <c r="F2006" s="347"/>
    </row>
    <row r="2007" spans="1:12">
      <c r="B2007" s="152" t="s">
        <v>1843</v>
      </c>
      <c r="C2007" s="92" t="s">
        <v>0</v>
      </c>
      <c r="D2007" s="92">
        <v>20</v>
      </c>
      <c r="E2007" s="1517"/>
      <c r="F2007" s="112">
        <f>D2007*E2007</f>
        <v>0</v>
      </c>
      <c r="G2007" s="1751">
        <f>+D2007-J2007</f>
        <v>20</v>
      </c>
      <c r="H2007" s="1752">
        <f>E2007</f>
        <v>0</v>
      </c>
      <c r="I2007" s="1752">
        <f>G2007*H2007</f>
        <v>0</v>
      </c>
      <c r="J2007" s="1759">
        <v>0</v>
      </c>
      <c r="K2007" s="1758">
        <f>E2007</f>
        <v>0</v>
      </c>
      <c r="L2007" s="1758">
        <f>J2007*K2007</f>
        <v>0</v>
      </c>
    </row>
    <row r="2008" spans="1:12">
      <c r="B2008" s="152"/>
      <c r="E2008" s="347"/>
      <c r="F2008" s="347"/>
    </row>
    <row r="2009" spans="1:12" ht="25.5">
      <c r="A2009" s="92" t="s">
        <v>9</v>
      </c>
      <c r="B2009" s="152" t="s">
        <v>5574</v>
      </c>
      <c r="E2009" s="347"/>
      <c r="F2009" s="347"/>
    </row>
    <row r="2010" spans="1:12">
      <c r="B2010" s="152" t="s">
        <v>1843</v>
      </c>
      <c r="C2010" s="92" t="s">
        <v>0</v>
      </c>
      <c r="D2010" s="92">
        <v>5</v>
      </c>
      <c r="E2010" s="1517"/>
      <c r="F2010" s="112">
        <f>D2010*E2010</f>
        <v>0</v>
      </c>
      <c r="G2010" s="1751">
        <f>+D2010-J2010</f>
        <v>5</v>
      </c>
      <c r="H2010" s="1752">
        <f>E2010</f>
        <v>0</v>
      </c>
      <c r="I2010" s="1752">
        <f>G2010*H2010</f>
        <v>0</v>
      </c>
      <c r="J2010" s="1759">
        <v>0</v>
      </c>
      <c r="K2010" s="1758">
        <f>E2010</f>
        <v>0</v>
      </c>
      <c r="L2010" s="1758">
        <f>J2010*K2010</f>
        <v>0</v>
      </c>
    </row>
    <row r="2011" spans="1:12">
      <c r="B2011" s="152"/>
      <c r="E2011" s="347"/>
      <c r="F2011" s="347"/>
    </row>
    <row r="2012" spans="1:12" ht="25.5">
      <c r="A2012" s="92" t="s">
        <v>10</v>
      </c>
      <c r="B2012" s="152" t="s">
        <v>5575</v>
      </c>
      <c r="E2012" s="15"/>
    </row>
    <row r="2013" spans="1:12">
      <c r="B2013" s="152" t="s">
        <v>5576</v>
      </c>
      <c r="C2013" s="92" t="s">
        <v>0</v>
      </c>
      <c r="D2013" s="92">
        <v>19</v>
      </c>
      <c r="E2013" s="1528"/>
      <c r="F2013" s="112">
        <f>D2013*E2013</f>
        <v>0</v>
      </c>
      <c r="G2013" s="1751">
        <f>+D2013-J2013</f>
        <v>19</v>
      </c>
      <c r="H2013" s="1752">
        <f>E2013</f>
        <v>0</v>
      </c>
      <c r="I2013" s="1752">
        <f>G2013*H2013</f>
        <v>0</v>
      </c>
      <c r="J2013" s="1759">
        <v>0</v>
      </c>
      <c r="K2013" s="1758">
        <f>E2013</f>
        <v>0</v>
      </c>
      <c r="L2013" s="1758">
        <f>J2013*K2013</f>
        <v>0</v>
      </c>
    </row>
    <row r="2014" spans="1:12">
      <c r="B2014" s="152"/>
      <c r="E2014" s="15"/>
    </row>
    <row r="2015" spans="1:12" ht="51">
      <c r="A2015" s="309" t="s">
        <v>11</v>
      </c>
      <c r="B2015" s="152" t="s">
        <v>5577</v>
      </c>
    </row>
    <row r="2016" spans="1:12">
      <c r="A2016" s="309"/>
      <c r="B2016" s="283" t="s">
        <v>5578</v>
      </c>
      <c r="C2016" s="309"/>
      <c r="D2016" s="311"/>
    </row>
    <row r="2017" spans="1:14">
      <c r="B2017" s="152"/>
      <c r="C2017" s="306" t="s">
        <v>1</v>
      </c>
      <c r="D2017" s="154">
        <v>8</v>
      </c>
      <c r="E2017" s="1517"/>
      <c r="F2017" s="112">
        <f>D2017*E2017</f>
        <v>0</v>
      </c>
      <c r="G2017" s="1751">
        <f>+D2017-J2017</f>
        <v>8</v>
      </c>
      <c r="H2017" s="1752">
        <f>E2017</f>
        <v>0</v>
      </c>
      <c r="I2017" s="1752">
        <f>G2017*H2017</f>
        <v>0</v>
      </c>
      <c r="J2017" s="1759">
        <v>0</v>
      </c>
      <c r="K2017" s="1758">
        <f>E2017</f>
        <v>0</v>
      </c>
      <c r="L2017" s="1758">
        <f>J2017*K2017</f>
        <v>0</v>
      </c>
    </row>
    <row r="2018" spans="1:14">
      <c r="B2018" s="152"/>
      <c r="C2018" s="306"/>
      <c r="D2018" s="154"/>
    </row>
    <row r="2019" spans="1:14">
      <c r="A2019" s="92" t="s">
        <v>84</v>
      </c>
      <c r="B2019" s="152" t="s">
        <v>5579</v>
      </c>
      <c r="E2019" s="347"/>
    </row>
    <row r="2020" spans="1:14">
      <c r="B2020" s="152" t="s">
        <v>5580</v>
      </c>
      <c r="C2020" s="92" t="s">
        <v>37</v>
      </c>
      <c r="D2020" s="92">
        <v>1</v>
      </c>
      <c r="E2020" s="1518"/>
      <c r="F2020" s="112">
        <f>D2020*E2020</f>
        <v>0</v>
      </c>
      <c r="G2020" s="1751">
        <f>+D2020-J2020</f>
        <v>1</v>
      </c>
      <c r="H2020" s="1752">
        <f>E2020</f>
        <v>0</v>
      </c>
      <c r="I2020" s="1752">
        <f>G2020*H2020</f>
        <v>0</v>
      </c>
      <c r="J2020" s="1759">
        <v>0</v>
      </c>
      <c r="K2020" s="1758">
        <f>E2020</f>
        <v>0</v>
      </c>
      <c r="L2020" s="1758">
        <f>J2020*K2020</f>
        <v>0</v>
      </c>
    </row>
    <row r="2021" spans="1:14">
      <c r="E2021" s="347"/>
      <c r="F2021" s="347"/>
    </row>
    <row r="2022" spans="1:14" ht="51">
      <c r="A2022" s="92" t="s">
        <v>12</v>
      </c>
      <c r="B2022" s="152" t="s">
        <v>5581</v>
      </c>
      <c r="E2022" s="347"/>
    </row>
    <row r="2023" spans="1:14">
      <c r="B2023" s="152" t="s">
        <v>1843</v>
      </c>
      <c r="C2023" s="92" t="s">
        <v>0</v>
      </c>
      <c r="D2023" s="92">
        <v>15</v>
      </c>
      <c r="E2023" s="1518"/>
      <c r="F2023" s="112">
        <f>D2023*E2023</f>
        <v>0</v>
      </c>
      <c r="G2023" s="1751">
        <f>+D2023-J2023</f>
        <v>15</v>
      </c>
      <c r="H2023" s="1752">
        <f>E2023</f>
        <v>0</v>
      </c>
      <c r="I2023" s="1752">
        <f>G2023*H2023</f>
        <v>0</v>
      </c>
      <c r="J2023" s="1759">
        <v>0</v>
      </c>
      <c r="K2023" s="1758">
        <f>E2023</f>
        <v>0</v>
      </c>
      <c r="L2023" s="1758">
        <f>J2023*K2023</f>
        <v>0</v>
      </c>
    </row>
    <row r="2024" spans="1:14">
      <c r="E2024" s="347"/>
      <c r="F2024" s="347"/>
    </row>
    <row r="2025" spans="1:14">
      <c r="A2025" s="92" t="s">
        <v>13</v>
      </c>
      <c r="B2025" s="261" t="s">
        <v>4806</v>
      </c>
      <c r="F2025" s="347"/>
    </row>
    <row r="2026" spans="1:14" ht="13.5" thickBot="1">
      <c r="A2026" s="320"/>
      <c r="C2026" s="92" t="s">
        <v>37</v>
      </c>
      <c r="D2026" s="92">
        <v>1</v>
      </c>
      <c r="E2026" s="1517"/>
      <c r="F2026" s="112">
        <f>D2026*E2026</f>
        <v>0</v>
      </c>
      <c r="G2026" s="1751">
        <f>+D2026-J2026</f>
        <v>1</v>
      </c>
      <c r="H2026" s="1752">
        <f>E2026</f>
        <v>0</v>
      </c>
      <c r="I2026" s="1752">
        <f>G2026*H2026</f>
        <v>0</v>
      </c>
      <c r="J2026" s="1759">
        <v>0</v>
      </c>
      <c r="K2026" s="1758">
        <f>E2026</f>
        <v>0</v>
      </c>
      <c r="L2026" s="1758">
        <f>J2026*K2026</f>
        <v>0</v>
      </c>
    </row>
    <row r="2027" spans="1:14" ht="13.5" thickBot="1">
      <c r="A2027" s="444"/>
      <c r="B2027" s="445" t="str">
        <f>B1979</f>
        <v>OBJEKTI A, B in C - brez kuhinje</v>
      </c>
      <c r="C2027" s="373"/>
      <c r="D2027" s="374"/>
      <c r="E2027" s="450"/>
      <c r="F2027" s="326">
        <f>SUM(F1980:F2026)</f>
        <v>0</v>
      </c>
      <c r="I2027" s="327">
        <f>SUM(I1980:I2026)</f>
        <v>0</v>
      </c>
      <c r="L2027" s="328">
        <f>SUM(L1980:L2026)</f>
        <v>0</v>
      </c>
      <c r="N2027" s="270"/>
    </row>
    <row r="2028" spans="1:14">
      <c r="B2028" s="152"/>
      <c r="E2028" s="347"/>
      <c r="F2028" s="150"/>
    </row>
    <row r="2029" spans="1:14">
      <c r="A2029" s="280" t="s">
        <v>79</v>
      </c>
      <c r="B2029" s="106" t="s">
        <v>5582</v>
      </c>
      <c r="C2029" s="280"/>
      <c r="D2029" s="280"/>
      <c r="E2029" s="308"/>
      <c r="F2029" s="277"/>
    </row>
    <row r="2030" spans="1:14">
      <c r="A2030" s="280"/>
      <c r="B2030" s="106"/>
      <c r="C2030" s="280"/>
      <c r="D2030" s="280"/>
      <c r="E2030" s="308"/>
      <c r="F2030" s="277"/>
    </row>
    <row r="2031" spans="1:14" ht="51">
      <c r="A2031" s="92" t="s">
        <v>4891</v>
      </c>
      <c r="B2031" s="152" t="s">
        <v>5563</v>
      </c>
    </row>
    <row r="2032" spans="1:14" ht="51">
      <c r="B2032" s="283" t="s">
        <v>5564</v>
      </c>
    </row>
    <row r="2033" spans="1:12">
      <c r="A2033" s="320" t="s">
        <v>3917</v>
      </c>
      <c r="B2033" s="261" t="s">
        <v>5565</v>
      </c>
    </row>
    <row r="2034" spans="1:12">
      <c r="B2034" s="152" t="s">
        <v>5567</v>
      </c>
      <c r="C2034" s="92" t="s">
        <v>2651</v>
      </c>
      <c r="D2034" s="92">
        <v>60</v>
      </c>
      <c r="E2034" s="1517"/>
      <c r="F2034" s="112">
        <f>D2034*E2034</f>
        <v>0</v>
      </c>
      <c r="G2034" s="1751">
        <f>+D2034-J2034</f>
        <v>60</v>
      </c>
      <c r="H2034" s="1752">
        <f>E2034</f>
        <v>0</v>
      </c>
      <c r="I2034" s="1752">
        <f>G2034*H2034</f>
        <v>0</v>
      </c>
      <c r="J2034" s="1759">
        <v>0</v>
      </c>
      <c r="K2034" s="1758">
        <f>E2034</f>
        <v>0</v>
      </c>
      <c r="L2034" s="1758">
        <f>J2034*K2034</f>
        <v>0</v>
      </c>
    </row>
    <row r="2035" spans="1:12">
      <c r="B2035" s="152" t="s">
        <v>5568</v>
      </c>
      <c r="C2035" s="92" t="s">
        <v>2651</v>
      </c>
      <c r="D2035" s="92">
        <v>30</v>
      </c>
      <c r="E2035" s="1517"/>
      <c r="F2035" s="112">
        <f>D2035*E2035</f>
        <v>0</v>
      </c>
      <c r="G2035" s="1751">
        <f>+D2035-J2035</f>
        <v>30</v>
      </c>
      <c r="H2035" s="1752">
        <f>E2035</f>
        <v>0</v>
      </c>
      <c r="I2035" s="1752">
        <f>G2035*H2035</f>
        <v>0</v>
      </c>
      <c r="J2035" s="1759">
        <v>0</v>
      </c>
      <c r="K2035" s="1758">
        <f>E2035</f>
        <v>0</v>
      </c>
      <c r="L2035" s="1758">
        <f>J2035*K2035</f>
        <v>0</v>
      </c>
    </row>
    <row r="2036" spans="1:12">
      <c r="B2036" s="152" t="s">
        <v>5569</v>
      </c>
      <c r="C2036" s="92" t="s">
        <v>2651</v>
      </c>
      <c r="D2036" s="92">
        <v>20</v>
      </c>
      <c r="E2036" s="1517"/>
      <c r="F2036" s="112">
        <f>D2036*E2036</f>
        <v>0</v>
      </c>
      <c r="G2036" s="1751">
        <f>+D2036-J2036</f>
        <v>20</v>
      </c>
      <c r="H2036" s="1752">
        <f>E2036</f>
        <v>0</v>
      </c>
      <c r="I2036" s="1752">
        <f>G2036*H2036</f>
        <v>0</v>
      </c>
      <c r="J2036" s="1759">
        <v>0</v>
      </c>
      <c r="K2036" s="1758">
        <f>E2036</f>
        <v>0</v>
      </c>
      <c r="L2036" s="1758">
        <f>J2036*K2036</f>
        <v>0</v>
      </c>
    </row>
    <row r="2037" spans="1:12">
      <c r="B2037" s="152"/>
    </row>
    <row r="2038" spans="1:12" ht="51">
      <c r="A2038" s="92" t="s">
        <v>4914</v>
      </c>
      <c r="B2038" s="152" t="s">
        <v>5572</v>
      </c>
      <c r="E2038" s="312"/>
    </row>
    <row r="2039" spans="1:12" ht="51">
      <c r="A2039" s="309"/>
      <c r="B2039" s="283" t="s">
        <v>5564</v>
      </c>
      <c r="C2039" s="309"/>
      <c r="D2039" s="311"/>
      <c r="E2039" s="312"/>
    </row>
    <row r="2040" spans="1:12">
      <c r="B2040" s="152" t="s">
        <v>5568</v>
      </c>
      <c r="C2040" s="92" t="s">
        <v>2651</v>
      </c>
      <c r="D2040" s="92">
        <v>150</v>
      </c>
      <c r="E2040" s="1524"/>
      <c r="F2040" s="312">
        <f>D2040*E2040</f>
        <v>0</v>
      </c>
      <c r="G2040" s="1751">
        <f>+D2040-J2040</f>
        <v>150</v>
      </c>
      <c r="H2040" s="1752">
        <f>E2040</f>
        <v>0</v>
      </c>
      <c r="I2040" s="1752">
        <f>G2040*H2040</f>
        <v>0</v>
      </c>
      <c r="J2040" s="1759">
        <v>0</v>
      </c>
      <c r="K2040" s="1758">
        <f>E2040</f>
        <v>0</v>
      </c>
      <c r="L2040" s="1758">
        <f>J2040*K2040</f>
        <v>0</v>
      </c>
    </row>
    <row r="2041" spans="1:12">
      <c r="B2041" s="152" t="s">
        <v>5569</v>
      </c>
      <c r="C2041" s="92" t="s">
        <v>2651</v>
      </c>
      <c r="D2041" s="92">
        <v>120</v>
      </c>
      <c r="E2041" s="1524"/>
      <c r="F2041" s="312">
        <f>D2041*E2041</f>
        <v>0</v>
      </c>
      <c r="G2041" s="1751">
        <f>+D2041-J2041</f>
        <v>120</v>
      </c>
      <c r="H2041" s="1752">
        <f>E2041</f>
        <v>0</v>
      </c>
      <c r="I2041" s="1752">
        <f>G2041*H2041</f>
        <v>0</v>
      </c>
      <c r="J2041" s="1759">
        <v>0</v>
      </c>
      <c r="K2041" s="1758">
        <f>E2041</f>
        <v>0</v>
      </c>
      <c r="L2041" s="1758">
        <f>J2041*K2041</f>
        <v>0</v>
      </c>
    </row>
    <row r="2042" spans="1:12">
      <c r="B2042" s="152" t="s">
        <v>5316</v>
      </c>
      <c r="C2042" s="92" t="s">
        <v>2651</v>
      </c>
      <c r="D2042" s="92">
        <v>30</v>
      </c>
      <c r="E2042" s="1524"/>
      <c r="F2042" s="312">
        <f>D2042*E2042</f>
        <v>0</v>
      </c>
      <c r="G2042" s="1751">
        <f>+D2042-J2042</f>
        <v>30</v>
      </c>
      <c r="H2042" s="1752">
        <f>E2042</f>
        <v>0</v>
      </c>
      <c r="I2042" s="1752">
        <f>G2042*H2042</f>
        <v>0</v>
      </c>
      <c r="J2042" s="1759">
        <v>0</v>
      </c>
      <c r="K2042" s="1758">
        <f>E2042</f>
        <v>0</v>
      </c>
      <c r="L2042" s="1758">
        <f>J2042*K2042</f>
        <v>0</v>
      </c>
    </row>
    <row r="2043" spans="1:12">
      <c r="A2043" s="320" t="s">
        <v>3917</v>
      </c>
      <c r="B2043" s="261" t="s">
        <v>5583</v>
      </c>
      <c r="E2043" s="312"/>
    </row>
    <row r="2044" spans="1:12">
      <c r="B2044" s="152" t="s">
        <v>5568</v>
      </c>
      <c r="C2044" s="92" t="s">
        <v>0</v>
      </c>
      <c r="D2044" s="92">
        <v>4</v>
      </c>
      <c r="E2044" s="1524"/>
      <c r="F2044" s="312">
        <f>D2044*E2044</f>
        <v>0</v>
      </c>
      <c r="G2044" s="1751">
        <f>+D2044-J2044</f>
        <v>4</v>
      </c>
      <c r="H2044" s="1752">
        <f>E2044</f>
        <v>0</v>
      </c>
      <c r="I2044" s="1752">
        <f>G2044*H2044</f>
        <v>0</v>
      </c>
      <c r="J2044" s="1759">
        <v>0</v>
      </c>
      <c r="K2044" s="1758">
        <f>E2044</f>
        <v>0</v>
      </c>
      <c r="L2044" s="1758">
        <f>J2044*K2044</f>
        <v>0</v>
      </c>
    </row>
    <row r="2045" spans="1:12">
      <c r="B2045" s="152" t="s">
        <v>5569</v>
      </c>
      <c r="C2045" s="92" t="s">
        <v>0</v>
      </c>
      <c r="D2045" s="92">
        <v>1</v>
      </c>
      <c r="E2045" s="1524"/>
      <c r="F2045" s="312">
        <f>D2045*E2045</f>
        <v>0</v>
      </c>
      <c r="G2045" s="1751">
        <f>+D2045-J2045</f>
        <v>1</v>
      </c>
      <c r="H2045" s="1752">
        <f>E2045</f>
        <v>0</v>
      </c>
      <c r="I2045" s="1752">
        <f>G2045*H2045</f>
        <v>0</v>
      </c>
      <c r="J2045" s="1759">
        <v>0</v>
      </c>
      <c r="K2045" s="1758">
        <f>E2045</f>
        <v>0</v>
      </c>
      <c r="L2045" s="1758">
        <f>J2045*K2045</f>
        <v>0</v>
      </c>
    </row>
    <row r="2046" spans="1:12">
      <c r="B2046" s="152"/>
      <c r="E2046" s="312"/>
      <c r="F2046" s="312"/>
      <c r="G2046" s="1751"/>
      <c r="H2046" s="1752"/>
      <c r="I2046" s="1752"/>
      <c r="J2046" s="1759"/>
      <c r="K2046" s="1758"/>
      <c r="L2046" s="1758"/>
    </row>
    <row r="2047" spans="1:12" ht="63.75">
      <c r="A2047" s="92" t="s">
        <v>8</v>
      </c>
      <c r="B2047" s="152" t="s">
        <v>5573</v>
      </c>
      <c r="E2047" s="347"/>
      <c r="F2047" s="347"/>
    </row>
    <row r="2048" spans="1:12">
      <c r="B2048" s="152" t="s">
        <v>1843</v>
      </c>
      <c r="C2048" s="92" t="s">
        <v>0</v>
      </c>
      <c r="D2048" s="92">
        <v>2</v>
      </c>
      <c r="E2048" s="1517"/>
      <c r="F2048" s="112">
        <f>D2048*E2048</f>
        <v>0</v>
      </c>
      <c r="G2048" s="1751">
        <f>+D2048-J2048</f>
        <v>2</v>
      </c>
      <c r="H2048" s="1752">
        <f>E2048</f>
        <v>0</v>
      </c>
      <c r="I2048" s="1752">
        <f>G2048*H2048</f>
        <v>0</v>
      </c>
      <c r="J2048" s="1759">
        <v>0</v>
      </c>
      <c r="K2048" s="1758">
        <f>E2048</f>
        <v>0</v>
      </c>
      <c r="L2048" s="1758">
        <f>J2048*K2048</f>
        <v>0</v>
      </c>
    </row>
    <row r="2049" spans="1:12">
      <c r="B2049" s="152"/>
      <c r="E2049" s="347"/>
      <c r="F2049" s="347"/>
    </row>
    <row r="2050" spans="1:12" ht="51">
      <c r="A2050" s="92" t="s">
        <v>9</v>
      </c>
      <c r="B2050" s="152" t="s">
        <v>5584</v>
      </c>
      <c r="E2050" s="312"/>
      <c r="F2050" s="312"/>
    </row>
    <row r="2051" spans="1:12">
      <c r="B2051" s="152" t="s">
        <v>5585</v>
      </c>
      <c r="E2051" s="312"/>
      <c r="F2051" s="312"/>
    </row>
    <row r="2052" spans="1:12">
      <c r="B2052" s="152" t="s">
        <v>5586</v>
      </c>
      <c r="C2052" s="92" t="s">
        <v>0</v>
      </c>
      <c r="D2052" s="92">
        <v>7</v>
      </c>
      <c r="E2052" s="1524"/>
      <c r="F2052" s="312">
        <f>D2052*E2052</f>
        <v>0</v>
      </c>
      <c r="G2052" s="1751">
        <f>+D2052-J2052</f>
        <v>7</v>
      </c>
      <c r="H2052" s="1752">
        <f>E2052</f>
        <v>0</v>
      </c>
      <c r="I2052" s="1752">
        <f>G2052*H2052</f>
        <v>0</v>
      </c>
      <c r="J2052" s="1759">
        <v>0</v>
      </c>
      <c r="K2052" s="1758">
        <f>E2052</f>
        <v>0</v>
      </c>
      <c r="L2052" s="1758">
        <f>J2052*K2052</f>
        <v>0</v>
      </c>
    </row>
    <row r="2053" spans="1:12">
      <c r="B2053" s="152" t="s">
        <v>5587</v>
      </c>
      <c r="C2053" s="92" t="s">
        <v>0</v>
      </c>
      <c r="D2053" s="92">
        <v>3</v>
      </c>
      <c r="E2053" s="1524"/>
      <c r="F2053" s="312">
        <f>D2053*E2053</f>
        <v>0</v>
      </c>
      <c r="G2053" s="1751">
        <f>+D2053-J2053</f>
        <v>3</v>
      </c>
      <c r="H2053" s="1752">
        <f>E2053</f>
        <v>0</v>
      </c>
      <c r="I2053" s="1752">
        <f>G2053*H2053</f>
        <v>0</v>
      </c>
      <c r="J2053" s="1759">
        <v>0</v>
      </c>
      <c r="K2053" s="1758">
        <f>E2053</f>
        <v>0</v>
      </c>
      <c r="L2053" s="1758">
        <f>J2053*K2053</f>
        <v>0</v>
      </c>
    </row>
    <row r="2054" spans="1:12">
      <c r="B2054" s="152" t="s">
        <v>5588</v>
      </c>
      <c r="C2054" s="92" t="s">
        <v>0</v>
      </c>
      <c r="D2054" s="92">
        <v>2</v>
      </c>
      <c r="E2054" s="1524"/>
      <c r="F2054" s="312">
        <f>D2054*E2054</f>
        <v>0</v>
      </c>
      <c r="G2054" s="1751">
        <f>+D2054-J2054</f>
        <v>2</v>
      </c>
      <c r="H2054" s="1752">
        <f>E2054</f>
        <v>0</v>
      </c>
      <c r="I2054" s="1752">
        <f>G2054*H2054</f>
        <v>0</v>
      </c>
      <c r="J2054" s="1759">
        <v>0</v>
      </c>
      <c r="K2054" s="1758">
        <f>E2054</f>
        <v>0</v>
      </c>
      <c r="L2054" s="1758">
        <f>J2054*K2054</f>
        <v>0</v>
      </c>
    </row>
    <row r="2055" spans="1:12">
      <c r="B2055" s="152" t="s">
        <v>5589</v>
      </c>
      <c r="C2055" s="92" t="s">
        <v>0</v>
      </c>
      <c r="D2055" s="92">
        <v>2</v>
      </c>
      <c r="E2055" s="1524"/>
      <c r="F2055" s="312">
        <f>D2055*E2055</f>
        <v>0</v>
      </c>
      <c r="G2055" s="1751">
        <f>+D2055-J2055</f>
        <v>2</v>
      </c>
      <c r="H2055" s="1752">
        <f>E2055</f>
        <v>0</v>
      </c>
      <c r="I2055" s="1752">
        <f>G2055*H2055</f>
        <v>0</v>
      </c>
      <c r="J2055" s="1759">
        <v>0</v>
      </c>
      <c r="K2055" s="1758">
        <f>E2055</f>
        <v>0</v>
      </c>
      <c r="L2055" s="1758">
        <f>J2055*K2055</f>
        <v>0</v>
      </c>
    </row>
    <row r="2056" spans="1:12">
      <c r="B2056" s="152" t="s">
        <v>5590</v>
      </c>
      <c r="C2056" s="92" t="s">
        <v>0</v>
      </c>
      <c r="D2056" s="92">
        <v>1</v>
      </c>
      <c r="E2056" s="1524"/>
      <c r="F2056" s="312">
        <f>D2056*E2056</f>
        <v>0</v>
      </c>
      <c r="G2056" s="1751">
        <f>+D2056-J2056</f>
        <v>1</v>
      </c>
      <c r="H2056" s="1752">
        <f>E2056</f>
        <v>0</v>
      </c>
      <c r="I2056" s="1752">
        <f>G2056*H2056</f>
        <v>0</v>
      </c>
      <c r="J2056" s="1759">
        <v>0</v>
      </c>
      <c r="K2056" s="1758">
        <f>E2056</f>
        <v>0</v>
      </c>
      <c r="L2056" s="1758">
        <f>J2056*K2056</f>
        <v>0</v>
      </c>
    </row>
    <row r="2057" spans="1:12">
      <c r="B2057" s="152"/>
      <c r="E2057" s="312"/>
      <c r="F2057" s="347"/>
    </row>
    <row r="2058" spans="1:12" ht="38.25">
      <c r="A2058" s="92" t="s">
        <v>10</v>
      </c>
      <c r="B2058" s="152" t="s">
        <v>5591</v>
      </c>
      <c r="E2058" s="312"/>
      <c r="F2058" s="312"/>
    </row>
    <row r="2059" spans="1:12">
      <c r="A2059" s="320" t="s">
        <v>3917</v>
      </c>
      <c r="B2059" s="152" t="s">
        <v>5592</v>
      </c>
      <c r="C2059" s="92" t="s">
        <v>0</v>
      </c>
      <c r="D2059" s="92">
        <v>1</v>
      </c>
      <c r="E2059" s="1524"/>
      <c r="F2059" s="312">
        <f t="shared" ref="F2059:F2071" si="97">D2059*E2059</f>
        <v>0</v>
      </c>
      <c r="G2059" s="1751">
        <f t="shared" ref="G2059:G2067" si="98">+D2059-J2059</f>
        <v>1</v>
      </c>
      <c r="H2059" s="1752">
        <f t="shared" ref="H2059:H2067" si="99">E2059</f>
        <v>0</v>
      </c>
      <c r="I2059" s="1752">
        <f t="shared" ref="I2059:I2067" si="100">G2059*H2059</f>
        <v>0</v>
      </c>
      <c r="J2059" s="1759">
        <v>0</v>
      </c>
      <c r="K2059" s="1758">
        <f t="shared" ref="K2059:K2067" si="101">E2059</f>
        <v>0</v>
      </c>
      <c r="L2059" s="1758">
        <f t="shared" ref="L2059:L2067" si="102">J2059*K2059</f>
        <v>0</v>
      </c>
    </row>
    <row r="2060" spans="1:12">
      <c r="A2060" s="320" t="s">
        <v>3917</v>
      </c>
      <c r="B2060" s="152" t="s">
        <v>5593</v>
      </c>
      <c r="C2060" s="92" t="s">
        <v>0</v>
      </c>
      <c r="D2060" s="92">
        <v>6</v>
      </c>
      <c r="E2060" s="1524"/>
      <c r="F2060" s="312">
        <f t="shared" si="97"/>
        <v>0</v>
      </c>
      <c r="G2060" s="1751">
        <f t="shared" si="98"/>
        <v>6</v>
      </c>
      <c r="H2060" s="1752">
        <f t="shared" si="99"/>
        <v>0</v>
      </c>
      <c r="I2060" s="1752">
        <f t="shared" si="100"/>
        <v>0</v>
      </c>
      <c r="J2060" s="1759">
        <v>0</v>
      </c>
      <c r="K2060" s="1758">
        <f t="shared" si="101"/>
        <v>0</v>
      </c>
      <c r="L2060" s="1758">
        <f t="shared" si="102"/>
        <v>0</v>
      </c>
    </row>
    <row r="2061" spans="1:12">
      <c r="A2061" s="320" t="s">
        <v>3917</v>
      </c>
      <c r="B2061" s="152" t="s">
        <v>5594</v>
      </c>
      <c r="C2061" s="92" t="s">
        <v>0</v>
      </c>
      <c r="D2061" s="92">
        <v>6</v>
      </c>
      <c r="E2061" s="1524"/>
      <c r="F2061" s="312">
        <f t="shared" si="97"/>
        <v>0</v>
      </c>
      <c r="G2061" s="1751">
        <f t="shared" si="98"/>
        <v>6</v>
      </c>
      <c r="H2061" s="1752">
        <f t="shared" si="99"/>
        <v>0</v>
      </c>
      <c r="I2061" s="1752">
        <f t="shared" si="100"/>
        <v>0</v>
      </c>
      <c r="J2061" s="1759">
        <v>0</v>
      </c>
      <c r="K2061" s="1758">
        <f t="shared" si="101"/>
        <v>0</v>
      </c>
      <c r="L2061" s="1758">
        <f t="shared" si="102"/>
        <v>0</v>
      </c>
    </row>
    <row r="2062" spans="1:12">
      <c r="A2062" s="320" t="s">
        <v>3917</v>
      </c>
      <c r="B2062" s="152" t="s">
        <v>5595</v>
      </c>
      <c r="C2062" s="92" t="s">
        <v>0</v>
      </c>
      <c r="D2062" s="92">
        <v>1</v>
      </c>
      <c r="E2062" s="1524"/>
      <c r="F2062" s="312">
        <f t="shared" si="97"/>
        <v>0</v>
      </c>
      <c r="G2062" s="1751">
        <f>+D2062-J2062</f>
        <v>1</v>
      </c>
      <c r="H2062" s="1752">
        <f>E2062</f>
        <v>0</v>
      </c>
      <c r="I2062" s="1752">
        <f>G2062*H2062</f>
        <v>0</v>
      </c>
      <c r="J2062" s="1759">
        <v>0</v>
      </c>
      <c r="K2062" s="1758">
        <f>E2062</f>
        <v>0</v>
      </c>
      <c r="L2062" s="1758">
        <f>J2062*K2062</f>
        <v>0</v>
      </c>
    </row>
    <row r="2063" spans="1:12">
      <c r="A2063" s="320" t="s">
        <v>3917</v>
      </c>
      <c r="B2063" s="152" t="s">
        <v>5596</v>
      </c>
      <c r="C2063" s="92" t="s">
        <v>0</v>
      </c>
      <c r="D2063" s="92">
        <v>1</v>
      </c>
      <c r="E2063" s="1524"/>
      <c r="F2063" s="312">
        <f t="shared" si="97"/>
        <v>0</v>
      </c>
      <c r="G2063" s="1751">
        <f t="shared" si="98"/>
        <v>1</v>
      </c>
      <c r="H2063" s="1752">
        <f t="shared" si="99"/>
        <v>0</v>
      </c>
      <c r="I2063" s="1752">
        <f t="shared" si="100"/>
        <v>0</v>
      </c>
      <c r="J2063" s="1759">
        <v>0</v>
      </c>
      <c r="K2063" s="1758">
        <f t="shared" si="101"/>
        <v>0</v>
      </c>
      <c r="L2063" s="1758">
        <f t="shared" si="102"/>
        <v>0</v>
      </c>
    </row>
    <row r="2064" spans="1:12">
      <c r="A2064" s="320" t="s">
        <v>3917</v>
      </c>
      <c r="B2064" s="152" t="s">
        <v>5597</v>
      </c>
      <c r="C2064" s="92" t="s">
        <v>0</v>
      </c>
      <c r="D2064" s="92">
        <v>2</v>
      </c>
      <c r="E2064" s="1524"/>
      <c r="F2064" s="312">
        <f t="shared" si="97"/>
        <v>0</v>
      </c>
      <c r="G2064" s="1751">
        <f>+D2064-J2064</f>
        <v>2</v>
      </c>
      <c r="H2064" s="1752">
        <f>E2064</f>
        <v>0</v>
      </c>
      <c r="I2064" s="1752">
        <f>G2064*H2064</f>
        <v>0</v>
      </c>
      <c r="J2064" s="1759">
        <v>0</v>
      </c>
      <c r="K2064" s="1758">
        <f>E2064</f>
        <v>0</v>
      </c>
      <c r="L2064" s="1758">
        <f>J2064*K2064</f>
        <v>0</v>
      </c>
    </row>
    <row r="2065" spans="1:12">
      <c r="A2065" s="320" t="s">
        <v>3917</v>
      </c>
      <c r="B2065" s="152" t="s">
        <v>5598</v>
      </c>
      <c r="C2065" s="92" t="s">
        <v>0</v>
      </c>
      <c r="D2065" s="92">
        <v>1</v>
      </c>
      <c r="E2065" s="1524"/>
      <c r="F2065" s="312">
        <f t="shared" si="97"/>
        <v>0</v>
      </c>
      <c r="G2065" s="1751">
        <f>+D2065-J2065</f>
        <v>1</v>
      </c>
      <c r="H2065" s="1752">
        <f>E2065</f>
        <v>0</v>
      </c>
      <c r="I2065" s="1752">
        <f>G2065*H2065</f>
        <v>0</v>
      </c>
      <c r="J2065" s="1759">
        <v>0</v>
      </c>
      <c r="K2065" s="1758">
        <f>E2065</f>
        <v>0</v>
      </c>
      <c r="L2065" s="1758">
        <f>J2065*K2065</f>
        <v>0</v>
      </c>
    </row>
    <row r="2066" spans="1:12">
      <c r="A2066" s="320" t="s">
        <v>3917</v>
      </c>
      <c r="B2066" s="152" t="s">
        <v>5599</v>
      </c>
      <c r="C2066" s="92" t="s">
        <v>0</v>
      </c>
      <c r="D2066" s="92">
        <v>1</v>
      </c>
      <c r="E2066" s="1524"/>
      <c r="F2066" s="312">
        <f t="shared" si="97"/>
        <v>0</v>
      </c>
      <c r="G2066" s="1751">
        <f t="shared" si="98"/>
        <v>1</v>
      </c>
      <c r="H2066" s="1752">
        <f t="shared" si="99"/>
        <v>0</v>
      </c>
      <c r="I2066" s="1752">
        <f t="shared" si="100"/>
        <v>0</v>
      </c>
      <c r="J2066" s="1759">
        <v>0</v>
      </c>
      <c r="K2066" s="1758">
        <f t="shared" si="101"/>
        <v>0</v>
      </c>
      <c r="L2066" s="1758">
        <f t="shared" si="102"/>
        <v>0</v>
      </c>
    </row>
    <row r="2067" spans="1:12">
      <c r="A2067" s="320" t="s">
        <v>3917</v>
      </c>
      <c r="B2067" s="152" t="s">
        <v>5600</v>
      </c>
      <c r="C2067" s="92" t="s">
        <v>0</v>
      </c>
      <c r="D2067" s="92">
        <v>1</v>
      </c>
      <c r="E2067" s="1524"/>
      <c r="F2067" s="312">
        <f t="shared" si="97"/>
        <v>0</v>
      </c>
      <c r="G2067" s="1751">
        <f t="shared" si="98"/>
        <v>1</v>
      </c>
      <c r="H2067" s="1752">
        <f t="shared" si="99"/>
        <v>0</v>
      </c>
      <c r="I2067" s="1752">
        <f t="shared" si="100"/>
        <v>0</v>
      </c>
      <c r="J2067" s="1759">
        <v>0</v>
      </c>
      <c r="K2067" s="1758">
        <f t="shared" si="101"/>
        <v>0</v>
      </c>
      <c r="L2067" s="1758">
        <f t="shared" si="102"/>
        <v>0</v>
      </c>
    </row>
    <row r="2068" spans="1:12">
      <c r="A2068" s="320" t="s">
        <v>3917</v>
      </c>
      <c r="B2068" s="152" t="s">
        <v>5601</v>
      </c>
      <c r="C2068" s="92" t="s">
        <v>0</v>
      </c>
      <c r="D2068" s="92">
        <v>1</v>
      </c>
      <c r="E2068" s="1524"/>
      <c r="F2068" s="312">
        <f t="shared" si="97"/>
        <v>0</v>
      </c>
      <c r="G2068" s="1751">
        <f>+D2068-J2068</f>
        <v>1</v>
      </c>
      <c r="H2068" s="1752">
        <f>E2068</f>
        <v>0</v>
      </c>
      <c r="I2068" s="1752">
        <f>G2068*H2068</f>
        <v>0</v>
      </c>
      <c r="J2068" s="1759">
        <v>0</v>
      </c>
      <c r="K2068" s="1758">
        <f>E2068</f>
        <v>0</v>
      </c>
      <c r="L2068" s="1758">
        <f>J2068*K2068</f>
        <v>0</v>
      </c>
    </row>
    <row r="2069" spans="1:12">
      <c r="A2069" s="320" t="s">
        <v>3917</v>
      </c>
      <c r="B2069" s="152" t="s">
        <v>5602</v>
      </c>
      <c r="C2069" s="92" t="s">
        <v>0</v>
      </c>
      <c r="D2069" s="92">
        <v>1</v>
      </c>
      <c r="E2069" s="1524"/>
      <c r="F2069" s="312">
        <f t="shared" si="97"/>
        <v>0</v>
      </c>
      <c r="G2069" s="1751">
        <f>+D2069-J2069</f>
        <v>1</v>
      </c>
      <c r="H2069" s="1752">
        <f>E2069</f>
        <v>0</v>
      </c>
      <c r="I2069" s="1752">
        <f>G2069*H2069</f>
        <v>0</v>
      </c>
      <c r="J2069" s="1759">
        <v>0</v>
      </c>
      <c r="K2069" s="1758">
        <f>E2069</f>
        <v>0</v>
      </c>
      <c r="L2069" s="1758">
        <f>J2069*K2069</f>
        <v>0</v>
      </c>
    </row>
    <row r="2070" spans="1:12">
      <c r="A2070" s="320" t="s">
        <v>3917</v>
      </c>
      <c r="B2070" s="152" t="s">
        <v>5603</v>
      </c>
      <c r="C2070" s="92" t="s">
        <v>0</v>
      </c>
      <c r="D2070" s="92">
        <v>1</v>
      </c>
      <c r="E2070" s="1524"/>
      <c r="F2070" s="312">
        <f t="shared" si="97"/>
        <v>0</v>
      </c>
      <c r="G2070" s="1751">
        <f>+D2070-J2070</f>
        <v>1</v>
      </c>
      <c r="H2070" s="1752">
        <f>E2070</f>
        <v>0</v>
      </c>
      <c r="I2070" s="1752">
        <f>G2070*H2070</f>
        <v>0</v>
      </c>
      <c r="J2070" s="1759">
        <v>0</v>
      </c>
      <c r="K2070" s="1758">
        <f>E2070</f>
        <v>0</v>
      </c>
      <c r="L2070" s="1758">
        <f>J2070*K2070</f>
        <v>0</v>
      </c>
    </row>
    <row r="2071" spans="1:12">
      <c r="A2071" s="320" t="s">
        <v>3917</v>
      </c>
      <c r="B2071" s="152" t="s">
        <v>5604</v>
      </c>
      <c r="C2071" s="92" t="s">
        <v>0</v>
      </c>
      <c r="D2071" s="92">
        <v>1</v>
      </c>
      <c r="E2071" s="1524"/>
      <c r="F2071" s="312">
        <f t="shared" si="97"/>
        <v>0</v>
      </c>
      <c r="G2071" s="1751">
        <f>+D2071-J2071</f>
        <v>1</v>
      </c>
      <c r="H2071" s="1752">
        <f>E2071</f>
        <v>0</v>
      </c>
      <c r="I2071" s="1752">
        <f>G2071*H2071</f>
        <v>0</v>
      </c>
      <c r="J2071" s="1759">
        <v>0</v>
      </c>
      <c r="K2071" s="1758">
        <f>E2071</f>
        <v>0</v>
      </c>
      <c r="L2071" s="1758">
        <f>J2071*K2071</f>
        <v>0</v>
      </c>
    </row>
    <row r="2072" spans="1:12">
      <c r="B2072" s="152"/>
      <c r="E2072" s="312"/>
      <c r="F2072" s="347"/>
    </row>
    <row r="2073" spans="1:12" ht="51">
      <c r="A2073" s="309" t="s">
        <v>11</v>
      </c>
      <c r="B2073" s="152" t="s">
        <v>5577</v>
      </c>
    </row>
    <row r="2074" spans="1:12">
      <c r="A2074" s="309"/>
      <c r="B2074" s="283" t="s">
        <v>5578</v>
      </c>
      <c r="C2074" s="309"/>
      <c r="D2074" s="311"/>
    </row>
    <row r="2075" spans="1:12">
      <c r="B2075" s="152"/>
      <c r="C2075" s="306" t="s">
        <v>1</v>
      </c>
      <c r="D2075" s="154">
        <v>15</v>
      </c>
      <c r="E2075" s="1517"/>
      <c r="F2075" s="112">
        <f>D2075*E2075</f>
        <v>0</v>
      </c>
      <c r="G2075" s="1751">
        <f>+D2075-J2075</f>
        <v>15</v>
      </c>
      <c r="H2075" s="1752">
        <f>E2075</f>
        <v>0</v>
      </c>
      <c r="I2075" s="1752">
        <f>G2075*H2075</f>
        <v>0</v>
      </c>
      <c r="J2075" s="1759">
        <v>0</v>
      </c>
      <c r="K2075" s="1758">
        <f>E2075</f>
        <v>0</v>
      </c>
      <c r="L2075" s="1758">
        <f>J2075*K2075</f>
        <v>0</v>
      </c>
    </row>
    <row r="2076" spans="1:12">
      <c r="B2076" s="152"/>
      <c r="C2076" s="306"/>
      <c r="D2076" s="154"/>
    </row>
    <row r="2077" spans="1:12">
      <c r="A2077" s="92" t="s">
        <v>84</v>
      </c>
      <c r="B2077" s="152" t="s">
        <v>5579</v>
      </c>
      <c r="E2077" s="347"/>
    </row>
    <row r="2078" spans="1:12">
      <c r="B2078" s="152" t="s">
        <v>5580</v>
      </c>
      <c r="C2078" s="92" t="s">
        <v>37</v>
      </c>
      <c r="D2078" s="92">
        <v>1</v>
      </c>
      <c r="E2078" s="1518"/>
      <c r="F2078" s="112">
        <f>D2078*E2078</f>
        <v>0</v>
      </c>
      <c r="G2078" s="1751">
        <f>+D2078-J2078</f>
        <v>1</v>
      </c>
      <c r="H2078" s="1752">
        <f>E2078</f>
        <v>0</v>
      </c>
      <c r="I2078" s="1752">
        <f>G2078*H2078</f>
        <v>0</v>
      </c>
      <c r="J2078" s="1759">
        <v>0</v>
      </c>
      <c r="K2078" s="1758">
        <f>E2078</f>
        <v>0</v>
      </c>
      <c r="L2078" s="1758">
        <f>J2078*K2078</f>
        <v>0</v>
      </c>
    </row>
    <row r="2079" spans="1:12">
      <c r="E2079" s="347"/>
      <c r="F2079" s="347"/>
    </row>
    <row r="2080" spans="1:12">
      <c r="A2080" s="92" t="s">
        <v>12</v>
      </c>
      <c r="B2080" s="261" t="s">
        <v>4806</v>
      </c>
      <c r="F2080" s="347"/>
    </row>
    <row r="2081" spans="1:14" ht="13.5" thickBot="1">
      <c r="A2081" s="320"/>
      <c r="C2081" s="92" t="s">
        <v>37</v>
      </c>
      <c r="D2081" s="92">
        <v>1</v>
      </c>
      <c r="E2081" s="1517"/>
      <c r="F2081" s="112">
        <f>D2081*E2081</f>
        <v>0</v>
      </c>
      <c r="G2081" s="1751">
        <f>+D2081-J2081</f>
        <v>1</v>
      </c>
      <c r="H2081" s="1752">
        <f>E2081</f>
        <v>0</v>
      </c>
      <c r="I2081" s="1752">
        <f>G2081*H2081</f>
        <v>0</v>
      </c>
      <c r="J2081" s="1759">
        <v>0</v>
      </c>
      <c r="K2081" s="1758">
        <f>E2081</f>
        <v>0</v>
      </c>
      <c r="L2081" s="1758">
        <f>J2081*K2081</f>
        <v>0</v>
      </c>
    </row>
    <row r="2082" spans="1:14" ht="13.5" thickBot="1">
      <c r="A2082" s="444"/>
      <c r="B2082" s="445" t="str">
        <f>B2029</f>
        <v>OBJEKT C - kuhinja</v>
      </c>
      <c r="C2082" s="373"/>
      <c r="D2082" s="374"/>
      <c r="E2082" s="451"/>
      <c r="F2082" s="326">
        <f>SUM(F2030:F2081)</f>
        <v>0</v>
      </c>
      <c r="I2082" s="327">
        <f>SUM(I2031:I2081)</f>
        <v>0</v>
      </c>
      <c r="L2082" s="328">
        <f>SUM(L2031:L2081)</f>
        <v>0</v>
      </c>
      <c r="N2082" s="270"/>
    </row>
    <row r="2083" spans="1:14">
      <c r="B2083" s="152"/>
      <c r="E2083" s="347"/>
      <c r="F2083" s="150"/>
    </row>
    <row r="2084" spans="1:14" ht="25.5">
      <c r="A2084" s="128" t="s">
        <v>10</v>
      </c>
      <c r="B2084" s="116" t="s">
        <v>5605</v>
      </c>
      <c r="C2084" s="128"/>
      <c r="D2084" s="128"/>
      <c r="E2084" s="347"/>
      <c r="F2084" s="347"/>
    </row>
    <row r="2085" spans="1:14">
      <c r="A2085" s="128"/>
      <c r="B2085" s="116"/>
      <c r="C2085" s="128"/>
      <c r="D2085" s="128"/>
      <c r="E2085" s="347"/>
      <c r="F2085" s="347"/>
    </row>
    <row r="2086" spans="1:14">
      <c r="A2086" s="280" t="s">
        <v>80</v>
      </c>
      <c r="B2086" s="106" t="s">
        <v>5562</v>
      </c>
      <c r="C2086" s="280"/>
      <c r="D2086" s="280"/>
      <c r="E2086" s="308"/>
      <c r="F2086" s="277"/>
    </row>
    <row r="2087" spans="1:14">
      <c r="A2087" s="92" t="s">
        <v>4891</v>
      </c>
      <c r="B2087" s="152" t="s">
        <v>5606</v>
      </c>
      <c r="C2087" s="153"/>
      <c r="E2087" s="347"/>
    </row>
    <row r="2088" spans="1:14" ht="38.25">
      <c r="A2088" s="320" t="s">
        <v>3917</v>
      </c>
      <c r="B2088" s="152" t="s">
        <v>5607</v>
      </c>
      <c r="C2088" s="153"/>
      <c r="E2088" s="347"/>
    </row>
    <row r="2089" spans="1:14" ht="51">
      <c r="A2089" s="320" t="s">
        <v>3917</v>
      </c>
      <c r="B2089" s="152" t="s">
        <v>5608</v>
      </c>
      <c r="E2089" s="347"/>
      <c r="F2089" s="347"/>
    </row>
    <row r="2090" spans="1:14" ht="25.5">
      <c r="A2090" s="320" t="s">
        <v>3917</v>
      </c>
      <c r="B2090" s="152" t="s">
        <v>5609</v>
      </c>
      <c r="E2090" s="347"/>
      <c r="F2090" s="347"/>
    </row>
    <row r="2091" spans="1:14">
      <c r="B2091" s="152" t="s">
        <v>1843</v>
      </c>
      <c r="C2091" s="92" t="s">
        <v>0</v>
      </c>
      <c r="D2091" s="92">
        <v>28</v>
      </c>
      <c r="E2091" s="1517"/>
      <c r="F2091" s="112">
        <f>D2091*E2091</f>
        <v>0</v>
      </c>
      <c r="G2091" s="1751">
        <f>+D2091-J2091</f>
        <v>28</v>
      </c>
      <c r="H2091" s="1752">
        <f>E2091</f>
        <v>0</v>
      </c>
      <c r="I2091" s="1752">
        <f>G2091*H2091</f>
        <v>0</v>
      </c>
      <c r="J2091" s="1759">
        <v>0</v>
      </c>
      <c r="K2091" s="1758">
        <f>E2091</f>
        <v>0</v>
      </c>
      <c r="L2091" s="1758">
        <f>J2091*K2091</f>
        <v>0</v>
      </c>
    </row>
    <row r="2092" spans="1:14">
      <c r="E2092" s="347"/>
      <c r="F2092" s="347"/>
    </row>
    <row r="2093" spans="1:14">
      <c r="A2093" s="92" t="s">
        <v>4914</v>
      </c>
      <c r="B2093" s="152" t="s">
        <v>5606</v>
      </c>
      <c r="C2093" s="153"/>
      <c r="E2093" s="347"/>
    </row>
    <row r="2094" spans="1:14" ht="38.25">
      <c r="A2094" s="320" t="s">
        <v>3917</v>
      </c>
      <c r="B2094" s="152" t="s">
        <v>5610</v>
      </c>
      <c r="C2094" s="153"/>
      <c r="E2094" s="347"/>
    </row>
    <row r="2095" spans="1:14" ht="51">
      <c r="A2095" s="320" t="s">
        <v>3917</v>
      </c>
      <c r="B2095" s="152" t="s">
        <v>5608</v>
      </c>
      <c r="E2095" s="347"/>
      <c r="F2095" s="347"/>
    </row>
    <row r="2096" spans="1:14" ht="25.5">
      <c r="A2096" s="320" t="s">
        <v>3917</v>
      </c>
      <c r="B2096" s="152" t="s">
        <v>5609</v>
      </c>
      <c r="E2096" s="347"/>
      <c r="F2096" s="347"/>
    </row>
    <row r="2097" spans="1:12">
      <c r="B2097" s="152" t="s">
        <v>1843</v>
      </c>
      <c r="C2097" s="92" t="s">
        <v>0</v>
      </c>
      <c r="D2097" s="92">
        <v>5</v>
      </c>
      <c r="E2097" s="1517"/>
      <c r="F2097" s="112">
        <f>D2097*E2097</f>
        <v>0</v>
      </c>
      <c r="G2097" s="1751">
        <f>+D2097-J2097</f>
        <v>5</v>
      </c>
      <c r="H2097" s="1752">
        <f>E2097</f>
        <v>0</v>
      </c>
      <c r="I2097" s="1752">
        <f>G2097*H2097</f>
        <v>0</v>
      </c>
      <c r="J2097" s="1759">
        <v>0</v>
      </c>
      <c r="K2097" s="1758">
        <f>E2097</f>
        <v>0</v>
      </c>
      <c r="L2097" s="1758">
        <f>J2097*K2097</f>
        <v>0</v>
      </c>
    </row>
    <row r="2098" spans="1:12">
      <c r="E2098" s="347"/>
      <c r="F2098" s="347"/>
    </row>
    <row r="2099" spans="1:12">
      <c r="A2099" s="92" t="s">
        <v>5611</v>
      </c>
      <c r="B2099" s="152" t="s">
        <v>5612</v>
      </c>
      <c r="C2099" s="153"/>
      <c r="E2099" s="347"/>
    </row>
    <row r="2100" spans="1:12" ht="51">
      <c r="A2100" s="320" t="s">
        <v>3917</v>
      </c>
      <c r="B2100" s="152" t="s">
        <v>5613</v>
      </c>
      <c r="C2100" s="153"/>
      <c r="E2100" s="347"/>
    </row>
    <row r="2101" spans="1:12" ht="51">
      <c r="A2101" s="320" t="s">
        <v>3917</v>
      </c>
      <c r="B2101" s="152" t="s">
        <v>5614</v>
      </c>
      <c r="E2101" s="347"/>
      <c r="F2101" s="347"/>
    </row>
    <row r="2102" spans="1:12" ht="25.5">
      <c r="A2102" s="320" t="s">
        <v>3917</v>
      </c>
      <c r="B2102" s="152" t="s">
        <v>5609</v>
      </c>
      <c r="E2102" s="347"/>
      <c r="F2102" s="347"/>
    </row>
    <row r="2103" spans="1:12">
      <c r="B2103" s="152" t="s">
        <v>1843</v>
      </c>
      <c r="C2103" s="92" t="s">
        <v>0</v>
      </c>
      <c r="D2103" s="92">
        <v>41</v>
      </c>
      <c r="E2103" s="1517"/>
      <c r="F2103" s="112">
        <f>D2103*E2103</f>
        <v>0</v>
      </c>
      <c r="G2103" s="1751">
        <f>+D2103-J2103</f>
        <v>41</v>
      </c>
      <c r="H2103" s="1752">
        <f>E2103</f>
        <v>0</v>
      </c>
      <c r="I2103" s="1752">
        <f>G2103*H2103</f>
        <v>0</v>
      </c>
      <c r="J2103" s="1759">
        <v>0</v>
      </c>
      <c r="K2103" s="1758">
        <f>E2103</f>
        <v>0</v>
      </c>
      <c r="L2103" s="1758">
        <f>J2103*K2103</f>
        <v>0</v>
      </c>
    </row>
    <row r="2104" spans="1:12">
      <c r="E2104" s="347"/>
      <c r="F2104" s="347"/>
    </row>
    <row r="2105" spans="1:12" ht="89.25">
      <c r="A2105" s="92" t="s">
        <v>5615</v>
      </c>
      <c r="B2105" s="152" t="s">
        <v>5616</v>
      </c>
      <c r="C2105" s="153"/>
      <c r="E2105" s="347"/>
    </row>
    <row r="2106" spans="1:12">
      <c r="B2106" s="152" t="s">
        <v>1843</v>
      </c>
      <c r="C2106" s="92" t="s">
        <v>0</v>
      </c>
      <c r="D2106" s="92">
        <v>3</v>
      </c>
      <c r="E2106" s="1517"/>
      <c r="F2106" s="112">
        <f>D2106*E2106</f>
        <v>0</v>
      </c>
      <c r="G2106" s="1751">
        <f>+D2106-J2106</f>
        <v>3</v>
      </c>
      <c r="H2106" s="1752">
        <f>E2106</f>
        <v>0</v>
      </c>
      <c r="I2106" s="1752">
        <f>G2106*H2106</f>
        <v>0</v>
      </c>
      <c r="J2106" s="1759">
        <v>0</v>
      </c>
      <c r="K2106" s="1758">
        <f>E2106</f>
        <v>0</v>
      </c>
      <c r="L2106" s="1758">
        <f>J2106*K2106</f>
        <v>0</v>
      </c>
    </row>
    <row r="2107" spans="1:12">
      <c r="E2107" s="347"/>
      <c r="F2107" s="347"/>
    </row>
    <row r="2108" spans="1:12" ht="25.5">
      <c r="A2108" s="92" t="s">
        <v>5617</v>
      </c>
      <c r="B2108" s="152" t="s">
        <v>5618</v>
      </c>
      <c r="C2108" s="153"/>
      <c r="E2108" s="347"/>
    </row>
    <row r="2109" spans="1:12" ht="25.5">
      <c r="A2109" s="320" t="s">
        <v>3917</v>
      </c>
      <c r="B2109" s="152" t="s">
        <v>5619</v>
      </c>
      <c r="C2109" s="153"/>
      <c r="E2109" s="347"/>
    </row>
    <row r="2110" spans="1:12" ht="51">
      <c r="A2110" s="320" t="s">
        <v>3917</v>
      </c>
      <c r="B2110" s="152" t="s">
        <v>5608</v>
      </c>
      <c r="E2110" s="347"/>
      <c r="F2110" s="347"/>
    </row>
    <row r="2111" spans="1:12" ht="25.5">
      <c r="A2111" s="320" t="s">
        <v>3917</v>
      </c>
      <c r="B2111" s="152" t="s">
        <v>5609</v>
      </c>
      <c r="E2111" s="347"/>
      <c r="F2111" s="347"/>
    </row>
    <row r="2112" spans="1:12">
      <c r="B2112" s="152" t="s">
        <v>1843</v>
      </c>
      <c r="C2112" s="92" t="s">
        <v>0</v>
      </c>
      <c r="D2112" s="92">
        <v>27</v>
      </c>
      <c r="E2112" s="1517"/>
      <c r="F2112" s="112">
        <f>D2112*E2112</f>
        <v>0</v>
      </c>
      <c r="G2112" s="1751">
        <f>+D2112-J2112</f>
        <v>27</v>
      </c>
      <c r="H2112" s="1752">
        <f>E2112</f>
        <v>0</v>
      </c>
      <c r="I2112" s="1752">
        <f>G2112*H2112</f>
        <v>0</v>
      </c>
      <c r="J2112" s="1759">
        <v>0</v>
      </c>
      <c r="K2112" s="1758">
        <f>E2112</f>
        <v>0</v>
      </c>
      <c r="L2112" s="1758">
        <f>J2112*K2112</f>
        <v>0</v>
      </c>
    </row>
    <row r="2113" spans="1:12">
      <c r="E2113" s="347"/>
      <c r="F2113" s="347"/>
    </row>
    <row r="2114" spans="1:12" ht="25.5">
      <c r="A2114" s="92" t="s">
        <v>4735</v>
      </c>
      <c r="B2114" s="152" t="s">
        <v>5620</v>
      </c>
      <c r="C2114" s="153"/>
      <c r="E2114" s="347"/>
    </row>
    <row r="2115" spans="1:12" ht="38.25">
      <c r="A2115" s="92" t="s">
        <v>3917</v>
      </c>
      <c r="B2115" s="152" t="s">
        <v>5621</v>
      </c>
      <c r="E2115" s="347"/>
      <c r="F2115" s="347"/>
    </row>
    <row r="2116" spans="1:12" ht="25.5">
      <c r="A2116" s="320" t="s">
        <v>3917</v>
      </c>
      <c r="B2116" s="152" t="s">
        <v>5622</v>
      </c>
      <c r="E2116" s="347"/>
      <c r="F2116" s="347"/>
    </row>
    <row r="2117" spans="1:12">
      <c r="B2117" s="283" t="s">
        <v>5623</v>
      </c>
      <c r="E2117" s="347"/>
      <c r="F2117" s="347"/>
    </row>
    <row r="2118" spans="1:12">
      <c r="A2118" s="452"/>
      <c r="B2118" s="152" t="s">
        <v>1843</v>
      </c>
      <c r="C2118" s="92" t="s">
        <v>0</v>
      </c>
      <c r="D2118" s="92">
        <v>1</v>
      </c>
      <c r="E2118" s="1517"/>
      <c r="F2118" s="112">
        <f>D2118*E2118</f>
        <v>0</v>
      </c>
      <c r="G2118" s="1751">
        <f>+D2118-J2118</f>
        <v>1</v>
      </c>
      <c r="H2118" s="1752">
        <f>E2118</f>
        <v>0</v>
      </c>
      <c r="I2118" s="1752">
        <f>G2118*H2118</f>
        <v>0</v>
      </c>
      <c r="J2118" s="1759">
        <v>0</v>
      </c>
      <c r="K2118" s="1758">
        <f>E2118</f>
        <v>0</v>
      </c>
      <c r="L2118" s="1758">
        <f>J2118*K2118</f>
        <v>0</v>
      </c>
    </row>
    <row r="2119" spans="1:12">
      <c r="E2119" s="347"/>
      <c r="F2119" s="347"/>
    </row>
    <row r="2120" spans="1:12" ht="25.5">
      <c r="A2120" s="92" t="s">
        <v>4763</v>
      </c>
      <c r="B2120" s="152" t="s">
        <v>5624</v>
      </c>
      <c r="C2120" s="153"/>
      <c r="E2120" s="347"/>
    </row>
    <row r="2121" spans="1:12" ht="38.25">
      <c r="A2121" s="320" t="s">
        <v>3917</v>
      </c>
      <c r="B2121" s="152" t="s">
        <v>5625</v>
      </c>
      <c r="E2121" s="347"/>
      <c r="F2121" s="347"/>
    </row>
    <row r="2122" spans="1:12" ht="25.5">
      <c r="B2122" s="152" t="s">
        <v>5626</v>
      </c>
    </row>
    <row r="2123" spans="1:12">
      <c r="A2123" s="452"/>
      <c r="B2123" s="152" t="s">
        <v>1843</v>
      </c>
      <c r="C2123" s="92" t="s">
        <v>0</v>
      </c>
      <c r="D2123" s="92">
        <v>10</v>
      </c>
      <c r="E2123" s="1517"/>
      <c r="F2123" s="112">
        <f>D2123*E2123</f>
        <v>0</v>
      </c>
      <c r="G2123" s="1751">
        <f>+D2123-J2123</f>
        <v>10</v>
      </c>
      <c r="H2123" s="1752">
        <f>E2123</f>
        <v>0</v>
      </c>
      <c r="I2123" s="1752">
        <f>G2123*H2123</f>
        <v>0</v>
      </c>
      <c r="J2123" s="1759">
        <v>0</v>
      </c>
      <c r="K2123" s="1758">
        <f>E2123</f>
        <v>0</v>
      </c>
      <c r="L2123" s="1758">
        <f>J2123*K2123</f>
        <v>0</v>
      </c>
    </row>
    <row r="2124" spans="1:12">
      <c r="E2124" s="347"/>
      <c r="F2124" s="347"/>
    </row>
    <row r="2125" spans="1:12">
      <c r="A2125" s="92" t="s">
        <v>4767</v>
      </c>
      <c r="B2125" s="152" t="s">
        <v>5627</v>
      </c>
      <c r="E2125" s="347"/>
    </row>
    <row r="2126" spans="1:12" ht="38.25">
      <c r="A2126" s="320" t="s">
        <v>3917</v>
      </c>
      <c r="B2126" s="152" t="s">
        <v>5628</v>
      </c>
      <c r="E2126" s="347"/>
      <c r="F2126" s="347"/>
    </row>
    <row r="2127" spans="1:12" ht="38.25">
      <c r="A2127" s="320" t="s">
        <v>3917</v>
      </c>
      <c r="B2127" s="152" t="s">
        <v>5629</v>
      </c>
      <c r="E2127" s="347"/>
      <c r="F2127" s="347"/>
    </row>
    <row r="2128" spans="1:12" ht="38.25">
      <c r="A2128" s="414" t="s">
        <v>3917</v>
      </c>
      <c r="B2128" s="417" t="s">
        <v>5630</v>
      </c>
      <c r="C2128" s="414"/>
      <c r="D2128" s="414"/>
      <c r="E2128" s="312"/>
      <c r="F2128" s="314"/>
      <c r="I2128" s="263"/>
      <c r="L2128" s="263"/>
    </row>
    <row r="2129" spans="1:12">
      <c r="B2129" s="152" t="s">
        <v>1843</v>
      </c>
      <c r="C2129" s="92" t="s">
        <v>0</v>
      </c>
      <c r="D2129" s="92">
        <v>44</v>
      </c>
      <c r="E2129" s="1518"/>
      <c r="F2129" s="112">
        <f>D2129*E2129</f>
        <v>0</v>
      </c>
      <c r="G2129" s="1751">
        <f>+D2129-J2129</f>
        <v>44</v>
      </c>
      <c r="H2129" s="1752">
        <f>E2129</f>
        <v>0</v>
      </c>
      <c r="I2129" s="1752">
        <f>G2129*H2129</f>
        <v>0</v>
      </c>
      <c r="J2129" s="1759">
        <v>0</v>
      </c>
      <c r="K2129" s="1758">
        <f>E2129</f>
        <v>0</v>
      </c>
      <c r="L2129" s="1758">
        <f>J2129*K2129</f>
        <v>0</v>
      </c>
    </row>
    <row r="2130" spans="1:12">
      <c r="B2130" s="152"/>
      <c r="E2130" s="347"/>
      <c r="F2130" s="347"/>
    </row>
    <row r="2131" spans="1:12">
      <c r="A2131" s="92" t="s">
        <v>4771</v>
      </c>
      <c r="B2131" s="152" t="s">
        <v>5631</v>
      </c>
      <c r="E2131" s="347"/>
    </row>
    <row r="2132" spans="1:12" ht="51">
      <c r="A2132" s="320" t="s">
        <v>3917</v>
      </c>
      <c r="B2132" s="152" t="s">
        <v>5632</v>
      </c>
      <c r="E2132" s="347"/>
      <c r="F2132" s="347"/>
    </row>
    <row r="2133" spans="1:12" ht="38.25">
      <c r="A2133" s="414" t="s">
        <v>3917</v>
      </c>
      <c r="B2133" s="417" t="s">
        <v>5630</v>
      </c>
      <c r="C2133" s="414"/>
      <c r="D2133" s="414"/>
      <c r="E2133" s="312"/>
      <c r="F2133" s="314"/>
      <c r="I2133" s="263"/>
      <c r="L2133" s="263"/>
    </row>
    <row r="2134" spans="1:12">
      <c r="A2134" s="320" t="s">
        <v>3917</v>
      </c>
      <c r="B2134" s="152" t="s">
        <v>5633</v>
      </c>
      <c r="E2134" s="347"/>
      <c r="F2134" s="347"/>
    </row>
    <row r="2135" spans="1:12">
      <c r="B2135" s="152" t="s">
        <v>1843</v>
      </c>
      <c r="C2135" s="92" t="s">
        <v>0</v>
      </c>
      <c r="D2135" s="92">
        <v>3</v>
      </c>
      <c r="E2135" s="1518"/>
      <c r="F2135" s="112">
        <f>D2135*E2135</f>
        <v>0</v>
      </c>
      <c r="G2135" s="1751">
        <f>+D2135-J2135</f>
        <v>3</v>
      </c>
      <c r="H2135" s="1752">
        <f>E2135</f>
        <v>0</v>
      </c>
      <c r="I2135" s="1752">
        <f>G2135*H2135</f>
        <v>0</v>
      </c>
      <c r="J2135" s="1759">
        <v>0</v>
      </c>
      <c r="K2135" s="1758">
        <f>E2135</f>
        <v>0</v>
      </c>
      <c r="L2135" s="1758">
        <f>J2135*K2135</f>
        <v>0</v>
      </c>
    </row>
    <row r="2136" spans="1:12">
      <c r="B2136" s="152"/>
      <c r="E2136" s="347"/>
      <c r="F2136" s="347"/>
    </row>
    <row r="2137" spans="1:12">
      <c r="A2137" s="92" t="s">
        <v>10</v>
      </c>
      <c r="B2137" s="152" t="s">
        <v>5634</v>
      </c>
      <c r="E2137" s="347"/>
    </row>
    <row r="2138" spans="1:12" ht="63.75">
      <c r="A2138" s="320" t="s">
        <v>3917</v>
      </c>
      <c r="B2138" s="152" t="s">
        <v>5635</v>
      </c>
      <c r="E2138" s="347"/>
      <c r="F2138" s="347"/>
    </row>
    <row r="2139" spans="1:12" ht="38.25">
      <c r="A2139" s="92" t="s">
        <v>3917</v>
      </c>
      <c r="B2139" s="152" t="s">
        <v>5636</v>
      </c>
      <c r="E2139" s="347"/>
      <c r="F2139" s="347"/>
    </row>
    <row r="2140" spans="1:12">
      <c r="A2140" s="453"/>
      <c r="B2140" s="417" t="s">
        <v>5637</v>
      </c>
      <c r="C2140" s="414"/>
      <c r="D2140" s="414"/>
      <c r="E2140" s="312"/>
      <c r="F2140" s="314"/>
    </row>
    <row r="2141" spans="1:12">
      <c r="B2141" s="152" t="s">
        <v>1843</v>
      </c>
      <c r="C2141" s="92" t="s">
        <v>0</v>
      </c>
      <c r="D2141" s="92">
        <v>17</v>
      </c>
      <c r="E2141" s="1518"/>
      <c r="F2141" s="112">
        <f>D2141*E2141</f>
        <v>0</v>
      </c>
      <c r="G2141" s="1751">
        <f>+D2141-J2141</f>
        <v>17</v>
      </c>
      <c r="H2141" s="1752">
        <f>E2141</f>
        <v>0</v>
      </c>
      <c r="I2141" s="1752">
        <f>G2141*H2141</f>
        <v>0</v>
      </c>
      <c r="J2141" s="1759">
        <v>0</v>
      </c>
      <c r="K2141" s="1758">
        <f>E2141</f>
        <v>0</v>
      </c>
      <c r="L2141" s="1758">
        <f>J2141*K2141</f>
        <v>0</v>
      </c>
    </row>
    <row r="2142" spans="1:12">
      <c r="B2142" s="152"/>
      <c r="E2142" s="347"/>
    </row>
    <row r="2143" spans="1:12" ht="25.5">
      <c r="A2143" s="92" t="s">
        <v>5638</v>
      </c>
      <c r="B2143" s="152" t="s">
        <v>5639</v>
      </c>
      <c r="E2143" s="360"/>
    </row>
    <row r="2144" spans="1:12" ht="25.5">
      <c r="A2144" s="453" t="s">
        <v>3917</v>
      </c>
      <c r="B2144" s="417" t="s">
        <v>5640</v>
      </c>
      <c r="C2144" s="414"/>
      <c r="D2144" s="414"/>
      <c r="E2144" s="312"/>
      <c r="F2144" s="314"/>
    </row>
    <row r="2145" spans="1:12" ht="25.5">
      <c r="A2145" s="453" t="s">
        <v>3917</v>
      </c>
      <c r="B2145" s="417" t="s">
        <v>5641</v>
      </c>
      <c r="C2145" s="414"/>
      <c r="D2145" s="414"/>
      <c r="E2145" s="312"/>
      <c r="F2145" s="314"/>
    </row>
    <row r="2146" spans="1:12" ht="25.5">
      <c r="A2146" s="453"/>
      <c r="B2146" s="417" t="s">
        <v>5642</v>
      </c>
      <c r="C2146" s="414"/>
      <c r="D2146" s="414"/>
      <c r="E2146" s="312"/>
      <c r="F2146" s="314"/>
    </row>
    <row r="2147" spans="1:12">
      <c r="A2147" s="320"/>
      <c r="B2147" s="152" t="s">
        <v>1843</v>
      </c>
      <c r="C2147" s="92" t="s">
        <v>0</v>
      </c>
      <c r="D2147" s="92">
        <v>2</v>
      </c>
      <c r="E2147" s="1529"/>
      <c r="F2147" s="112">
        <f>D2147*E2147</f>
        <v>0</v>
      </c>
      <c r="G2147" s="1751">
        <f>+D2147-J2147</f>
        <v>2</v>
      </c>
      <c r="H2147" s="1752">
        <f>E2147</f>
        <v>0</v>
      </c>
      <c r="I2147" s="1752">
        <f>G2147*H2147</f>
        <v>0</v>
      </c>
      <c r="J2147" s="1759">
        <v>0</v>
      </c>
      <c r="K2147" s="1758">
        <f>E2147</f>
        <v>0</v>
      </c>
      <c r="L2147" s="1758">
        <f>J2147*K2147</f>
        <v>0</v>
      </c>
    </row>
    <row r="2148" spans="1:12">
      <c r="A2148" s="320"/>
      <c r="B2148" s="152"/>
      <c r="E2148" s="360"/>
    </row>
    <row r="2149" spans="1:12">
      <c r="A2149" s="92" t="s">
        <v>5643</v>
      </c>
      <c r="B2149" s="152" t="s">
        <v>5644</v>
      </c>
      <c r="E2149" s="360"/>
    </row>
    <row r="2150" spans="1:12" ht="38.25">
      <c r="A2150" s="453" t="s">
        <v>3917</v>
      </c>
      <c r="B2150" s="417" t="s">
        <v>5645</v>
      </c>
      <c r="C2150" s="414"/>
      <c r="D2150" s="414"/>
      <c r="E2150" s="312"/>
      <c r="F2150" s="314"/>
    </row>
    <row r="2151" spans="1:12" ht="25.5">
      <c r="A2151" s="453" t="s">
        <v>3917</v>
      </c>
      <c r="B2151" s="417" t="s">
        <v>5641</v>
      </c>
      <c r="C2151" s="414"/>
      <c r="D2151" s="414"/>
      <c r="E2151" s="312"/>
      <c r="F2151" s="314"/>
    </row>
    <row r="2152" spans="1:12">
      <c r="A2152" s="453"/>
      <c r="B2152" s="417" t="s">
        <v>5646</v>
      </c>
      <c r="C2152" s="414"/>
      <c r="D2152" s="414"/>
      <c r="E2152" s="312"/>
      <c r="F2152" s="314"/>
    </row>
    <row r="2153" spans="1:12">
      <c r="A2153" s="320"/>
      <c r="B2153" s="152" t="s">
        <v>1843</v>
      </c>
      <c r="C2153" s="92" t="s">
        <v>0</v>
      </c>
      <c r="D2153" s="92">
        <v>16</v>
      </c>
      <c r="E2153" s="1529"/>
      <c r="F2153" s="112">
        <f>D2153*E2153</f>
        <v>0</v>
      </c>
      <c r="G2153" s="1751">
        <f>+D2153-J2153</f>
        <v>16</v>
      </c>
      <c r="H2153" s="1752">
        <f>E2153</f>
        <v>0</v>
      </c>
      <c r="I2153" s="1752">
        <f>G2153*H2153</f>
        <v>0</v>
      </c>
      <c r="J2153" s="1759">
        <v>0</v>
      </c>
      <c r="K2153" s="1758">
        <f>E2153</f>
        <v>0</v>
      </c>
      <c r="L2153" s="1758">
        <f>J2153*K2153</f>
        <v>0</v>
      </c>
    </row>
    <row r="2154" spans="1:12">
      <c r="A2154" s="320"/>
      <c r="B2154" s="152"/>
      <c r="E2154" s="360"/>
    </row>
    <row r="2155" spans="1:12">
      <c r="A2155" s="92" t="s">
        <v>84</v>
      </c>
      <c r="B2155" s="152" t="s">
        <v>5647</v>
      </c>
      <c r="E2155" s="360"/>
    </row>
    <row r="2156" spans="1:12" ht="89.25">
      <c r="A2156" s="320" t="s">
        <v>3917</v>
      </c>
      <c r="B2156" s="152" t="s">
        <v>5648</v>
      </c>
      <c r="E2156" s="360"/>
    </row>
    <row r="2157" spans="1:12">
      <c r="B2157" s="152" t="s">
        <v>1843</v>
      </c>
      <c r="C2157" s="92" t="s">
        <v>0</v>
      </c>
      <c r="D2157" s="92">
        <v>8</v>
      </c>
      <c r="E2157" s="1529"/>
      <c r="F2157" s="112">
        <f>D2157*E2157</f>
        <v>0</v>
      </c>
      <c r="G2157" s="1751">
        <f>+D2157-J2157</f>
        <v>8</v>
      </c>
      <c r="H2157" s="1752">
        <f>E2157</f>
        <v>0</v>
      </c>
      <c r="I2157" s="1752">
        <f>G2157*H2157</f>
        <v>0</v>
      </c>
      <c r="J2157" s="1759">
        <v>0</v>
      </c>
      <c r="K2157" s="1758">
        <f>E2157</f>
        <v>0</v>
      </c>
      <c r="L2157" s="1758">
        <f>J2157*K2157</f>
        <v>0</v>
      </c>
    </row>
    <row r="2158" spans="1:12">
      <c r="B2158" s="152"/>
      <c r="E2158" s="360"/>
    </row>
    <row r="2159" spans="1:12" ht="25.5">
      <c r="A2159" s="92" t="s">
        <v>12</v>
      </c>
      <c r="B2159" s="152" t="s">
        <v>5649</v>
      </c>
      <c r="C2159" s="92" t="s">
        <v>0</v>
      </c>
      <c r="D2159" s="92">
        <v>6</v>
      </c>
      <c r="E2159" s="1517"/>
      <c r="F2159" s="112">
        <f>D2159*E2159</f>
        <v>0</v>
      </c>
      <c r="G2159" s="1751">
        <f>+D2159-J2159</f>
        <v>6</v>
      </c>
      <c r="H2159" s="1752">
        <f>E2159</f>
        <v>0</v>
      </c>
      <c r="I2159" s="1752">
        <f>G2159*H2159</f>
        <v>0</v>
      </c>
      <c r="J2159" s="1759">
        <v>0</v>
      </c>
      <c r="K2159" s="1758">
        <f>E2159</f>
        <v>0</v>
      </c>
      <c r="L2159" s="1758">
        <f>J2159*K2159</f>
        <v>0</v>
      </c>
    </row>
    <row r="2160" spans="1:12">
      <c r="A2160" s="320"/>
      <c r="B2160" s="152"/>
    </row>
    <row r="2161" spans="1:14">
      <c r="A2161" s="92" t="s">
        <v>13</v>
      </c>
      <c r="B2161" s="152" t="s">
        <v>5579</v>
      </c>
      <c r="C2161" s="92" t="s">
        <v>0</v>
      </c>
      <c r="D2161" s="92">
        <v>1</v>
      </c>
      <c r="E2161" s="1518"/>
      <c r="F2161" s="112">
        <f>D2161*E2161</f>
        <v>0</v>
      </c>
      <c r="G2161" s="1751">
        <f>+D2161-J2161</f>
        <v>1</v>
      </c>
      <c r="H2161" s="1752">
        <f>E2161</f>
        <v>0</v>
      </c>
      <c r="I2161" s="1752">
        <f>G2161*H2161</f>
        <v>0</v>
      </c>
      <c r="J2161" s="1759">
        <v>0</v>
      </c>
      <c r="K2161" s="1758">
        <f>E2161</f>
        <v>0</v>
      </c>
      <c r="L2161" s="1758">
        <f>J2161*K2161</f>
        <v>0</v>
      </c>
    </row>
    <row r="2162" spans="1:14">
      <c r="B2162" s="152"/>
      <c r="E2162" s="347"/>
      <c r="F2162" s="347"/>
    </row>
    <row r="2163" spans="1:14">
      <c r="A2163" s="92" t="s">
        <v>14</v>
      </c>
      <c r="B2163" s="261" t="s">
        <v>4806</v>
      </c>
      <c r="F2163" s="347"/>
    </row>
    <row r="2164" spans="1:14" ht="13.5" thickBot="1">
      <c r="A2164" s="320"/>
      <c r="C2164" s="92" t="s">
        <v>37</v>
      </c>
      <c r="D2164" s="92">
        <v>1</v>
      </c>
      <c r="E2164" s="1517"/>
      <c r="F2164" s="112">
        <f>D2164*E2164</f>
        <v>0</v>
      </c>
      <c r="G2164" s="1751">
        <f>+D2164-J2164</f>
        <v>1</v>
      </c>
      <c r="H2164" s="1752">
        <f>E2164</f>
        <v>0</v>
      </c>
      <c r="I2164" s="1752">
        <f>G2164*H2164</f>
        <v>0</v>
      </c>
      <c r="J2164" s="1759">
        <v>0</v>
      </c>
      <c r="K2164" s="1758">
        <f>E2164</f>
        <v>0</v>
      </c>
      <c r="L2164" s="1758">
        <f>J2164*K2164</f>
        <v>0</v>
      </c>
    </row>
    <row r="2165" spans="1:14" ht="13.5" thickBot="1">
      <c r="A2165" s="444"/>
      <c r="B2165" s="445" t="str">
        <f>B2086</f>
        <v>OBJEKTI A, B in C - brez kuhinje</v>
      </c>
      <c r="C2165" s="373"/>
      <c r="D2165" s="374"/>
      <c r="E2165" s="454"/>
      <c r="F2165" s="326">
        <f>SUM(F2086:F2164)</f>
        <v>0</v>
      </c>
      <c r="I2165" s="327">
        <f>SUM(I2087:I2164)</f>
        <v>0</v>
      </c>
      <c r="L2165" s="328">
        <f>SUM(L2087:L2164)</f>
        <v>0</v>
      </c>
      <c r="N2165" s="270"/>
    </row>
    <row r="2166" spans="1:14">
      <c r="B2166" s="152"/>
      <c r="E2166" s="347"/>
      <c r="F2166" s="150"/>
    </row>
    <row r="2167" spans="1:14" ht="25.5">
      <c r="A2167" s="280" t="s">
        <v>79</v>
      </c>
      <c r="B2167" s="106" t="s">
        <v>5650</v>
      </c>
      <c r="C2167" s="280"/>
      <c r="D2167" s="280"/>
      <c r="E2167" s="308"/>
      <c r="F2167" s="277"/>
    </row>
    <row r="2168" spans="1:14">
      <c r="A2168" s="92" t="s">
        <v>4891</v>
      </c>
      <c r="B2168" s="152" t="s">
        <v>5606</v>
      </c>
      <c r="C2168" s="153"/>
      <c r="E2168" s="347"/>
    </row>
    <row r="2169" spans="1:14" ht="38.25">
      <c r="A2169" s="320" t="s">
        <v>3917</v>
      </c>
      <c r="B2169" s="152" t="s">
        <v>5607</v>
      </c>
      <c r="C2169" s="153"/>
      <c r="E2169" s="347"/>
    </row>
    <row r="2170" spans="1:14" ht="51">
      <c r="A2170" s="320" t="s">
        <v>3917</v>
      </c>
      <c r="B2170" s="152" t="s">
        <v>5608</v>
      </c>
      <c r="E2170" s="347"/>
      <c r="F2170" s="347"/>
    </row>
    <row r="2171" spans="1:14" ht="25.5">
      <c r="A2171" s="320" t="s">
        <v>3917</v>
      </c>
      <c r="B2171" s="152" t="s">
        <v>5609</v>
      </c>
      <c r="E2171" s="347"/>
      <c r="F2171" s="347"/>
    </row>
    <row r="2172" spans="1:14">
      <c r="B2172" s="152" t="s">
        <v>1843</v>
      </c>
      <c r="C2172" s="92" t="s">
        <v>0</v>
      </c>
      <c r="D2172" s="92">
        <v>1</v>
      </c>
      <c r="E2172" s="1517"/>
      <c r="F2172" s="112">
        <f>D2172*E2172</f>
        <v>0</v>
      </c>
      <c r="G2172" s="1751">
        <f>+D2172-J2172</f>
        <v>1</v>
      </c>
      <c r="H2172" s="1752">
        <f>E2172</f>
        <v>0</v>
      </c>
      <c r="I2172" s="1752">
        <f>G2172*H2172</f>
        <v>0</v>
      </c>
      <c r="J2172" s="1759">
        <v>0</v>
      </c>
      <c r="K2172" s="1758">
        <f>E2172</f>
        <v>0</v>
      </c>
      <c r="L2172" s="1758">
        <f>J2172*K2172</f>
        <v>0</v>
      </c>
    </row>
    <row r="2173" spans="1:14">
      <c r="E2173" s="347"/>
      <c r="F2173" s="347"/>
    </row>
    <row r="2174" spans="1:14">
      <c r="A2174" s="92" t="s">
        <v>4914</v>
      </c>
      <c r="B2174" s="152" t="s">
        <v>5606</v>
      </c>
      <c r="C2174" s="153"/>
      <c r="E2174" s="347"/>
    </row>
    <row r="2175" spans="1:14" ht="38.25">
      <c r="A2175" s="320" t="s">
        <v>3917</v>
      </c>
      <c r="B2175" s="152" t="s">
        <v>5610</v>
      </c>
      <c r="C2175" s="153"/>
      <c r="E2175" s="347"/>
    </row>
    <row r="2176" spans="1:14" ht="51">
      <c r="A2176" s="320" t="s">
        <v>3917</v>
      </c>
      <c r="B2176" s="152" t="s">
        <v>5608</v>
      </c>
      <c r="E2176" s="347"/>
      <c r="F2176" s="347"/>
    </row>
    <row r="2177" spans="1:12" ht="25.5">
      <c r="A2177" s="320" t="s">
        <v>3917</v>
      </c>
      <c r="B2177" s="152" t="s">
        <v>5609</v>
      </c>
      <c r="E2177" s="347"/>
      <c r="F2177" s="347"/>
      <c r="J2177" s="1756"/>
      <c r="K2177" s="1756"/>
      <c r="L2177" s="1757"/>
    </row>
    <row r="2178" spans="1:12">
      <c r="B2178" s="152" t="s">
        <v>1843</v>
      </c>
      <c r="C2178" s="92" t="s">
        <v>0</v>
      </c>
      <c r="D2178" s="92">
        <v>1</v>
      </c>
      <c r="E2178" s="1517"/>
      <c r="F2178" s="112">
        <f>D2178*E2178</f>
        <v>0</v>
      </c>
      <c r="G2178" s="1751">
        <f>+D2178-J2178</f>
        <v>1</v>
      </c>
      <c r="H2178" s="1752">
        <f>E2178</f>
        <v>0</v>
      </c>
      <c r="I2178" s="1752">
        <f>G2178*H2178</f>
        <v>0</v>
      </c>
      <c r="J2178" s="1759">
        <v>0</v>
      </c>
      <c r="K2178" s="1758">
        <f>E2178</f>
        <v>0</v>
      </c>
      <c r="L2178" s="1758">
        <f>J2178*K2178</f>
        <v>0</v>
      </c>
    </row>
    <row r="2179" spans="1:12">
      <c r="E2179" s="347"/>
      <c r="F2179" s="347"/>
    </row>
    <row r="2180" spans="1:12" ht="25.5">
      <c r="A2180" s="92" t="s">
        <v>8</v>
      </c>
      <c r="B2180" s="152" t="s">
        <v>5624</v>
      </c>
      <c r="C2180" s="153"/>
      <c r="E2180" s="347"/>
    </row>
    <row r="2181" spans="1:12" ht="38.25">
      <c r="A2181" s="320" t="s">
        <v>3917</v>
      </c>
      <c r="B2181" s="152" t="s">
        <v>5625</v>
      </c>
      <c r="E2181" s="347"/>
      <c r="F2181" s="347"/>
    </row>
    <row r="2182" spans="1:12" ht="25.5">
      <c r="B2182" s="152" t="s">
        <v>5626</v>
      </c>
    </row>
    <row r="2183" spans="1:12">
      <c r="A2183" s="452"/>
      <c r="B2183" s="152" t="s">
        <v>1843</v>
      </c>
      <c r="C2183" s="92" t="s">
        <v>0</v>
      </c>
      <c r="D2183" s="92">
        <v>3</v>
      </c>
      <c r="E2183" s="1517"/>
      <c r="F2183" s="112">
        <f>D2183*E2183</f>
        <v>0</v>
      </c>
      <c r="G2183" s="1751">
        <f>+D2183-J2183</f>
        <v>3</v>
      </c>
      <c r="H2183" s="1752">
        <f>E2183</f>
        <v>0</v>
      </c>
      <c r="I2183" s="1752">
        <f>G2183*H2183</f>
        <v>0</v>
      </c>
      <c r="J2183" s="1759">
        <v>0</v>
      </c>
      <c r="K2183" s="1758">
        <f>E2183</f>
        <v>0</v>
      </c>
      <c r="L2183" s="1758">
        <f>J2183*K2183</f>
        <v>0</v>
      </c>
    </row>
    <row r="2184" spans="1:12">
      <c r="E2184" s="347"/>
      <c r="F2184" s="347"/>
    </row>
    <row r="2185" spans="1:12">
      <c r="A2185" s="92" t="s">
        <v>9</v>
      </c>
      <c r="B2185" s="152" t="s">
        <v>5627</v>
      </c>
      <c r="E2185" s="347"/>
    </row>
    <row r="2186" spans="1:12" ht="38.25">
      <c r="A2186" s="320" t="s">
        <v>3917</v>
      </c>
      <c r="B2186" s="152" t="s">
        <v>5628</v>
      </c>
      <c r="E2186" s="347"/>
      <c r="F2186" s="347"/>
    </row>
    <row r="2187" spans="1:12" ht="38.25">
      <c r="A2187" s="320" t="s">
        <v>3917</v>
      </c>
      <c r="B2187" s="152" t="s">
        <v>5629</v>
      </c>
      <c r="E2187" s="347"/>
      <c r="F2187" s="347"/>
    </row>
    <row r="2188" spans="1:12" ht="38.25">
      <c r="A2188" s="414" t="s">
        <v>3917</v>
      </c>
      <c r="B2188" s="417" t="s">
        <v>5630</v>
      </c>
      <c r="C2188" s="414"/>
      <c r="D2188" s="414"/>
      <c r="E2188" s="312"/>
      <c r="F2188" s="314"/>
      <c r="I2188" s="263"/>
      <c r="L2188" s="263"/>
    </row>
    <row r="2189" spans="1:12">
      <c r="B2189" s="152" t="s">
        <v>1843</v>
      </c>
      <c r="C2189" s="92" t="s">
        <v>0</v>
      </c>
      <c r="D2189" s="92">
        <v>1</v>
      </c>
      <c r="E2189" s="1518"/>
      <c r="F2189" s="112">
        <f>D2189*E2189</f>
        <v>0</v>
      </c>
      <c r="G2189" s="1751">
        <f>+D2189-J2189</f>
        <v>1</v>
      </c>
      <c r="H2189" s="1752">
        <f>E2189</f>
        <v>0</v>
      </c>
      <c r="I2189" s="1752">
        <f>G2189*H2189</f>
        <v>0</v>
      </c>
      <c r="J2189" s="1759">
        <v>0</v>
      </c>
      <c r="K2189" s="1758">
        <f>E2189</f>
        <v>0</v>
      </c>
      <c r="L2189" s="1758">
        <f>J2189*K2189</f>
        <v>0</v>
      </c>
    </row>
    <row r="2190" spans="1:12">
      <c r="B2190" s="152"/>
      <c r="E2190" s="347"/>
      <c r="F2190" s="347"/>
    </row>
    <row r="2191" spans="1:12">
      <c r="B2191" s="152"/>
      <c r="E2191" s="360"/>
    </row>
    <row r="2192" spans="1:12" ht="25.5">
      <c r="A2192" s="92" t="s">
        <v>4774</v>
      </c>
      <c r="B2192" s="152" t="s">
        <v>5651</v>
      </c>
      <c r="E2192" s="347"/>
    </row>
    <row r="2193" spans="1:14">
      <c r="A2193" s="320" t="s">
        <v>3917</v>
      </c>
      <c r="B2193" s="152" t="s">
        <v>5652</v>
      </c>
      <c r="E2193" s="347"/>
      <c r="F2193" s="347"/>
    </row>
    <row r="2194" spans="1:14" ht="25.5">
      <c r="A2194" s="320" t="s">
        <v>3917</v>
      </c>
      <c r="B2194" s="152" t="s">
        <v>5653</v>
      </c>
      <c r="E2194" s="347"/>
      <c r="F2194" s="347"/>
    </row>
    <row r="2195" spans="1:14">
      <c r="A2195" s="320" t="s">
        <v>3917</v>
      </c>
      <c r="B2195" s="152" t="s">
        <v>5654</v>
      </c>
      <c r="E2195" s="347"/>
      <c r="F2195" s="347"/>
    </row>
    <row r="2196" spans="1:14">
      <c r="A2196" s="320" t="s">
        <v>3917</v>
      </c>
      <c r="B2196" s="152" t="s">
        <v>5655</v>
      </c>
      <c r="E2196" s="347"/>
      <c r="F2196" s="347"/>
    </row>
    <row r="2197" spans="1:14" ht="25.5">
      <c r="A2197" s="92" t="s">
        <v>4777</v>
      </c>
      <c r="B2197" s="152" t="s">
        <v>5656</v>
      </c>
      <c r="E2197" s="347"/>
    </row>
    <row r="2198" spans="1:14" ht="89.25">
      <c r="A2198" s="320" t="s">
        <v>3917</v>
      </c>
      <c r="B2198" s="138" t="s">
        <v>5657</v>
      </c>
      <c r="C2198" s="455"/>
      <c r="D2198" s="455"/>
      <c r="E2198" s="314"/>
      <c r="F2198" s="314"/>
      <c r="I2198" s="263"/>
      <c r="L2198" s="263"/>
    </row>
    <row r="2199" spans="1:14">
      <c r="B2199" s="152" t="s">
        <v>5658</v>
      </c>
      <c r="C2199" s="92" t="s">
        <v>2651</v>
      </c>
      <c r="D2199" s="92">
        <v>90</v>
      </c>
      <c r="I2199" s="263"/>
      <c r="L2199" s="263"/>
    </row>
    <row r="2200" spans="1:14">
      <c r="B2200" s="152"/>
      <c r="E2200" s="347"/>
    </row>
    <row r="2201" spans="1:14" ht="38.25">
      <c r="A2201" s="92" t="s">
        <v>5659</v>
      </c>
      <c r="B2201" s="152" t="s">
        <v>5660</v>
      </c>
      <c r="E2201" s="347"/>
    </row>
    <row r="2202" spans="1:14">
      <c r="B2202" s="152" t="s">
        <v>1843</v>
      </c>
      <c r="C2202" s="92" t="s">
        <v>0</v>
      </c>
      <c r="D2202" s="92">
        <v>1</v>
      </c>
      <c r="E2202" s="1518"/>
      <c r="F2202" s="112">
        <f>D2202*E2202</f>
        <v>0</v>
      </c>
      <c r="G2202" s="1751">
        <f>+D2202-J2202</f>
        <v>1</v>
      </c>
      <c r="H2202" s="1752">
        <f>E2202</f>
        <v>0</v>
      </c>
      <c r="I2202" s="1752">
        <f>G2202*H2202</f>
        <v>0</v>
      </c>
      <c r="J2202" s="1759">
        <v>0</v>
      </c>
      <c r="K2202" s="1758">
        <f>E2202</f>
        <v>0</v>
      </c>
      <c r="L2202" s="1758">
        <f>J2202*K2202</f>
        <v>0</v>
      </c>
    </row>
    <row r="2203" spans="1:14">
      <c r="B2203" s="152"/>
      <c r="E2203" s="347"/>
      <c r="G2203" s="1751"/>
      <c r="H2203" s="1752"/>
      <c r="I2203" s="1752"/>
      <c r="J2203" s="1759"/>
      <c r="K2203" s="1758"/>
      <c r="L2203" s="1758"/>
    </row>
    <row r="2204" spans="1:14">
      <c r="A2204" s="92" t="s">
        <v>11</v>
      </c>
      <c r="B2204" s="152" t="s">
        <v>5579</v>
      </c>
      <c r="C2204" s="92" t="s">
        <v>0</v>
      </c>
      <c r="D2204" s="92">
        <v>1</v>
      </c>
      <c r="E2204" s="1518"/>
      <c r="F2204" s="112">
        <f>D2204*E2204</f>
        <v>0</v>
      </c>
      <c r="G2204" s="1751">
        <f>+D2204-J2204</f>
        <v>1</v>
      </c>
      <c r="H2204" s="1752">
        <f>E2204</f>
        <v>0</v>
      </c>
      <c r="I2204" s="1752">
        <f>G2204*H2204</f>
        <v>0</v>
      </c>
      <c r="J2204" s="1759">
        <v>0</v>
      </c>
      <c r="K2204" s="1758">
        <f>E2204</f>
        <v>0</v>
      </c>
      <c r="L2204" s="1758">
        <f>J2204*K2204</f>
        <v>0</v>
      </c>
    </row>
    <row r="2205" spans="1:14">
      <c r="B2205" s="152"/>
      <c r="E2205" s="347"/>
      <c r="F2205" s="347"/>
    </row>
    <row r="2206" spans="1:14">
      <c r="A2206" s="92" t="s">
        <v>84</v>
      </c>
      <c r="B2206" s="261" t="s">
        <v>4806</v>
      </c>
      <c r="F2206" s="347"/>
    </row>
    <row r="2207" spans="1:14" ht="13.5" thickBot="1">
      <c r="A2207" s="320"/>
      <c r="C2207" s="92" t="s">
        <v>37</v>
      </c>
      <c r="D2207" s="92">
        <v>1</v>
      </c>
      <c r="E2207" s="1517"/>
      <c r="F2207" s="112">
        <f>D2207*E2207</f>
        <v>0</v>
      </c>
      <c r="G2207" s="1751">
        <f>+D2207-J2207</f>
        <v>1</v>
      </c>
      <c r="H2207" s="1752">
        <f>E2207</f>
        <v>0</v>
      </c>
      <c r="I2207" s="1752">
        <f>G2207*H2207</f>
        <v>0</v>
      </c>
      <c r="J2207" s="1759">
        <v>0</v>
      </c>
      <c r="K2207" s="1758">
        <f>E2207</f>
        <v>0</v>
      </c>
      <c r="L2207" s="1758">
        <f>J2207*K2207</f>
        <v>0</v>
      </c>
    </row>
    <row r="2208" spans="1:14" ht="26.25" thickBot="1">
      <c r="A2208" s="444"/>
      <c r="B2208" s="445" t="str">
        <f>B2167</f>
        <v>ZOBOZDRAVSTVENA ORDINACIJA  s potrebnimi priključki (tudi vakuum in komprimiran zrak)</v>
      </c>
      <c r="C2208" s="373"/>
      <c r="D2208" s="374"/>
      <c r="E2208" s="454"/>
      <c r="F2208" s="326">
        <f>SUM(F2168:F2207)</f>
        <v>0</v>
      </c>
      <c r="I2208" s="327">
        <f>SUM(I2168:I2207)</f>
        <v>0</v>
      </c>
      <c r="L2208" s="328">
        <f>SUM(L2168:L2207)</f>
        <v>0</v>
      </c>
      <c r="N2208" s="270"/>
    </row>
    <row r="2209" spans="1:12">
      <c r="B2209" s="152"/>
      <c r="E2209" s="347"/>
      <c r="F2209" s="150"/>
      <c r="I2209" s="150"/>
      <c r="L2209" s="150"/>
    </row>
    <row r="2210" spans="1:12">
      <c r="A2210" s="280" t="s">
        <v>2489</v>
      </c>
      <c r="B2210" s="106" t="s">
        <v>5661</v>
      </c>
      <c r="C2210" s="280"/>
      <c r="D2210" s="280"/>
      <c r="E2210" s="308"/>
      <c r="F2210" s="277"/>
    </row>
    <row r="2211" spans="1:12">
      <c r="A2211" s="280"/>
      <c r="B2211" s="106"/>
      <c r="C2211" s="280"/>
      <c r="D2211" s="280"/>
      <c r="E2211" s="308"/>
      <c r="F2211" s="277"/>
    </row>
    <row r="2212" spans="1:12">
      <c r="A2212" s="92" t="s">
        <v>4891</v>
      </c>
      <c r="B2212" s="152" t="s">
        <v>5606</v>
      </c>
      <c r="C2212" s="153"/>
      <c r="E2212" s="347"/>
    </row>
    <row r="2213" spans="1:12" ht="38.25">
      <c r="A2213" s="320" t="s">
        <v>3917</v>
      </c>
      <c r="B2213" s="152" t="s">
        <v>5607</v>
      </c>
      <c r="C2213" s="153"/>
      <c r="E2213" s="347"/>
    </row>
    <row r="2214" spans="1:12" ht="51">
      <c r="A2214" s="320" t="s">
        <v>3917</v>
      </c>
      <c r="B2214" s="152" t="s">
        <v>5608</v>
      </c>
      <c r="E2214" s="347"/>
      <c r="F2214" s="347"/>
    </row>
    <row r="2215" spans="1:12" ht="25.5">
      <c r="A2215" s="320" t="s">
        <v>3917</v>
      </c>
      <c r="B2215" s="152" t="s">
        <v>5609</v>
      </c>
      <c r="E2215" s="347"/>
      <c r="F2215" s="347"/>
    </row>
    <row r="2216" spans="1:12">
      <c r="B2216" s="152" t="s">
        <v>1843</v>
      </c>
      <c r="C2216" s="92" t="s">
        <v>0</v>
      </c>
      <c r="D2216" s="92">
        <v>1</v>
      </c>
      <c r="E2216" s="1517"/>
      <c r="F2216" s="112">
        <f>D2216*E2216</f>
        <v>0</v>
      </c>
      <c r="G2216" s="1751">
        <f>+D2216-J2216</f>
        <v>1</v>
      </c>
      <c r="H2216" s="1752">
        <f>E2216</f>
        <v>0</v>
      </c>
      <c r="I2216" s="1752">
        <f>G2216*H2216</f>
        <v>0</v>
      </c>
      <c r="J2216" s="1759">
        <v>0</v>
      </c>
      <c r="K2216" s="1758">
        <f>E2216</f>
        <v>0</v>
      </c>
      <c r="L2216" s="1758">
        <f>J2216*K2216</f>
        <v>0</v>
      </c>
    </row>
    <row r="2217" spans="1:12">
      <c r="E2217" s="347"/>
      <c r="F2217" s="347"/>
    </row>
    <row r="2218" spans="1:12">
      <c r="A2218" s="92" t="s">
        <v>4914</v>
      </c>
      <c r="B2218" s="152" t="s">
        <v>5606</v>
      </c>
      <c r="C2218" s="153"/>
      <c r="E2218" s="347"/>
    </row>
    <row r="2219" spans="1:12" ht="38.25">
      <c r="A2219" s="320" t="s">
        <v>3917</v>
      </c>
      <c r="B2219" s="152" t="s">
        <v>5610</v>
      </c>
      <c r="C2219" s="153"/>
      <c r="E2219" s="347"/>
    </row>
    <row r="2220" spans="1:12" ht="51">
      <c r="A2220" s="320" t="s">
        <v>3917</v>
      </c>
      <c r="B2220" s="152" t="s">
        <v>5608</v>
      </c>
      <c r="E2220" s="347"/>
      <c r="F2220" s="347"/>
    </row>
    <row r="2221" spans="1:12" ht="25.5">
      <c r="A2221" s="320" t="s">
        <v>3917</v>
      </c>
      <c r="B2221" s="152" t="s">
        <v>5609</v>
      </c>
      <c r="E2221" s="347"/>
      <c r="F2221" s="347"/>
    </row>
    <row r="2222" spans="1:12">
      <c r="B2222" s="152" t="s">
        <v>1843</v>
      </c>
      <c r="C2222" s="92" t="s">
        <v>0</v>
      </c>
      <c r="D2222" s="92">
        <v>1</v>
      </c>
      <c r="E2222" s="1517"/>
      <c r="F2222" s="112">
        <f>D2222*E2222</f>
        <v>0</v>
      </c>
      <c r="G2222" s="1751">
        <f>+D2222-J2222</f>
        <v>1</v>
      </c>
      <c r="H2222" s="1752">
        <f>E2222</f>
        <v>0</v>
      </c>
      <c r="I2222" s="1752">
        <f>G2222*H2222</f>
        <v>0</v>
      </c>
      <c r="J2222" s="1759">
        <v>0</v>
      </c>
      <c r="K2222" s="1758">
        <f>E2222</f>
        <v>0</v>
      </c>
      <c r="L2222" s="1758">
        <f>J2222*K2222</f>
        <v>0</v>
      </c>
    </row>
    <row r="2223" spans="1:12">
      <c r="E2223" s="347"/>
      <c r="F2223" s="347"/>
    </row>
    <row r="2224" spans="1:12">
      <c r="A2224" s="92" t="s">
        <v>8</v>
      </c>
      <c r="B2224" s="152" t="s">
        <v>5627</v>
      </c>
      <c r="E2224" s="347"/>
    </row>
    <row r="2225" spans="1:12" ht="38.25">
      <c r="A2225" s="320" t="s">
        <v>3917</v>
      </c>
      <c r="B2225" s="152" t="s">
        <v>5628</v>
      </c>
      <c r="E2225" s="347"/>
      <c r="F2225" s="347"/>
    </row>
    <row r="2226" spans="1:12" ht="38.25">
      <c r="A2226" s="320" t="s">
        <v>3917</v>
      </c>
      <c r="B2226" s="152" t="s">
        <v>5629</v>
      </c>
      <c r="E2226" s="347"/>
      <c r="F2226" s="347"/>
    </row>
    <row r="2227" spans="1:12" ht="38.25">
      <c r="A2227" s="414" t="s">
        <v>3917</v>
      </c>
      <c r="B2227" s="417" t="s">
        <v>5630</v>
      </c>
      <c r="C2227" s="414"/>
      <c r="D2227" s="414"/>
      <c r="E2227" s="312"/>
      <c r="F2227" s="314"/>
      <c r="I2227" s="263"/>
      <c r="L2227" s="263"/>
    </row>
    <row r="2228" spans="1:12">
      <c r="B2228" s="152" t="s">
        <v>1843</v>
      </c>
      <c r="C2228" s="92" t="s">
        <v>0</v>
      </c>
      <c r="D2228" s="92">
        <v>1</v>
      </c>
      <c r="E2228" s="1518"/>
      <c r="F2228" s="112">
        <f>D2228*E2228</f>
        <v>0</v>
      </c>
      <c r="G2228" s="1751">
        <f>+D2228-J2228</f>
        <v>1</v>
      </c>
      <c r="H2228" s="1752">
        <f>E2228</f>
        <v>0</v>
      </c>
      <c r="I2228" s="1752">
        <f>G2228*H2228</f>
        <v>0</v>
      </c>
      <c r="J2228" s="1759">
        <v>0</v>
      </c>
      <c r="K2228" s="1758">
        <f>E2228</f>
        <v>0</v>
      </c>
      <c r="L2228" s="1758">
        <f>J2228*K2228</f>
        <v>0</v>
      </c>
    </row>
    <row r="2229" spans="1:12">
      <c r="B2229" s="152"/>
      <c r="E2229" s="347"/>
      <c r="F2229" s="347"/>
    </row>
    <row r="2230" spans="1:12">
      <c r="A2230" s="92" t="s">
        <v>9</v>
      </c>
      <c r="B2230" s="152" t="s">
        <v>5662</v>
      </c>
      <c r="E2230" s="360"/>
    </row>
    <row r="2231" spans="1:12" ht="25.5">
      <c r="A2231" s="453" t="s">
        <v>3917</v>
      </c>
      <c r="B2231" s="417" t="s">
        <v>5640</v>
      </c>
      <c r="C2231" s="414"/>
      <c r="D2231" s="414"/>
      <c r="E2231" s="312"/>
      <c r="F2231" s="314"/>
    </row>
    <row r="2232" spans="1:12" ht="25.5">
      <c r="A2232" s="453" t="s">
        <v>3917</v>
      </c>
      <c r="B2232" s="417" t="s">
        <v>5641</v>
      </c>
      <c r="C2232" s="414"/>
      <c r="D2232" s="414"/>
      <c r="E2232" s="312"/>
      <c r="F2232" s="314"/>
    </row>
    <row r="2233" spans="1:12" ht="25.5">
      <c r="A2233" s="453"/>
      <c r="B2233" s="417" t="s">
        <v>5642</v>
      </c>
      <c r="C2233" s="414"/>
      <c r="D2233" s="414"/>
      <c r="E2233" s="312"/>
      <c r="F2233" s="314"/>
    </row>
    <row r="2234" spans="1:12">
      <c r="A2234" s="320"/>
      <c r="B2234" s="152" t="s">
        <v>1843</v>
      </c>
      <c r="C2234" s="92" t="s">
        <v>0</v>
      </c>
      <c r="D2234" s="92">
        <v>1</v>
      </c>
      <c r="E2234" s="1529"/>
      <c r="F2234" s="112">
        <f>D2234*E2234</f>
        <v>0</v>
      </c>
      <c r="G2234" s="1751">
        <f>+D2234-J2234</f>
        <v>1</v>
      </c>
      <c r="H2234" s="1752">
        <f>E2234</f>
        <v>0</v>
      </c>
      <c r="I2234" s="1752">
        <f>G2234*H2234</f>
        <v>0</v>
      </c>
      <c r="J2234" s="1759">
        <v>0</v>
      </c>
      <c r="K2234" s="1758">
        <f>E2234</f>
        <v>0</v>
      </c>
      <c r="L2234" s="1758">
        <f>J2234*K2234</f>
        <v>0</v>
      </c>
    </row>
    <row r="2235" spans="1:12">
      <c r="A2235" s="320"/>
      <c r="B2235" s="152"/>
      <c r="E2235" s="360"/>
    </row>
    <row r="2236" spans="1:12" ht="25.5">
      <c r="A2236" s="92" t="s">
        <v>10</v>
      </c>
      <c r="B2236" s="152" t="s">
        <v>5663</v>
      </c>
      <c r="E2236" s="312"/>
      <c r="F2236" s="347"/>
    </row>
    <row r="2237" spans="1:12" ht="25.5">
      <c r="B2237" s="152" t="s">
        <v>5664</v>
      </c>
      <c r="E2237" s="312"/>
      <c r="F2237" s="347"/>
    </row>
    <row r="2238" spans="1:12">
      <c r="A2238" s="320" t="s">
        <v>3917</v>
      </c>
      <c r="B2238" s="152" t="s">
        <v>5665</v>
      </c>
      <c r="C2238" s="92" t="s">
        <v>37</v>
      </c>
      <c r="D2238" s="92">
        <v>6</v>
      </c>
      <c r="E2238" s="1524"/>
      <c r="F2238" s="312">
        <f t="shared" ref="F2238:F2253" si="103">D2238*E2238</f>
        <v>0</v>
      </c>
      <c r="G2238" s="1751">
        <f>+D2238-J2238</f>
        <v>6</v>
      </c>
      <c r="H2238" s="1752">
        <f>E2238</f>
        <v>0</v>
      </c>
      <c r="I2238" s="1752">
        <f>G2238*H2238</f>
        <v>0</v>
      </c>
      <c r="J2238" s="1759">
        <v>0</v>
      </c>
      <c r="K2238" s="1758">
        <f>E2238</f>
        <v>0</v>
      </c>
      <c r="L2238" s="1758">
        <f>J2238*K2238</f>
        <v>0</v>
      </c>
    </row>
    <row r="2239" spans="1:12">
      <c r="A2239" s="320" t="s">
        <v>3917</v>
      </c>
      <c r="B2239" s="152" t="s">
        <v>5666</v>
      </c>
      <c r="C2239" s="92" t="s">
        <v>37</v>
      </c>
      <c r="D2239" s="92">
        <v>6</v>
      </c>
      <c r="E2239" s="1524"/>
      <c r="F2239" s="312">
        <f>D2239*E2239</f>
        <v>0</v>
      </c>
      <c r="G2239" s="1751">
        <f>+D2239-J2239</f>
        <v>6</v>
      </c>
      <c r="H2239" s="1752">
        <f>E2239</f>
        <v>0</v>
      </c>
      <c r="I2239" s="1752">
        <f>G2239*H2239</f>
        <v>0</v>
      </c>
      <c r="J2239" s="1759">
        <v>0</v>
      </c>
      <c r="K2239" s="1758">
        <f>E2239</f>
        <v>0</v>
      </c>
      <c r="L2239" s="1758">
        <f>J2239*K2239</f>
        <v>0</v>
      </c>
    </row>
    <row r="2240" spans="1:12">
      <c r="A2240" s="320" t="s">
        <v>3917</v>
      </c>
      <c r="B2240" s="152" t="s">
        <v>5667</v>
      </c>
      <c r="C2240" s="92" t="s">
        <v>37</v>
      </c>
      <c r="D2240" s="92">
        <v>1</v>
      </c>
      <c r="E2240" s="1524"/>
      <c r="F2240" s="312">
        <f t="shared" si="103"/>
        <v>0</v>
      </c>
      <c r="G2240" s="1751">
        <f t="shared" ref="G2240:G2253" si="104">+D2240-J2240</f>
        <v>1</v>
      </c>
      <c r="H2240" s="1752">
        <f t="shared" ref="H2240:H2253" si="105">E2240</f>
        <v>0</v>
      </c>
      <c r="I2240" s="1752">
        <f t="shared" ref="I2240:I2253" si="106">G2240*H2240</f>
        <v>0</v>
      </c>
      <c r="J2240" s="1759">
        <v>0</v>
      </c>
      <c r="K2240" s="1758">
        <f t="shared" ref="K2240:K2253" si="107">E2240</f>
        <v>0</v>
      </c>
      <c r="L2240" s="1758">
        <f t="shared" ref="L2240:L2253" si="108">J2240*K2240</f>
        <v>0</v>
      </c>
    </row>
    <row r="2241" spans="1:12">
      <c r="A2241" s="320" t="s">
        <v>3917</v>
      </c>
      <c r="B2241" s="152" t="s">
        <v>5668</v>
      </c>
      <c r="C2241" s="92" t="s">
        <v>37</v>
      </c>
      <c r="D2241" s="92">
        <v>1</v>
      </c>
      <c r="E2241" s="1524"/>
      <c r="F2241" s="312">
        <f t="shared" si="103"/>
        <v>0</v>
      </c>
      <c r="G2241" s="1751">
        <f t="shared" si="104"/>
        <v>1</v>
      </c>
      <c r="H2241" s="1752">
        <f t="shared" si="105"/>
        <v>0</v>
      </c>
      <c r="I2241" s="1752">
        <f t="shared" si="106"/>
        <v>0</v>
      </c>
      <c r="J2241" s="1759">
        <v>0</v>
      </c>
      <c r="K2241" s="1758">
        <f t="shared" si="107"/>
        <v>0</v>
      </c>
      <c r="L2241" s="1758">
        <f t="shared" si="108"/>
        <v>0</v>
      </c>
    </row>
    <row r="2242" spans="1:12">
      <c r="A2242" s="320" t="s">
        <v>3917</v>
      </c>
      <c r="B2242" s="152" t="s">
        <v>5669</v>
      </c>
      <c r="C2242" s="92" t="s">
        <v>37</v>
      </c>
      <c r="D2242" s="92">
        <v>2</v>
      </c>
      <c r="E2242" s="1524"/>
      <c r="F2242" s="312">
        <f t="shared" si="103"/>
        <v>0</v>
      </c>
      <c r="G2242" s="1751">
        <f t="shared" si="104"/>
        <v>2</v>
      </c>
      <c r="H2242" s="1752">
        <f t="shared" si="105"/>
        <v>0</v>
      </c>
      <c r="I2242" s="1752">
        <f t="shared" si="106"/>
        <v>0</v>
      </c>
      <c r="J2242" s="1759">
        <v>0</v>
      </c>
      <c r="K2242" s="1758">
        <f t="shared" si="107"/>
        <v>0</v>
      </c>
      <c r="L2242" s="1758">
        <f t="shared" si="108"/>
        <v>0</v>
      </c>
    </row>
    <row r="2243" spans="1:12" ht="25.5">
      <c r="A2243" s="320" t="s">
        <v>3917</v>
      </c>
      <c r="B2243" s="152" t="s">
        <v>5670</v>
      </c>
      <c r="C2243" s="92" t="s">
        <v>37</v>
      </c>
      <c r="D2243" s="92">
        <v>1</v>
      </c>
      <c r="E2243" s="1524"/>
      <c r="F2243" s="312">
        <f t="shared" si="103"/>
        <v>0</v>
      </c>
      <c r="G2243" s="1751">
        <f t="shared" si="104"/>
        <v>1</v>
      </c>
      <c r="H2243" s="1752">
        <f t="shared" si="105"/>
        <v>0</v>
      </c>
      <c r="I2243" s="1752">
        <f t="shared" si="106"/>
        <v>0</v>
      </c>
      <c r="J2243" s="1759">
        <v>0</v>
      </c>
      <c r="K2243" s="1758">
        <f t="shared" si="107"/>
        <v>0</v>
      </c>
      <c r="L2243" s="1758">
        <f t="shared" si="108"/>
        <v>0</v>
      </c>
    </row>
    <row r="2244" spans="1:12" ht="25.5">
      <c r="A2244" s="320" t="s">
        <v>3917</v>
      </c>
      <c r="B2244" s="152" t="s">
        <v>5671</v>
      </c>
      <c r="C2244" s="92" t="s">
        <v>37</v>
      </c>
      <c r="D2244" s="92">
        <v>3</v>
      </c>
      <c r="E2244" s="1524"/>
      <c r="F2244" s="312">
        <f t="shared" si="103"/>
        <v>0</v>
      </c>
      <c r="G2244" s="1751">
        <f t="shared" si="104"/>
        <v>3</v>
      </c>
      <c r="H2244" s="1752">
        <f t="shared" si="105"/>
        <v>0</v>
      </c>
      <c r="I2244" s="1752">
        <f t="shared" si="106"/>
        <v>0</v>
      </c>
      <c r="J2244" s="1759">
        <v>0</v>
      </c>
      <c r="K2244" s="1758">
        <f t="shared" si="107"/>
        <v>0</v>
      </c>
      <c r="L2244" s="1758">
        <f t="shared" si="108"/>
        <v>0</v>
      </c>
    </row>
    <row r="2245" spans="1:12" ht="25.5">
      <c r="A2245" s="320" t="s">
        <v>3917</v>
      </c>
      <c r="B2245" s="152" t="s">
        <v>5672</v>
      </c>
      <c r="C2245" s="92" t="s">
        <v>37</v>
      </c>
      <c r="D2245" s="92">
        <v>3</v>
      </c>
      <c r="E2245" s="1524"/>
      <c r="F2245" s="312">
        <f t="shared" si="103"/>
        <v>0</v>
      </c>
      <c r="G2245" s="1751">
        <f t="shared" si="104"/>
        <v>3</v>
      </c>
      <c r="H2245" s="1752">
        <f t="shared" si="105"/>
        <v>0</v>
      </c>
      <c r="I2245" s="1752">
        <f t="shared" si="106"/>
        <v>0</v>
      </c>
      <c r="J2245" s="1759">
        <v>0</v>
      </c>
      <c r="K2245" s="1758">
        <f t="shared" si="107"/>
        <v>0</v>
      </c>
      <c r="L2245" s="1758">
        <f t="shared" si="108"/>
        <v>0</v>
      </c>
    </row>
    <row r="2246" spans="1:12" ht="25.5">
      <c r="A2246" s="320" t="s">
        <v>3917</v>
      </c>
      <c r="B2246" s="152" t="s">
        <v>5673</v>
      </c>
      <c r="C2246" s="92" t="s">
        <v>37</v>
      </c>
      <c r="D2246" s="92">
        <v>2</v>
      </c>
      <c r="E2246" s="1524"/>
      <c r="F2246" s="312">
        <f t="shared" si="103"/>
        <v>0</v>
      </c>
      <c r="G2246" s="1751">
        <f t="shared" si="104"/>
        <v>2</v>
      </c>
      <c r="H2246" s="1752">
        <f t="shared" si="105"/>
        <v>0</v>
      </c>
      <c r="I2246" s="1752">
        <f t="shared" si="106"/>
        <v>0</v>
      </c>
      <c r="J2246" s="1759">
        <v>0</v>
      </c>
      <c r="K2246" s="1758">
        <f t="shared" si="107"/>
        <v>0</v>
      </c>
      <c r="L2246" s="1758">
        <f t="shared" si="108"/>
        <v>0</v>
      </c>
    </row>
    <row r="2247" spans="1:12">
      <c r="A2247" s="320" t="s">
        <v>3917</v>
      </c>
      <c r="B2247" s="152" t="s">
        <v>5674</v>
      </c>
      <c r="C2247" s="92" t="s">
        <v>37</v>
      </c>
      <c r="D2247" s="92">
        <v>1</v>
      </c>
      <c r="E2247" s="1524"/>
      <c r="F2247" s="312">
        <f t="shared" si="103"/>
        <v>0</v>
      </c>
      <c r="G2247" s="1751">
        <f t="shared" si="104"/>
        <v>1</v>
      </c>
      <c r="H2247" s="1752">
        <f t="shared" si="105"/>
        <v>0</v>
      </c>
      <c r="I2247" s="1752">
        <f t="shared" si="106"/>
        <v>0</v>
      </c>
      <c r="J2247" s="1759">
        <v>0</v>
      </c>
      <c r="K2247" s="1758">
        <f t="shared" si="107"/>
        <v>0</v>
      </c>
      <c r="L2247" s="1758">
        <f t="shared" si="108"/>
        <v>0</v>
      </c>
    </row>
    <row r="2248" spans="1:12">
      <c r="A2248" s="320" t="s">
        <v>3917</v>
      </c>
      <c r="B2248" s="152" t="s">
        <v>5675</v>
      </c>
      <c r="C2248" s="92" t="s">
        <v>37</v>
      </c>
      <c r="D2248" s="92">
        <v>1</v>
      </c>
      <c r="E2248" s="1524"/>
      <c r="F2248" s="312">
        <f t="shared" si="103"/>
        <v>0</v>
      </c>
      <c r="G2248" s="1751">
        <f t="shared" si="104"/>
        <v>1</v>
      </c>
      <c r="H2248" s="1752">
        <f t="shared" si="105"/>
        <v>0</v>
      </c>
      <c r="I2248" s="1752">
        <f t="shared" si="106"/>
        <v>0</v>
      </c>
      <c r="J2248" s="1759">
        <v>0</v>
      </c>
      <c r="K2248" s="1758">
        <f t="shared" si="107"/>
        <v>0</v>
      </c>
      <c r="L2248" s="1758">
        <f t="shared" si="108"/>
        <v>0</v>
      </c>
    </row>
    <row r="2249" spans="1:12" ht="25.5">
      <c r="A2249" s="320" t="s">
        <v>3917</v>
      </c>
      <c r="B2249" s="152" t="s">
        <v>5676</v>
      </c>
      <c r="C2249" s="92" t="s">
        <v>37</v>
      </c>
      <c r="D2249" s="92">
        <v>1</v>
      </c>
      <c r="E2249" s="1524"/>
      <c r="F2249" s="312">
        <f t="shared" si="103"/>
        <v>0</v>
      </c>
      <c r="G2249" s="1751">
        <f t="shared" si="104"/>
        <v>1</v>
      </c>
      <c r="H2249" s="1752">
        <f t="shared" si="105"/>
        <v>0</v>
      </c>
      <c r="I2249" s="1752">
        <f t="shared" si="106"/>
        <v>0</v>
      </c>
      <c r="J2249" s="1759">
        <v>0</v>
      </c>
      <c r="K2249" s="1758">
        <f t="shared" si="107"/>
        <v>0</v>
      </c>
      <c r="L2249" s="1758">
        <f t="shared" si="108"/>
        <v>0</v>
      </c>
    </row>
    <row r="2250" spans="1:12" ht="25.5">
      <c r="A2250" s="320" t="s">
        <v>3917</v>
      </c>
      <c r="B2250" s="152" t="s">
        <v>5677</v>
      </c>
      <c r="C2250" s="92" t="s">
        <v>37</v>
      </c>
      <c r="D2250" s="92">
        <v>1</v>
      </c>
      <c r="E2250" s="1524"/>
      <c r="F2250" s="312">
        <f t="shared" si="103"/>
        <v>0</v>
      </c>
      <c r="G2250" s="1751">
        <f t="shared" si="104"/>
        <v>1</v>
      </c>
      <c r="H2250" s="1752">
        <f t="shared" si="105"/>
        <v>0</v>
      </c>
      <c r="I2250" s="1752">
        <f t="shared" si="106"/>
        <v>0</v>
      </c>
      <c r="J2250" s="1759">
        <v>0</v>
      </c>
      <c r="K2250" s="1758">
        <f t="shared" si="107"/>
        <v>0</v>
      </c>
      <c r="L2250" s="1758">
        <f t="shared" si="108"/>
        <v>0</v>
      </c>
    </row>
    <row r="2251" spans="1:12">
      <c r="A2251" s="320" t="s">
        <v>3917</v>
      </c>
      <c r="B2251" s="152" t="s">
        <v>5678</v>
      </c>
      <c r="C2251" s="92" t="s">
        <v>37</v>
      </c>
      <c r="D2251" s="92">
        <v>1</v>
      </c>
      <c r="E2251" s="1524"/>
      <c r="F2251" s="312">
        <f t="shared" si="103"/>
        <v>0</v>
      </c>
      <c r="G2251" s="1751">
        <f t="shared" si="104"/>
        <v>1</v>
      </c>
      <c r="H2251" s="1752">
        <f t="shared" si="105"/>
        <v>0</v>
      </c>
      <c r="I2251" s="1752">
        <f t="shared" si="106"/>
        <v>0</v>
      </c>
      <c r="J2251" s="1759">
        <v>0</v>
      </c>
      <c r="K2251" s="1758">
        <f t="shared" si="107"/>
        <v>0</v>
      </c>
      <c r="L2251" s="1758">
        <f t="shared" si="108"/>
        <v>0</v>
      </c>
    </row>
    <row r="2252" spans="1:12">
      <c r="A2252" s="320" t="s">
        <v>3917</v>
      </c>
      <c r="B2252" s="152" t="s">
        <v>5679</v>
      </c>
      <c r="C2252" s="92" t="s">
        <v>37</v>
      </c>
      <c r="D2252" s="92">
        <v>1</v>
      </c>
      <c r="E2252" s="1524"/>
      <c r="F2252" s="312">
        <f>D2252*E2252</f>
        <v>0</v>
      </c>
      <c r="G2252" s="1751">
        <f>+D2252-J2252</f>
        <v>1</v>
      </c>
      <c r="H2252" s="1752">
        <f>E2252</f>
        <v>0</v>
      </c>
      <c r="I2252" s="1752">
        <f>G2252*H2252</f>
        <v>0</v>
      </c>
      <c r="J2252" s="1759">
        <v>0</v>
      </c>
      <c r="K2252" s="1758">
        <f>E2252</f>
        <v>0</v>
      </c>
      <c r="L2252" s="1758">
        <f>J2252*K2252</f>
        <v>0</v>
      </c>
    </row>
    <row r="2253" spans="1:12">
      <c r="A2253" s="320" t="s">
        <v>3917</v>
      </c>
      <c r="B2253" s="152" t="s">
        <v>5680</v>
      </c>
      <c r="C2253" s="92" t="s">
        <v>37</v>
      </c>
      <c r="D2253" s="92">
        <v>1</v>
      </c>
      <c r="E2253" s="1524"/>
      <c r="F2253" s="312">
        <f t="shared" si="103"/>
        <v>0</v>
      </c>
      <c r="G2253" s="1751">
        <f t="shared" si="104"/>
        <v>1</v>
      </c>
      <c r="H2253" s="1752">
        <f t="shared" si="105"/>
        <v>0</v>
      </c>
      <c r="I2253" s="1752">
        <f t="shared" si="106"/>
        <v>0</v>
      </c>
      <c r="J2253" s="1759">
        <v>0</v>
      </c>
      <c r="K2253" s="1758">
        <f t="shared" si="107"/>
        <v>0</v>
      </c>
      <c r="L2253" s="1758">
        <f t="shared" si="108"/>
        <v>0</v>
      </c>
    </row>
    <row r="2254" spans="1:12">
      <c r="A2254" s="320"/>
      <c r="B2254" s="152"/>
      <c r="E2254" s="312"/>
      <c r="F2254" s="347"/>
    </row>
    <row r="2255" spans="1:12" ht="51">
      <c r="A2255" s="309" t="s">
        <v>11</v>
      </c>
      <c r="B2255" s="152" t="s">
        <v>5681</v>
      </c>
    </row>
    <row r="2256" spans="1:12">
      <c r="A2256" s="309"/>
      <c r="B2256" s="152" t="s">
        <v>4782</v>
      </c>
      <c r="C2256" s="92" t="s">
        <v>0</v>
      </c>
      <c r="D2256" s="92">
        <v>2</v>
      </c>
      <c r="E2256" s="1517"/>
      <c r="F2256" s="112">
        <f>D2256*E2256</f>
        <v>0</v>
      </c>
      <c r="G2256" s="1751">
        <f>+D2256-J2256</f>
        <v>2</v>
      </c>
      <c r="H2256" s="1752">
        <f>E2256</f>
        <v>0</v>
      </c>
      <c r="I2256" s="1752">
        <f>G2256*H2256</f>
        <v>0</v>
      </c>
      <c r="J2256" s="1759">
        <v>0</v>
      </c>
      <c r="K2256" s="1758">
        <f>E2256</f>
        <v>0</v>
      </c>
      <c r="L2256" s="1758">
        <f>J2256*K2256</f>
        <v>0</v>
      </c>
    </row>
    <row r="2257" spans="1:14">
      <c r="A2257" s="309"/>
      <c r="B2257" s="152"/>
    </row>
    <row r="2258" spans="1:14">
      <c r="A2258" s="92" t="s">
        <v>84</v>
      </c>
      <c r="B2258" s="152" t="s">
        <v>5579</v>
      </c>
      <c r="C2258" s="92" t="s">
        <v>0</v>
      </c>
      <c r="D2258" s="92">
        <v>1</v>
      </c>
      <c r="E2258" s="1518"/>
      <c r="F2258" s="112">
        <f>D2258*E2258</f>
        <v>0</v>
      </c>
      <c r="G2258" s="1751">
        <f>+D2258-J2258</f>
        <v>1</v>
      </c>
      <c r="H2258" s="1752">
        <f>E2258</f>
        <v>0</v>
      </c>
      <c r="I2258" s="1752">
        <f>G2258*H2258</f>
        <v>0</v>
      </c>
      <c r="J2258" s="1759">
        <v>0</v>
      </c>
      <c r="K2258" s="1758">
        <f>E2258</f>
        <v>0</v>
      </c>
      <c r="L2258" s="1758">
        <f>J2258*K2258</f>
        <v>0</v>
      </c>
    </row>
    <row r="2259" spans="1:14">
      <c r="B2259" s="152"/>
      <c r="E2259" s="347"/>
      <c r="F2259" s="347"/>
    </row>
    <row r="2260" spans="1:14">
      <c r="A2260" s="92" t="s">
        <v>12</v>
      </c>
      <c r="B2260" s="261" t="s">
        <v>4806</v>
      </c>
      <c r="C2260" s="92" t="s">
        <v>37</v>
      </c>
      <c r="D2260" s="92">
        <v>1</v>
      </c>
      <c r="E2260" s="1517"/>
      <c r="F2260" s="112">
        <f>D2260*E2260</f>
        <v>0</v>
      </c>
      <c r="G2260" s="1751">
        <f>+D2260-J2260</f>
        <v>1</v>
      </c>
      <c r="H2260" s="1752">
        <f>E2260</f>
        <v>0</v>
      </c>
      <c r="I2260" s="1752">
        <f>G2260*H2260</f>
        <v>0</v>
      </c>
      <c r="J2260" s="1759">
        <v>0</v>
      </c>
      <c r="K2260" s="1758">
        <f>E2260</f>
        <v>0</v>
      </c>
      <c r="L2260" s="1758">
        <f>J2260*K2260</f>
        <v>0</v>
      </c>
    </row>
    <row r="2261" spans="1:14">
      <c r="A2261" s="320"/>
      <c r="E2261" s="263"/>
    </row>
    <row r="2262" spans="1:14" ht="13.5" thickBot="1">
      <c r="A2262" s="320"/>
    </row>
    <row r="2263" spans="1:14" ht="13.5" thickBot="1">
      <c r="A2263" s="444"/>
      <c r="B2263" s="445" t="str">
        <f>B2210</f>
        <v xml:space="preserve">OBJEKT C - KUHINJA </v>
      </c>
      <c r="C2263" s="373"/>
      <c r="D2263" s="374"/>
      <c r="E2263" s="454"/>
      <c r="F2263" s="326">
        <f>SUM(F2212:F2262)</f>
        <v>0</v>
      </c>
      <c r="I2263" s="327">
        <f>SUM(I2213:I2262)</f>
        <v>0</v>
      </c>
      <c r="L2263" s="328">
        <f>SUM(L2236:L2262)</f>
        <v>0</v>
      </c>
      <c r="N2263" s="270"/>
    </row>
    <row r="2264" spans="1:14">
      <c r="B2264" s="152"/>
      <c r="E2264" s="347"/>
      <c r="F2264" s="150"/>
    </row>
    <row r="2265" spans="1:14">
      <c r="A2265" s="128" t="s">
        <v>11</v>
      </c>
      <c r="B2265" s="116" t="s">
        <v>5682</v>
      </c>
      <c r="E2265" s="13"/>
    </row>
    <row r="2266" spans="1:14">
      <c r="A2266" s="128"/>
      <c r="B2266" s="116"/>
      <c r="E2266" s="13"/>
    </row>
    <row r="2267" spans="1:14" ht="114.75">
      <c r="A2267" s="92" t="s">
        <v>7</v>
      </c>
      <c r="B2267" s="152" t="s">
        <v>5683</v>
      </c>
      <c r="E2267" s="13"/>
    </row>
    <row r="2268" spans="1:14" ht="408">
      <c r="A2268" s="320" t="s">
        <v>3917</v>
      </c>
      <c r="B2268" s="152" t="s">
        <v>5684</v>
      </c>
      <c r="E2268" s="13"/>
    </row>
    <row r="2269" spans="1:14">
      <c r="A2269" s="320"/>
      <c r="B2269" s="152" t="s">
        <v>5685</v>
      </c>
      <c r="E2269" s="13"/>
    </row>
    <row r="2270" spans="1:14">
      <c r="A2270" s="320" t="s">
        <v>3917</v>
      </c>
      <c r="B2270" s="261" t="s">
        <v>5686</v>
      </c>
      <c r="E2270" s="13"/>
    </row>
    <row r="2271" spans="1:14">
      <c r="A2271" s="320" t="s">
        <v>3917</v>
      </c>
      <c r="B2271" s="261" t="s">
        <v>5687</v>
      </c>
      <c r="E2271" s="13"/>
    </row>
    <row r="2272" spans="1:14">
      <c r="A2272" s="320" t="s">
        <v>3917</v>
      </c>
      <c r="B2272" s="261" t="s">
        <v>5688</v>
      </c>
      <c r="E2272" s="13"/>
    </row>
    <row r="2273" spans="1:14">
      <c r="B2273" s="116" t="s">
        <v>5689</v>
      </c>
      <c r="E2273" s="13"/>
    </row>
    <row r="2274" spans="1:14">
      <c r="B2274" s="152" t="s">
        <v>1843</v>
      </c>
      <c r="C2274" s="92" t="s">
        <v>0</v>
      </c>
      <c r="D2274" s="92">
        <v>1</v>
      </c>
      <c r="E2274" s="1530"/>
      <c r="F2274" s="112">
        <f>D2274*E2274</f>
        <v>0</v>
      </c>
      <c r="G2274" s="1751">
        <f>+D2274-J2274</f>
        <v>1</v>
      </c>
      <c r="H2274" s="1752">
        <f>E2274</f>
        <v>0</v>
      </c>
      <c r="I2274" s="1752">
        <f>G2274*H2274</f>
        <v>0</v>
      </c>
      <c r="J2274" s="1759">
        <v>0</v>
      </c>
      <c r="K2274" s="1758">
        <f>E2274</f>
        <v>0</v>
      </c>
      <c r="L2274" s="1758">
        <f>J2274*K2274</f>
        <v>0</v>
      </c>
    </row>
    <row r="2275" spans="1:14">
      <c r="B2275" s="152"/>
      <c r="E2275" s="13"/>
    </row>
    <row r="2276" spans="1:14">
      <c r="A2276" s="92" t="s">
        <v>8</v>
      </c>
      <c r="B2276" s="152" t="s">
        <v>5579</v>
      </c>
      <c r="E2276" s="347"/>
    </row>
    <row r="2277" spans="1:14">
      <c r="B2277" s="152"/>
      <c r="C2277" s="92" t="s">
        <v>37</v>
      </c>
      <c r="D2277" s="92">
        <v>1</v>
      </c>
      <c r="E2277" s="1518"/>
      <c r="F2277" s="112">
        <f>D2277*E2277</f>
        <v>0</v>
      </c>
      <c r="G2277" s="1751">
        <f>+D2277-J2277</f>
        <v>1</v>
      </c>
      <c r="H2277" s="1752">
        <f>E2277</f>
        <v>0</v>
      </c>
      <c r="I2277" s="1752">
        <f>G2277*H2277</f>
        <v>0</v>
      </c>
      <c r="J2277" s="1759">
        <v>0</v>
      </c>
      <c r="K2277" s="1758">
        <f>E2277</f>
        <v>0</v>
      </c>
      <c r="L2277" s="1758">
        <f>J2277*K2277</f>
        <v>0</v>
      </c>
    </row>
    <row r="2278" spans="1:14" ht="13.5" thickBot="1">
      <c r="E2278" s="347"/>
      <c r="F2278" s="347"/>
    </row>
    <row r="2279" spans="1:14" ht="13.5" thickBot="1">
      <c r="A2279" s="444"/>
      <c r="B2279" s="445" t="str">
        <f>B2265</f>
        <v xml:space="preserve">HIDROPOSTAJA </v>
      </c>
      <c r="C2279" s="373"/>
      <c r="D2279" s="374"/>
      <c r="E2279" s="14"/>
      <c r="F2279" s="326">
        <f>SUM(F2267:F2278)</f>
        <v>0</v>
      </c>
      <c r="I2279" s="327">
        <f>SUM(I2270:I2278)</f>
        <v>0</v>
      </c>
      <c r="L2279" s="328">
        <f>SUM(L2270:L2278)</f>
        <v>0</v>
      </c>
      <c r="N2279" s="270"/>
    </row>
    <row r="2280" spans="1:14">
      <c r="B2280" s="152"/>
      <c r="E2280" s="13"/>
    </row>
    <row r="2281" spans="1:14">
      <c r="A2281" s="280" t="s">
        <v>11</v>
      </c>
      <c r="B2281" s="106" t="s">
        <v>5690</v>
      </c>
      <c r="C2281" s="280"/>
      <c r="D2281" s="280"/>
      <c r="E2281" s="308"/>
      <c r="F2281" s="277"/>
    </row>
    <row r="2282" spans="1:14">
      <c r="A2282" s="280"/>
      <c r="B2282" s="106"/>
      <c r="C2282" s="280"/>
      <c r="D2282" s="280"/>
      <c r="E2282" s="308"/>
      <c r="F2282" s="277"/>
    </row>
    <row r="2283" spans="1:14" ht="25.5">
      <c r="A2283" s="92" t="s">
        <v>7</v>
      </c>
      <c r="B2283" s="152" t="s">
        <v>5691</v>
      </c>
      <c r="D2283" s="154"/>
      <c r="E2283" s="285"/>
      <c r="F2283" s="285"/>
    </row>
    <row r="2284" spans="1:14">
      <c r="B2284" s="152" t="s">
        <v>5692</v>
      </c>
      <c r="D2284" s="154"/>
      <c r="E2284" s="285"/>
      <c r="F2284" s="285"/>
    </row>
    <row r="2285" spans="1:14" ht="38.25">
      <c r="B2285" s="152" t="s">
        <v>5693</v>
      </c>
      <c r="D2285" s="154"/>
      <c r="E2285" s="285"/>
      <c r="F2285" s="285"/>
    </row>
    <row r="2286" spans="1:14">
      <c r="B2286" s="152" t="s">
        <v>5694</v>
      </c>
      <c r="D2286" s="154"/>
      <c r="E2286" s="285"/>
      <c r="F2286" s="285"/>
    </row>
    <row r="2287" spans="1:14">
      <c r="B2287" s="152" t="s">
        <v>5695</v>
      </c>
      <c r="D2287" s="154"/>
      <c r="E2287" s="285"/>
      <c r="F2287" s="285"/>
    </row>
    <row r="2288" spans="1:14">
      <c r="B2288" s="283" t="s">
        <v>5696</v>
      </c>
      <c r="C2288" s="92" t="s">
        <v>0</v>
      </c>
      <c r="D2288" s="92">
        <v>20</v>
      </c>
      <c r="E2288" s="1518"/>
      <c r="F2288" s="112">
        <f>D2288*E2288</f>
        <v>0</v>
      </c>
      <c r="G2288" s="1751">
        <f>+D2288-J2288</f>
        <v>20</v>
      </c>
      <c r="H2288" s="1752">
        <f>E2288</f>
        <v>0</v>
      </c>
      <c r="I2288" s="1752">
        <f>G2288*H2288</f>
        <v>0</v>
      </c>
      <c r="J2288" s="1759">
        <v>0</v>
      </c>
      <c r="K2288" s="1758">
        <f>E2288</f>
        <v>0</v>
      </c>
      <c r="L2288" s="1758">
        <f>J2288*K2288</f>
        <v>0</v>
      </c>
    </row>
    <row r="2289" spans="1:12">
      <c r="B2289" s="152"/>
      <c r="D2289" s="154"/>
      <c r="E2289" s="285"/>
      <c r="F2289" s="285"/>
    </row>
    <row r="2290" spans="1:12" ht="25.5">
      <c r="A2290" s="92" t="s">
        <v>4735</v>
      </c>
      <c r="B2290" s="152" t="s">
        <v>5697</v>
      </c>
    </row>
    <row r="2291" spans="1:12">
      <c r="B2291" s="152" t="s">
        <v>5698</v>
      </c>
      <c r="C2291" s="92" t="s">
        <v>0</v>
      </c>
      <c r="D2291" s="92">
        <v>28</v>
      </c>
      <c r="E2291" s="1528"/>
      <c r="F2291" s="112">
        <f>D2291*E2291</f>
        <v>0</v>
      </c>
      <c r="G2291" s="1751">
        <f>+D2291-J2291</f>
        <v>28</v>
      </c>
      <c r="H2291" s="1752">
        <f>E2291</f>
        <v>0</v>
      </c>
      <c r="I2291" s="1752">
        <f>G2291*H2291</f>
        <v>0</v>
      </c>
      <c r="J2291" s="1759">
        <v>0</v>
      </c>
      <c r="K2291" s="1758">
        <f>E2291</f>
        <v>0</v>
      </c>
      <c r="L2291" s="1758">
        <f>J2291*K2291</f>
        <v>0</v>
      </c>
    </row>
    <row r="2292" spans="1:12">
      <c r="B2292" s="152" t="s">
        <v>5699</v>
      </c>
      <c r="C2292" s="92" t="s">
        <v>0</v>
      </c>
      <c r="D2292" s="92">
        <v>11</v>
      </c>
      <c r="E2292" s="1528"/>
      <c r="F2292" s="112">
        <f>D2292*E2292</f>
        <v>0</v>
      </c>
      <c r="G2292" s="1751">
        <f>+D2292-J2292</f>
        <v>11</v>
      </c>
      <c r="H2292" s="1752">
        <f>E2292</f>
        <v>0</v>
      </c>
      <c r="I2292" s="1752">
        <f>G2292*H2292</f>
        <v>0</v>
      </c>
      <c r="J2292" s="1759">
        <v>0</v>
      </c>
      <c r="K2292" s="1758">
        <f>E2292</f>
        <v>0</v>
      </c>
      <c r="L2292" s="1758">
        <f>J2292*K2292</f>
        <v>0</v>
      </c>
    </row>
    <row r="2293" spans="1:12">
      <c r="B2293" s="152"/>
    </row>
    <row r="2294" spans="1:12" ht="25.5">
      <c r="A2294" s="92" t="s">
        <v>4763</v>
      </c>
      <c r="B2294" s="152" t="s">
        <v>5700</v>
      </c>
    </row>
    <row r="2295" spans="1:12">
      <c r="B2295" s="152" t="s">
        <v>5701</v>
      </c>
      <c r="C2295" s="92" t="s">
        <v>0</v>
      </c>
      <c r="D2295" s="92">
        <v>2</v>
      </c>
      <c r="E2295" s="1528"/>
      <c r="F2295" s="112">
        <f>D2295*E2295</f>
        <v>0</v>
      </c>
      <c r="G2295" s="1751">
        <f>+D2295-J2295</f>
        <v>2</v>
      </c>
      <c r="H2295" s="1752">
        <f>E2295</f>
        <v>0</v>
      </c>
      <c r="I2295" s="1752">
        <f>G2295*H2295</f>
        <v>0</v>
      </c>
      <c r="J2295" s="1759">
        <v>0</v>
      </c>
      <c r="K2295" s="1758">
        <f>E2295</f>
        <v>0</v>
      </c>
      <c r="L2295" s="1758">
        <f>J2295*K2295</f>
        <v>0</v>
      </c>
    </row>
    <row r="2296" spans="1:12">
      <c r="B2296" s="152"/>
    </row>
    <row r="2297" spans="1:12" ht="25.5">
      <c r="A2297" s="92" t="s">
        <v>5702</v>
      </c>
      <c r="B2297" s="152" t="s">
        <v>5703</v>
      </c>
    </row>
    <row r="2298" spans="1:12">
      <c r="B2298" s="152" t="s">
        <v>5704</v>
      </c>
      <c r="C2298" s="92" t="s">
        <v>0</v>
      </c>
      <c r="D2298" s="92">
        <v>2</v>
      </c>
      <c r="E2298" s="1528"/>
      <c r="F2298" s="112">
        <f>D2298*E2298</f>
        <v>0</v>
      </c>
      <c r="G2298" s="1751">
        <f>+D2298-J2298</f>
        <v>2</v>
      </c>
      <c r="H2298" s="1752">
        <f>E2298</f>
        <v>0</v>
      </c>
      <c r="I2298" s="1752">
        <f>G2298*H2298</f>
        <v>0</v>
      </c>
      <c r="J2298" s="1759">
        <v>0</v>
      </c>
      <c r="K2298" s="1758">
        <f>E2298</f>
        <v>0</v>
      </c>
      <c r="L2298" s="1758">
        <f>J2298*K2298</f>
        <v>0</v>
      </c>
    </row>
    <row r="2299" spans="1:12">
      <c r="B2299" s="152"/>
    </row>
    <row r="2300" spans="1:12" ht="25.5">
      <c r="A2300" s="92" t="s">
        <v>5705</v>
      </c>
      <c r="B2300" s="152" t="s">
        <v>5706</v>
      </c>
    </row>
    <row r="2301" spans="1:12">
      <c r="B2301" s="152"/>
      <c r="C2301" s="92" t="s">
        <v>0</v>
      </c>
      <c r="D2301" s="92">
        <v>1</v>
      </c>
      <c r="E2301" s="1528"/>
      <c r="F2301" s="112">
        <f>D2301*E2301</f>
        <v>0</v>
      </c>
      <c r="G2301" s="1751">
        <f>+D2301-J2301</f>
        <v>1</v>
      </c>
      <c r="H2301" s="1752">
        <f>E2301</f>
        <v>0</v>
      </c>
      <c r="I2301" s="1752">
        <f>G2301*H2301</f>
        <v>0</v>
      </c>
      <c r="J2301" s="1759">
        <v>0</v>
      </c>
      <c r="K2301" s="1758">
        <f>E2301</f>
        <v>0</v>
      </c>
      <c r="L2301" s="1758">
        <f>J2301*K2301</f>
        <v>0</v>
      </c>
    </row>
    <row r="2302" spans="1:12">
      <c r="B2302" s="152"/>
      <c r="E2302" s="15"/>
    </row>
    <row r="2303" spans="1:12" ht="38.25">
      <c r="A2303" s="92" t="s">
        <v>5707</v>
      </c>
      <c r="B2303" s="152" t="s">
        <v>5708</v>
      </c>
    </row>
    <row r="2304" spans="1:12">
      <c r="B2304" s="152"/>
      <c r="C2304" s="92" t="s">
        <v>0</v>
      </c>
      <c r="D2304" s="92">
        <v>1</v>
      </c>
      <c r="E2304" s="1528"/>
      <c r="F2304" s="112">
        <f>D2304*E2304</f>
        <v>0</v>
      </c>
      <c r="G2304" s="1751">
        <f>+D2304-J2304</f>
        <v>1</v>
      </c>
      <c r="H2304" s="1752">
        <f>E2304</f>
        <v>0</v>
      </c>
      <c r="I2304" s="1752">
        <f>G2304*H2304</f>
        <v>0</v>
      </c>
      <c r="J2304" s="1759">
        <v>0</v>
      </c>
      <c r="K2304" s="1758">
        <f>E2304</f>
        <v>0</v>
      </c>
      <c r="L2304" s="1758">
        <f>J2304*K2304</f>
        <v>0</v>
      </c>
    </row>
    <row r="2305" spans="1:14">
      <c r="B2305" s="152"/>
      <c r="E2305" s="15"/>
    </row>
    <row r="2306" spans="1:14" ht="38.25">
      <c r="A2306" s="92" t="s">
        <v>5709</v>
      </c>
      <c r="B2306" s="152" t="s">
        <v>5710</v>
      </c>
    </row>
    <row r="2307" spans="1:14">
      <c r="A2307" s="320" t="s">
        <v>3917</v>
      </c>
      <c r="B2307" s="152" t="s">
        <v>5711</v>
      </c>
      <c r="C2307" s="92" t="s">
        <v>0</v>
      </c>
      <c r="D2307" s="92">
        <v>1</v>
      </c>
      <c r="E2307" s="1528"/>
      <c r="F2307" s="112">
        <f>D2307*E2307</f>
        <v>0</v>
      </c>
      <c r="G2307" s="1751">
        <f>+D2307-J2307</f>
        <v>1</v>
      </c>
      <c r="H2307" s="1752">
        <f>E2307</f>
        <v>0</v>
      </c>
      <c r="I2307" s="1752">
        <f>G2307*H2307</f>
        <v>0</v>
      </c>
      <c r="J2307" s="1759">
        <v>0</v>
      </c>
      <c r="K2307" s="1758">
        <f>E2307</f>
        <v>0</v>
      </c>
      <c r="L2307" s="1758">
        <f>J2307*K2307</f>
        <v>0</v>
      </c>
    </row>
    <row r="2308" spans="1:14">
      <c r="A2308" s="320" t="s">
        <v>3917</v>
      </c>
      <c r="B2308" s="152" t="s">
        <v>5712</v>
      </c>
      <c r="C2308" s="92" t="s">
        <v>0</v>
      </c>
      <c r="D2308" s="92">
        <v>1</v>
      </c>
      <c r="E2308" s="1528"/>
      <c r="F2308" s="112">
        <f>D2308*E2308</f>
        <v>0</v>
      </c>
      <c r="G2308" s="1751">
        <f>+D2308-J2308</f>
        <v>1</v>
      </c>
      <c r="H2308" s="1752">
        <f>E2308</f>
        <v>0</v>
      </c>
      <c r="I2308" s="1752">
        <f>G2308*H2308</f>
        <v>0</v>
      </c>
      <c r="J2308" s="1759">
        <v>0</v>
      </c>
      <c r="K2308" s="1758">
        <f>E2308</f>
        <v>0</v>
      </c>
      <c r="L2308" s="1758">
        <f>J2308*K2308</f>
        <v>0</v>
      </c>
    </row>
    <row r="2309" spans="1:14">
      <c r="B2309" s="152"/>
      <c r="E2309" s="15"/>
    </row>
    <row r="2310" spans="1:14">
      <c r="A2310" s="92" t="s">
        <v>9</v>
      </c>
      <c r="B2310" s="152" t="s">
        <v>5579</v>
      </c>
      <c r="C2310" s="92" t="s">
        <v>0</v>
      </c>
      <c r="D2310" s="92">
        <v>1</v>
      </c>
      <c r="E2310" s="1518"/>
      <c r="F2310" s="112">
        <f>D2310*E2310</f>
        <v>0</v>
      </c>
      <c r="G2310" s="1751">
        <f>+D2310-J2310</f>
        <v>1</v>
      </c>
      <c r="H2310" s="1752">
        <f>E2310</f>
        <v>0</v>
      </c>
      <c r="I2310" s="1752">
        <f>G2310*H2310</f>
        <v>0</v>
      </c>
      <c r="J2310" s="1759">
        <v>0</v>
      </c>
      <c r="K2310" s="1758">
        <f>E2310</f>
        <v>0</v>
      </c>
      <c r="L2310" s="1758">
        <f>J2310*K2310</f>
        <v>0</v>
      </c>
    </row>
    <row r="2311" spans="1:14">
      <c r="B2311" s="152"/>
      <c r="E2311" s="347"/>
      <c r="F2311" s="347"/>
    </row>
    <row r="2312" spans="1:14">
      <c r="A2312" s="92" t="s">
        <v>10</v>
      </c>
      <c r="B2312" s="261" t="s">
        <v>4806</v>
      </c>
      <c r="F2312" s="347"/>
    </row>
    <row r="2313" spans="1:14" ht="13.5" thickBot="1">
      <c r="A2313" s="320"/>
      <c r="C2313" s="92" t="s">
        <v>37</v>
      </c>
      <c r="D2313" s="92">
        <v>1</v>
      </c>
      <c r="E2313" s="1517"/>
      <c r="F2313" s="112">
        <f>D2313*E2313</f>
        <v>0</v>
      </c>
      <c r="G2313" s="1751">
        <f>+D2313-J2313</f>
        <v>1</v>
      </c>
      <c r="H2313" s="1752">
        <f>E2313</f>
        <v>0</v>
      </c>
      <c r="I2313" s="1752">
        <f>G2313*H2313</f>
        <v>0</v>
      </c>
      <c r="J2313" s="1759">
        <v>0</v>
      </c>
      <c r="K2313" s="1758">
        <f>E2313</f>
        <v>0</v>
      </c>
      <c r="L2313" s="1758">
        <f>J2313*K2313</f>
        <v>0</v>
      </c>
    </row>
    <row r="2314" spans="1:14" ht="13.5" thickBot="1">
      <c r="A2314" s="444"/>
      <c r="B2314" s="445" t="str">
        <f>B2281</f>
        <v>POŽARNA ZAŠČITA</v>
      </c>
      <c r="C2314" s="373"/>
      <c r="D2314" s="374"/>
      <c r="E2314" s="454"/>
      <c r="F2314" s="326">
        <f>SUM(F2283:F2313)</f>
        <v>0</v>
      </c>
      <c r="I2314" s="327">
        <f>SUM(I2282:I2313)</f>
        <v>0</v>
      </c>
      <c r="L2314" s="328">
        <f>SUM(L2282:L2313)</f>
        <v>0</v>
      </c>
      <c r="N2314" s="270"/>
    </row>
    <row r="2315" spans="1:14">
      <c r="B2315" s="152"/>
      <c r="E2315" s="347"/>
      <c r="F2315" s="150"/>
    </row>
    <row r="2316" spans="1:14">
      <c r="A2316" s="280" t="s">
        <v>84</v>
      </c>
      <c r="B2316" s="106" t="s">
        <v>5713</v>
      </c>
      <c r="C2316" s="280"/>
      <c r="D2316" s="280"/>
      <c r="E2316" s="308"/>
      <c r="F2316" s="277"/>
    </row>
    <row r="2317" spans="1:14" ht="25.5">
      <c r="A2317" s="92" t="s">
        <v>7</v>
      </c>
      <c r="B2317" s="152" t="s">
        <v>5714</v>
      </c>
      <c r="E2317" s="437"/>
    </row>
    <row r="2318" spans="1:14">
      <c r="A2318" s="320"/>
      <c r="B2318" s="152" t="s">
        <v>1843</v>
      </c>
      <c r="C2318" s="92" t="s">
        <v>0</v>
      </c>
      <c r="D2318" s="92">
        <v>1</v>
      </c>
      <c r="E2318" s="1529"/>
      <c r="F2318" s="112">
        <f>D2318*E2318</f>
        <v>0</v>
      </c>
      <c r="G2318" s="1751">
        <f>+D2318-J2318</f>
        <v>1</v>
      </c>
      <c r="H2318" s="1752">
        <f>E2318</f>
        <v>0</v>
      </c>
      <c r="I2318" s="1752">
        <f>G2318*H2318</f>
        <v>0</v>
      </c>
      <c r="J2318" s="1759">
        <v>0</v>
      </c>
      <c r="K2318" s="1758">
        <f>E2318</f>
        <v>0</v>
      </c>
      <c r="L2318" s="1758">
        <f>J2318*K2318</f>
        <v>0</v>
      </c>
    </row>
    <row r="2319" spans="1:14">
      <c r="B2319" s="152"/>
      <c r="E2319" s="437"/>
    </row>
    <row r="2320" spans="1:14">
      <c r="A2320" s="92" t="s">
        <v>8</v>
      </c>
      <c r="B2320" s="152" t="s">
        <v>5715</v>
      </c>
      <c r="E2320" s="437"/>
    </row>
    <row r="2321" spans="1:14">
      <c r="A2321" s="320" t="s">
        <v>3917</v>
      </c>
      <c r="B2321" s="152" t="s">
        <v>5716</v>
      </c>
      <c r="E2321" s="437"/>
    </row>
    <row r="2322" spans="1:14">
      <c r="A2322" s="320" t="s">
        <v>3917</v>
      </c>
      <c r="B2322" s="152" t="s">
        <v>5717</v>
      </c>
      <c r="E2322" s="437"/>
    </row>
    <row r="2323" spans="1:14">
      <c r="A2323" s="320" t="s">
        <v>3917</v>
      </c>
      <c r="B2323" s="152" t="s">
        <v>5718</v>
      </c>
      <c r="E2323" s="437"/>
    </row>
    <row r="2324" spans="1:14">
      <c r="A2324" s="320" t="s">
        <v>3917</v>
      </c>
      <c r="B2324" s="152" t="s">
        <v>5719</v>
      </c>
      <c r="E2324" s="437"/>
    </row>
    <row r="2325" spans="1:14">
      <c r="A2325" s="320" t="s">
        <v>3917</v>
      </c>
      <c r="B2325" s="152" t="s">
        <v>5720</v>
      </c>
      <c r="E2325" s="437"/>
    </row>
    <row r="2326" spans="1:14">
      <c r="A2326" s="320" t="s">
        <v>3917</v>
      </c>
      <c r="B2326" s="152" t="s">
        <v>5721</v>
      </c>
      <c r="E2326" s="437"/>
    </row>
    <row r="2327" spans="1:14" ht="25.5">
      <c r="A2327" s="320" t="s">
        <v>3917</v>
      </c>
      <c r="B2327" s="152" t="s">
        <v>5722</v>
      </c>
      <c r="E2327" s="437"/>
    </row>
    <row r="2328" spans="1:14">
      <c r="A2328" s="320" t="s">
        <v>3917</v>
      </c>
      <c r="B2328" s="152" t="s">
        <v>5723</v>
      </c>
      <c r="E2328" s="437"/>
    </row>
    <row r="2329" spans="1:14">
      <c r="A2329" s="320" t="s">
        <v>3917</v>
      </c>
      <c r="B2329" s="152" t="s">
        <v>5724</v>
      </c>
      <c r="E2329" s="437"/>
    </row>
    <row r="2330" spans="1:14">
      <c r="A2330" s="320" t="s">
        <v>3917</v>
      </c>
      <c r="B2330" s="152" t="s">
        <v>5725</v>
      </c>
      <c r="E2330" s="437"/>
    </row>
    <row r="2331" spans="1:14">
      <c r="A2331" s="320"/>
      <c r="B2331" s="152" t="s">
        <v>1843</v>
      </c>
      <c r="C2331" s="92" t="s">
        <v>0</v>
      </c>
      <c r="D2331" s="92">
        <v>1</v>
      </c>
      <c r="E2331" s="1529"/>
      <c r="F2331" s="112">
        <f>D2331*E2331</f>
        <v>0</v>
      </c>
      <c r="G2331" s="1751">
        <f>+D2331-J2331</f>
        <v>1</v>
      </c>
      <c r="H2331" s="1752">
        <f>E2331</f>
        <v>0</v>
      </c>
      <c r="I2331" s="1752">
        <f>G2331*H2331</f>
        <v>0</v>
      </c>
      <c r="J2331" s="1759">
        <v>0</v>
      </c>
      <c r="K2331" s="1758">
        <f>E2331</f>
        <v>0</v>
      </c>
      <c r="L2331" s="1758">
        <f>J2331*K2331</f>
        <v>0</v>
      </c>
    </row>
    <row r="2332" spans="1:14">
      <c r="E2332" s="437"/>
    </row>
    <row r="2333" spans="1:14" s="288" customFormat="1" ht="13.5" thickBot="1">
      <c r="A2333" s="456" t="s">
        <v>9</v>
      </c>
      <c r="B2333" s="457" t="s">
        <v>5579</v>
      </c>
      <c r="C2333" s="456" t="s">
        <v>37</v>
      </c>
      <c r="D2333" s="456">
        <v>1</v>
      </c>
      <c r="E2333" s="1531"/>
      <c r="F2333" s="112">
        <f>D2333*E2333</f>
        <v>0</v>
      </c>
      <c r="G2333" s="1751">
        <f>+D2333-J2333</f>
        <v>1</v>
      </c>
      <c r="H2333" s="1752">
        <f>E2333</f>
        <v>0</v>
      </c>
      <c r="I2333" s="1752">
        <f>G2333*H2333</f>
        <v>0</v>
      </c>
      <c r="J2333" s="1759">
        <v>0</v>
      </c>
      <c r="K2333" s="1758">
        <f>E2333</f>
        <v>0</v>
      </c>
      <c r="L2333" s="1758">
        <f>J2333*K2333</f>
        <v>0</v>
      </c>
      <c r="M2333" s="264"/>
    </row>
    <row r="2334" spans="1:14" ht="13.5" thickBot="1">
      <c r="A2334" s="444"/>
      <c r="B2334" s="445" t="str">
        <f>B2316</f>
        <v>POSTAVITEV VODOMERNEGA JAŠKA</v>
      </c>
      <c r="C2334" s="373"/>
      <c r="D2334" s="374"/>
      <c r="E2334" s="454"/>
      <c r="F2334" s="326">
        <f>SUM(F2317:F2333)</f>
        <v>0</v>
      </c>
      <c r="I2334" s="327">
        <f>SUM(I2318:I2333)</f>
        <v>0</v>
      </c>
      <c r="L2334" s="328">
        <f>SUM(L2318:L2333)</f>
        <v>0</v>
      </c>
      <c r="N2334" s="270"/>
    </row>
    <row r="2335" spans="1:14">
      <c r="A2335" s="280"/>
      <c r="B2335" s="106"/>
      <c r="C2335" s="280"/>
      <c r="D2335" s="280"/>
      <c r="E2335" s="308"/>
      <c r="F2335" s="277"/>
    </row>
    <row r="2336" spans="1:14">
      <c r="A2336" s="269" t="s">
        <v>5726</v>
      </c>
      <c r="B2336" s="116" t="s">
        <v>5727</v>
      </c>
      <c r="C2336" s="117"/>
      <c r="D2336" s="117"/>
    </row>
    <row r="2337" spans="1:14">
      <c r="A2337" s="269"/>
      <c r="B2337" s="116"/>
      <c r="C2337" s="117"/>
      <c r="D2337" s="117"/>
    </row>
    <row r="2338" spans="1:14">
      <c r="A2338" s="128" t="s">
        <v>7</v>
      </c>
      <c r="B2338" s="116" t="s">
        <v>4935</v>
      </c>
    </row>
    <row r="2339" spans="1:14" ht="38.25">
      <c r="A2339" s="306" t="s">
        <v>7</v>
      </c>
      <c r="B2339" s="152" t="s">
        <v>5728</v>
      </c>
      <c r="C2339" s="153"/>
      <c r="D2339" s="153"/>
    </row>
    <row r="2340" spans="1:14" ht="25.5">
      <c r="A2340" s="442"/>
      <c r="B2340" s="349" t="s">
        <v>4731</v>
      </c>
      <c r="C2340" s="443"/>
      <c r="D2340" s="443"/>
      <c r="E2340" s="305"/>
      <c r="F2340" s="308"/>
    </row>
    <row r="2341" spans="1:14" ht="25.5">
      <c r="A2341" s="442"/>
      <c r="B2341" s="349" t="s">
        <v>4732</v>
      </c>
      <c r="C2341" s="443"/>
      <c r="D2341" s="443"/>
      <c r="E2341" s="305"/>
      <c r="F2341" s="308"/>
    </row>
    <row r="2342" spans="1:14">
      <c r="A2342" s="442"/>
      <c r="B2342" s="349" t="s">
        <v>5729</v>
      </c>
      <c r="C2342" s="443"/>
      <c r="D2342" s="443"/>
      <c r="E2342" s="305"/>
      <c r="F2342" s="308"/>
    </row>
    <row r="2343" spans="1:14" ht="13.5" thickBot="1">
      <c r="A2343" s="309"/>
      <c r="B2343" s="310" t="s">
        <v>4734</v>
      </c>
      <c r="C2343" s="309" t="s">
        <v>4</v>
      </c>
      <c r="D2343" s="311">
        <v>50</v>
      </c>
      <c r="E2343" s="1524"/>
      <c r="F2343" s="312">
        <f>D2343*E2343</f>
        <v>0</v>
      </c>
      <c r="G2343" s="1751">
        <f>+D2343-J2343</f>
        <v>50</v>
      </c>
      <c r="H2343" s="1752">
        <f>E2343</f>
        <v>0</v>
      </c>
      <c r="I2343" s="1752">
        <f>G2343*H2343</f>
        <v>0</v>
      </c>
      <c r="J2343" s="1759">
        <v>0</v>
      </c>
      <c r="K2343" s="1758">
        <f>E2343</f>
        <v>0</v>
      </c>
      <c r="L2343" s="1758">
        <f>J2343*K2343</f>
        <v>0</v>
      </c>
    </row>
    <row r="2344" spans="1:14" ht="13.5" thickBot="1">
      <c r="A2344" s="321"/>
      <c r="B2344" s="434" t="str">
        <f>B2338</f>
        <v>DEMONTAŽNA DELA</v>
      </c>
      <c r="C2344" s="323"/>
      <c r="D2344" s="324"/>
      <c r="E2344" s="458"/>
      <c r="F2344" s="459">
        <f>F2343</f>
        <v>0</v>
      </c>
      <c r="I2344" s="460">
        <f>I2343</f>
        <v>0</v>
      </c>
      <c r="L2344" s="461">
        <f>L2343</f>
        <v>0</v>
      </c>
      <c r="N2344" s="270"/>
    </row>
    <row r="2345" spans="1:14">
      <c r="A2345" s="309"/>
      <c r="B2345" s="310"/>
      <c r="C2345" s="309"/>
      <c r="D2345" s="311"/>
      <c r="E2345" s="312"/>
      <c r="F2345" s="462"/>
    </row>
    <row r="2346" spans="1:14">
      <c r="A2346" s="128" t="s">
        <v>8</v>
      </c>
      <c r="B2346" s="116" t="s">
        <v>5730</v>
      </c>
    </row>
    <row r="2347" spans="1:14" ht="25.5">
      <c r="A2347" s="306" t="s">
        <v>7</v>
      </c>
      <c r="B2347" s="152" t="s">
        <v>5731</v>
      </c>
      <c r="C2347" s="153"/>
      <c r="D2347" s="153"/>
      <c r="H2347" s="463"/>
      <c r="I2347" s="305"/>
      <c r="J2347" s="464"/>
      <c r="K2347" s="465"/>
    </row>
    <row r="2348" spans="1:14" ht="25.5">
      <c r="A2348" s="306"/>
      <c r="B2348" s="152" t="s">
        <v>5732</v>
      </c>
      <c r="C2348" s="153"/>
      <c r="D2348" s="153"/>
      <c r="H2348" s="463"/>
      <c r="I2348" s="305"/>
      <c r="J2348" s="464"/>
      <c r="K2348" s="465"/>
    </row>
    <row r="2349" spans="1:14">
      <c r="A2349" s="309"/>
      <c r="B2349" s="310" t="s">
        <v>1843</v>
      </c>
      <c r="C2349" s="309" t="s">
        <v>0</v>
      </c>
      <c r="D2349" s="311">
        <v>1</v>
      </c>
      <c r="E2349" s="1524"/>
      <c r="F2349" s="112">
        <f>D2349*E2349</f>
        <v>0</v>
      </c>
      <c r="G2349" s="1751">
        <f>+D2349-J2349</f>
        <v>1</v>
      </c>
      <c r="H2349" s="1752">
        <f>E2349</f>
        <v>0</v>
      </c>
      <c r="I2349" s="1752">
        <f>G2349*H2349</f>
        <v>0</v>
      </c>
      <c r="J2349" s="1759">
        <v>0</v>
      </c>
      <c r="K2349" s="1758">
        <f>E2349</f>
        <v>0</v>
      </c>
      <c r="L2349" s="1758">
        <f>J2349*K2349</f>
        <v>0</v>
      </c>
    </row>
    <row r="2350" spans="1:14">
      <c r="A2350" s="309"/>
      <c r="B2350" s="310"/>
      <c r="C2350" s="309"/>
      <c r="D2350" s="311"/>
      <c r="E2350" s="312"/>
      <c r="H2350" s="463"/>
      <c r="I2350" s="305"/>
      <c r="J2350" s="464"/>
      <c r="K2350" s="465"/>
    </row>
    <row r="2351" spans="1:14" ht="38.25">
      <c r="A2351" s="306" t="s">
        <v>8</v>
      </c>
      <c r="B2351" s="152" t="s">
        <v>5733</v>
      </c>
      <c r="C2351" s="153"/>
      <c r="D2351" s="153"/>
      <c r="H2351" s="463"/>
      <c r="I2351" s="305"/>
      <c r="J2351" s="464"/>
      <c r="K2351" s="465"/>
    </row>
    <row r="2352" spans="1:14">
      <c r="A2352" s="309"/>
      <c r="B2352" s="310" t="s">
        <v>1843</v>
      </c>
      <c r="C2352" s="309" t="s">
        <v>0</v>
      </c>
      <c r="D2352" s="311">
        <v>1</v>
      </c>
      <c r="E2352" s="1524"/>
      <c r="F2352" s="112">
        <f>D2352*E2352</f>
        <v>0</v>
      </c>
      <c r="G2352" s="1751">
        <f>+D2352-J2352</f>
        <v>1</v>
      </c>
      <c r="H2352" s="1752">
        <f>E2352</f>
        <v>0</v>
      </c>
      <c r="I2352" s="1752">
        <f>G2352*H2352</f>
        <v>0</v>
      </c>
      <c r="J2352" s="1759">
        <v>0</v>
      </c>
      <c r="K2352" s="1758">
        <f>E2352</f>
        <v>0</v>
      </c>
      <c r="L2352" s="1758">
        <f>J2352*K2352</f>
        <v>0</v>
      </c>
    </row>
    <row r="2353" spans="1:12">
      <c r="A2353" s="309"/>
      <c r="B2353" s="310"/>
      <c r="C2353" s="309"/>
      <c r="D2353" s="311"/>
      <c r="E2353" s="312"/>
      <c r="H2353" s="463"/>
      <c r="I2353" s="305"/>
      <c r="J2353" s="464"/>
      <c r="K2353" s="465"/>
    </row>
    <row r="2354" spans="1:12" ht="25.5">
      <c r="A2354" s="306" t="s">
        <v>9</v>
      </c>
      <c r="B2354" s="152" t="s">
        <v>5734</v>
      </c>
      <c r="C2354" s="153"/>
      <c r="D2354" s="153"/>
      <c r="H2354" s="463"/>
      <c r="I2354" s="305"/>
      <c r="J2354" s="464"/>
      <c r="K2354" s="465"/>
    </row>
    <row r="2355" spans="1:12">
      <c r="A2355" s="309"/>
      <c r="B2355" s="310" t="s">
        <v>5735</v>
      </c>
      <c r="C2355" s="309" t="s">
        <v>2651</v>
      </c>
      <c r="D2355" s="311">
        <v>12</v>
      </c>
      <c r="E2355" s="1524"/>
      <c r="F2355" s="112">
        <f>D2355*E2355</f>
        <v>0</v>
      </c>
      <c r="G2355" s="1751">
        <f>+D2355-J2355</f>
        <v>12</v>
      </c>
      <c r="H2355" s="1752">
        <f>E2355</f>
        <v>0</v>
      </c>
      <c r="I2355" s="1752">
        <f>G2355*H2355</f>
        <v>0</v>
      </c>
      <c r="J2355" s="1759">
        <v>0</v>
      </c>
      <c r="K2355" s="1758">
        <f>E2355</f>
        <v>0</v>
      </c>
      <c r="L2355" s="1758">
        <f>J2355*K2355</f>
        <v>0</v>
      </c>
    </row>
    <row r="2356" spans="1:12">
      <c r="A2356" s="309"/>
      <c r="B2356" s="310"/>
      <c r="C2356" s="309"/>
      <c r="D2356" s="311"/>
      <c r="E2356" s="312"/>
      <c r="H2356" s="463"/>
      <c r="I2356" s="305"/>
      <c r="J2356" s="464"/>
      <c r="K2356" s="465"/>
    </row>
    <row r="2357" spans="1:12">
      <c r="A2357" s="306" t="s">
        <v>10</v>
      </c>
      <c r="B2357" s="152" t="s">
        <v>5736</v>
      </c>
      <c r="C2357" s="153"/>
      <c r="D2357" s="153"/>
      <c r="H2357" s="463"/>
      <c r="I2357" s="305"/>
      <c r="J2357" s="464"/>
      <c r="K2357" s="465"/>
    </row>
    <row r="2358" spans="1:12" ht="25.5">
      <c r="A2358" s="309"/>
      <c r="B2358" s="310" t="s">
        <v>5737</v>
      </c>
      <c r="C2358" s="309"/>
      <c r="D2358" s="311"/>
      <c r="E2358" s="312"/>
      <c r="H2358" s="463"/>
      <c r="I2358" s="305"/>
      <c r="J2358" s="464"/>
      <c r="K2358" s="465"/>
    </row>
    <row r="2359" spans="1:12">
      <c r="A2359" s="309"/>
      <c r="B2359" s="310" t="s">
        <v>5738</v>
      </c>
      <c r="C2359" s="309" t="s">
        <v>5739</v>
      </c>
      <c r="D2359" s="311">
        <v>3</v>
      </c>
      <c r="E2359" s="1524"/>
      <c r="F2359" s="112">
        <f>D2359*E2359</f>
        <v>0</v>
      </c>
      <c r="G2359" s="1751">
        <f>+D2359-J2359</f>
        <v>3</v>
      </c>
      <c r="H2359" s="1752">
        <f>E2359</f>
        <v>0</v>
      </c>
      <c r="I2359" s="1752">
        <f>G2359*H2359</f>
        <v>0</v>
      </c>
      <c r="J2359" s="1759">
        <v>0</v>
      </c>
      <c r="K2359" s="1758">
        <f>E2359</f>
        <v>0</v>
      </c>
      <c r="L2359" s="1758">
        <f>J2359*K2359</f>
        <v>0</v>
      </c>
    </row>
    <row r="2360" spans="1:12">
      <c r="A2360" s="309"/>
      <c r="B2360" s="310"/>
      <c r="C2360" s="309"/>
      <c r="D2360" s="311"/>
      <c r="E2360" s="312"/>
      <c r="H2360" s="463"/>
      <c r="I2360" s="305"/>
      <c r="J2360" s="464"/>
      <c r="K2360" s="465"/>
    </row>
    <row r="2361" spans="1:12">
      <c r="A2361" s="306" t="s">
        <v>11</v>
      </c>
      <c r="B2361" s="152" t="s">
        <v>5740</v>
      </c>
      <c r="C2361" s="153"/>
      <c r="D2361" s="153"/>
      <c r="H2361" s="463"/>
      <c r="I2361" s="305"/>
      <c r="J2361" s="464"/>
      <c r="K2361" s="465"/>
    </row>
    <row r="2362" spans="1:12">
      <c r="A2362" s="309"/>
      <c r="B2362" s="310"/>
      <c r="C2362" s="309" t="s">
        <v>0</v>
      </c>
      <c r="D2362" s="311">
        <v>1</v>
      </c>
      <c r="E2362" s="1524"/>
      <c r="F2362" s="112">
        <f>D2362*E2362</f>
        <v>0</v>
      </c>
      <c r="G2362" s="1751">
        <f>+D2362-J2362</f>
        <v>1</v>
      </c>
      <c r="H2362" s="1752">
        <f>E2362</f>
        <v>0</v>
      </c>
      <c r="I2362" s="1752">
        <f>G2362*H2362</f>
        <v>0</v>
      </c>
      <c r="J2362" s="1759">
        <v>0</v>
      </c>
      <c r="K2362" s="1758">
        <f>E2362</f>
        <v>0</v>
      </c>
      <c r="L2362" s="1758">
        <f>J2362*K2362</f>
        <v>0</v>
      </c>
    </row>
    <row r="2363" spans="1:12">
      <c r="A2363" s="309"/>
      <c r="B2363" s="310"/>
      <c r="C2363" s="309"/>
      <c r="D2363" s="311"/>
      <c r="E2363" s="312"/>
      <c r="H2363" s="463"/>
      <c r="I2363" s="305"/>
      <c r="J2363" s="464"/>
      <c r="K2363" s="465"/>
    </row>
    <row r="2364" spans="1:12" ht="51">
      <c r="A2364" s="309" t="s">
        <v>84</v>
      </c>
      <c r="B2364" s="310" t="s">
        <v>5741</v>
      </c>
      <c r="C2364" s="309"/>
      <c r="D2364" s="311"/>
    </row>
    <row r="2365" spans="1:12">
      <c r="A2365" s="309"/>
      <c r="B2365" s="310" t="s">
        <v>5742</v>
      </c>
      <c r="C2365" s="309" t="s">
        <v>0</v>
      </c>
      <c r="D2365" s="311">
        <v>2</v>
      </c>
      <c r="E2365" s="1517"/>
      <c r="F2365" s="112">
        <f>D2365*E2365</f>
        <v>0</v>
      </c>
      <c r="G2365" s="1751">
        <f>+D2365-J2365</f>
        <v>2</v>
      </c>
      <c r="H2365" s="1752">
        <f>E2365</f>
        <v>0</v>
      </c>
      <c r="I2365" s="1752">
        <f>G2365*H2365</f>
        <v>0</v>
      </c>
      <c r="J2365" s="1759">
        <v>0</v>
      </c>
      <c r="K2365" s="1758">
        <f>E2365</f>
        <v>0</v>
      </c>
      <c r="L2365" s="1758">
        <f>J2365*K2365</f>
        <v>0</v>
      </c>
    </row>
    <row r="2366" spans="1:12">
      <c r="A2366" s="309"/>
      <c r="B2366" s="310"/>
      <c r="C2366" s="309"/>
      <c r="D2366" s="311"/>
    </row>
    <row r="2367" spans="1:12" ht="25.5">
      <c r="A2367" s="306" t="s">
        <v>12</v>
      </c>
      <c r="B2367" s="152" t="s">
        <v>5743</v>
      </c>
      <c r="C2367" s="153"/>
      <c r="D2367" s="153"/>
      <c r="H2367" s="463"/>
      <c r="I2367" s="305"/>
      <c r="J2367" s="464"/>
      <c r="K2367" s="465"/>
    </row>
    <row r="2368" spans="1:12">
      <c r="A2368" s="309"/>
      <c r="B2368" s="310" t="s">
        <v>5539</v>
      </c>
      <c r="C2368" s="309" t="s">
        <v>0</v>
      </c>
      <c r="D2368" s="311">
        <v>2</v>
      </c>
      <c r="E2368" s="1524"/>
      <c r="F2368" s="112">
        <f>D2368*E2368</f>
        <v>0</v>
      </c>
      <c r="G2368" s="1751">
        <f>+D2368-J2368</f>
        <v>2</v>
      </c>
      <c r="H2368" s="1752">
        <f>E2368</f>
        <v>0</v>
      </c>
      <c r="I2368" s="1752">
        <f>G2368*H2368</f>
        <v>0</v>
      </c>
      <c r="J2368" s="1759">
        <v>0</v>
      </c>
      <c r="K2368" s="1758">
        <f>E2368</f>
        <v>0</v>
      </c>
      <c r="L2368" s="1758">
        <f>J2368*K2368</f>
        <v>0</v>
      </c>
    </row>
    <row r="2369" spans="1:14">
      <c r="A2369" s="309"/>
      <c r="B2369" s="310"/>
      <c r="C2369" s="309"/>
      <c r="D2369" s="311"/>
      <c r="E2369" s="312"/>
      <c r="H2369" s="463"/>
      <c r="I2369" s="305"/>
      <c r="J2369" s="464"/>
      <c r="K2369" s="465"/>
    </row>
    <row r="2370" spans="1:14">
      <c r="A2370" s="309" t="s">
        <v>13</v>
      </c>
      <c r="B2370" s="261" t="s">
        <v>5744</v>
      </c>
      <c r="C2370" s="309"/>
      <c r="D2370" s="311"/>
      <c r="E2370" s="312"/>
    </row>
    <row r="2371" spans="1:14">
      <c r="A2371" s="309"/>
      <c r="B2371" s="310"/>
      <c r="C2371" s="309" t="s">
        <v>1</v>
      </c>
      <c r="D2371" s="311">
        <v>1</v>
      </c>
      <c r="E2371" s="1524"/>
      <c r="F2371" s="112">
        <f>D2371*E2371</f>
        <v>0</v>
      </c>
      <c r="G2371" s="1751">
        <f>+D2371-J2371</f>
        <v>1</v>
      </c>
      <c r="H2371" s="1752">
        <f>E2371</f>
        <v>0</v>
      </c>
      <c r="I2371" s="1752">
        <f>G2371*H2371</f>
        <v>0</v>
      </c>
      <c r="J2371" s="1759">
        <v>0</v>
      </c>
      <c r="K2371" s="1758">
        <f>E2371</f>
        <v>0</v>
      </c>
      <c r="L2371" s="1758">
        <f>J2371*K2371</f>
        <v>0</v>
      </c>
    </row>
    <row r="2372" spans="1:14">
      <c r="A2372" s="309"/>
      <c r="B2372" s="310"/>
      <c r="C2372" s="309"/>
      <c r="D2372" s="311"/>
      <c r="E2372" s="312"/>
    </row>
    <row r="2373" spans="1:14">
      <c r="A2373" s="309" t="s">
        <v>14</v>
      </c>
      <c r="B2373" s="261" t="s">
        <v>5745</v>
      </c>
      <c r="C2373" s="309"/>
      <c r="D2373" s="311"/>
      <c r="E2373" s="312"/>
    </row>
    <row r="2374" spans="1:14">
      <c r="A2374" s="309"/>
      <c r="B2374" s="310"/>
      <c r="C2374" s="309" t="s">
        <v>1</v>
      </c>
      <c r="D2374" s="311">
        <v>1</v>
      </c>
      <c r="E2374" s="1524"/>
      <c r="F2374" s="112">
        <f>D2374*E2374</f>
        <v>0</v>
      </c>
      <c r="G2374" s="1751">
        <f>+D2374-J2374</f>
        <v>1</v>
      </c>
      <c r="H2374" s="1752">
        <f>E2374</f>
        <v>0</v>
      </c>
      <c r="I2374" s="1752">
        <f>G2374*H2374</f>
        <v>0</v>
      </c>
      <c r="J2374" s="1759">
        <v>0</v>
      </c>
      <c r="K2374" s="1758">
        <f>E2374</f>
        <v>0</v>
      </c>
      <c r="L2374" s="1758">
        <f>J2374*K2374</f>
        <v>0</v>
      </c>
    </row>
    <row r="2375" spans="1:14">
      <c r="A2375" s="309"/>
      <c r="B2375" s="310"/>
      <c r="C2375" s="309"/>
      <c r="D2375" s="311"/>
      <c r="E2375" s="312"/>
    </row>
    <row r="2376" spans="1:14">
      <c r="A2376" s="316" t="s">
        <v>15</v>
      </c>
      <c r="B2376" s="261" t="s">
        <v>5746</v>
      </c>
      <c r="C2376" s="317"/>
      <c r="D2376" s="317"/>
      <c r="E2376" s="318"/>
      <c r="F2376" s="318"/>
    </row>
    <row r="2377" spans="1:14">
      <c r="A2377" s="309"/>
      <c r="B2377" s="310" t="s">
        <v>1843</v>
      </c>
      <c r="C2377" s="309" t="s">
        <v>0</v>
      </c>
      <c r="D2377" s="311">
        <v>1</v>
      </c>
      <c r="E2377" s="1524"/>
      <c r="F2377" s="112">
        <f>D2377*E2377</f>
        <v>0</v>
      </c>
      <c r="G2377" s="1751">
        <f>+D2377-J2377</f>
        <v>1</v>
      </c>
      <c r="H2377" s="1752">
        <f>E2377</f>
        <v>0</v>
      </c>
      <c r="I2377" s="1752">
        <f>G2377*H2377</f>
        <v>0</v>
      </c>
      <c r="J2377" s="1759">
        <v>0</v>
      </c>
      <c r="K2377" s="1758">
        <f>E2377</f>
        <v>0</v>
      </c>
      <c r="L2377" s="1758">
        <f>J2377*K2377</f>
        <v>0</v>
      </c>
    </row>
    <row r="2378" spans="1:14">
      <c r="A2378" s="319"/>
      <c r="C2378" s="317"/>
      <c r="D2378" s="317"/>
      <c r="E2378" s="318"/>
      <c r="F2378" s="318"/>
    </row>
    <row r="2379" spans="1:14">
      <c r="A2379" s="92">
        <v>12</v>
      </c>
      <c r="B2379" s="261" t="s">
        <v>4806</v>
      </c>
    </row>
    <row r="2380" spans="1:14">
      <c r="A2380" s="320"/>
      <c r="C2380" s="92" t="s">
        <v>37</v>
      </c>
      <c r="D2380" s="92">
        <v>1</v>
      </c>
      <c r="E2380" s="1517"/>
      <c r="F2380" s="112">
        <f>D2380*E2380</f>
        <v>0</v>
      </c>
      <c r="G2380" s="1751">
        <f>+D2380-J2380</f>
        <v>1</v>
      </c>
      <c r="H2380" s="1752">
        <f>E2380</f>
        <v>0</v>
      </c>
      <c r="I2380" s="1752">
        <f>G2380*H2380</f>
        <v>0</v>
      </c>
      <c r="J2380" s="1759">
        <v>0</v>
      </c>
      <c r="K2380" s="1758">
        <f>E2380</f>
        <v>0</v>
      </c>
      <c r="L2380" s="1758">
        <f>J2380*K2380</f>
        <v>0</v>
      </c>
    </row>
    <row r="2381" spans="1:14" ht="13.5" thickBot="1">
      <c r="A2381" s="466"/>
      <c r="B2381" s="467"/>
      <c r="C2381" s="466"/>
      <c r="D2381" s="468"/>
      <c r="E2381" s="352"/>
      <c r="F2381" s="121"/>
    </row>
    <row r="2382" spans="1:14" ht="13.5" thickBot="1">
      <c r="A2382" s="321"/>
      <c r="B2382" s="434" t="str">
        <f>B2346</f>
        <v>PLINSKI PRIKLJUČEK  - strojna dela</v>
      </c>
      <c r="C2382" s="323"/>
      <c r="D2382" s="324"/>
      <c r="E2382" s="458"/>
      <c r="F2382" s="459">
        <f>SUM(F2347:F2381)</f>
        <v>0</v>
      </c>
      <c r="I2382" s="460">
        <f>SUM(I2349:I2381)</f>
        <v>0</v>
      </c>
      <c r="L2382" s="461">
        <f>SUM(L2349:L2381)</f>
        <v>0</v>
      </c>
      <c r="N2382" s="270"/>
    </row>
    <row r="2383" spans="1:14">
      <c r="A2383" s="309"/>
      <c r="B2383" s="310"/>
      <c r="C2383" s="309"/>
      <c r="D2383" s="311"/>
      <c r="E2383" s="312"/>
      <c r="F2383" s="462"/>
    </row>
    <row r="2384" spans="1:14">
      <c r="A2384" s="128" t="s">
        <v>9</v>
      </c>
      <c r="B2384" s="116" t="s">
        <v>5747</v>
      </c>
    </row>
    <row r="2385" spans="1:12" ht="25.5">
      <c r="A2385" s="309" t="s">
        <v>7</v>
      </c>
      <c r="B2385" s="310" t="s">
        <v>5748</v>
      </c>
      <c r="C2385" s="309"/>
      <c r="D2385" s="311"/>
      <c r="E2385" s="312"/>
      <c r="H2385" s="463"/>
      <c r="I2385" s="305"/>
      <c r="J2385" s="464"/>
      <c r="K2385" s="465"/>
    </row>
    <row r="2386" spans="1:12">
      <c r="A2386" s="309"/>
      <c r="B2386" s="310" t="s">
        <v>1843</v>
      </c>
      <c r="C2386" s="309" t="s">
        <v>0</v>
      </c>
      <c r="D2386" s="311">
        <v>1</v>
      </c>
      <c r="E2386" s="1524"/>
      <c r="F2386" s="112">
        <f>D2386*E2386</f>
        <v>0</v>
      </c>
      <c r="G2386" s="1751">
        <f>+D2386-J2386</f>
        <v>1</v>
      </c>
      <c r="H2386" s="1752">
        <f>E2386</f>
        <v>0</v>
      </c>
      <c r="I2386" s="1752">
        <f>G2386*H2386</f>
        <v>0</v>
      </c>
      <c r="J2386" s="1759">
        <v>0</v>
      </c>
      <c r="K2386" s="1758">
        <f>E2386</f>
        <v>0</v>
      </c>
      <c r="L2386" s="1758">
        <f>J2386*K2386</f>
        <v>0</v>
      </c>
    </row>
    <row r="2387" spans="1:12">
      <c r="A2387" s="309"/>
      <c r="B2387" s="310"/>
      <c r="C2387" s="309"/>
      <c r="D2387" s="311"/>
      <c r="E2387" s="312"/>
      <c r="H2387" s="463"/>
      <c r="I2387" s="305"/>
      <c r="J2387" s="464"/>
      <c r="K2387" s="465"/>
    </row>
    <row r="2388" spans="1:12" ht="25.5">
      <c r="A2388" s="309" t="s">
        <v>8</v>
      </c>
      <c r="B2388" s="310" t="s">
        <v>5749</v>
      </c>
      <c r="C2388" s="309"/>
      <c r="D2388" s="311"/>
      <c r="E2388" s="312"/>
      <c r="H2388" s="463"/>
      <c r="I2388" s="305"/>
      <c r="J2388" s="464"/>
      <c r="K2388" s="465"/>
    </row>
    <row r="2389" spans="1:12">
      <c r="A2389" s="309"/>
      <c r="B2389" s="310" t="s">
        <v>1843</v>
      </c>
      <c r="C2389" s="309" t="s">
        <v>0</v>
      </c>
      <c r="D2389" s="311">
        <v>1</v>
      </c>
      <c r="E2389" s="1524"/>
      <c r="F2389" s="112">
        <f>D2389*E2389</f>
        <v>0</v>
      </c>
      <c r="G2389" s="1751">
        <f>+D2389-J2389</f>
        <v>1</v>
      </c>
      <c r="H2389" s="1752">
        <f>E2389</f>
        <v>0</v>
      </c>
      <c r="I2389" s="1752">
        <f>G2389*H2389</f>
        <v>0</v>
      </c>
      <c r="J2389" s="1759">
        <v>0</v>
      </c>
      <c r="K2389" s="1758">
        <f>E2389</f>
        <v>0</v>
      </c>
      <c r="L2389" s="1758">
        <f>J2389*K2389</f>
        <v>0</v>
      </c>
    </row>
    <row r="2390" spans="1:12">
      <c r="A2390" s="309"/>
      <c r="B2390" s="310"/>
      <c r="C2390" s="309"/>
      <c r="D2390" s="311"/>
      <c r="E2390" s="312"/>
      <c r="H2390" s="463"/>
      <c r="I2390" s="305"/>
      <c r="J2390" s="464"/>
      <c r="K2390" s="465"/>
    </row>
    <row r="2391" spans="1:12" ht="102">
      <c r="A2391" s="306" t="s">
        <v>9</v>
      </c>
      <c r="B2391" s="152" t="s">
        <v>5750</v>
      </c>
      <c r="C2391" s="153"/>
      <c r="D2391" s="153"/>
    </row>
    <row r="2392" spans="1:12">
      <c r="A2392" s="309"/>
      <c r="B2392" s="310" t="s">
        <v>5751</v>
      </c>
      <c r="C2392" s="309" t="s">
        <v>0</v>
      </c>
      <c r="D2392" s="311">
        <v>1</v>
      </c>
      <c r="E2392" s="1524"/>
      <c r="F2392" s="112">
        <f>D2392*E2392</f>
        <v>0</v>
      </c>
      <c r="G2392" s="1751">
        <f>+D2392-J2392</f>
        <v>1</v>
      </c>
      <c r="H2392" s="1752">
        <f>E2392</f>
        <v>0</v>
      </c>
      <c r="I2392" s="1752">
        <f>G2392*H2392</f>
        <v>0</v>
      </c>
      <c r="J2392" s="1759">
        <v>0</v>
      </c>
      <c r="K2392" s="1758">
        <f>E2392</f>
        <v>0</v>
      </c>
      <c r="L2392" s="1758">
        <f>J2392*K2392</f>
        <v>0</v>
      </c>
    </row>
    <row r="2393" spans="1:12">
      <c r="A2393" s="309"/>
      <c r="B2393" s="310"/>
      <c r="C2393" s="309"/>
      <c r="D2393" s="311"/>
      <c r="E2393" s="312"/>
    </row>
    <row r="2394" spans="1:12" ht="38.25">
      <c r="A2394" s="306" t="s">
        <v>10</v>
      </c>
      <c r="B2394" s="152" t="s">
        <v>5752</v>
      </c>
      <c r="C2394" s="153"/>
      <c r="D2394" s="153"/>
    </row>
    <row r="2395" spans="1:12">
      <c r="A2395" s="309"/>
      <c r="B2395" s="310" t="s">
        <v>4795</v>
      </c>
      <c r="C2395" s="309" t="s">
        <v>2651</v>
      </c>
      <c r="D2395" s="311">
        <v>30</v>
      </c>
      <c r="E2395" s="1524"/>
      <c r="F2395" s="112">
        <f t="shared" ref="F2395:F2400" si="109">D2395*E2395</f>
        <v>0</v>
      </c>
      <c r="G2395" s="1751">
        <f t="shared" ref="G2395:G2400" si="110">+D2395-J2395</f>
        <v>30</v>
      </c>
      <c r="H2395" s="1752">
        <f t="shared" ref="H2395:H2400" si="111">E2395</f>
        <v>0</v>
      </c>
      <c r="I2395" s="1752">
        <f t="shared" ref="I2395:I2400" si="112">G2395*H2395</f>
        <v>0</v>
      </c>
      <c r="J2395" s="1759">
        <v>0</v>
      </c>
      <c r="K2395" s="1758">
        <f t="shared" ref="K2395:K2400" si="113">E2395</f>
        <v>0</v>
      </c>
      <c r="L2395" s="1758">
        <f t="shared" ref="L2395:L2400" si="114">J2395*K2395</f>
        <v>0</v>
      </c>
    </row>
    <row r="2396" spans="1:12">
      <c r="A2396" s="309"/>
      <c r="B2396" s="310" t="s">
        <v>4796</v>
      </c>
      <c r="C2396" s="309" t="s">
        <v>2651</v>
      </c>
      <c r="D2396" s="311">
        <v>18</v>
      </c>
      <c r="E2396" s="1524"/>
      <c r="F2396" s="112">
        <f t="shared" si="109"/>
        <v>0</v>
      </c>
      <c r="G2396" s="1751">
        <f t="shared" si="110"/>
        <v>18</v>
      </c>
      <c r="H2396" s="1752">
        <f t="shared" si="111"/>
        <v>0</v>
      </c>
      <c r="I2396" s="1752">
        <f t="shared" si="112"/>
        <v>0</v>
      </c>
      <c r="J2396" s="1759">
        <v>0</v>
      </c>
      <c r="K2396" s="1758">
        <f t="shared" si="113"/>
        <v>0</v>
      </c>
      <c r="L2396" s="1758">
        <f t="shared" si="114"/>
        <v>0</v>
      </c>
    </row>
    <row r="2397" spans="1:12">
      <c r="A2397" s="309"/>
      <c r="B2397" s="310" t="s">
        <v>4797</v>
      </c>
      <c r="C2397" s="309" t="s">
        <v>2651</v>
      </c>
      <c r="D2397" s="311">
        <v>6</v>
      </c>
      <c r="E2397" s="1524"/>
      <c r="F2397" s="112">
        <f t="shared" si="109"/>
        <v>0</v>
      </c>
      <c r="G2397" s="1751">
        <f t="shared" si="110"/>
        <v>6</v>
      </c>
      <c r="H2397" s="1752">
        <f t="shared" si="111"/>
        <v>0</v>
      </c>
      <c r="I2397" s="1752">
        <f t="shared" si="112"/>
        <v>0</v>
      </c>
      <c r="J2397" s="1759">
        <v>0</v>
      </c>
      <c r="K2397" s="1758">
        <f t="shared" si="113"/>
        <v>0</v>
      </c>
      <c r="L2397" s="1758">
        <f t="shared" si="114"/>
        <v>0</v>
      </c>
    </row>
    <row r="2398" spans="1:12">
      <c r="A2398" s="309"/>
      <c r="B2398" s="310" t="s">
        <v>4798</v>
      </c>
      <c r="C2398" s="309" t="s">
        <v>2651</v>
      </c>
      <c r="D2398" s="311">
        <v>6</v>
      </c>
      <c r="E2398" s="1524"/>
      <c r="F2398" s="112">
        <f t="shared" si="109"/>
        <v>0</v>
      </c>
      <c r="G2398" s="1751">
        <f t="shared" si="110"/>
        <v>6</v>
      </c>
      <c r="H2398" s="1752">
        <f t="shared" si="111"/>
        <v>0</v>
      </c>
      <c r="I2398" s="1752">
        <f t="shared" si="112"/>
        <v>0</v>
      </c>
      <c r="J2398" s="1759">
        <v>0</v>
      </c>
      <c r="K2398" s="1758">
        <f t="shared" si="113"/>
        <v>0</v>
      </c>
      <c r="L2398" s="1758">
        <f t="shared" si="114"/>
        <v>0</v>
      </c>
    </row>
    <row r="2399" spans="1:12">
      <c r="A2399" s="309"/>
      <c r="B2399" s="310" t="s">
        <v>5539</v>
      </c>
      <c r="C2399" s="309" t="s">
        <v>2651</v>
      </c>
      <c r="D2399" s="311">
        <v>6</v>
      </c>
      <c r="E2399" s="1524"/>
      <c r="F2399" s="112">
        <f t="shared" si="109"/>
        <v>0</v>
      </c>
      <c r="G2399" s="1751">
        <f t="shared" si="110"/>
        <v>6</v>
      </c>
      <c r="H2399" s="1752">
        <f t="shared" si="111"/>
        <v>0</v>
      </c>
      <c r="I2399" s="1752">
        <f t="shared" si="112"/>
        <v>0</v>
      </c>
      <c r="J2399" s="1759">
        <v>0</v>
      </c>
      <c r="K2399" s="1758">
        <f t="shared" si="113"/>
        <v>0</v>
      </c>
      <c r="L2399" s="1758">
        <f t="shared" si="114"/>
        <v>0</v>
      </c>
    </row>
    <row r="2400" spans="1:12">
      <c r="A2400" s="309"/>
      <c r="B2400" s="310" t="s">
        <v>5753</v>
      </c>
      <c r="C2400" s="309" t="s">
        <v>2651</v>
      </c>
      <c r="D2400" s="311">
        <v>24</v>
      </c>
      <c r="E2400" s="1524"/>
      <c r="F2400" s="112">
        <f t="shared" si="109"/>
        <v>0</v>
      </c>
      <c r="G2400" s="1751">
        <f t="shared" si="110"/>
        <v>24</v>
      </c>
      <c r="H2400" s="1752">
        <f t="shared" si="111"/>
        <v>0</v>
      </c>
      <c r="I2400" s="1752">
        <f t="shared" si="112"/>
        <v>0</v>
      </c>
      <c r="J2400" s="1759">
        <v>0</v>
      </c>
      <c r="K2400" s="1758">
        <f t="shared" si="113"/>
        <v>0</v>
      </c>
      <c r="L2400" s="1758">
        <f t="shared" si="114"/>
        <v>0</v>
      </c>
    </row>
    <row r="2401" spans="1:13">
      <c r="A2401" s="309"/>
      <c r="B2401" s="310"/>
      <c r="C2401" s="309"/>
      <c r="D2401" s="311"/>
      <c r="E2401" s="312"/>
    </row>
    <row r="2402" spans="1:13" ht="51">
      <c r="A2402" s="329" t="s">
        <v>11</v>
      </c>
      <c r="B2402" s="310" t="s">
        <v>5754</v>
      </c>
      <c r="C2402" s="329"/>
      <c r="D2402" s="330"/>
      <c r="E2402" s="331"/>
    </row>
    <row r="2403" spans="1:13" s="281" customFormat="1">
      <c r="A2403" s="329"/>
      <c r="B2403" s="310"/>
      <c r="C2403" s="329" t="s">
        <v>0</v>
      </c>
      <c r="D2403" s="330">
        <v>1</v>
      </c>
      <c r="E2403" s="1526"/>
      <c r="F2403" s="112">
        <f>D2403*E2403</f>
        <v>0</v>
      </c>
      <c r="G2403" s="1751">
        <f>+D2403-J2403</f>
        <v>1</v>
      </c>
      <c r="H2403" s="1752">
        <f>E2403</f>
        <v>0</v>
      </c>
      <c r="I2403" s="1752">
        <f>G2403*H2403</f>
        <v>0</v>
      </c>
      <c r="J2403" s="1759">
        <v>0</v>
      </c>
      <c r="K2403" s="1758">
        <f>E2403</f>
        <v>0</v>
      </c>
      <c r="L2403" s="1758">
        <f>J2403*K2403</f>
        <v>0</v>
      </c>
      <c r="M2403" s="280"/>
    </row>
    <row r="2404" spans="1:13" s="281" customFormat="1">
      <c r="A2404" s="329"/>
      <c r="B2404" s="310"/>
      <c r="C2404" s="329"/>
      <c r="D2404" s="330"/>
      <c r="E2404" s="331"/>
      <c r="F2404" s="112"/>
      <c r="G2404" s="278"/>
      <c r="H2404" s="279"/>
      <c r="I2404" s="150"/>
      <c r="J2404" s="279"/>
      <c r="K2404" s="279"/>
      <c r="L2404" s="150"/>
      <c r="M2404" s="280"/>
    </row>
    <row r="2405" spans="1:13" ht="63.75">
      <c r="A2405" s="329" t="s">
        <v>84</v>
      </c>
      <c r="B2405" s="310" t="s">
        <v>5755</v>
      </c>
      <c r="C2405" s="329"/>
      <c r="D2405" s="330"/>
      <c r="E2405" s="331"/>
    </row>
    <row r="2406" spans="1:13" s="281" customFormat="1">
      <c r="A2406" s="329"/>
      <c r="B2406" s="310"/>
      <c r="C2406" s="329" t="s">
        <v>0</v>
      </c>
      <c r="D2406" s="330">
        <v>6</v>
      </c>
      <c r="E2406" s="1526"/>
      <c r="F2406" s="112">
        <f>D2406*E2406</f>
        <v>0</v>
      </c>
      <c r="G2406" s="1751">
        <f>+D2406-J2406</f>
        <v>6</v>
      </c>
      <c r="H2406" s="1752">
        <f>E2406</f>
        <v>0</v>
      </c>
      <c r="I2406" s="1752">
        <f>G2406*H2406</f>
        <v>0</v>
      </c>
      <c r="J2406" s="1759">
        <v>0</v>
      </c>
      <c r="K2406" s="1758">
        <f>E2406</f>
        <v>0</v>
      </c>
      <c r="L2406" s="1758">
        <f>J2406*K2406</f>
        <v>0</v>
      </c>
      <c r="M2406" s="280"/>
    </row>
    <row r="2407" spans="1:13" s="281" customFormat="1">
      <c r="A2407" s="329"/>
      <c r="B2407" s="310"/>
      <c r="C2407" s="329"/>
      <c r="D2407" s="330"/>
      <c r="E2407" s="331"/>
      <c r="F2407" s="112"/>
      <c r="G2407" s="278"/>
      <c r="H2407" s="279"/>
      <c r="I2407" s="150"/>
      <c r="J2407" s="279"/>
      <c r="K2407" s="279"/>
      <c r="L2407" s="150"/>
      <c r="M2407" s="280"/>
    </row>
    <row r="2408" spans="1:13">
      <c r="A2408" s="329" t="s">
        <v>12</v>
      </c>
      <c r="B2408" s="310" t="s">
        <v>5756</v>
      </c>
      <c r="C2408" s="329"/>
      <c r="D2408" s="330"/>
      <c r="E2408" s="331"/>
    </row>
    <row r="2409" spans="1:13" s="281" customFormat="1">
      <c r="A2409" s="329"/>
      <c r="B2409" s="310"/>
      <c r="C2409" s="329" t="s">
        <v>0</v>
      </c>
      <c r="D2409" s="330">
        <v>1</v>
      </c>
      <c r="E2409" s="1526"/>
      <c r="F2409" s="112">
        <f>D2409*E2409</f>
        <v>0</v>
      </c>
      <c r="G2409" s="1751">
        <f>+D2409-J2409</f>
        <v>1</v>
      </c>
      <c r="H2409" s="1752">
        <f>E2409</f>
        <v>0</v>
      </c>
      <c r="I2409" s="1752">
        <f>G2409*H2409</f>
        <v>0</v>
      </c>
      <c r="J2409" s="1759">
        <v>0</v>
      </c>
      <c r="K2409" s="1758">
        <f>E2409</f>
        <v>0</v>
      </c>
      <c r="L2409" s="1758">
        <f>J2409*K2409</f>
        <v>0</v>
      </c>
      <c r="M2409" s="280"/>
    </row>
    <row r="2410" spans="1:13" s="281" customFormat="1">
      <c r="A2410" s="329"/>
      <c r="B2410" s="310"/>
      <c r="C2410" s="329"/>
      <c r="D2410" s="330"/>
      <c r="E2410" s="331"/>
      <c r="F2410" s="112"/>
      <c r="G2410" s="278"/>
      <c r="H2410" s="279"/>
      <c r="I2410" s="150"/>
      <c r="J2410" s="279"/>
      <c r="K2410" s="279"/>
      <c r="L2410" s="150"/>
      <c r="M2410" s="280"/>
    </row>
    <row r="2411" spans="1:13">
      <c r="A2411" s="309" t="s">
        <v>13</v>
      </c>
      <c r="B2411" s="261" t="s">
        <v>5744</v>
      </c>
      <c r="C2411" s="309"/>
      <c r="D2411" s="311"/>
      <c r="E2411" s="312"/>
    </row>
    <row r="2412" spans="1:13">
      <c r="A2412" s="309"/>
      <c r="B2412" s="310"/>
      <c r="C2412" s="309" t="s">
        <v>1</v>
      </c>
      <c r="D2412" s="311">
        <v>10</v>
      </c>
      <c r="E2412" s="1524"/>
      <c r="F2412" s="112">
        <f>D2412*E2412</f>
        <v>0</v>
      </c>
      <c r="G2412" s="1751">
        <f>+D2412-J2412</f>
        <v>10</v>
      </c>
      <c r="H2412" s="1752">
        <f>E2412</f>
        <v>0</v>
      </c>
      <c r="I2412" s="1752">
        <f>G2412*H2412</f>
        <v>0</v>
      </c>
      <c r="J2412" s="1759">
        <v>0</v>
      </c>
      <c r="K2412" s="1758">
        <f>E2412</f>
        <v>0</v>
      </c>
      <c r="L2412" s="1758">
        <f>J2412*K2412</f>
        <v>0</v>
      </c>
    </row>
    <row r="2413" spans="1:13">
      <c r="A2413" s="309"/>
      <c r="B2413" s="310"/>
      <c r="C2413" s="309"/>
      <c r="D2413" s="311"/>
      <c r="E2413" s="312"/>
    </row>
    <row r="2414" spans="1:13">
      <c r="A2414" s="309" t="s">
        <v>14</v>
      </c>
      <c r="B2414" s="261" t="s">
        <v>5745</v>
      </c>
      <c r="C2414" s="309"/>
      <c r="D2414" s="311"/>
      <c r="E2414" s="312"/>
    </row>
    <row r="2415" spans="1:13">
      <c r="A2415" s="309"/>
      <c r="B2415" s="310"/>
      <c r="C2415" s="309" t="s">
        <v>1</v>
      </c>
      <c r="D2415" s="311">
        <v>10</v>
      </c>
      <c r="E2415" s="1524"/>
      <c r="F2415" s="112">
        <f>D2415*E2415</f>
        <v>0</v>
      </c>
      <c r="G2415" s="1751">
        <f>+D2415-J2415</f>
        <v>10</v>
      </c>
      <c r="H2415" s="1752">
        <f>E2415</f>
        <v>0</v>
      </c>
      <c r="I2415" s="1752">
        <f>G2415*H2415</f>
        <v>0</v>
      </c>
      <c r="J2415" s="1759">
        <v>0</v>
      </c>
      <c r="K2415" s="1758">
        <f>E2415</f>
        <v>0</v>
      </c>
      <c r="L2415" s="1758">
        <f>J2415*K2415</f>
        <v>0</v>
      </c>
    </row>
    <row r="2416" spans="1:13">
      <c r="A2416" s="309"/>
      <c r="B2416" s="310"/>
      <c r="C2416" s="309"/>
      <c r="D2416" s="311"/>
      <c r="E2416" s="312"/>
    </row>
    <row r="2417" spans="1:14">
      <c r="A2417" s="316" t="s">
        <v>15</v>
      </c>
      <c r="B2417" s="261" t="s">
        <v>5746</v>
      </c>
      <c r="C2417" s="317"/>
      <c r="D2417" s="317"/>
      <c r="E2417" s="318"/>
      <c r="F2417" s="318"/>
    </row>
    <row r="2418" spans="1:14">
      <c r="A2418" s="309"/>
      <c r="B2418" s="310" t="s">
        <v>1843</v>
      </c>
      <c r="C2418" s="309" t="s">
        <v>0</v>
      </c>
      <c r="D2418" s="311">
        <v>1</v>
      </c>
      <c r="E2418" s="1524"/>
      <c r="F2418" s="112">
        <f>D2418*E2418</f>
        <v>0</v>
      </c>
      <c r="G2418" s="1751">
        <f>+D2418-J2418</f>
        <v>1</v>
      </c>
      <c r="H2418" s="1752">
        <f>E2418</f>
        <v>0</v>
      </c>
      <c r="I2418" s="1752">
        <f>G2418*H2418</f>
        <v>0</v>
      </c>
      <c r="J2418" s="1759">
        <v>0</v>
      </c>
      <c r="K2418" s="1758">
        <f>E2418</f>
        <v>0</v>
      </c>
      <c r="L2418" s="1758">
        <f>J2418*K2418</f>
        <v>0</v>
      </c>
    </row>
    <row r="2419" spans="1:14">
      <c r="A2419" s="319"/>
      <c r="C2419" s="317"/>
      <c r="D2419" s="317"/>
      <c r="E2419" s="318"/>
      <c r="F2419" s="318"/>
    </row>
    <row r="2420" spans="1:14">
      <c r="A2420" s="92" t="s">
        <v>16</v>
      </c>
      <c r="B2420" s="261" t="s">
        <v>4806</v>
      </c>
    </row>
    <row r="2421" spans="1:14" ht="13.5" thickBot="1">
      <c r="A2421" s="320"/>
      <c r="C2421" s="92" t="s">
        <v>37</v>
      </c>
      <c r="D2421" s="92">
        <v>1</v>
      </c>
      <c r="E2421" s="1517"/>
      <c r="F2421" s="112">
        <f>D2421*E2421</f>
        <v>0</v>
      </c>
      <c r="G2421" s="1751">
        <f>+D2421-J2421</f>
        <v>1</v>
      </c>
      <c r="H2421" s="1752">
        <f>E2421</f>
        <v>0</v>
      </c>
      <c r="I2421" s="1752">
        <f>G2421*H2421</f>
        <v>0</v>
      </c>
      <c r="J2421" s="1759">
        <v>0</v>
      </c>
      <c r="K2421" s="1758">
        <f>E2421</f>
        <v>0</v>
      </c>
      <c r="L2421" s="1758">
        <f>J2421*K2421</f>
        <v>0</v>
      </c>
    </row>
    <row r="2422" spans="1:14" ht="13.5" thickBot="1">
      <c r="A2422" s="321"/>
      <c r="B2422" s="434" t="str">
        <f>B2384</f>
        <v>INTERNE PLINSKE INŠTALACIJE - strojna dela/ kuhinja</v>
      </c>
      <c r="C2422" s="323"/>
      <c r="D2422" s="324"/>
      <c r="E2422" s="458"/>
      <c r="F2422" s="459">
        <f>SUM(F2385:F2421)</f>
        <v>0</v>
      </c>
      <c r="I2422" s="460">
        <f>SUM(I2385:I2421)</f>
        <v>0</v>
      </c>
      <c r="L2422" s="461">
        <f>SUM(L2385:L2421)</f>
        <v>0</v>
      </c>
      <c r="N2422" s="270"/>
    </row>
    <row r="2423" spans="1:14">
      <c r="A2423" s="309"/>
      <c r="B2423" s="338"/>
      <c r="C2423" s="309"/>
      <c r="D2423" s="311"/>
      <c r="F2423" s="150"/>
    </row>
    <row r="2424" spans="1:14">
      <c r="A2424" s="269" t="s">
        <v>5757</v>
      </c>
      <c r="B2424" s="116" t="s">
        <v>5758</v>
      </c>
      <c r="C2424" s="117"/>
      <c r="D2424" s="117"/>
    </row>
    <row r="2425" spans="1:14">
      <c r="A2425" s="269"/>
      <c r="B2425" s="116"/>
      <c r="C2425" s="117"/>
      <c r="D2425" s="117"/>
    </row>
    <row r="2426" spans="1:14">
      <c r="A2426" s="128" t="s">
        <v>7</v>
      </c>
      <c r="B2426" s="116" t="s">
        <v>5759</v>
      </c>
    </row>
    <row r="2427" spans="1:14" ht="25.5">
      <c r="A2427" s="92" t="s">
        <v>7</v>
      </c>
      <c r="B2427" s="362" t="s">
        <v>5760</v>
      </c>
      <c r="E2427" s="263"/>
      <c r="H2427" s="112"/>
      <c r="K2427" s="112"/>
      <c r="L2427" s="150"/>
      <c r="N2427" s="270"/>
    </row>
    <row r="2428" spans="1:14">
      <c r="B2428" s="363" t="s">
        <v>5761</v>
      </c>
      <c r="E2428" s="263"/>
      <c r="H2428" s="112"/>
      <c r="K2428" s="112"/>
      <c r="L2428" s="150"/>
      <c r="N2428" s="270"/>
    </row>
    <row r="2429" spans="1:14">
      <c r="B2429" s="363" t="s">
        <v>5762</v>
      </c>
      <c r="E2429" s="263"/>
      <c r="H2429" s="112"/>
      <c r="K2429" s="112"/>
      <c r="L2429" s="150"/>
      <c r="N2429" s="270"/>
    </row>
    <row r="2430" spans="1:14">
      <c r="B2430" s="363" t="s">
        <v>5763</v>
      </c>
      <c r="E2430" s="263"/>
      <c r="H2430" s="112"/>
      <c r="K2430" s="112"/>
      <c r="L2430" s="150"/>
      <c r="N2430" s="270"/>
    </row>
    <row r="2431" spans="1:14">
      <c r="B2431" s="363" t="s">
        <v>5764</v>
      </c>
      <c r="E2431" s="263"/>
      <c r="H2431" s="112"/>
      <c r="K2431" s="112"/>
      <c r="L2431" s="150"/>
      <c r="N2431" s="270"/>
    </row>
    <row r="2432" spans="1:14">
      <c r="A2432" s="320" t="s">
        <v>3917</v>
      </c>
      <c r="B2432" s="363" t="s">
        <v>5765</v>
      </c>
      <c r="E2432" s="263"/>
      <c r="H2432" s="112"/>
      <c r="K2432" s="112"/>
      <c r="L2432" s="150"/>
      <c r="N2432" s="270"/>
    </row>
    <row r="2433" spans="1:14">
      <c r="A2433" s="320" t="s">
        <v>3917</v>
      </c>
      <c r="B2433" s="363" t="s">
        <v>5766</v>
      </c>
      <c r="E2433" s="263"/>
      <c r="H2433" s="112"/>
      <c r="K2433" s="112"/>
      <c r="L2433" s="150"/>
      <c r="N2433" s="270"/>
    </row>
    <row r="2434" spans="1:14">
      <c r="A2434" s="320" t="s">
        <v>3917</v>
      </c>
      <c r="B2434" s="363" t="s">
        <v>5767</v>
      </c>
      <c r="E2434" s="263"/>
      <c r="H2434" s="112"/>
      <c r="K2434" s="112"/>
      <c r="L2434" s="150"/>
      <c r="N2434" s="270"/>
    </row>
    <row r="2435" spans="1:14">
      <c r="B2435" s="363" t="s">
        <v>5768</v>
      </c>
      <c r="E2435" s="263"/>
      <c r="H2435" s="112"/>
      <c r="K2435" s="112"/>
      <c r="L2435" s="150"/>
      <c r="N2435" s="270"/>
    </row>
    <row r="2436" spans="1:14">
      <c r="B2436" s="363" t="s">
        <v>5769</v>
      </c>
      <c r="E2436" s="263"/>
      <c r="H2436" s="112"/>
      <c r="K2436" s="112"/>
      <c r="L2436" s="150"/>
      <c r="N2436" s="270"/>
    </row>
    <row r="2437" spans="1:14">
      <c r="B2437" s="363" t="s">
        <v>5770</v>
      </c>
      <c r="E2437" s="263"/>
      <c r="H2437" s="112"/>
      <c r="K2437" s="112"/>
      <c r="L2437" s="150"/>
      <c r="N2437" s="270"/>
    </row>
    <row r="2438" spans="1:14">
      <c r="B2438" s="363" t="s">
        <v>5771</v>
      </c>
      <c r="E2438" s="263"/>
      <c r="H2438" s="112"/>
      <c r="K2438" s="112"/>
      <c r="L2438" s="150"/>
      <c r="N2438" s="270"/>
    </row>
    <row r="2439" spans="1:14">
      <c r="B2439" s="363" t="s">
        <v>5772</v>
      </c>
      <c r="E2439" s="263"/>
      <c r="H2439" s="112"/>
      <c r="K2439" s="112"/>
      <c r="L2439" s="150"/>
      <c r="N2439" s="270"/>
    </row>
    <row r="2440" spans="1:14">
      <c r="B2440" s="363" t="s">
        <v>5773</v>
      </c>
      <c r="E2440" s="263"/>
      <c r="H2440" s="112"/>
      <c r="K2440" s="112"/>
      <c r="L2440" s="150"/>
      <c r="N2440" s="270"/>
    </row>
    <row r="2441" spans="1:14">
      <c r="B2441" s="363" t="s">
        <v>5774</v>
      </c>
      <c r="E2441" s="263"/>
      <c r="H2441" s="112"/>
      <c r="K2441" s="112"/>
      <c r="L2441" s="150"/>
      <c r="N2441" s="270"/>
    </row>
    <row r="2442" spans="1:14">
      <c r="B2442" s="363" t="s">
        <v>5775</v>
      </c>
      <c r="E2442" s="263"/>
      <c r="H2442" s="112"/>
      <c r="K2442" s="112"/>
      <c r="L2442" s="150"/>
      <c r="N2442" s="270"/>
    </row>
    <row r="2443" spans="1:14">
      <c r="B2443" s="363" t="s">
        <v>5776</v>
      </c>
      <c r="E2443" s="263"/>
      <c r="H2443" s="112"/>
      <c r="K2443" s="112"/>
      <c r="L2443" s="150"/>
      <c r="N2443" s="270"/>
    </row>
    <row r="2444" spans="1:14">
      <c r="B2444" s="363" t="s">
        <v>5777</v>
      </c>
      <c r="E2444" s="263"/>
      <c r="H2444" s="112"/>
      <c r="K2444" s="112"/>
      <c r="L2444" s="150"/>
      <c r="N2444" s="270"/>
    </row>
    <row r="2445" spans="1:14">
      <c r="B2445" s="363" t="s">
        <v>5778</v>
      </c>
      <c r="E2445" s="263"/>
      <c r="H2445" s="112"/>
      <c r="K2445" s="112"/>
      <c r="L2445" s="150"/>
      <c r="N2445" s="270"/>
    </row>
    <row r="2446" spans="1:14">
      <c r="B2446" s="363" t="s">
        <v>5779</v>
      </c>
      <c r="E2446" s="263"/>
      <c r="H2446" s="112"/>
      <c r="K2446" s="112"/>
      <c r="L2446" s="150"/>
      <c r="N2446" s="270"/>
    </row>
    <row r="2447" spans="1:14">
      <c r="B2447" s="363" t="s">
        <v>5780</v>
      </c>
      <c r="E2447" s="263"/>
      <c r="H2447" s="112"/>
      <c r="K2447" s="112"/>
      <c r="L2447" s="150"/>
      <c r="N2447" s="270"/>
    </row>
    <row r="2448" spans="1:14">
      <c r="B2448" s="363" t="s">
        <v>5781</v>
      </c>
      <c r="E2448" s="263"/>
      <c r="H2448" s="112"/>
      <c r="K2448" s="112"/>
      <c r="L2448" s="150"/>
      <c r="N2448" s="270"/>
    </row>
    <row r="2449" spans="2:14">
      <c r="B2449" s="363" t="s">
        <v>5782</v>
      </c>
      <c r="E2449" s="263"/>
      <c r="H2449" s="112"/>
      <c r="K2449" s="112"/>
      <c r="L2449" s="150"/>
      <c r="N2449" s="270"/>
    </row>
    <row r="2450" spans="2:14">
      <c r="B2450" s="363" t="s">
        <v>5783</v>
      </c>
      <c r="E2450" s="263"/>
      <c r="H2450" s="112"/>
      <c r="K2450" s="112"/>
      <c r="L2450" s="150"/>
      <c r="N2450" s="270"/>
    </row>
    <row r="2451" spans="2:14">
      <c r="B2451" s="363" t="s">
        <v>5784</v>
      </c>
      <c r="E2451" s="263"/>
      <c r="H2451" s="112"/>
      <c r="K2451" s="112"/>
      <c r="L2451" s="150"/>
      <c r="N2451" s="270"/>
    </row>
    <row r="2452" spans="2:14">
      <c r="B2452" s="363" t="s">
        <v>5785</v>
      </c>
      <c r="E2452" s="263"/>
      <c r="H2452" s="112"/>
      <c r="K2452" s="112"/>
      <c r="L2452" s="150"/>
      <c r="N2452" s="270"/>
    </row>
    <row r="2453" spans="2:14">
      <c r="B2453" s="363" t="s">
        <v>5786</v>
      </c>
      <c r="E2453" s="263"/>
      <c r="H2453" s="112"/>
      <c r="K2453" s="112"/>
      <c r="L2453" s="150"/>
      <c r="N2453" s="270"/>
    </row>
    <row r="2454" spans="2:14">
      <c r="B2454" s="363" t="s">
        <v>5787</v>
      </c>
      <c r="E2454" s="263"/>
      <c r="H2454" s="112"/>
      <c r="K2454" s="112"/>
      <c r="L2454" s="150"/>
      <c r="N2454" s="270"/>
    </row>
    <row r="2455" spans="2:14">
      <c r="B2455" s="363" t="s">
        <v>5788</v>
      </c>
      <c r="E2455" s="263"/>
      <c r="H2455" s="112"/>
      <c r="K2455" s="112"/>
      <c r="L2455" s="150"/>
      <c r="N2455" s="270"/>
    </row>
    <row r="2456" spans="2:14">
      <c r="B2456" s="363" t="s">
        <v>5789</v>
      </c>
      <c r="E2456" s="263"/>
      <c r="H2456" s="112"/>
      <c r="K2456" s="112"/>
      <c r="L2456" s="150"/>
      <c r="N2456" s="270"/>
    </row>
    <row r="2457" spans="2:14">
      <c r="B2457" s="363" t="s">
        <v>5790</v>
      </c>
      <c r="E2457" s="263"/>
      <c r="H2457" s="112"/>
      <c r="K2457" s="112"/>
      <c r="L2457" s="150"/>
      <c r="N2457" s="270"/>
    </row>
    <row r="2458" spans="2:14">
      <c r="B2458" s="363" t="s">
        <v>5791</v>
      </c>
      <c r="E2458" s="263"/>
      <c r="H2458" s="112"/>
      <c r="K2458" s="112"/>
      <c r="L2458" s="150"/>
      <c r="N2458" s="270"/>
    </row>
    <row r="2459" spans="2:14">
      <c r="B2459" s="363" t="s">
        <v>5792</v>
      </c>
      <c r="E2459" s="263"/>
      <c r="H2459" s="112"/>
      <c r="K2459" s="112"/>
      <c r="L2459" s="150"/>
      <c r="N2459" s="270"/>
    </row>
    <row r="2460" spans="2:14">
      <c r="B2460" s="363" t="s">
        <v>5793</v>
      </c>
      <c r="E2460" s="263"/>
      <c r="H2460" s="112"/>
      <c r="K2460" s="112"/>
      <c r="L2460" s="150"/>
      <c r="N2460" s="270"/>
    </row>
    <row r="2461" spans="2:14">
      <c r="B2461" s="363" t="s">
        <v>5794</v>
      </c>
      <c r="E2461" s="263"/>
      <c r="H2461" s="112"/>
      <c r="K2461" s="112"/>
      <c r="L2461" s="150"/>
      <c r="N2461" s="270"/>
    </row>
    <row r="2462" spans="2:14">
      <c r="B2462" s="363" t="s">
        <v>5795</v>
      </c>
      <c r="E2462" s="263"/>
      <c r="H2462" s="112"/>
      <c r="K2462" s="112"/>
      <c r="L2462" s="150"/>
      <c r="N2462" s="270"/>
    </row>
    <row r="2463" spans="2:14">
      <c r="B2463" s="363" t="s">
        <v>5796</v>
      </c>
      <c r="E2463" s="263"/>
      <c r="H2463" s="112"/>
      <c r="K2463" s="112"/>
      <c r="L2463" s="150"/>
      <c r="N2463" s="270"/>
    </row>
    <row r="2464" spans="2:14">
      <c r="B2464" s="363" t="s">
        <v>5797</v>
      </c>
      <c r="E2464" s="263"/>
      <c r="H2464" s="112"/>
      <c r="K2464" s="112"/>
      <c r="L2464" s="150"/>
      <c r="N2464" s="270"/>
    </row>
    <row r="2465" spans="1:14">
      <c r="B2465" s="363" t="s">
        <v>5798</v>
      </c>
      <c r="E2465" s="263"/>
      <c r="H2465" s="112"/>
      <c r="K2465" s="112"/>
      <c r="L2465" s="150"/>
      <c r="N2465" s="270"/>
    </row>
    <row r="2466" spans="1:14">
      <c r="A2466" s="320" t="s">
        <v>3917</v>
      </c>
      <c r="B2466" s="363" t="s">
        <v>5799</v>
      </c>
      <c r="E2466" s="263"/>
      <c r="H2466" s="112"/>
      <c r="K2466" s="112"/>
      <c r="L2466" s="150"/>
      <c r="N2466" s="270"/>
    </row>
    <row r="2467" spans="1:14">
      <c r="B2467" s="363" t="s">
        <v>5800</v>
      </c>
      <c r="E2467" s="263"/>
      <c r="H2467" s="112"/>
      <c r="K2467" s="112"/>
      <c r="L2467" s="150"/>
      <c r="N2467" s="270"/>
    </row>
    <row r="2468" spans="1:14">
      <c r="A2468" s="320" t="s">
        <v>3917</v>
      </c>
      <c r="B2468" s="363" t="s">
        <v>5801</v>
      </c>
      <c r="E2468" s="263"/>
      <c r="H2468" s="112"/>
      <c r="K2468" s="112"/>
      <c r="L2468" s="150"/>
      <c r="N2468" s="270"/>
    </row>
    <row r="2469" spans="1:14">
      <c r="B2469" s="363" t="s">
        <v>5802</v>
      </c>
      <c r="E2469" s="263"/>
      <c r="H2469" s="112"/>
      <c r="K2469" s="112"/>
      <c r="L2469" s="150"/>
      <c r="N2469" s="270"/>
    </row>
    <row r="2470" spans="1:14">
      <c r="B2470" s="363" t="s">
        <v>5803</v>
      </c>
      <c r="E2470" s="263"/>
      <c r="H2470" s="112"/>
      <c r="K2470" s="112"/>
      <c r="L2470" s="150"/>
      <c r="N2470" s="270"/>
    </row>
    <row r="2471" spans="1:14">
      <c r="B2471" s="363" t="s">
        <v>5804</v>
      </c>
      <c r="E2471" s="263"/>
      <c r="H2471" s="112"/>
      <c r="K2471" s="112"/>
      <c r="L2471" s="150"/>
      <c r="N2471" s="270"/>
    </row>
    <row r="2472" spans="1:14">
      <c r="B2472" s="363" t="s">
        <v>5805</v>
      </c>
      <c r="E2472" s="263"/>
      <c r="H2472" s="112"/>
      <c r="K2472" s="112"/>
      <c r="L2472" s="150"/>
      <c r="N2472" s="270"/>
    </row>
    <row r="2473" spans="1:14">
      <c r="B2473" s="363" t="s">
        <v>5806</v>
      </c>
      <c r="E2473" s="263"/>
      <c r="H2473" s="112"/>
      <c r="K2473" s="112"/>
      <c r="L2473" s="150"/>
      <c r="N2473" s="270"/>
    </row>
    <row r="2474" spans="1:14">
      <c r="B2474" s="363" t="s">
        <v>5807</v>
      </c>
      <c r="E2474" s="263"/>
      <c r="H2474" s="112"/>
      <c r="K2474" s="112"/>
      <c r="L2474" s="150"/>
      <c r="N2474" s="270"/>
    </row>
    <row r="2475" spans="1:14">
      <c r="B2475" s="363" t="s">
        <v>5808</v>
      </c>
      <c r="E2475" s="263"/>
      <c r="H2475" s="112"/>
      <c r="K2475" s="112"/>
      <c r="L2475" s="150"/>
      <c r="N2475" s="270"/>
    </row>
    <row r="2476" spans="1:14">
      <c r="B2476" s="363" t="s">
        <v>5809</v>
      </c>
      <c r="E2476" s="263"/>
      <c r="H2476" s="112"/>
      <c r="K2476" s="112"/>
      <c r="L2476" s="150"/>
      <c r="N2476" s="270"/>
    </row>
    <row r="2477" spans="1:14">
      <c r="B2477" s="363" t="s">
        <v>5810</v>
      </c>
      <c r="E2477" s="263"/>
      <c r="H2477" s="112"/>
      <c r="K2477" s="112"/>
      <c r="L2477" s="150"/>
      <c r="N2477" s="270"/>
    </row>
    <row r="2478" spans="1:14">
      <c r="B2478" s="363" t="s">
        <v>5811</v>
      </c>
      <c r="E2478" s="263"/>
      <c r="H2478" s="112"/>
      <c r="K2478" s="112"/>
      <c r="L2478" s="150"/>
      <c r="N2478" s="270"/>
    </row>
    <row r="2479" spans="1:14">
      <c r="B2479" s="363" t="s">
        <v>5812</v>
      </c>
      <c r="E2479" s="263"/>
      <c r="H2479" s="112"/>
      <c r="K2479" s="112"/>
      <c r="L2479" s="150"/>
      <c r="N2479" s="270"/>
    </row>
    <row r="2480" spans="1:14">
      <c r="B2480" s="362" t="s">
        <v>5813</v>
      </c>
      <c r="E2480" s="263"/>
      <c r="H2480" s="112"/>
      <c r="K2480" s="112"/>
      <c r="L2480" s="150"/>
      <c r="N2480" s="270"/>
    </row>
    <row r="2481" spans="1:14">
      <c r="A2481" s="320" t="s">
        <v>3917</v>
      </c>
      <c r="B2481" s="363" t="s">
        <v>5814</v>
      </c>
      <c r="E2481" s="263"/>
      <c r="H2481" s="112"/>
      <c r="K2481" s="112"/>
      <c r="L2481" s="150"/>
      <c r="N2481" s="270"/>
    </row>
    <row r="2482" spans="1:14">
      <c r="B2482" s="363" t="s">
        <v>5815</v>
      </c>
      <c r="E2482" s="263"/>
      <c r="H2482" s="112"/>
      <c r="K2482" s="112"/>
      <c r="L2482" s="150"/>
      <c r="N2482" s="270"/>
    </row>
    <row r="2483" spans="1:14">
      <c r="B2483" s="363" t="s">
        <v>5816</v>
      </c>
      <c r="E2483" s="263"/>
      <c r="H2483" s="112"/>
      <c r="K2483" s="112"/>
      <c r="L2483" s="150"/>
      <c r="N2483" s="270"/>
    </row>
    <row r="2484" spans="1:14">
      <c r="A2484" s="320" t="s">
        <v>3917</v>
      </c>
      <c r="B2484" s="363" t="s">
        <v>5817</v>
      </c>
      <c r="E2484" s="263"/>
      <c r="H2484" s="112"/>
      <c r="K2484" s="112"/>
      <c r="L2484" s="150"/>
      <c r="N2484" s="270"/>
    </row>
    <row r="2485" spans="1:14">
      <c r="B2485" s="363" t="s">
        <v>5818</v>
      </c>
      <c r="E2485" s="263"/>
      <c r="H2485" s="112"/>
      <c r="K2485" s="112"/>
      <c r="L2485" s="150"/>
      <c r="N2485" s="270"/>
    </row>
    <row r="2486" spans="1:14">
      <c r="A2486" s="320" t="s">
        <v>3917</v>
      </c>
      <c r="B2486" s="363" t="s">
        <v>5819</v>
      </c>
      <c r="E2486" s="263"/>
      <c r="H2486" s="112"/>
      <c r="K2486" s="112"/>
      <c r="L2486" s="150"/>
      <c r="N2486" s="270"/>
    </row>
    <row r="2487" spans="1:14">
      <c r="B2487" s="363" t="s">
        <v>5820</v>
      </c>
      <c r="E2487" s="263"/>
      <c r="H2487" s="112"/>
      <c r="K2487" s="112"/>
      <c r="L2487" s="150"/>
      <c r="N2487" s="270"/>
    </row>
    <row r="2488" spans="1:14">
      <c r="A2488" s="320" t="s">
        <v>3917</v>
      </c>
      <c r="B2488" s="363" t="s">
        <v>5821</v>
      </c>
      <c r="E2488" s="263"/>
      <c r="H2488" s="112"/>
      <c r="K2488" s="112"/>
      <c r="L2488" s="150"/>
      <c r="N2488" s="270"/>
    </row>
    <row r="2489" spans="1:14">
      <c r="B2489" s="363" t="s">
        <v>5822</v>
      </c>
      <c r="E2489" s="263"/>
      <c r="H2489" s="112"/>
      <c r="K2489" s="112"/>
      <c r="L2489" s="150"/>
      <c r="N2489" s="270"/>
    </row>
    <row r="2490" spans="1:14">
      <c r="B2490" s="363" t="s">
        <v>5823</v>
      </c>
      <c r="E2490" s="263"/>
      <c r="H2490" s="112"/>
      <c r="K2490" s="112"/>
      <c r="L2490" s="150"/>
      <c r="N2490" s="270"/>
    </row>
    <row r="2491" spans="1:14">
      <c r="B2491" s="363" t="s">
        <v>5824</v>
      </c>
      <c r="E2491" s="263"/>
      <c r="H2491" s="112"/>
      <c r="K2491" s="112"/>
      <c r="L2491" s="150"/>
      <c r="N2491" s="270"/>
    </row>
    <row r="2492" spans="1:14">
      <c r="A2492" s="320" t="s">
        <v>3917</v>
      </c>
      <c r="B2492" s="363" t="s">
        <v>5825</v>
      </c>
      <c r="E2492" s="263"/>
      <c r="H2492" s="112"/>
      <c r="K2492" s="112"/>
      <c r="L2492" s="150"/>
      <c r="N2492" s="270"/>
    </row>
    <row r="2493" spans="1:14">
      <c r="B2493" s="363" t="s">
        <v>5826</v>
      </c>
      <c r="E2493" s="263"/>
      <c r="H2493" s="112"/>
      <c r="K2493" s="112"/>
      <c r="L2493" s="150"/>
      <c r="N2493" s="270"/>
    </row>
    <row r="2494" spans="1:14">
      <c r="B2494" s="363" t="s">
        <v>5827</v>
      </c>
      <c r="E2494" s="263"/>
      <c r="H2494" s="112"/>
      <c r="K2494" s="112"/>
      <c r="L2494" s="150"/>
      <c r="N2494" s="270"/>
    </row>
    <row r="2495" spans="1:14">
      <c r="B2495" s="363" t="s">
        <v>5828</v>
      </c>
      <c r="E2495" s="263"/>
      <c r="H2495" s="112"/>
      <c r="K2495" s="112"/>
      <c r="L2495" s="150"/>
      <c r="N2495" s="270"/>
    </row>
    <row r="2496" spans="1:14">
      <c r="B2496" s="363" t="s">
        <v>5829</v>
      </c>
      <c r="E2496" s="263"/>
      <c r="H2496" s="112"/>
      <c r="K2496" s="112"/>
      <c r="L2496" s="150"/>
      <c r="N2496" s="270"/>
    </row>
    <row r="2497" spans="2:14">
      <c r="B2497" s="363" t="s">
        <v>5830</v>
      </c>
      <c r="E2497" s="263"/>
      <c r="H2497" s="112"/>
      <c r="K2497" s="112"/>
      <c r="L2497" s="150"/>
      <c r="N2497" s="270"/>
    </row>
    <row r="2498" spans="2:14">
      <c r="B2498" s="363" t="s">
        <v>5831</v>
      </c>
      <c r="E2498" s="263"/>
      <c r="H2498" s="112"/>
      <c r="K2498" s="112"/>
      <c r="L2498" s="150"/>
      <c r="N2498" s="270"/>
    </row>
    <row r="2499" spans="2:14">
      <c r="B2499" s="363" t="s">
        <v>5832</v>
      </c>
      <c r="E2499" s="263"/>
      <c r="H2499" s="112"/>
      <c r="K2499" s="112"/>
      <c r="L2499" s="150"/>
      <c r="N2499" s="270"/>
    </row>
    <row r="2500" spans="2:14">
      <c r="B2500" s="363" t="s">
        <v>5833</v>
      </c>
      <c r="E2500" s="263"/>
      <c r="H2500" s="112"/>
      <c r="K2500" s="112"/>
      <c r="L2500" s="150"/>
      <c r="N2500" s="270"/>
    </row>
    <row r="2501" spans="2:14">
      <c r="B2501" s="363" t="s">
        <v>5834</v>
      </c>
      <c r="E2501" s="263"/>
      <c r="H2501" s="112"/>
      <c r="K2501" s="112"/>
      <c r="L2501" s="150"/>
      <c r="N2501" s="270"/>
    </row>
    <row r="2502" spans="2:14">
      <c r="B2502" s="363" t="s">
        <v>5835</v>
      </c>
      <c r="E2502" s="263"/>
      <c r="H2502" s="112"/>
      <c r="K2502" s="112"/>
      <c r="L2502" s="150"/>
      <c r="N2502" s="270"/>
    </row>
    <row r="2503" spans="2:14">
      <c r="B2503" s="363" t="s">
        <v>5836</v>
      </c>
      <c r="E2503" s="263"/>
      <c r="H2503" s="112"/>
      <c r="K2503" s="112"/>
      <c r="L2503" s="150"/>
      <c r="N2503" s="270"/>
    </row>
    <row r="2504" spans="2:14">
      <c r="B2504" s="363" t="s">
        <v>5837</v>
      </c>
      <c r="E2504" s="263"/>
      <c r="H2504" s="112"/>
      <c r="K2504" s="112"/>
      <c r="L2504" s="150"/>
      <c r="N2504" s="270"/>
    </row>
    <row r="2505" spans="2:14">
      <c r="B2505" s="363" t="s">
        <v>5838</v>
      </c>
      <c r="E2505" s="263"/>
      <c r="H2505" s="112"/>
      <c r="K2505" s="112"/>
      <c r="L2505" s="150"/>
      <c r="N2505" s="270"/>
    </row>
    <row r="2506" spans="2:14">
      <c r="B2506" s="363" t="s">
        <v>5839</v>
      </c>
      <c r="E2506" s="263"/>
      <c r="H2506" s="112"/>
      <c r="K2506" s="112"/>
      <c r="L2506" s="150"/>
      <c r="N2506" s="270"/>
    </row>
    <row r="2507" spans="2:14">
      <c r="B2507" s="363" t="s">
        <v>5840</v>
      </c>
      <c r="E2507" s="263"/>
      <c r="H2507" s="112"/>
      <c r="K2507" s="112"/>
      <c r="L2507" s="150"/>
      <c r="N2507" s="270"/>
    </row>
    <row r="2508" spans="2:14">
      <c r="B2508" s="363" t="s">
        <v>5841</v>
      </c>
      <c r="E2508" s="263"/>
      <c r="H2508" s="112"/>
      <c r="K2508" s="112"/>
      <c r="L2508" s="150"/>
      <c r="N2508" s="270"/>
    </row>
    <row r="2509" spans="2:14">
      <c r="B2509" s="363" t="s">
        <v>2550</v>
      </c>
      <c r="E2509" s="263"/>
      <c r="H2509" s="112"/>
      <c r="K2509" s="112"/>
      <c r="L2509" s="150"/>
      <c r="N2509" s="270"/>
    </row>
    <row r="2510" spans="2:14">
      <c r="B2510" s="363" t="s">
        <v>5842</v>
      </c>
      <c r="E2510" s="263"/>
      <c r="H2510" s="112"/>
      <c r="K2510" s="112"/>
      <c r="L2510" s="150"/>
      <c r="N2510" s="270"/>
    </row>
    <row r="2511" spans="2:14">
      <c r="B2511" s="363" t="s">
        <v>5843</v>
      </c>
      <c r="E2511" s="263"/>
      <c r="H2511" s="112"/>
      <c r="K2511" s="112"/>
      <c r="L2511" s="150"/>
      <c r="N2511" s="270"/>
    </row>
    <row r="2512" spans="2:14">
      <c r="B2512" s="363" t="s">
        <v>5844</v>
      </c>
      <c r="E2512" s="263"/>
      <c r="H2512" s="112"/>
      <c r="K2512" s="112"/>
      <c r="L2512" s="150"/>
      <c r="N2512" s="270"/>
    </row>
    <row r="2513" spans="1:14">
      <c r="B2513" s="363" t="s">
        <v>2551</v>
      </c>
      <c r="E2513" s="263"/>
      <c r="H2513" s="112"/>
      <c r="K2513" s="112"/>
      <c r="L2513" s="150"/>
      <c r="N2513" s="270"/>
    </row>
    <row r="2514" spans="1:14">
      <c r="B2514" s="363" t="s">
        <v>5845</v>
      </c>
      <c r="E2514" s="263"/>
      <c r="H2514" s="112"/>
      <c r="K2514" s="112"/>
      <c r="L2514" s="150"/>
      <c r="N2514" s="270"/>
    </row>
    <row r="2515" spans="1:14">
      <c r="B2515" s="363" t="s">
        <v>5846</v>
      </c>
      <c r="E2515" s="263"/>
      <c r="H2515" s="112"/>
      <c r="K2515" s="112"/>
      <c r="L2515" s="150"/>
      <c r="N2515" s="270"/>
    </row>
    <row r="2516" spans="1:14">
      <c r="B2516" s="363" t="s">
        <v>5847</v>
      </c>
      <c r="E2516" s="263"/>
      <c r="H2516" s="112"/>
      <c r="K2516" s="112"/>
      <c r="L2516" s="150"/>
      <c r="N2516" s="270"/>
    </row>
    <row r="2517" spans="1:14">
      <c r="B2517" s="363"/>
      <c r="E2517" s="263"/>
      <c r="H2517" s="112"/>
      <c r="K2517" s="112"/>
      <c r="L2517" s="150"/>
      <c r="N2517" s="270"/>
    </row>
    <row r="2518" spans="1:14">
      <c r="B2518" s="363" t="s">
        <v>5848</v>
      </c>
      <c r="E2518" s="263"/>
      <c r="H2518" s="112"/>
      <c r="K2518" s="112"/>
      <c r="L2518" s="150"/>
      <c r="N2518" s="270"/>
    </row>
    <row r="2519" spans="1:14">
      <c r="B2519" s="363" t="s">
        <v>5849</v>
      </c>
      <c r="E2519" s="263"/>
      <c r="H2519" s="112"/>
      <c r="K2519" s="112"/>
      <c r="L2519" s="150"/>
      <c r="N2519" s="270"/>
    </row>
    <row r="2520" spans="1:14">
      <c r="B2520" s="363" t="s">
        <v>5850</v>
      </c>
      <c r="E2520" s="263"/>
      <c r="H2520" s="112"/>
      <c r="K2520" s="112"/>
      <c r="L2520" s="150"/>
      <c r="N2520" s="270"/>
    </row>
    <row r="2521" spans="1:14">
      <c r="B2521" s="363" t="s">
        <v>5851</v>
      </c>
      <c r="E2521" s="263"/>
      <c r="H2521" s="112"/>
      <c r="K2521" s="112"/>
      <c r="L2521" s="150"/>
      <c r="N2521" s="270"/>
    </row>
    <row r="2522" spans="1:14">
      <c r="B2522" s="363" t="s">
        <v>5852</v>
      </c>
      <c r="E2522" s="263"/>
      <c r="H2522" s="112"/>
      <c r="K2522" s="112"/>
      <c r="L2522" s="150"/>
      <c r="N2522" s="270"/>
    </row>
    <row r="2523" spans="1:14">
      <c r="B2523" s="363" t="s">
        <v>1843</v>
      </c>
      <c r="C2523" s="92" t="s">
        <v>0</v>
      </c>
      <c r="D2523" s="92">
        <v>2</v>
      </c>
      <c r="E2523" s="1517"/>
      <c r="F2523" s="112">
        <f>+D2523*E2523</f>
        <v>0</v>
      </c>
      <c r="G2523" s="1751">
        <f>+D2523-J2523</f>
        <v>0</v>
      </c>
      <c r="H2523" s="1752">
        <f>E2523</f>
        <v>0</v>
      </c>
      <c r="I2523" s="1752">
        <f>G2523*H2523</f>
        <v>0</v>
      </c>
      <c r="J2523" s="1759">
        <v>2</v>
      </c>
      <c r="K2523" s="1758">
        <f>E2523</f>
        <v>0</v>
      </c>
      <c r="L2523" s="1758">
        <f>J2523*K2523</f>
        <v>0</v>
      </c>
    </row>
    <row r="2524" spans="1:14">
      <c r="B2524" s="363"/>
      <c r="H2524" s="279"/>
      <c r="J2524" s="112"/>
    </row>
    <row r="2525" spans="1:14">
      <c r="A2525" s="92" t="s">
        <v>8</v>
      </c>
      <c r="B2525" s="152" t="s">
        <v>5853</v>
      </c>
      <c r="H2525" s="279"/>
      <c r="J2525" s="112"/>
    </row>
    <row r="2526" spans="1:14">
      <c r="B2526" s="363" t="s">
        <v>5854</v>
      </c>
      <c r="D2526" s="469"/>
      <c r="E2526" s="263"/>
      <c r="H2526" s="112"/>
      <c r="K2526" s="112"/>
      <c r="L2526" s="150"/>
      <c r="N2526" s="270"/>
    </row>
    <row r="2527" spans="1:14">
      <c r="B2527" s="363" t="s">
        <v>5855</v>
      </c>
      <c r="D2527" s="469"/>
      <c r="E2527" s="263"/>
      <c r="H2527" s="112"/>
      <c r="K2527" s="112"/>
      <c r="L2527" s="150"/>
      <c r="N2527" s="270"/>
    </row>
    <row r="2528" spans="1:14">
      <c r="B2528" s="363" t="s">
        <v>5856</v>
      </c>
      <c r="D2528" s="469"/>
      <c r="E2528" s="263"/>
      <c r="H2528" s="112"/>
      <c r="K2528" s="112"/>
      <c r="L2528" s="150"/>
      <c r="N2528" s="270"/>
    </row>
    <row r="2529" spans="1:14">
      <c r="B2529" s="363" t="s">
        <v>1843</v>
      </c>
      <c r="C2529" s="92" t="s">
        <v>0</v>
      </c>
      <c r="D2529" s="92">
        <v>1</v>
      </c>
      <c r="E2529" s="1517"/>
      <c r="F2529" s="112">
        <f>+D2529*E2529</f>
        <v>0</v>
      </c>
      <c r="G2529" s="1751">
        <f>+D2529-J2529</f>
        <v>0</v>
      </c>
      <c r="H2529" s="1752">
        <f>E2529</f>
        <v>0</v>
      </c>
      <c r="I2529" s="1752">
        <f>G2529*H2529</f>
        <v>0</v>
      </c>
      <c r="J2529" s="1759">
        <v>1</v>
      </c>
      <c r="K2529" s="1758">
        <f>E2529</f>
        <v>0</v>
      </c>
      <c r="L2529" s="1758">
        <f>J2529*K2529</f>
        <v>0</v>
      </c>
    </row>
    <row r="2530" spans="1:14">
      <c r="B2530" s="363"/>
      <c r="H2530" s="279"/>
      <c r="J2530" s="112"/>
    </row>
    <row r="2531" spans="1:14">
      <c r="A2531" s="92" t="s">
        <v>9</v>
      </c>
      <c r="B2531" s="152" t="s">
        <v>5857</v>
      </c>
      <c r="H2531" s="279"/>
      <c r="J2531" s="112"/>
    </row>
    <row r="2532" spans="1:14">
      <c r="B2532" s="152"/>
      <c r="H2532" s="279"/>
      <c r="J2532" s="112"/>
    </row>
    <row r="2533" spans="1:14">
      <c r="B2533" s="363" t="s">
        <v>1843</v>
      </c>
      <c r="C2533" s="92" t="s">
        <v>0</v>
      </c>
      <c r="D2533" s="92">
        <v>1</v>
      </c>
      <c r="E2533" s="1517"/>
      <c r="F2533" s="112">
        <f>+D2533*E2533</f>
        <v>0</v>
      </c>
      <c r="G2533" s="1751">
        <f>+D2533-J2533</f>
        <v>0</v>
      </c>
      <c r="H2533" s="1752">
        <f>E2533</f>
        <v>0</v>
      </c>
      <c r="I2533" s="1752">
        <f>G2533*H2533</f>
        <v>0</v>
      </c>
      <c r="J2533" s="1759">
        <v>1</v>
      </c>
      <c r="K2533" s="1758">
        <f>E2533</f>
        <v>0</v>
      </c>
      <c r="L2533" s="1758">
        <f>J2533*K2533</f>
        <v>0</v>
      </c>
    </row>
    <row r="2534" spans="1:14">
      <c r="B2534" s="363"/>
      <c r="H2534" s="279"/>
      <c r="J2534" s="112"/>
    </row>
    <row r="2535" spans="1:14">
      <c r="A2535" s="92" t="s">
        <v>10</v>
      </c>
      <c r="B2535" s="363" t="s">
        <v>5858</v>
      </c>
      <c r="E2535" s="263"/>
      <c r="H2535" s="112"/>
      <c r="K2535" s="112"/>
      <c r="L2535" s="150"/>
      <c r="N2535" s="270"/>
    </row>
    <row r="2536" spans="1:14">
      <c r="B2536" s="470" t="s">
        <v>5859</v>
      </c>
      <c r="D2536" s="469"/>
      <c r="E2536" s="263"/>
      <c r="H2536" s="112"/>
      <c r="K2536" s="112"/>
      <c r="L2536" s="150"/>
      <c r="N2536" s="270"/>
    </row>
    <row r="2537" spans="1:14">
      <c r="B2537" s="470" t="s">
        <v>5860</v>
      </c>
      <c r="D2537" s="469"/>
      <c r="E2537" s="263"/>
      <c r="H2537" s="112"/>
      <c r="K2537" s="112"/>
      <c r="L2537" s="150"/>
      <c r="N2537" s="270"/>
    </row>
    <row r="2538" spans="1:14">
      <c r="B2538" s="470" t="s">
        <v>5861</v>
      </c>
      <c r="E2538" s="263"/>
      <c r="H2538" s="112"/>
      <c r="K2538" s="112"/>
      <c r="L2538" s="150"/>
      <c r="N2538" s="270"/>
    </row>
    <row r="2539" spans="1:14">
      <c r="B2539" s="470" t="s">
        <v>5862</v>
      </c>
      <c r="E2539" s="263"/>
      <c r="H2539" s="112"/>
      <c r="K2539" s="112"/>
      <c r="L2539" s="150"/>
      <c r="N2539" s="270"/>
    </row>
    <row r="2540" spans="1:14">
      <c r="B2540" s="470" t="s">
        <v>5863</v>
      </c>
      <c r="E2540" s="263"/>
      <c r="H2540" s="112"/>
      <c r="K2540" s="112"/>
      <c r="L2540" s="150"/>
      <c r="N2540" s="270"/>
    </row>
    <row r="2541" spans="1:14">
      <c r="B2541" s="470" t="s">
        <v>5864</v>
      </c>
      <c r="E2541" s="263"/>
      <c r="H2541" s="112"/>
      <c r="K2541" s="112"/>
      <c r="L2541" s="150"/>
      <c r="N2541" s="270"/>
    </row>
    <row r="2542" spans="1:14">
      <c r="B2542" s="470" t="s">
        <v>5865</v>
      </c>
      <c r="E2542" s="263"/>
      <c r="H2542" s="112"/>
      <c r="K2542" s="112"/>
      <c r="L2542" s="150"/>
      <c r="N2542" s="270"/>
    </row>
    <row r="2543" spans="1:14">
      <c r="B2543" s="470" t="s">
        <v>5866</v>
      </c>
      <c r="E2543" s="263"/>
      <c r="H2543" s="112"/>
      <c r="K2543" s="112"/>
      <c r="L2543" s="150"/>
      <c r="N2543" s="270"/>
    </row>
    <row r="2544" spans="1:14">
      <c r="B2544" s="363" t="s">
        <v>1843</v>
      </c>
      <c r="C2544" s="92" t="s">
        <v>0</v>
      </c>
      <c r="D2544" s="92">
        <v>18</v>
      </c>
      <c r="E2544" s="1517"/>
      <c r="F2544" s="112">
        <f>+D2544*E2544</f>
        <v>0</v>
      </c>
      <c r="G2544" s="1751">
        <f>+D2544-J2544</f>
        <v>9</v>
      </c>
      <c r="H2544" s="1752">
        <f>E2544</f>
        <v>0</v>
      </c>
      <c r="I2544" s="1752">
        <f>G2544*H2544</f>
        <v>0</v>
      </c>
      <c r="J2544" s="1759">
        <v>9</v>
      </c>
      <c r="K2544" s="1758">
        <f>E2544</f>
        <v>0</v>
      </c>
      <c r="L2544" s="1758">
        <f>J2544*K2544</f>
        <v>0</v>
      </c>
    </row>
    <row r="2545" spans="1:14">
      <c r="B2545" s="363"/>
      <c r="E2545" s="263"/>
      <c r="H2545" s="112"/>
      <c r="K2545" s="112"/>
      <c r="L2545" s="150"/>
      <c r="N2545" s="270"/>
    </row>
    <row r="2546" spans="1:14">
      <c r="A2546" s="92" t="s">
        <v>11</v>
      </c>
      <c r="B2546" s="363" t="s">
        <v>5867</v>
      </c>
      <c r="C2546" s="92" t="s">
        <v>0</v>
      </c>
      <c r="D2546" s="92">
        <v>18</v>
      </c>
      <c r="E2546" s="1532"/>
      <c r="F2546" s="112">
        <f>+D2546*E2546</f>
        <v>0</v>
      </c>
      <c r="G2546" s="1751">
        <f>+D2546-J2546</f>
        <v>9</v>
      </c>
      <c r="H2546" s="1752">
        <f>E2546</f>
        <v>0</v>
      </c>
      <c r="I2546" s="1752">
        <f>G2546*H2546</f>
        <v>0</v>
      </c>
      <c r="J2546" s="1759">
        <v>9</v>
      </c>
      <c r="K2546" s="1758">
        <f>E2546</f>
        <v>0</v>
      </c>
      <c r="L2546" s="1758">
        <f>J2546*K2546</f>
        <v>0</v>
      </c>
      <c r="N2546" s="270"/>
    </row>
    <row r="2547" spans="1:14">
      <c r="B2547" s="363"/>
      <c r="E2547" s="263"/>
      <c r="H2547" s="112"/>
      <c r="K2547" s="112"/>
      <c r="L2547" s="150"/>
      <c r="N2547" s="270"/>
    </row>
    <row r="2548" spans="1:14">
      <c r="A2548" s="92" t="s">
        <v>84</v>
      </c>
      <c r="B2548" s="363" t="s">
        <v>5868</v>
      </c>
      <c r="E2548" s="263"/>
      <c r="H2548" s="112"/>
      <c r="K2548" s="112"/>
      <c r="L2548" s="150"/>
      <c r="N2548" s="270"/>
    </row>
    <row r="2549" spans="1:14">
      <c r="B2549" s="470" t="s">
        <v>5869</v>
      </c>
      <c r="D2549" s="469"/>
      <c r="E2549" s="263"/>
      <c r="H2549" s="112"/>
      <c r="K2549" s="112"/>
      <c r="L2549" s="150"/>
      <c r="N2549" s="270"/>
    </row>
    <row r="2550" spans="1:14">
      <c r="B2550" s="363" t="s">
        <v>5870</v>
      </c>
      <c r="E2550" s="263"/>
      <c r="H2550" s="112"/>
      <c r="K2550" s="112"/>
      <c r="L2550" s="150"/>
      <c r="N2550" s="270"/>
    </row>
    <row r="2551" spans="1:14">
      <c r="B2551" s="363" t="s">
        <v>5871</v>
      </c>
      <c r="E2551" s="263"/>
      <c r="H2551" s="112"/>
      <c r="K2551" s="112"/>
      <c r="L2551" s="150"/>
      <c r="N2551" s="270"/>
    </row>
    <row r="2552" spans="1:14">
      <c r="B2552" s="363" t="s">
        <v>5872</v>
      </c>
      <c r="E2552" s="263"/>
      <c r="H2552" s="112"/>
      <c r="K2552" s="112"/>
      <c r="L2552" s="150"/>
      <c r="N2552" s="270"/>
    </row>
    <row r="2553" spans="1:14">
      <c r="B2553" s="363" t="s">
        <v>5873</v>
      </c>
      <c r="E2553" s="263"/>
      <c r="H2553" s="112"/>
      <c r="K2553" s="112"/>
      <c r="L2553" s="150"/>
      <c r="N2553" s="270"/>
    </row>
    <row r="2554" spans="1:14">
      <c r="B2554" s="363" t="s">
        <v>5874</v>
      </c>
      <c r="E2554" s="263"/>
      <c r="H2554" s="112"/>
      <c r="K2554" s="112"/>
      <c r="L2554" s="150"/>
      <c r="N2554" s="270"/>
    </row>
    <row r="2555" spans="1:14">
      <c r="B2555" s="363" t="s">
        <v>5875</v>
      </c>
      <c r="E2555" s="263"/>
      <c r="H2555" s="112"/>
      <c r="K2555" s="112"/>
      <c r="L2555" s="150"/>
      <c r="N2555" s="270"/>
    </row>
    <row r="2556" spans="1:14">
      <c r="B2556" s="363" t="s">
        <v>5876</v>
      </c>
      <c r="E2556" s="263"/>
      <c r="H2556" s="112"/>
      <c r="K2556" s="112"/>
      <c r="L2556" s="150"/>
      <c r="N2556" s="270"/>
    </row>
    <row r="2557" spans="1:14">
      <c r="B2557" s="363" t="s">
        <v>5877</v>
      </c>
      <c r="E2557" s="263"/>
      <c r="H2557" s="112"/>
      <c r="K2557" s="112"/>
      <c r="L2557" s="150"/>
      <c r="N2557" s="270"/>
    </row>
    <row r="2558" spans="1:14">
      <c r="B2558" s="363" t="s">
        <v>5878</v>
      </c>
      <c r="E2558" s="263"/>
      <c r="H2558" s="112"/>
      <c r="K2558" s="112"/>
      <c r="L2558" s="150"/>
      <c r="N2558" s="270"/>
    </row>
    <row r="2559" spans="1:14">
      <c r="B2559" s="363" t="s">
        <v>5879</v>
      </c>
      <c r="E2559" s="263"/>
      <c r="H2559" s="112"/>
      <c r="K2559" s="112"/>
      <c r="L2559" s="150"/>
      <c r="N2559" s="270"/>
    </row>
    <row r="2560" spans="1:14">
      <c r="B2560" s="363" t="s">
        <v>5880</v>
      </c>
      <c r="E2560" s="263"/>
      <c r="H2560" s="112"/>
      <c r="K2560" s="112"/>
      <c r="L2560" s="150"/>
      <c r="N2560" s="270"/>
    </row>
    <row r="2561" spans="1:15">
      <c r="B2561" s="363" t="s">
        <v>1843</v>
      </c>
      <c r="C2561" s="92" t="s">
        <v>0</v>
      </c>
      <c r="D2561" s="92">
        <v>1</v>
      </c>
      <c r="E2561" s="1517"/>
      <c r="F2561" s="112">
        <f>+D2561*E2561</f>
        <v>0</v>
      </c>
      <c r="G2561" s="1751">
        <f>+D2561-J2561</f>
        <v>0</v>
      </c>
      <c r="H2561" s="1752">
        <f>E2561</f>
        <v>0</v>
      </c>
      <c r="I2561" s="1752">
        <f>G2561*H2561</f>
        <v>0</v>
      </c>
      <c r="J2561" s="1759">
        <v>1</v>
      </c>
      <c r="K2561" s="1758">
        <f>E2561</f>
        <v>0</v>
      </c>
      <c r="L2561" s="1758">
        <f>J2561*K2561</f>
        <v>0</v>
      </c>
    </row>
    <row r="2562" spans="1:15">
      <c r="B2562" s="363"/>
      <c r="E2562" s="263"/>
      <c r="H2562" s="112"/>
      <c r="K2562" s="112"/>
      <c r="L2562" s="150"/>
      <c r="N2562" s="270"/>
    </row>
    <row r="2563" spans="1:15">
      <c r="A2563" s="92" t="s">
        <v>12</v>
      </c>
      <c r="B2563" s="471" t="s">
        <v>5881</v>
      </c>
      <c r="C2563" s="92" t="s">
        <v>0</v>
      </c>
      <c r="D2563" s="92">
        <v>3</v>
      </c>
      <c r="E2563" s="1517"/>
      <c r="F2563" s="112">
        <f>+D2563*E2563</f>
        <v>0</v>
      </c>
      <c r="G2563" s="1751">
        <f>+D2563-J2563</f>
        <v>0</v>
      </c>
      <c r="H2563" s="1752">
        <f>E2563</f>
        <v>0</v>
      </c>
      <c r="I2563" s="1752">
        <f>G2563*H2563</f>
        <v>0</v>
      </c>
      <c r="J2563" s="1759">
        <v>3</v>
      </c>
      <c r="K2563" s="1758">
        <f>E2563</f>
        <v>0</v>
      </c>
      <c r="L2563" s="1758">
        <f>J2563*K2563</f>
        <v>0</v>
      </c>
      <c r="N2563" s="270"/>
    </row>
    <row r="2564" spans="1:15">
      <c r="B2564" s="471"/>
      <c r="E2564" s="263"/>
      <c r="H2564" s="112"/>
      <c r="K2564" s="112"/>
      <c r="L2564" s="150"/>
      <c r="N2564" s="270"/>
    </row>
    <row r="2565" spans="1:15">
      <c r="A2565" s="92" t="s">
        <v>13</v>
      </c>
      <c r="B2565" s="363" t="s">
        <v>5882</v>
      </c>
      <c r="C2565" s="92" t="s">
        <v>0</v>
      </c>
      <c r="D2565" s="92">
        <v>1</v>
      </c>
      <c r="E2565" s="1517"/>
      <c r="F2565" s="112">
        <f>+D2565*E2565</f>
        <v>0</v>
      </c>
      <c r="G2565" s="1751">
        <f>+D2565-J2565</f>
        <v>0</v>
      </c>
      <c r="H2565" s="1752">
        <f>E2565</f>
        <v>0</v>
      </c>
      <c r="I2565" s="1752">
        <f>G2565*H2565</f>
        <v>0</v>
      </c>
      <c r="J2565" s="1759">
        <v>1</v>
      </c>
      <c r="K2565" s="1758">
        <f>E2565</f>
        <v>0</v>
      </c>
      <c r="L2565" s="1758">
        <f>J2565*K2565</f>
        <v>0</v>
      </c>
      <c r="O2565" s="270"/>
    </row>
    <row r="2566" spans="1:15">
      <c r="B2566" s="363"/>
      <c r="E2566" s="263"/>
      <c r="H2566" s="112"/>
      <c r="J2566" s="16"/>
      <c r="K2566" s="365"/>
      <c r="O2566" s="270"/>
    </row>
    <row r="2567" spans="1:15">
      <c r="A2567" s="92" t="s">
        <v>14</v>
      </c>
      <c r="B2567" s="471" t="s">
        <v>5883</v>
      </c>
      <c r="E2567" s="263"/>
      <c r="H2567" s="112"/>
      <c r="J2567" s="16"/>
      <c r="O2567" s="270"/>
    </row>
    <row r="2568" spans="1:15">
      <c r="B2568" s="471" t="s">
        <v>5884</v>
      </c>
      <c r="E2568" s="263"/>
      <c r="H2568" s="112"/>
      <c r="J2568" s="16"/>
      <c r="O2568" s="270"/>
    </row>
    <row r="2569" spans="1:15">
      <c r="B2569" s="471" t="s">
        <v>5885</v>
      </c>
      <c r="E2569" s="263"/>
      <c r="H2569" s="112"/>
      <c r="J2569" s="16"/>
      <c r="O2569" s="270"/>
    </row>
    <row r="2570" spans="1:15">
      <c r="B2570" s="471" t="s">
        <v>5886</v>
      </c>
      <c r="E2570" s="263"/>
      <c r="H2570" s="112"/>
      <c r="J2570" s="16"/>
      <c r="O2570" s="270"/>
    </row>
    <row r="2571" spans="1:15">
      <c r="B2571" s="471" t="s">
        <v>5887</v>
      </c>
      <c r="E2571" s="263"/>
      <c r="H2571" s="112"/>
      <c r="J2571" s="16"/>
      <c r="O2571" s="270"/>
    </row>
    <row r="2572" spans="1:15">
      <c r="B2572" s="471" t="s">
        <v>5888</v>
      </c>
      <c r="E2572" s="263"/>
      <c r="H2572" s="112"/>
      <c r="J2572" s="16"/>
      <c r="O2572" s="270"/>
    </row>
    <row r="2573" spans="1:15">
      <c r="B2573" s="471" t="s">
        <v>5889</v>
      </c>
      <c r="E2573" s="263"/>
      <c r="H2573" s="112"/>
      <c r="J2573" s="16"/>
      <c r="O2573" s="270"/>
    </row>
    <row r="2574" spans="1:15">
      <c r="B2574" s="471" t="s">
        <v>5890</v>
      </c>
      <c r="E2574" s="263"/>
      <c r="H2574" s="112"/>
      <c r="J2574" s="16"/>
      <c r="O2574" s="270"/>
    </row>
    <row r="2575" spans="1:15">
      <c r="B2575" s="363" t="s">
        <v>1843</v>
      </c>
      <c r="C2575" s="92" t="s">
        <v>0</v>
      </c>
      <c r="D2575" s="92">
        <v>2</v>
      </c>
      <c r="E2575" s="1517"/>
      <c r="F2575" s="112">
        <f>+D2575*E2575</f>
        <v>0</v>
      </c>
      <c r="G2575" s="1751">
        <f>+D2575-J2575</f>
        <v>0</v>
      </c>
      <c r="H2575" s="1752">
        <f>E2575</f>
        <v>0</v>
      </c>
      <c r="I2575" s="1752">
        <f>G2575*H2575</f>
        <v>0</v>
      </c>
      <c r="J2575" s="1759">
        <v>2</v>
      </c>
      <c r="K2575" s="1758">
        <f>E2575</f>
        <v>0</v>
      </c>
      <c r="L2575" s="1758">
        <f>J2575*K2575</f>
        <v>0</v>
      </c>
    </row>
    <row r="2576" spans="1:15">
      <c r="B2576" s="471"/>
      <c r="E2576" s="263"/>
      <c r="H2576" s="112"/>
      <c r="J2576" s="16"/>
      <c r="O2576" s="270"/>
    </row>
    <row r="2577" spans="1:15">
      <c r="A2577" s="92" t="s">
        <v>15</v>
      </c>
      <c r="B2577" s="471" t="s">
        <v>5891</v>
      </c>
      <c r="E2577" s="263"/>
      <c r="H2577" s="112"/>
      <c r="J2577" s="16"/>
      <c r="O2577" s="270"/>
    </row>
    <row r="2578" spans="1:15">
      <c r="B2578" s="471" t="s">
        <v>5892</v>
      </c>
      <c r="E2578" s="263"/>
      <c r="H2578" s="112"/>
      <c r="J2578" s="16"/>
      <c r="O2578" s="270"/>
    </row>
    <row r="2579" spans="1:15">
      <c r="B2579" s="471" t="s">
        <v>5893</v>
      </c>
      <c r="E2579" s="263"/>
      <c r="H2579" s="112"/>
      <c r="J2579" s="16"/>
      <c r="O2579" s="270"/>
    </row>
    <row r="2580" spans="1:15">
      <c r="B2580" s="471" t="s">
        <v>5894</v>
      </c>
      <c r="E2580" s="263"/>
      <c r="H2580" s="112"/>
      <c r="J2580" s="16"/>
      <c r="O2580" s="270"/>
    </row>
    <row r="2581" spans="1:15">
      <c r="A2581" s="320" t="s">
        <v>3917</v>
      </c>
      <c r="B2581" s="471" t="s">
        <v>5895</v>
      </c>
      <c r="E2581" s="263"/>
      <c r="H2581" s="112"/>
      <c r="J2581" s="16"/>
      <c r="O2581" s="270"/>
    </row>
    <row r="2582" spans="1:15">
      <c r="B2582" s="471" t="s">
        <v>5896</v>
      </c>
      <c r="E2582" s="263"/>
      <c r="H2582" s="112"/>
      <c r="J2582" s="16"/>
      <c r="O2582" s="270"/>
    </row>
    <row r="2583" spans="1:15">
      <c r="A2583" s="320" t="s">
        <v>3917</v>
      </c>
      <c r="B2583" s="471" t="s">
        <v>5897</v>
      </c>
      <c r="E2583" s="263"/>
      <c r="H2583" s="112"/>
      <c r="J2583" s="16"/>
      <c r="O2583" s="270"/>
    </row>
    <row r="2584" spans="1:15">
      <c r="A2584" s="320" t="s">
        <v>3917</v>
      </c>
      <c r="B2584" s="471" t="s">
        <v>5898</v>
      </c>
      <c r="E2584" s="263"/>
      <c r="H2584" s="112"/>
      <c r="J2584" s="16"/>
      <c r="O2584" s="270"/>
    </row>
    <row r="2585" spans="1:15">
      <c r="B2585" s="471" t="s">
        <v>5899</v>
      </c>
      <c r="E2585" s="263"/>
      <c r="H2585" s="112"/>
      <c r="J2585" s="16"/>
      <c r="O2585" s="270"/>
    </row>
    <row r="2586" spans="1:15">
      <c r="A2586" s="320" t="s">
        <v>3917</v>
      </c>
      <c r="B2586" s="471" t="s">
        <v>5900</v>
      </c>
      <c r="E2586" s="263"/>
      <c r="H2586" s="112"/>
      <c r="J2586" s="16"/>
      <c r="O2586" s="270"/>
    </row>
    <row r="2587" spans="1:15">
      <c r="B2587" s="363" t="s">
        <v>1843</v>
      </c>
      <c r="C2587" s="92" t="s">
        <v>0</v>
      </c>
      <c r="D2587" s="92">
        <v>20</v>
      </c>
      <c r="E2587" s="1517"/>
      <c r="F2587" s="112">
        <f>+D2587*E2587</f>
        <v>0</v>
      </c>
      <c r="G2587" s="1751">
        <f>+D2587-J2587</f>
        <v>0</v>
      </c>
      <c r="H2587" s="1752">
        <f>E2587</f>
        <v>0</v>
      </c>
      <c r="I2587" s="1752">
        <f>G2587*H2587</f>
        <v>0</v>
      </c>
      <c r="J2587" s="1759">
        <v>20</v>
      </c>
      <c r="K2587" s="1758">
        <f>E2587</f>
        <v>0</v>
      </c>
      <c r="L2587" s="1758">
        <f>J2587*K2587</f>
        <v>0</v>
      </c>
    </row>
    <row r="2588" spans="1:15">
      <c r="B2588" s="471"/>
      <c r="E2588" s="263"/>
      <c r="H2588" s="112"/>
      <c r="J2588" s="16"/>
      <c r="O2588" s="270"/>
    </row>
    <row r="2589" spans="1:15">
      <c r="A2589" s="92" t="s">
        <v>16</v>
      </c>
      <c r="B2589" s="471" t="s">
        <v>5901</v>
      </c>
      <c r="E2589" s="263"/>
      <c r="H2589" s="112"/>
      <c r="J2589" s="17"/>
      <c r="O2589" s="270"/>
    </row>
    <row r="2590" spans="1:15">
      <c r="B2590" s="471" t="s">
        <v>5902</v>
      </c>
      <c r="E2590" s="263"/>
      <c r="H2590" s="112"/>
      <c r="J2590" s="17"/>
      <c r="O2590" s="270"/>
    </row>
    <row r="2591" spans="1:15">
      <c r="B2591" s="471" t="s">
        <v>5903</v>
      </c>
      <c r="E2591" s="263"/>
      <c r="H2591" s="112"/>
      <c r="J2591" s="17"/>
      <c r="O2591" s="270"/>
    </row>
    <row r="2592" spans="1:15">
      <c r="B2592" s="471" t="s">
        <v>5904</v>
      </c>
      <c r="E2592" s="263"/>
      <c r="H2592" s="112"/>
      <c r="J2592" s="17"/>
      <c r="O2592" s="270"/>
    </row>
    <row r="2593" spans="2:15">
      <c r="B2593" s="471" t="s">
        <v>5905</v>
      </c>
      <c r="E2593" s="263"/>
      <c r="H2593" s="112"/>
      <c r="J2593" s="17"/>
      <c r="O2593" s="270"/>
    </row>
    <row r="2594" spans="2:15">
      <c r="B2594" s="471" t="s">
        <v>5906</v>
      </c>
      <c r="E2594" s="263"/>
      <c r="H2594" s="112"/>
      <c r="J2594" s="17"/>
      <c r="O2594" s="270"/>
    </row>
    <row r="2595" spans="2:15">
      <c r="B2595" s="471" t="s">
        <v>5907</v>
      </c>
      <c r="E2595" s="263"/>
      <c r="H2595" s="112"/>
      <c r="J2595" s="17"/>
      <c r="O2595" s="270"/>
    </row>
    <row r="2596" spans="2:15">
      <c r="B2596" s="471" t="s">
        <v>5908</v>
      </c>
      <c r="E2596" s="263"/>
      <c r="H2596" s="112"/>
      <c r="J2596" s="17"/>
      <c r="O2596" s="270"/>
    </row>
    <row r="2597" spans="2:15">
      <c r="B2597" s="471" t="s">
        <v>5909</v>
      </c>
      <c r="E2597" s="263"/>
      <c r="H2597" s="112"/>
      <c r="J2597" s="17"/>
      <c r="O2597" s="270"/>
    </row>
    <row r="2598" spans="2:15">
      <c r="B2598" s="471" t="s">
        <v>5910</v>
      </c>
      <c r="E2598" s="263"/>
      <c r="H2598" s="112"/>
      <c r="J2598" s="17"/>
      <c r="O2598" s="270"/>
    </row>
    <row r="2599" spans="2:15">
      <c r="B2599" s="471" t="s">
        <v>5911</v>
      </c>
      <c r="E2599" s="263"/>
      <c r="H2599" s="112"/>
      <c r="J2599" s="17"/>
      <c r="O2599" s="270"/>
    </row>
    <row r="2600" spans="2:15">
      <c r="B2600" s="471" t="s">
        <v>5912</v>
      </c>
      <c r="E2600" s="263"/>
      <c r="H2600" s="112"/>
      <c r="J2600" s="17"/>
      <c r="O2600" s="270"/>
    </row>
    <row r="2601" spans="2:15">
      <c r="B2601" s="471" t="s">
        <v>5913</v>
      </c>
      <c r="E2601" s="263"/>
      <c r="H2601" s="112"/>
      <c r="J2601" s="17"/>
      <c r="O2601" s="270"/>
    </row>
    <row r="2602" spans="2:15">
      <c r="B2602" s="471" t="s">
        <v>5914</v>
      </c>
      <c r="E2602" s="263"/>
      <c r="H2602" s="112"/>
      <c r="J2602" s="17"/>
      <c r="O2602" s="270"/>
    </row>
    <row r="2603" spans="2:15">
      <c r="B2603" s="471" t="s">
        <v>5915</v>
      </c>
      <c r="E2603" s="263"/>
      <c r="H2603" s="112"/>
      <c r="J2603" s="17"/>
      <c r="O2603" s="270"/>
    </row>
    <row r="2604" spans="2:15">
      <c r="B2604" s="471" t="s">
        <v>5916</v>
      </c>
      <c r="E2604" s="263"/>
      <c r="H2604" s="112"/>
      <c r="J2604" s="17"/>
      <c r="O2604" s="270"/>
    </row>
    <row r="2605" spans="2:15">
      <c r="B2605" s="471" t="s">
        <v>5917</v>
      </c>
      <c r="E2605" s="263"/>
      <c r="H2605" s="112"/>
      <c r="J2605" s="17"/>
      <c r="O2605" s="270"/>
    </row>
    <row r="2606" spans="2:15">
      <c r="B2606" s="471" t="s">
        <v>5918</v>
      </c>
      <c r="E2606" s="263"/>
      <c r="H2606" s="112"/>
      <c r="J2606" s="17"/>
      <c r="O2606" s="270"/>
    </row>
    <row r="2607" spans="2:15">
      <c r="B2607" s="471" t="s">
        <v>5919</v>
      </c>
      <c r="E2607" s="263"/>
      <c r="H2607" s="112"/>
      <c r="J2607" s="17"/>
      <c r="O2607" s="270"/>
    </row>
    <row r="2608" spans="2:15">
      <c r="B2608" s="471" t="s">
        <v>5920</v>
      </c>
      <c r="E2608" s="263"/>
      <c r="H2608" s="112"/>
      <c r="J2608" s="17"/>
      <c r="O2608" s="270"/>
    </row>
    <row r="2609" spans="2:15">
      <c r="B2609" s="471" t="s">
        <v>5921</v>
      </c>
      <c r="E2609" s="263"/>
      <c r="H2609" s="112"/>
      <c r="J2609" s="17"/>
      <c r="O2609" s="270"/>
    </row>
    <row r="2610" spans="2:15">
      <c r="B2610" s="471" t="s">
        <v>5922</v>
      </c>
      <c r="E2610" s="263"/>
      <c r="H2610" s="112"/>
      <c r="J2610" s="17"/>
      <c r="O2610" s="270"/>
    </row>
    <row r="2611" spans="2:15">
      <c r="B2611" s="471" t="s">
        <v>5923</v>
      </c>
      <c r="E2611" s="263"/>
      <c r="H2611" s="112"/>
      <c r="J2611" s="17"/>
      <c r="O2611" s="270"/>
    </row>
    <row r="2612" spans="2:15">
      <c r="B2612" s="471" t="s">
        <v>5924</v>
      </c>
      <c r="E2612" s="263"/>
      <c r="H2612" s="112"/>
      <c r="J2612" s="17"/>
      <c r="O2612" s="270"/>
    </row>
    <row r="2613" spans="2:15">
      <c r="B2613" s="471" t="s">
        <v>5925</v>
      </c>
      <c r="E2613" s="263"/>
      <c r="H2613" s="112"/>
      <c r="J2613" s="17"/>
      <c r="O2613" s="270"/>
    </row>
    <row r="2614" spans="2:15">
      <c r="B2614" s="471" t="s">
        <v>5926</v>
      </c>
      <c r="E2614" s="263"/>
      <c r="H2614" s="112"/>
      <c r="J2614" s="17"/>
      <c r="O2614" s="270"/>
    </row>
    <row r="2615" spans="2:15">
      <c r="B2615" s="471" t="s">
        <v>5927</v>
      </c>
      <c r="E2615" s="263"/>
      <c r="H2615" s="112"/>
      <c r="J2615" s="17"/>
      <c r="O2615" s="270"/>
    </row>
    <row r="2616" spans="2:15">
      <c r="B2616" s="471" t="s">
        <v>5928</v>
      </c>
      <c r="E2616" s="263"/>
      <c r="H2616" s="112"/>
      <c r="J2616" s="17"/>
      <c r="O2616" s="270"/>
    </row>
    <row r="2617" spans="2:15">
      <c r="B2617" s="471" t="s">
        <v>5929</v>
      </c>
      <c r="E2617" s="263"/>
      <c r="H2617" s="112"/>
      <c r="J2617" s="17"/>
      <c r="O2617" s="270"/>
    </row>
    <row r="2618" spans="2:15">
      <c r="B2618" s="471" t="s">
        <v>5930</v>
      </c>
      <c r="E2618" s="263"/>
      <c r="H2618" s="112"/>
      <c r="J2618" s="17"/>
      <c r="O2618" s="270"/>
    </row>
    <row r="2619" spans="2:15">
      <c r="B2619" s="471" t="s">
        <v>5931</v>
      </c>
      <c r="E2619" s="263"/>
      <c r="H2619" s="112"/>
      <c r="J2619" s="17"/>
      <c r="O2619" s="270"/>
    </row>
    <row r="2620" spans="2:15">
      <c r="B2620" s="471" t="s">
        <v>5932</v>
      </c>
      <c r="E2620" s="263"/>
      <c r="H2620" s="112"/>
      <c r="J2620" s="17"/>
      <c r="O2620" s="270"/>
    </row>
    <row r="2621" spans="2:15">
      <c r="B2621" s="471" t="s">
        <v>5933</v>
      </c>
      <c r="E2621" s="263"/>
      <c r="H2621" s="112"/>
      <c r="J2621" s="17"/>
      <c r="O2621" s="270"/>
    </row>
    <row r="2622" spans="2:15">
      <c r="B2622" s="471" t="s">
        <v>5934</v>
      </c>
      <c r="E2622" s="263"/>
      <c r="H2622" s="112"/>
      <c r="J2622" s="17"/>
      <c r="O2622" s="270"/>
    </row>
    <row r="2623" spans="2:15">
      <c r="B2623" s="471" t="s">
        <v>5935</v>
      </c>
      <c r="E2623" s="263"/>
      <c r="H2623" s="112"/>
      <c r="J2623" s="17"/>
      <c r="O2623" s="270"/>
    </row>
    <row r="2624" spans="2:15">
      <c r="B2624" s="471" t="s">
        <v>5936</v>
      </c>
      <c r="E2624" s="263"/>
      <c r="H2624" s="112"/>
      <c r="J2624" s="17"/>
      <c r="O2624" s="270"/>
    </row>
    <row r="2625" spans="1:15">
      <c r="B2625" s="471" t="s">
        <v>5937</v>
      </c>
      <c r="E2625" s="263"/>
      <c r="H2625" s="112"/>
      <c r="J2625" s="17"/>
      <c r="O2625" s="270"/>
    </row>
    <row r="2626" spans="1:15">
      <c r="B2626" s="471" t="s">
        <v>5938</v>
      </c>
      <c r="E2626" s="263"/>
      <c r="H2626" s="112"/>
      <c r="J2626" s="17"/>
      <c r="O2626" s="270"/>
    </row>
    <row r="2627" spans="1:15">
      <c r="B2627" s="471" t="s">
        <v>5939</v>
      </c>
      <c r="E2627" s="263"/>
      <c r="H2627" s="112"/>
      <c r="J2627" s="17"/>
      <c r="O2627" s="270"/>
    </row>
    <row r="2628" spans="1:15">
      <c r="B2628" s="471" t="s">
        <v>5940</v>
      </c>
      <c r="E2628" s="263"/>
      <c r="H2628" s="112"/>
      <c r="J2628" s="17"/>
      <c r="O2628" s="270"/>
    </row>
    <row r="2629" spans="1:15">
      <c r="B2629" s="471" t="s">
        <v>5941</v>
      </c>
      <c r="E2629" s="263"/>
      <c r="H2629" s="112"/>
      <c r="J2629" s="17"/>
      <c r="O2629" s="270"/>
    </row>
    <row r="2630" spans="1:15">
      <c r="B2630" s="471" t="s">
        <v>5942</v>
      </c>
      <c r="E2630" s="263"/>
      <c r="H2630" s="112"/>
      <c r="J2630" s="17"/>
      <c r="O2630" s="270"/>
    </row>
    <row r="2631" spans="1:15">
      <c r="B2631" s="471" t="s">
        <v>5943</v>
      </c>
      <c r="E2631" s="263"/>
      <c r="H2631" s="112"/>
      <c r="J2631" s="17"/>
      <c r="O2631" s="270"/>
    </row>
    <row r="2632" spans="1:15">
      <c r="B2632" s="471" t="s">
        <v>5944</v>
      </c>
      <c r="E2632" s="263"/>
      <c r="H2632" s="112"/>
      <c r="J2632" s="17"/>
      <c r="O2632" s="270"/>
    </row>
    <row r="2633" spans="1:15">
      <c r="B2633" s="471" t="s">
        <v>5945</v>
      </c>
      <c r="E2633" s="263"/>
      <c r="H2633" s="112"/>
      <c r="J2633" s="17"/>
      <c r="O2633" s="270"/>
    </row>
    <row r="2634" spans="1:15">
      <c r="B2634" s="471" t="s">
        <v>5946</v>
      </c>
      <c r="E2634" s="263"/>
      <c r="H2634" s="112"/>
      <c r="J2634" s="17"/>
      <c r="O2634" s="270"/>
    </row>
    <row r="2635" spans="1:15">
      <c r="B2635" s="471" t="s">
        <v>5947</v>
      </c>
      <c r="E2635" s="263"/>
      <c r="H2635" s="112"/>
      <c r="J2635" s="17"/>
      <c r="O2635" s="270"/>
    </row>
    <row r="2636" spans="1:15">
      <c r="B2636" s="363" t="s">
        <v>1843</v>
      </c>
      <c r="C2636" s="92" t="s">
        <v>0</v>
      </c>
      <c r="D2636" s="92">
        <v>2</v>
      </c>
      <c r="E2636" s="1517"/>
      <c r="F2636" s="112">
        <f>+D2636*E2636</f>
        <v>0</v>
      </c>
      <c r="G2636" s="1751">
        <f>+D2636-J2636</f>
        <v>0</v>
      </c>
      <c r="H2636" s="1752">
        <f>E2636</f>
        <v>0</v>
      </c>
      <c r="I2636" s="1752">
        <f>G2636*H2636</f>
        <v>0</v>
      </c>
      <c r="J2636" s="1759">
        <v>2</v>
      </c>
      <c r="K2636" s="1758">
        <f>E2636</f>
        <v>0</v>
      </c>
      <c r="L2636" s="1758">
        <f>J2636*K2636</f>
        <v>0</v>
      </c>
    </row>
    <row r="2637" spans="1:15">
      <c r="B2637" s="471"/>
      <c r="E2637" s="263"/>
      <c r="H2637" s="112"/>
      <c r="J2637" s="17"/>
      <c r="O2637" s="270"/>
    </row>
    <row r="2638" spans="1:15">
      <c r="A2638" s="92" t="s">
        <v>83</v>
      </c>
      <c r="B2638" s="471" t="s">
        <v>5948</v>
      </c>
      <c r="C2638" s="92" t="s">
        <v>0</v>
      </c>
      <c r="D2638" s="92">
        <v>2</v>
      </c>
      <c r="E2638" s="1517"/>
      <c r="F2638" s="112">
        <f>+D2638*E2638</f>
        <v>0</v>
      </c>
      <c r="G2638" s="1751">
        <f>+D2638-J2638</f>
        <v>0</v>
      </c>
      <c r="H2638" s="1752">
        <f>E2638</f>
        <v>0</v>
      </c>
      <c r="I2638" s="1752">
        <f>G2638*H2638</f>
        <v>0</v>
      </c>
      <c r="J2638" s="1759">
        <v>2</v>
      </c>
      <c r="K2638" s="1758">
        <f>E2638</f>
        <v>0</v>
      </c>
      <c r="L2638" s="1758">
        <f>J2638*K2638</f>
        <v>0</v>
      </c>
      <c r="O2638" s="270"/>
    </row>
    <row r="2639" spans="1:15">
      <c r="B2639" s="471"/>
      <c r="E2639" s="263"/>
      <c r="H2639" s="112"/>
      <c r="J2639" s="17"/>
      <c r="O2639" s="270"/>
    </row>
    <row r="2640" spans="1:15">
      <c r="A2640" s="92" t="s">
        <v>82</v>
      </c>
      <c r="B2640" s="363" t="s">
        <v>5949</v>
      </c>
      <c r="H2640" s="112"/>
      <c r="J2640" s="17"/>
      <c r="O2640" s="270"/>
    </row>
    <row r="2641" spans="1:15">
      <c r="B2641" s="152" t="s">
        <v>5950</v>
      </c>
      <c r="H2641" s="112"/>
      <c r="K2641" s="112"/>
    </row>
    <row r="2642" spans="1:15">
      <c r="B2642" s="152" t="s">
        <v>5951</v>
      </c>
      <c r="C2642" s="92" t="s">
        <v>37</v>
      </c>
      <c r="D2642" s="92">
        <v>2</v>
      </c>
      <c r="E2642" s="1517"/>
      <c r="F2642" s="112">
        <f>+D2642*E2642</f>
        <v>0</v>
      </c>
      <c r="G2642" s="1751">
        <f>+D2642-J2642</f>
        <v>1</v>
      </c>
      <c r="H2642" s="1752">
        <f>E2642</f>
        <v>0</v>
      </c>
      <c r="I2642" s="1752">
        <f>G2642*H2642</f>
        <v>0</v>
      </c>
      <c r="J2642" s="1759">
        <v>1</v>
      </c>
      <c r="K2642" s="1758">
        <f>E2642</f>
        <v>0</v>
      </c>
      <c r="L2642" s="1758">
        <f>J2642*K2642</f>
        <v>0</v>
      </c>
    </row>
    <row r="2643" spans="1:15">
      <c r="B2643" s="363"/>
      <c r="E2643" s="263"/>
      <c r="H2643" s="112"/>
      <c r="J2643" s="17"/>
      <c r="O2643" s="270"/>
    </row>
    <row r="2644" spans="1:15" ht="15">
      <c r="A2644" s="92" t="s">
        <v>17</v>
      </c>
      <c r="B2644" s="363" t="s">
        <v>5952</v>
      </c>
      <c r="E2644" s="263"/>
      <c r="H2644" s="112"/>
      <c r="J2644" s="16"/>
      <c r="O2644" s="270"/>
    </row>
    <row r="2645" spans="1:15">
      <c r="B2645" s="363" t="s">
        <v>5953</v>
      </c>
      <c r="E2645" s="263"/>
      <c r="H2645" s="112"/>
      <c r="J2645" s="16"/>
      <c r="O2645" s="270"/>
    </row>
    <row r="2646" spans="1:15">
      <c r="B2646" s="363" t="s">
        <v>5954</v>
      </c>
      <c r="E2646" s="263"/>
      <c r="H2646" s="112"/>
      <c r="J2646" s="16"/>
      <c r="O2646" s="270"/>
    </row>
    <row r="2647" spans="1:15">
      <c r="B2647" s="363" t="s">
        <v>5955</v>
      </c>
      <c r="E2647" s="263"/>
      <c r="H2647" s="112"/>
      <c r="J2647" s="16"/>
      <c r="O2647" s="270"/>
    </row>
    <row r="2648" spans="1:15">
      <c r="B2648" s="363" t="s">
        <v>5956</v>
      </c>
      <c r="E2648" s="263"/>
      <c r="H2648" s="112"/>
      <c r="J2648" s="16"/>
      <c r="O2648" s="270"/>
    </row>
    <row r="2649" spans="1:15">
      <c r="B2649" s="363" t="s">
        <v>5957</v>
      </c>
      <c r="E2649" s="263"/>
      <c r="H2649" s="112"/>
      <c r="J2649" s="16"/>
      <c r="O2649" s="270"/>
    </row>
    <row r="2650" spans="1:15">
      <c r="B2650" s="363" t="s">
        <v>5958</v>
      </c>
      <c r="E2650" s="263"/>
      <c r="H2650" s="112"/>
      <c r="J2650" s="16"/>
      <c r="O2650" s="270"/>
    </row>
    <row r="2651" spans="1:15">
      <c r="B2651" s="363" t="s">
        <v>5959</v>
      </c>
      <c r="E2651" s="263"/>
      <c r="H2651" s="112"/>
      <c r="J2651" s="16"/>
      <c r="O2651" s="270"/>
    </row>
    <row r="2652" spans="1:15">
      <c r="B2652" s="363" t="s">
        <v>5960</v>
      </c>
      <c r="E2652" s="263"/>
      <c r="H2652" s="112"/>
      <c r="J2652" s="16"/>
      <c r="O2652" s="270"/>
    </row>
    <row r="2653" spans="1:15">
      <c r="B2653" s="363" t="s">
        <v>5961</v>
      </c>
      <c r="E2653" s="263"/>
      <c r="H2653" s="112"/>
      <c r="J2653" s="16"/>
      <c r="O2653" s="270"/>
    </row>
    <row r="2654" spans="1:15">
      <c r="B2654" s="363" t="s">
        <v>5962</v>
      </c>
      <c r="E2654" s="263"/>
      <c r="H2654" s="112"/>
      <c r="J2654" s="16"/>
      <c r="O2654" s="270"/>
    </row>
    <row r="2655" spans="1:15">
      <c r="B2655" s="363" t="s">
        <v>5963</v>
      </c>
      <c r="E2655" s="263"/>
      <c r="H2655" s="112"/>
      <c r="J2655" s="16"/>
      <c r="O2655" s="270"/>
    </row>
    <row r="2656" spans="1:15">
      <c r="B2656" s="363" t="s">
        <v>5964</v>
      </c>
      <c r="E2656" s="263"/>
      <c r="H2656" s="112"/>
      <c r="J2656" s="16"/>
      <c r="O2656" s="270"/>
    </row>
    <row r="2657" spans="1:15">
      <c r="B2657" s="363" t="s">
        <v>5965</v>
      </c>
      <c r="E2657" s="263"/>
      <c r="H2657" s="112"/>
      <c r="J2657" s="16"/>
      <c r="O2657" s="270"/>
    </row>
    <row r="2658" spans="1:15">
      <c r="B2658" s="363" t="s">
        <v>5966</v>
      </c>
      <c r="E2658" s="263"/>
      <c r="H2658" s="112"/>
      <c r="J2658" s="16"/>
      <c r="O2658" s="270"/>
    </row>
    <row r="2659" spans="1:15">
      <c r="B2659" s="363" t="s">
        <v>5967</v>
      </c>
      <c r="E2659" s="263"/>
      <c r="H2659" s="112"/>
      <c r="J2659" s="16"/>
      <c r="O2659" s="270"/>
    </row>
    <row r="2660" spans="1:15">
      <c r="B2660" s="363" t="s">
        <v>1843</v>
      </c>
      <c r="C2660" s="92" t="s">
        <v>0</v>
      </c>
      <c r="D2660" s="92">
        <v>2</v>
      </c>
      <c r="E2660" s="1517"/>
      <c r="F2660" s="112">
        <f>+D2660*E2660</f>
        <v>0</v>
      </c>
      <c r="G2660" s="1751">
        <f>+D2660-J2660</f>
        <v>0</v>
      </c>
      <c r="H2660" s="1752">
        <f>E2660</f>
        <v>0</v>
      </c>
      <c r="I2660" s="1752">
        <f>G2660*H2660</f>
        <v>0</v>
      </c>
      <c r="J2660" s="1759">
        <v>2</v>
      </c>
      <c r="K2660" s="1758">
        <f>E2660</f>
        <v>0</v>
      </c>
      <c r="L2660" s="1758">
        <f>J2660*K2660</f>
        <v>0</v>
      </c>
    </row>
    <row r="2661" spans="1:15">
      <c r="B2661" s="363"/>
      <c r="E2661" s="263"/>
      <c r="H2661" s="112"/>
      <c r="J2661" s="16"/>
      <c r="O2661" s="270"/>
    </row>
    <row r="2662" spans="1:15">
      <c r="A2662" s="92" t="s">
        <v>18</v>
      </c>
      <c r="B2662" s="471" t="s">
        <v>5968</v>
      </c>
      <c r="C2662" s="92" t="s">
        <v>0</v>
      </c>
      <c r="D2662" s="92">
        <v>3</v>
      </c>
      <c r="E2662" s="1517"/>
      <c r="F2662" s="112">
        <f>+D2662*E2662</f>
        <v>0</v>
      </c>
      <c r="G2662" s="1751">
        <f>+D2662-J2662</f>
        <v>0</v>
      </c>
      <c r="H2662" s="1752">
        <f>E2662</f>
        <v>0</v>
      </c>
      <c r="I2662" s="1752">
        <f>G2662*H2662</f>
        <v>0</v>
      </c>
      <c r="J2662" s="1759">
        <v>3</v>
      </c>
      <c r="K2662" s="1758">
        <f>E2662</f>
        <v>0</v>
      </c>
      <c r="L2662" s="1758">
        <f>J2662*K2662</f>
        <v>0</v>
      </c>
      <c r="O2662" s="270"/>
    </row>
    <row r="2663" spans="1:15">
      <c r="B2663" s="471"/>
      <c r="E2663" s="263"/>
      <c r="F2663" s="141"/>
      <c r="H2663" s="112"/>
      <c r="J2663" s="17"/>
      <c r="O2663" s="270"/>
    </row>
    <row r="2664" spans="1:15">
      <c r="A2664" s="92" t="s">
        <v>19</v>
      </c>
      <c r="B2664" s="471" t="s">
        <v>5969</v>
      </c>
      <c r="E2664" s="263"/>
      <c r="H2664" s="112"/>
      <c r="J2664" s="17"/>
      <c r="O2664" s="270"/>
    </row>
    <row r="2665" spans="1:15">
      <c r="B2665" s="471" t="s">
        <v>5970</v>
      </c>
      <c r="E2665" s="263"/>
      <c r="H2665" s="112"/>
      <c r="J2665" s="17"/>
      <c r="O2665" s="270"/>
    </row>
    <row r="2666" spans="1:15">
      <c r="B2666" s="471" t="s">
        <v>5971</v>
      </c>
      <c r="E2666" s="263"/>
      <c r="H2666" s="112"/>
      <c r="J2666" s="17"/>
      <c r="O2666" s="270"/>
    </row>
    <row r="2667" spans="1:15">
      <c r="B2667" s="471" t="s">
        <v>5972</v>
      </c>
      <c r="E2667" s="263"/>
      <c r="H2667" s="112"/>
      <c r="J2667" s="17"/>
      <c r="O2667" s="270"/>
    </row>
    <row r="2668" spans="1:15">
      <c r="B2668" s="471" t="s">
        <v>5973</v>
      </c>
      <c r="E2668" s="263"/>
      <c r="H2668" s="112"/>
      <c r="J2668" s="17"/>
      <c r="O2668" s="270"/>
    </row>
    <row r="2669" spans="1:15">
      <c r="B2669" s="471" t="s">
        <v>5974</v>
      </c>
      <c r="E2669" s="263"/>
      <c r="H2669" s="112"/>
      <c r="J2669" s="17"/>
      <c r="O2669" s="270"/>
    </row>
    <row r="2670" spans="1:15">
      <c r="B2670" s="471" t="s">
        <v>5975</v>
      </c>
      <c r="E2670" s="263"/>
      <c r="H2670" s="112"/>
      <c r="J2670" s="17"/>
      <c r="O2670" s="270"/>
    </row>
    <row r="2671" spans="1:15">
      <c r="B2671" s="471" t="s">
        <v>5976</v>
      </c>
      <c r="E2671" s="263"/>
      <c r="H2671" s="112"/>
      <c r="J2671" s="17"/>
      <c r="O2671" s="270"/>
    </row>
    <row r="2672" spans="1:15">
      <c r="B2672" s="471" t="s">
        <v>5977</v>
      </c>
      <c r="E2672" s="263"/>
      <c r="H2672" s="112"/>
      <c r="J2672" s="17"/>
      <c r="O2672" s="270"/>
    </row>
    <row r="2673" spans="2:15">
      <c r="B2673" s="471" t="s">
        <v>5978</v>
      </c>
      <c r="E2673" s="263"/>
      <c r="H2673" s="112"/>
      <c r="J2673" s="17"/>
      <c r="O2673" s="270"/>
    </row>
    <row r="2674" spans="2:15">
      <c r="B2674" s="471" t="s">
        <v>5979</v>
      </c>
      <c r="E2674" s="263"/>
      <c r="H2674" s="112"/>
      <c r="J2674" s="17"/>
      <c r="O2674" s="270"/>
    </row>
    <row r="2675" spans="2:15">
      <c r="B2675" s="471" t="s">
        <v>5980</v>
      </c>
      <c r="E2675" s="263"/>
      <c r="H2675" s="112"/>
      <c r="J2675" s="17"/>
      <c r="O2675" s="270"/>
    </row>
    <row r="2676" spans="2:15">
      <c r="B2676" s="471" t="s">
        <v>5981</v>
      </c>
      <c r="E2676" s="263"/>
      <c r="H2676" s="112"/>
      <c r="J2676" s="17"/>
      <c r="O2676" s="270"/>
    </row>
    <row r="2677" spans="2:15">
      <c r="B2677" s="471" t="s">
        <v>5982</v>
      </c>
      <c r="E2677" s="263"/>
      <c r="H2677" s="112"/>
      <c r="J2677" s="17"/>
      <c r="O2677" s="270"/>
    </row>
    <row r="2678" spans="2:15">
      <c r="B2678" s="471" t="s">
        <v>5983</v>
      </c>
      <c r="E2678" s="263"/>
      <c r="H2678" s="112"/>
      <c r="J2678" s="17"/>
      <c r="O2678" s="270"/>
    </row>
    <row r="2679" spans="2:15">
      <c r="B2679" s="471" t="s">
        <v>5984</v>
      </c>
      <c r="E2679" s="263"/>
      <c r="H2679" s="112"/>
      <c r="J2679" s="17"/>
      <c r="O2679" s="270"/>
    </row>
    <row r="2680" spans="2:15">
      <c r="B2680" s="471" t="s">
        <v>5985</v>
      </c>
      <c r="E2680" s="263"/>
      <c r="H2680" s="112"/>
      <c r="J2680" s="17"/>
      <c r="O2680" s="270"/>
    </row>
    <row r="2681" spans="2:15">
      <c r="B2681" s="471" t="s">
        <v>5986</v>
      </c>
      <c r="E2681" s="263"/>
      <c r="H2681" s="112"/>
      <c r="J2681" s="17"/>
      <c r="O2681" s="270"/>
    </row>
    <row r="2682" spans="2:15">
      <c r="B2682" s="471" t="s">
        <v>5987</v>
      </c>
      <c r="E2682" s="263"/>
      <c r="H2682" s="112"/>
      <c r="J2682" s="17"/>
      <c r="O2682" s="270"/>
    </row>
    <row r="2683" spans="2:15">
      <c r="B2683" s="471" t="s">
        <v>5988</v>
      </c>
      <c r="E2683" s="263"/>
      <c r="H2683" s="112"/>
      <c r="J2683" s="17"/>
      <c r="O2683" s="270"/>
    </row>
    <row r="2684" spans="2:15">
      <c r="B2684" s="471" t="s">
        <v>5989</v>
      </c>
      <c r="E2684" s="263"/>
      <c r="H2684" s="112"/>
      <c r="J2684" s="17"/>
      <c r="O2684" s="270"/>
    </row>
    <row r="2685" spans="2:15">
      <c r="B2685" s="471" t="s">
        <v>5990</v>
      </c>
      <c r="E2685" s="263"/>
      <c r="H2685" s="112"/>
      <c r="J2685" s="17"/>
      <c r="O2685" s="270"/>
    </row>
    <row r="2686" spans="2:15">
      <c r="B2686" s="471" t="s">
        <v>5991</v>
      </c>
      <c r="E2686" s="263"/>
      <c r="H2686" s="112"/>
      <c r="J2686" s="17"/>
      <c r="O2686" s="270"/>
    </row>
    <row r="2687" spans="2:15">
      <c r="B2687" s="471" t="s">
        <v>5992</v>
      </c>
      <c r="E2687" s="263"/>
      <c r="H2687" s="112"/>
      <c r="J2687" s="17"/>
      <c r="O2687" s="270"/>
    </row>
    <row r="2688" spans="2:15">
      <c r="B2688" s="471" t="s">
        <v>5993</v>
      </c>
      <c r="E2688" s="263"/>
      <c r="H2688" s="112"/>
      <c r="J2688" s="17"/>
      <c r="O2688" s="270"/>
    </row>
    <row r="2689" spans="2:15">
      <c r="B2689" s="471" t="s">
        <v>5994</v>
      </c>
      <c r="E2689" s="263"/>
      <c r="H2689" s="112"/>
      <c r="J2689" s="17"/>
      <c r="O2689" s="270"/>
    </row>
    <row r="2690" spans="2:15">
      <c r="B2690" s="471" t="s">
        <v>5995</v>
      </c>
      <c r="E2690" s="263"/>
      <c r="H2690" s="112"/>
      <c r="J2690" s="17"/>
      <c r="O2690" s="270"/>
    </row>
    <row r="2691" spans="2:15">
      <c r="B2691" s="471" t="s">
        <v>5996</v>
      </c>
      <c r="E2691" s="263"/>
      <c r="H2691" s="112"/>
      <c r="J2691" s="17"/>
      <c r="O2691" s="270"/>
    </row>
    <row r="2692" spans="2:15">
      <c r="B2692" s="471" t="s">
        <v>5997</v>
      </c>
      <c r="E2692" s="263"/>
      <c r="H2692" s="112"/>
      <c r="J2692" s="17"/>
      <c r="O2692" s="270"/>
    </row>
    <row r="2693" spans="2:15">
      <c r="B2693" s="471" t="s">
        <v>5998</v>
      </c>
      <c r="E2693" s="263"/>
      <c r="H2693" s="112"/>
      <c r="J2693" s="17"/>
      <c r="O2693" s="270"/>
    </row>
    <row r="2694" spans="2:15">
      <c r="B2694" s="471" t="s">
        <v>5999</v>
      </c>
      <c r="E2694" s="263"/>
      <c r="H2694" s="112"/>
      <c r="J2694" s="17"/>
      <c r="O2694" s="270"/>
    </row>
    <row r="2695" spans="2:15">
      <c r="B2695" s="471" t="s">
        <v>6000</v>
      </c>
      <c r="E2695" s="263"/>
      <c r="H2695" s="112"/>
      <c r="J2695" s="17"/>
      <c r="O2695" s="270"/>
    </row>
    <row r="2696" spans="2:15">
      <c r="B2696" s="471" t="s">
        <v>6001</v>
      </c>
      <c r="E2696" s="263"/>
      <c r="H2696" s="112"/>
      <c r="J2696" s="17"/>
      <c r="O2696" s="270"/>
    </row>
    <row r="2697" spans="2:15">
      <c r="B2697" s="471" t="s">
        <v>6002</v>
      </c>
      <c r="E2697" s="263"/>
      <c r="H2697" s="112"/>
      <c r="J2697" s="17"/>
      <c r="O2697" s="270"/>
    </row>
    <row r="2698" spans="2:15">
      <c r="B2698" s="471" t="s">
        <v>6003</v>
      </c>
      <c r="E2698" s="263"/>
      <c r="H2698" s="112"/>
      <c r="J2698" s="17"/>
      <c r="O2698" s="270"/>
    </row>
    <row r="2699" spans="2:15">
      <c r="B2699" s="471" t="s">
        <v>6004</v>
      </c>
      <c r="E2699" s="263"/>
      <c r="H2699" s="112"/>
      <c r="J2699" s="17"/>
      <c r="O2699" s="270"/>
    </row>
    <row r="2700" spans="2:15">
      <c r="B2700" s="471" t="s">
        <v>6005</v>
      </c>
      <c r="E2700" s="263"/>
      <c r="H2700" s="112"/>
      <c r="J2700" s="17"/>
      <c r="O2700" s="270"/>
    </row>
    <row r="2701" spans="2:15">
      <c r="B2701" s="471" t="s">
        <v>6006</v>
      </c>
      <c r="E2701" s="263"/>
      <c r="H2701" s="112"/>
      <c r="J2701" s="17"/>
      <c r="O2701" s="270"/>
    </row>
    <row r="2702" spans="2:15">
      <c r="B2702" s="471" t="s">
        <v>6007</v>
      </c>
      <c r="E2702" s="263"/>
      <c r="H2702" s="112"/>
      <c r="J2702" s="17"/>
      <c r="O2702" s="270"/>
    </row>
    <row r="2703" spans="2:15">
      <c r="B2703" s="471" t="s">
        <v>6008</v>
      </c>
      <c r="E2703" s="263"/>
      <c r="H2703" s="112"/>
      <c r="J2703" s="17"/>
      <c r="O2703" s="270"/>
    </row>
    <row r="2704" spans="2:15">
      <c r="B2704" s="471" t="s">
        <v>6009</v>
      </c>
      <c r="E2704" s="263"/>
      <c r="H2704" s="112"/>
      <c r="J2704" s="17"/>
      <c r="O2704" s="270"/>
    </row>
    <row r="2705" spans="1:15">
      <c r="B2705" s="471" t="s">
        <v>6010</v>
      </c>
      <c r="E2705" s="263"/>
      <c r="H2705" s="112"/>
      <c r="J2705" s="17"/>
      <c r="O2705" s="270"/>
    </row>
    <row r="2706" spans="1:15">
      <c r="B2706" s="471" t="s">
        <v>6011</v>
      </c>
      <c r="E2706" s="263"/>
      <c r="H2706" s="112"/>
      <c r="J2706" s="17"/>
      <c r="O2706" s="270"/>
    </row>
    <row r="2707" spans="1:15">
      <c r="B2707" s="471" t="s">
        <v>6012</v>
      </c>
      <c r="E2707" s="263"/>
      <c r="H2707" s="112"/>
      <c r="J2707" s="17"/>
      <c r="O2707" s="270"/>
    </row>
    <row r="2708" spans="1:15">
      <c r="B2708" s="471" t="s">
        <v>6013</v>
      </c>
      <c r="E2708" s="263"/>
      <c r="H2708" s="112"/>
      <c r="J2708" s="17"/>
      <c r="O2708" s="270"/>
    </row>
    <row r="2709" spans="1:15">
      <c r="B2709" s="471" t="s">
        <v>6014</v>
      </c>
      <c r="E2709" s="263"/>
      <c r="H2709" s="112"/>
      <c r="J2709" s="17"/>
      <c r="O2709" s="270"/>
    </row>
    <row r="2710" spans="1:15">
      <c r="B2710" s="471" t="s">
        <v>5848</v>
      </c>
      <c r="E2710" s="263"/>
      <c r="H2710" s="112"/>
      <c r="J2710" s="17"/>
      <c r="O2710" s="270"/>
    </row>
    <row r="2711" spans="1:15">
      <c r="B2711" s="471" t="s">
        <v>6015</v>
      </c>
      <c r="E2711" s="263"/>
      <c r="H2711" s="112"/>
      <c r="J2711" s="17"/>
      <c r="O2711" s="270"/>
    </row>
    <row r="2712" spans="1:15">
      <c r="B2712" s="471" t="s">
        <v>6016</v>
      </c>
      <c r="E2712" s="263"/>
      <c r="H2712" s="112"/>
      <c r="J2712" s="17"/>
      <c r="O2712" s="270"/>
    </row>
    <row r="2713" spans="1:15">
      <c r="B2713" s="363" t="s">
        <v>1843</v>
      </c>
      <c r="C2713" s="92" t="s">
        <v>0</v>
      </c>
      <c r="D2713" s="92">
        <v>1</v>
      </c>
      <c r="E2713" s="1517"/>
      <c r="F2713" s="112">
        <f>+D2713*E2713</f>
        <v>0</v>
      </c>
      <c r="G2713" s="1751">
        <f>+D2713-J2713</f>
        <v>0</v>
      </c>
      <c r="H2713" s="1752">
        <f>E2713</f>
        <v>0</v>
      </c>
      <c r="I2713" s="1752">
        <f>G2713*H2713</f>
        <v>0</v>
      </c>
      <c r="J2713" s="1759">
        <v>1</v>
      </c>
      <c r="K2713" s="1758">
        <f>E2713</f>
        <v>0</v>
      </c>
      <c r="L2713" s="1758">
        <f>J2713*K2713</f>
        <v>0</v>
      </c>
    </row>
    <row r="2714" spans="1:15">
      <c r="B2714" s="471"/>
      <c r="E2714" s="263"/>
      <c r="H2714" s="112"/>
      <c r="J2714" s="17"/>
      <c r="O2714" s="270"/>
    </row>
    <row r="2715" spans="1:15">
      <c r="A2715" s="92" t="s">
        <v>20</v>
      </c>
      <c r="B2715" s="363" t="s">
        <v>6017</v>
      </c>
      <c r="E2715" s="263"/>
      <c r="H2715" s="112"/>
      <c r="J2715" s="17"/>
      <c r="O2715" s="270"/>
    </row>
    <row r="2716" spans="1:15">
      <c r="B2716" s="471" t="s">
        <v>6018</v>
      </c>
      <c r="E2716" s="263"/>
      <c r="H2716" s="112"/>
      <c r="J2716" s="17"/>
      <c r="O2716" s="270"/>
    </row>
    <row r="2717" spans="1:15">
      <c r="B2717" s="471" t="s">
        <v>5973</v>
      </c>
      <c r="E2717" s="263"/>
      <c r="H2717" s="112"/>
      <c r="J2717" s="17"/>
      <c r="O2717" s="270"/>
    </row>
    <row r="2718" spans="1:15">
      <c r="B2718" s="471" t="s">
        <v>6019</v>
      </c>
      <c r="E2718" s="263"/>
      <c r="H2718" s="112"/>
      <c r="J2718" s="17"/>
      <c r="O2718" s="270"/>
    </row>
    <row r="2719" spans="1:15">
      <c r="B2719" s="471" t="s">
        <v>6020</v>
      </c>
      <c r="E2719" s="263"/>
      <c r="H2719" s="112"/>
      <c r="J2719" s="17"/>
      <c r="O2719" s="270"/>
    </row>
    <row r="2720" spans="1:15">
      <c r="B2720" s="471" t="s">
        <v>6021</v>
      </c>
      <c r="E2720" s="263"/>
      <c r="H2720" s="112"/>
      <c r="J2720" s="17"/>
      <c r="O2720" s="270"/>
    </row>
    <row r="2721" spans="2:15">
      <c r="B2721" s="471" t="s">
        <v>6022</v>
      </c>
      <c r="E2721" s="263"/>
      <c r="H2721" s="112"/>
      <c r="J2721" s="17"/>
      <c r="O2721" s="270"/>
    </row>
    <row r="2722" spans="2:15">
      <c r="B2722" s="471" t="s">
        <v>5980</v>
      </c>
      <c r="E2722" s="263"/>
      <c r="H2722" s="112"/>
      <c r="J2722" s="17"/>
      <c r="O2722" s="270"/>
    </row>
    <row r="2723" spans="2:15">
      <c r="B2723" s="471" t="s">
        <v>5981</v>
      </c>
      <c r="E2723" s="263"/>
      <c r="H2723" s="112"/>
      <c r="J2723" s="17"/>
      <c r="O2723" s="270"/>
    </row>
    <row r="2724" spans="2:15">
      <c r="B2724" s="471" t="s">
        <v>5982</v>
      </c>
      <c r="E2724" s="263"/>
      <c r="H2724" s="112"/>
      <c r="J2724" s="17"/>
      <c r="O2724" s="270"/>
    </row>
    <row r="2725" spans="2:15">
      <c r="B2725" s="471" t="s">
        <v>5983</v>
      </c>
      <c r="E2725" s="263"/>
      <c r="H2725" s="112"/>
      <c r="J2725" s="17"/>
      <c r="O2725" s="270"/>
    </row>
    <row r="2726" spans="2:15">
      <c r="B2726" s="471" t="s">
        <v>5984</v>
      </c>
      <c r="E2726" s="263"/>
      <c r="H2726" s="112"/>
      <c r="J2726" s="17"/>
      <c r="O2726" s="270"/>
    </row>
    <row r="2727" spans="2:15">
      <c r="B2727" s="471" t="s">
        <v>5985</v>
      </c>
      <c r="E2727" s="263"/>
      <c r="H2727" s="112"/>
      <c r="J2727" s="17"/>
      <c r="O2727" s="270"/>
    </row>
    <row r="2728" spans="2:15">
      <c r="B2728" s="471" t="s">
        <v>5986</v>
      </c>
      <c r="E2728" s="263"/>
      <c r="H2728" s="112"/>
      <c r="J2728" s="17"/>
      <c r="O2728" s="270"/>
    </row>
    <row r="2729" spans="2:15">
      <c r="B2729" s="471" t="s">
        <v>5987</v>
      </c>
      <c r="E2729" s="263"/>
      <c r="H2729" s="112"/>
      <c r="J2729" s="17"/>
      <c r="O2729" s="270"/>
    </row>
    <row r="2730" spans="2:15">
      <c r="B2730" s="471" t="s">
        <v>5988</v>
      </c>
      <c r="E2730" s="263"/>
      <c r="H2730" s="112"/>
      <c r="J2730" s="17"/>
      <c r="O2730" s="270"/>
    </row>
    <row r="2731" spans="2:15">
      <c r="B2731" s="471" t="s">
        <v>5989</v>
      </c>
      <c r="E2731" s="263"/>
      <c r="H2731" s="112"/>
      <c r="J2731" s="17"/>
      <c r="O2731" s="270"/>
    </row>
    <row r="2732" spans="2:15">
      <c r="B2732" s="471" t="s">
        <v>5990</v>
      </c>
      <c r="E2732" s="263"/>
      <c r="H2732" s="112"/>
      <c r="J2732" s="17"/>
      <c r="O2732" s="270"/>
    </row>
    <row r="2733" spans="2:15">
      <c r="B2733" s="471" t="s">
        <v>5991</v>
      </c>
      <c r="E2733" s="263"/>
      <c r="H2733" s="112"/>
      <c r="J2733" s="17"/>
      <c r="O2733" s="270"/>
    </row>
    <row r="2734" spans="2:15">
      <c r="B2734" s="471" t="s">
        <v>5992</v>
      </c>
      <c r="E2734" s="263"/>
      <c r="H2734" s="112"/>
      <c r="J2734" s="17"/>
      <c r="O2734" s="270"/>
    </row>
    <row r="2735" spans="2:15">
      <c r="B2735" s="471" t="s">
        <v>5993</v>
      </c>
      <c r="E2735" s="263"/>
      <c r="H2735" s="112"/>
      <c r="J2735" s="17"/>
      <c r="O2735" s="270"/>
    </row>
    <row r="2736" spans="2:15">
      <c r="B2736" s="471" t="s">
        <v>5994</v>
      </c>
      <c r="E2736" s="263"/>
      <c r="H2736" s="112"/>
      <c r="J2736" s="17"/>
      <c r="O2736" s="270"/>
    </row>
    <row r="2737" spans="2:15">
      <c r="B2737" s="471" t="s">
        <v>5995</v>
      </c>
      <c r="E2737" s="263"/>
      <c r="H2737" s="112"/>
      <c r="J2737" s="17"/>
      <c r="O2737" s="270"/>
    </row>
    <row r="2738" spans="2:15">
      <c r="B2738" s="471" t="s">
        <v>6023</v>
      </c>
      <c r="E2738" s="263"/>
      <c r="H2738" s="112"/>
      <c r="J2738" s="17"/>
      <c r="O2738" s="270"/>
    </row>
    <row r="2739" spans="2:15">
      <c r="B2739" s="471" t="s">
        <v>5997</v>
      </c>
      <c r="E2739" s="263"/>
      <c r="H2739" s="112"/>
      <c r="J2739" s="17"/>
      <c r="O2739" s="270"/>
    </row>
    <row r="2740" spans="2:15">
      <c r="B2740" s="471" t="s">
        <v>6024</v>
      </c>
      <c r="E2740" s="263"/>
      <c r="H2740" s="112"/>
      <c r="J2740" s="17"/>
      <c r="O2740" s="270"/>
    </row>
    <row r="2741" spans="2:15">
      <c r="B2741" s="471" t="s">
        <v>5999</v>
      </c>
      <c r="E2741" s="263"/>
      <c r="H2741" s="112"/>
      <c r="J2741" s="17"/>
      <c r="O2741" s="270"/>
    </row>
    <row r="2742" spans="2:15">
      <c r="B2742" s="471" t="s">
        <v>6000</v>
      </c>
      <c r="E2742" s="263"/>
      <c r="H2742" s="112"/>
      <c r="J2742" s="17"/>
      <c r="O2742" s="270"/>
    </row>
    <row r="2743" spans="2:15">
      <c r="B2743" s="471" t="s">
        <v>6001</v>
      </c>
      <c r="E2743" s="263"/>
      <c r="H2743" s="112"/>
      <c r="J2743" s="17"/>
      <c r="O2743" s="270"/>
    </row>
    <row r="2744" spans="2:15">
      <c r="B2744" s="471" t="s">
        <v>6002</v>
      </c>
      <c r="E2744" s="263"/>
      <c r="H2744" s="112"/>
      <c r="J2744" s="17"/>
      <c r="O2744" s="270"/>
    </row>
    <row r="2745" spans="2:15">
      <c r="B2745" s="471" t="s">
        <v>6003</v>
      </c>
      <c r="E2745" s="263"/>
      <c r="H2745" s="112"/>
      <c r="J2745" s="17"/>
      <c r="O2745" s="270"/>
    </row>
    <row r="2746" spans="2:15">
      <c r="B2746" s="471" t="s">
        <v>6004</v>
      </c>
      <c r="E2746" s="263"/>
      <c r="H2746" s="112"/>
      <c r="J2746" s="17"/>
      <c r="O2746" s="270"/>
    </row>
    <row r="2747" spans="2:15">
      <c r="B2747" s="471" t="s">
        <v>6005</v>
      </c>
      <c r="E2747" s="263"/>
      <c r="H2747" s="112"/>
      <c r="J2747" s="17"/>
      <c r="O2747" s="270"/>
    </row>
    <row r="2748" spans="2:15">
      <c r="B2748" s="471" t="s">
        <v>6011</v>
      </c>
      <c r="E2748" s="263"/>
      <c r="H2748" s="112"/>
      <c r="J2748" s="17"/>
      <c r="O2748" s="270"/>
    </row>
    <row r="2749" spans="2:15">
      <c r="B2749" s="471" t="s">
        <v>6012</v>
      </c>
      <c r="E2749" s="263"/>
      <c r="H2749" s="112"/>
      <c r="J2749" s="17"/>
      <c r="O2749" s="270"/>
    </row>
    <row r="2750" spans="2:15">
      <c r="B2750" s="471" t="s">
        <v>6013</v>
      </c>
      <c r="E2750" s="263"/>
      <c r="H2750" s="112"/>
      <c r="J2750" s="17"/>
      <c r="O2750" s="270"/>
    </row>
    <row r="2751" spans="2:15">
      <c r="B2751" s="471" t="s">
        <v>6014</v>
      </c>
      <c r="E2751" s="263"/>
      <c r="H2751" s="112"/>
      <c r="J2751" s="17"/>
      <c r="O2751" s="270"/>
    </row>
    <row r="2752" spans="2:15">
      <c r="B2752" s="471"/>
      <c r="E2752" s="263"/>
      <c r="H2752" s="112"/>
      <c r="J2752" s="17"/>
      <c r="O2752" s="270"/>
    </row>
    <row r="2753" spans="1:15">
      <c r="B2753" s="471" t="s">
        <v>5848</v>
      </c>
      <c r="E2753" s="263"/>
      <c r="H2753" s="112"/>
      <c r="J2753" s="17"/>
      <c r="O2753" s="270"/>
    </row>
    <row r="2754" spans="1:15">
      <c r="B2754" s="471"/>
      <c r="E2754" s="263"/>
      <c r="H2754" s="112"/>
      <c r="J2754" s="17"/>
      <c r="O2754" s="270"/>
    </row>
    <row r="2755" spans="1:15">
      <c r="B2755" s="471" t="s">
        <v>6015</v>
      </c>
      <c r="E2755" s="263"/>
      <c r="H2755" s="112"/>
      <c r="J2755" s="17"/>
      <c r="O2755" s="270"/>
    </row>
    <row r="2756" spans="1:15">
      <c r="B2756" s="471"/>
      <c r="E2756" s="263"/>
      <c r="H2756" s="112"/>
      <c r="J2756" s="17"/>
      <c r="O2756" s="270"/>
    </row>
    <row r="2757" spans="1:15">
      <c r="B2757" s="471" t="s">
        <v>6016</v>
      </c>
      <c r="E2757" s="263"/>
      <c r="H2757" s="112"/>
      <c r="J2757" s="17"/>
      <c r="O2757" s="270"/>
    </row>
    <row r="2758" spans="1:15">
      <c r="B2758" s="363" t="s">
        <v>1843</v>
      </c>
      <c r="C2758" s="92" t="s">
        <v>0</v>
      </c>
      <c r="D2758" s="92">
        <v>1</v>
      </c>
      <c r="E2758" s="1517"/>
      <c r="F2758" s="112">
        <f>+D2758*E2758</f>
        <v>0</v>
      </c>
      <c r="G2758" s="1751">
        <f>+D2758-J2758</f>
        <v>0</v>
      </c>
      <c r="H2758" s="1752">
        <f>E2758</f>
        <v>0</v>
      </c>
      <c r="I2758" s="1752">
        <f>G2758*H2758</f>
        <v>0</v>
      </c>
      <c r="J2758" s="1759">
        <v>1</v>
      </c>
      <c r="K2758" s="1758">
        <f>E2758</f>
        <v>0</v>
      </c>
      <c r="L2758" s="1758">
        <f>J2758*K2758</f>
        <v>0</v>
      </c>
    </row>
    <row r="2759" spans="1:15">
      <c r="B2759" s="471"/>
      <c r="E2759" s="263"/>
      <c r="H2759" s="112"/>
      <c r="J2759" s="17"/>
      <c r="O2759" s="270"/>
    </row>
    <row r="2760" spans="1:15" ht="38.25">
      <c r="A2760" s="92" t="s">
        <v>959</v>
      </c>
      <c r="B2760" s="363" t="s">
        <v>6025</v>
      </c>
      <c r="E2760" s="263"/>
      <c r="H2760" s="112"/>
      <c r="J2760" s="17"/>
      <c r="O2760" s="270"/>
    </row>
    <row r="2761" spans="1:15">
      <c r="B2761" s="152" t="s">
        <v>6026</v>
      </c>
      <c r="E2761" s="263"/>
      <c r="H2761" s="112"/>
      <c r="J2761" s="17"/>
      <c r="O2761" s="270"/>
    </row>
    <row r="2762" spans="1:15">
      <c r="B2762" s="261" t="s">
        <v>6027</v>
      </c>
      <c r="E2762" s="263"/>
      <c r="H2762" s="112"/>
      <c r="J2762" s="17"/>
      <c r="O2762" s="270"/>
    </row>
    <row r="2763" spans="1:15">
      <c r="B2763" s="261" t="s">
        <v>6028</v>
      </c>
      <c r="E2763" s="263"/>
      <c r="H2763" s="112"/>
      <c r="J2763" s="17"/>
      <c r="O2763" s="270"/>
    </row>
    <row r="2764" spans="1:15">
      <c r="B2764" s="152" t="s">
        <v>6029</v>
      </c>
      <c r="E2764" s="263"/>
      <c r="H2764" s="112"/>
      <c r="J2764" s="17"/>
      <c r="O2764" s="270"/>
    </row>
    <row r="2765" spans="1:15">
      <c r="B2765" s="152" t="s">
        <v>6030</v>
      </c>
      <c r="E2765" s="263"/>
      <c r="H2765" s="112"/>
      <c r="J2765" s="17"/>
      <c r="O2765" s="270"/>
    </row>
    <row r="2766" spans="1:15">
      <c r="B2766" s="152" t="s">
        <v>6031</v>
      </c>
      <c r="E2766" s="263"/>
      <c r="H2766" s="112"/>
      <c r="J2766" s="17"/>
      <c r="O2766" s="270"/>
    </row>
    <row r="2767" spans="1:15">
      <c r="B2767" s="152" t="s">
        <v>6032</v>
      </c>
      <c r="E2767" s="263"/>
      <c r="H2767" s="112"/>
      <c r="J2767" s="17"/>
      <c r="O2767" s="270"/>
    </row>
    <row r="2768" spans="1:15">
      <c r="B2768" s="152" t="s">
        <v>6033</v>
      </c>
      <c r="E2768" s="263"/>
      <c r="H2768" s="112"/>
      <c r="J2768" s="17"/>
      <c r="O2768" s="270"/>
    </row>
    <row r="2769" spans="2:15">
      <c r="B2769" s="261" t="s">
        <v>6034</v>
      </c>
      <c r="E2769" s="263"/>
      <c r="H2769" s="112"/>
      <c r="J2769" s="17"/>
      <c r="O2769" s="270"/>
    </row>
    <row r="2770" spans="2:15">
      <c r="B2770" s="152" t="s">
        <v>6035</v>
      </c>
      <c r="E2770" s="263"/>
      <c r="H2770" s="112"/>
      <c r="J2770" s="17"/>
      <c r="O2770" s="270"/>
    </row>
    <row r="2771" spans="2:15">
      <c r="B2771" s="152" t="s">
        <v>6036</v>
      </c>
      <c r="E2771" s="263"/>
      <c r="H2771" s="112"/>
      <c r="J2771" s="17"/>
      <c r="O2771" s="270"/>
    </row>
    <row r="2772" spans="2:15">
      <c r="B2772" s="152" t="s">
        <v>6037</v>
      </c>
      <c r="E2772" s="263"/>
      <c r="H2772" s="112"/>
      <c r="J2772" s="17"/>
      <c r="O2772" s="270"/>
    </row>
    <row r="2773" spans="2:15">
      <c r="B2773" s="152" t="s">
        <v>6038</v>
      </c>
      <c r="E2773" s="263"/>
      <c r="H2773" s="112"/>
      <c r="J2773" s="17"/>
      <c r="O2773" s="270"/>
    </row>
    <row r="2774" spans="2:15">
      <c r="B2774" s="152" t="s">
        <v>6039</v>
      </c>
      <c r="E2774" s="263"/>
      <c r="H2774" s="112"/>
      <c r="J2774" s="17"/>
      <c r="O2774" s="270"/>
    </row>
    <row r="2775" spans="2:15">
      <c r="B2775" s="152" t="s">
        <v>6040</v>
      </c>
      <c r="E2775" s="263"/>
      <c r="H2775" s="112"/>
      <c r="J2775" s="17"/>
      <c r="O2775" s="270"/>
    </row>
    <row r="2776" spans="2:15">
      <c r="B2776" s="152" t="s">
        <v>6041</v>
      </c>
      <c r="E2776" s="263"/>
      <c r="H2776" s="112"/>
      <c r="J2776" s="17"/>
      <c r="O2776" s="270"/>
    </row>
    <row r="2777" spans="2:15">
      <c r="B2777" s="152" t="s">
        <v>6042</v>
      </c>
      <c r="E2777" s="263"/>
      <c r="H2777" s="112"/>
      <c r="J2777" s="17"/>
      <c r="O2777" s="270"/>
    </row>
    <row r="2778" spans="2:15">
      <c r="B2778" s="152" t="s">
        <v>6043</v>
      </c>
      <c r="E2778" s="263"/>
      <c r="H2778" s="112"/>
      <c r="J2778" s="17"/>
      <c r="O2778" s="270"/>
    </row>
    <row r="2779" spans="2:15">
      <c r="B2779" s="152" t="s">
        <v>6044</v>
      </c>
      <c r="E2779" s="263"/>
      <c r="H2779" s="112"/>
      <c r="J2779" s="17"/>
      <c r="O2779" s="270"/>
    </row>
    <row r="2780" spans="2:15">
      <c r="B2780" s="152" t="s">
        <v>6045</v>
      </c>
      <c r="E2780" s="263"/>
      <c r="H2780" s="112"/>
      <c r="J2780" s="17"/>
      <c r="O2780" s="270"/>
    </row>
    <row r="2781" spans="2:15">
      <c r="B2781" s="152" t="s">
        <v>6046</v>
      </c>
      <c r="E2781" s="263"/>
      <c r="H2781" s="112"/>
      <c r="J2781" s="17"/>
      <c r="O2781" s="270"/>
    </row>
    <row r="2782" spans="2:15">
      <c r="B2782" s="152" t="s">
        <v>6047</v>
      </c>
      <c r="E2782" s="263"/>
      <c r="H2782" s="112"/>
      <c r="J2782" s="17"/>
      <c r="O2782" s="270"/>
    </row>
    <row r="2783" spans="2:15">
      <c r="B2783" s="152" t="s">
        <v>6048</v>
      </c>
      <c r="E2783" s="263"/>
      <c r="H2783" s="112"/>
      <c r="J2783" s="17"/>
      <c r="O2783" s="270"/>
    </row>
    <row r="2784" spans="2:15">
      <c r="B2784" s="152" t="s">
        <v>6049</v>
      </c>
      <c r="E2784" s="263"/>
      <c r="H2784" s="112"/>
      <c r="J2784" s="17"/>
      <c r="O2784" s="270"/>
    </row>
    <row r="2785" spans="2:15">
      <c r="B2785" s="152" t="s">
        <v>6050</v>
      </c>
      <c r="E2785" s="263"/>
      <c r="H2785" s="112"/>
      <c r="J2785" s="17"/>
      <c r="O2785" s="270"/>
    </row>
    <row r="2786" spans="2:15">
      <c r="B2786" s="152" t="s">
        <v>6051</v>
      </c>
      <c r="E2786" s="263"/>
      <c r="H2786" s="112"/>
      <c r="J2786" s="17"/>
      <c r="O2786" s="270"/>
    </row>
    <row r="2787" spans="2:15">
      <c r="B2787" s="152" t="s">
        <v>6052</v>
      </c>
      <c r="E2787" s="263"/>
      <c r="H2787" s="112"/>
      <c r="J2787" s="17"/>
      <c r="O2787" s="270"/>
    </row>
    <row r="2788" spans="2:15">
      <c r="B2788" s="152" t="s">
        <v>6053</v>
      </c>
      <c r="E2788" s="263"/>
      <c r="H2788" s="112"/>
      <c r="J2788" s="17"/>
      <c r="O2788" s="270"/>
    </row>
    <row r="2789" spans="2:15">
      <c r="B2789" s="152" t="s">
        <v>6054</v>
      </c>
      <c r="E2789" s="263"/>
      <c r="H2789" s="112"/>
      <c r="J2789" s="17"/>
      <c r="O2789" s="270"/>
    </row>
    <row r="2790" spans="2:15">
      <c r="B2790" s="152" t="s">
        <v>6055</v>
      </c>
      <c r="E2790" s="263"/>
      <c r="H2790" s="112"/>
      <c r="J2790" s="17"/>
      <c r="O2790" s="270"/>
    </row>
    <row r="2791" spans="2:15">
      <c r="B2791" s="152" t="s">
        <v>6056</v>
      </c>
      <c r="E2791" s="263"/>
      <c r="H2791" s="112"/>
      <c r="J2791" s="17"/>
      <c r="O2791" s="270"/>
    </row>
    <row r="2792" spans="2:15">
      <c r="B2792" s="152" t="s">
        <v>6057</v>
      </c>
      <c r="E2792" s="263"/>
      <c r="H2792" s="112"/>
      <c r="J2792" s="17"/>
      <c r="O2792" s="270"/>
    </row>
    <row r="2793" spans="2:15">
      <c r="B2793" s="152" t="s">
        <v>6058</v>
      </c>
      <c r="E2793" s="263"/>
      <c r="H2793" s="112"/>
      <c r="J2793" s="17"/>
      <c r="O2793" s="270"/>
    </row>
    <row r="2794" spans="2:15">
      <c r="B2794" s="152" t="s">
        <v>6059</v>
      </c>
      <c r="E2794" s="263"/>
      <c r="H2794" s="112"/>
      <c r="J2794" s="17"/>
      <c r="O2794" s="270"/>
    </row>
    <row r="2795" spans="2:15">
      <c r="B2795" s="152" t="s">
        <v>6060</v>
      </c>
      <c r="E2795" s="263"/>
      <c r="H2795" s="112"/>
      <c r="J2795" s="17"/>
      <c r="O2795" s="270"/>
    </row>
    <row r="2796" spans="2:15">
      <c r="B2796" s="152" t="s">
        <v>6061</v>
      </c>
      <c r="E2796" s="263"/>
      <c r="H2796" s="112"/>
      <c r="J2796" s="17"/>
      <c r="O2796" s="270"/>
    </row>
    <row r="2797" spans="2:15">
      <c r="B2797" s="152" t="s">
        <v>6062</v>
      </c>
      <c r="E2797" s="263"/>
      <c r="H2797" s="112"/>
      <c r="J2797" s="17"/>
      <c r="O2797" s="270"/>
    </row>
    <row r="2798" spans="2:15">
      <c r="B2798" s="152" t="s">
        <v>6063</v>
      </c>
      <c r="E2798" s="263"/>
      <c r="H2798" s="112"/>
      <c r="J2798" s="17"/>
      <c r="O2798" s="270"/>
    </row>
    <row r="2799" spans="2:15">
      <c r="B2799" s="152" t="s">
        <v>6064</v>
      </c>
      <c r="E2799" s="263"/>
      <c r="H2799" s="112"/>
      <c r="J2799" s="17"/>
      <c r="O2799" s="270"/>
    </row>
    <row r="2800" spans="2:15">
      <c r="B2800" s="152" t="s">
        <v>6065</v>
      </c>
      <c r="E2800" s="263"/>
      <c r="H2800" s="112"/>
      <c r="J2800" s="17"/>
      <c r="O2800" s="270"/>
    </row>
    <row r="2801" spans="2:15">
      <c r="B2801" s="152"/>
      <c r="E2801" s="263"/>
      <c r="H2801" s="112"/>
      <c r="J2801" s="17"/>
      <c r="O2801" s="270"/>
    </row>
    <row r="2802" spans="2:15">
      <c r="B2802" s="261" t="s">
        <v>6066</v>
      </c>
      <c r="E2802" s="263"/>
      <c r="H2802" s="112"/>
      <c r="J2802" s="17"/>
      <c r="O2802" s="270"/>
    </row>
    <row r="2803" spans="2:15">
      <c r="B2803" s="261" t="s">
        <v>6067</v>
      </c>
      <c r="E2803" s="263"/>
      <c r="H2803" s="112"/>
      <c r="J2803" s="17"/>
      <c r="O2803" s="270"/>
    </row>
    <row r="2804" spans="2:15">
      <c r="B2804" s="261" t="s">
        <v>6068</v>
      </c>
      <c r="E2804" s="263"/>
      <c r="H2804" s="112"/>
      <c r="J2804" s="17"/>
      <c r="O2804" s="270"/>
    </row>
    <row r="2805" spans="2:15">
      <c r="B2805" s="261" t="s">
        <v>6069</v>
      </c>
      <c r="E2805" s="263"/>
      <c r="H2805" s="112"/>
      <c r="J2805" s="17"/>
      <c r="O2805" s="270"/>
    </row>
    <row r="2806" spans="2:15">
      <c r="B2806" s="261" t="s">
        <v>6070</v>
      </c>
      <c r="E2806" s="263"/>
      <c r="H2806" s="112"/>
      <c r="J2806" s="17"/>
      <c r="O2806" s="270"/>
    </row>
    <row r="2807" spans="2:15">
      <c r="E2807" s="263"/>
      <c r="H2807" s="112"/>
      <c r="J2807" s="17"/>
      <c r="O2807" s="270"/>
    </row>
    <row r="2808" spans="2:15">
      <c r="B2808" s="261" t="s">
        <v>5813</v>
      </c>
      <c r="E2808" s="263"/>
      <c r="H2808" s="112"/>
      <c r="J2808" s="17"/>
      <c r="O2808" s="270"/>
    </row>
    <row r="2809" spans="2:15">
      <c r="B2809" s="261" t="s">
        <v>6071</v>
      </c>
      <c r="E2809" s="263"/>
      <c r="H2809" s="112"/>
      <c r="J2809" s="17"/>
      <c r="O2809" s="270"/>
    </row>
    <row r="2810" spans="2:15">
      <c r="B2810" s="261" t="s">
        <v>6072</v>
      </c>
      <c r="E2810" s="263"/>
      <c r="H2810" s="112"/>
      <c r="J2810" s="17"/>
      <c r="O2810" s="270"/>
    </row>
    <row r="2811" spans="2:15">
      <c r="B2811" s="261" t="s">
        <v>6073</v>
      </c>
      <c r="E2811" s="263"/>
      <c r="H2811" s="112"/>
      <c r="J2811" s="17"/>
      <c r="O2811" s="270"/>
    </row>
    <row r="2812" spans="2:15">
      <c r="B2812" s="261" t="s">
        <v>6074</v>
      </c>
      <c r="E2812" s="263"/>
      <c r="H2812" s="112"/>
      <c r="J2812" s="17"/>
      <c r="O2812" s="270"/>
    </row>
    <row r="2813" spans="2:15">
      <c r="B2813" s="261" t="s">
        <v>6075</v>
      </c>
      <c r="E2813" s="263"/>
      <c r="H2813" s="112"/>
      <c r="J2813" s="17"/>
      <c r="O2813" s="270"/>
    </row>
    <row r="2814" spans="2:15">
      <c r="B2814" s="261" t="s">
        <v>6076</v>
      </c>
      <c r="E2814" s="263"/>
      <c r="H2814" s="112"/>
      <c r="J2814" s="17"/>
      <c r="O2814" s="270"/>
    </row>
    <row r="2815" spans="2:15">
      <c r="B2815" s="261" t="s">
        <v>6077</v>
      </c>
      <c r="E2815" s="263"/>
      <c r="H2815" s="112"/>
      <c r="J2815" s="17"/>
      <c r="O2815" s="270"/>
    </row>
    <row r="2816" spans="2:15">
      <c r="B2816" s="261" t="s">
        <v>6078</v>
      </c>
      <c r="E2816" s="263"/>
      <c r="H2816" s="112"/>
      <c r="J2816" s="17"/>
      <c r="O2816" s="270"/>
    </row>
    <row r="2817" spans="1:15">
      <c r="B2817" s="261" t="s">
        <v>6079</v>
      </c>
      <c r="E2817" s="263"/>
      <c r="H2817" s="112"/>
      <c r="J2817" s="17"/>
      <c r="O2817" s="270"/>
    </row>
    <row r="2818" spans="1:15">
      <c r="B2818" s="261" t="s">
        <v>6080</v>
      </c>
      <c r="E2818" s="263"/>
      <c r="H2818" s="112"/>
      <c r="J2818" s="17"/>
      <c r="O2818" s="270"/>
    </row>
    <row r="2819" spans="1:15">
      <c r="B2819" s="261" t="s">
        <v>6081</v>
      </c>
      <c r="E2819" s="263"/>
      <c r="H2819" s="112"/>
      <c r="J2819" s="17"/>
      <c r="O2819" s="270"/>
    </row>
    <row r="2820" spans="1:15">
      <c r="B2820" s="261" t="s">
        <v>6082</v>
      </c>
      <c r="E2820" s="263"/>
      <c r="H2820" s="112"/>
      <c r="J2820" s="17"/>
      <c r="O2820" s="270"/>
    </row>
    <row r="2821" spans="1:15">
      <c r="B2821" s="261" t="s">
        <v>6083</v>
      </c>
      <c r="E2821" s="263"/>
      <c r="H2821" s="112"/>
      <c r="J2821" s="17"/>
      <c r="O2821" s="270"/>
    </row>
    <row r="2822" spans="1:15">
      <c r="B2822" s="261" t="s">
        <v>6084</v>
      </c>
      <c r="E2822" s="263"/>
      <c r="H2822" s="112"/>
      <c r="J2822" s="17"/>
      <c r="O2822" s="270"/>
    </row>
    <row r="2823" spans="1:15">
      <c r="B2823" s="261" t="s">
        <v>6085</v>
      </c>
      <c r="E2823" s="263"/>
      <c r="H2823" s="112"/>
      <c r="J2823" s="17"/>
      <c r="O2823" s="270"/>
    </row>
    <row r="2824" spans="1:15">
      <c r="B2824" s="261" t="s">
        <v>6086</v>
      </c>
      <c r="E2824" s="263"/>
      <c r="H2824" s="112"/>
      <c r="J2824" s="17"/>
      <c r="O2824" s="270"/>
    </row>
    <row r="2825" spans="1:15">
      <c r="B2825" s="261" t="s">
        <v>6087</v>
      </c>
      <c r="E2825" s="263"/>
      <c r="H2825" s="112"/>
      <c r="J2825" s="17"/>
      <c r="O2825" s="270"/>
    </row>
    <row r="2826" spans="1:15">
      <c r="B2826" s="363" t="s">
        <v>1843</v>
      </c>
      <c r="C2826" s="92" t="s">
        <v>0</v>
      </c>
      <c r="D2826" s="92">
        <v>1</v>
      </c>
      <c r="E2826" s="1517"/>
      <c r="F2826" s="112">
        <f>+D2826*E2826</f>
        <v>0</v>
      </c>
      <c r="G2826" s="1751">
        <f>+D2826-J2826</f>
        <v>0</v>
      </c>
      <c r="H2826" s="1752">
        <f>E2826</f>
        <v>0</v>
      </c>
      <c r="I2826" s="1752">
        <f>G2826*H2826</f>
        <v>0</v>
      </c>
      <c r="J2826" s="1759">
        <v>1</v>
      </c>
      <c r="K2826" s="1758">
        <f>E2826</f>
        <v>0</v>
      </c>
      <c r="L2826" s="1758">
        <f>J2826*K2826</f>
        <v>0</v>
      </c>
    </row>
    <row r="2827" spans="1:15">
      <c r="E2827" s="263"/>
      <c r="H2827" s="112"/>
      <c r="J2827" s="17"/>
      <c r="O2827" s="270"/>
    </row>
    <row r="2828" spans="1:15">
      <c r="A2828" s="92" t="s">
        <v>21</v>
      </c>
      <c r="B2828" s="363" t="s">
        <v>6088</v>
      </c>
      <c r="E2828" s="263"/>
      <c r="H2828" s="112"/>
      <c r="J2828" s="17"/>
      <c r="O2828" s="270"/>
    </row>
    <row r="2829" spans="1:15">
      <c r="B2829" s="363" t="s">
        <v>6089</v>
      </c>
      <c r="D2829" s="469"/>
      <c r="E2829" s="263"/>
      <c r="H2829" s="112"/>
      <c r="J2829" s="17"/>
      <c r="O2829" s="270"/>
    </row>
    <row r="2830" spans="1:15">
      <c r="B2830" s="363" t="s">
        <v>6090</v>
      </c>
      <c r="D2830" s="469"/>
      <c r="E2830" s="263"/>
      <c r="H2830" s="112"/>
      <c r="J2830" s="17"/>
      <c r="O2830" s="270"/>
    </row>
    <row r="2831" spans="1:15">
      <c r="B2831" s="363" t="s">
        <v>6091</v>
      </c>
      <c r="D2831" s="469"/>
      <c r="E2831" s="263"/>
      <c r="H2831" s="112"/>
      <c r="J2831" s="17"/>
      <c r="O2831" s="270"/>
    </row>
    <row r="2832" spans="1:15">
      <c r="B2832" s="363" t="s">
        <v>6092</v>
      </c>
      <c r="D2832" s="469"/>
      <c r="E2832" s="263"/>
      <c r="H2832" s="112"/>
      <c r="J2832" s="17"/>
      <c r="O2832" s="270"/>
    </row>
    <row r="2833" spans="1:15">
      <c r="B2833" s="363" t="s">
        <v>6093</v>
      </c>
      <c r="D2833" s="469"/>
      <c r="E2833" s="263"/>
      <c r="H2833" s="112"/>
      <c r="J2833" s="17"/>
      <c r="O2833" s="270"/>
    </row>
    <row r="2834" spans="1:15">
      <c r="B2834" s="363" t="s">
        <v>6034</v>
      </c>
      <c r="D2834" s="469"/>
      <c r="E2834" s="263"/>
      <c r="H2834" s="112"/>
      <c r="J2834" s="17"/>
      <c r="O2834" s="270"/>
    </row>
    <row r="2835" spans="1:15">
      <c r="B2835" s="363" t="s">
        <v>6089</v>
      </c>
      <c r="D2835" s="469"/>
      <c r="E2835" s="263"/>
      <c r="H2835" s="112"/>
      <c r="J2835" s="17"/>
      <c r="O2835" s="270"/>
    </row>
    <row r="2836" spans="1:15">
      <c r="B2836" s="363" t="s">
        <v>6094</v>
      </c>
      <c r="D2836" s="469"/>
      <c r="E2836" s="263"/>
      <c r="H2836" s="112"/>
      <c r="J2836" s="17"/>
      <c r="O2836" s="270"/>
    </row>
    <row r="2837" spans="1:15">
      <c r="B2837" s="363" t="s">
        <v>6095</v>
      </c>
      <c r="D2837" s="469"/>
      <c r="E2837" s="263"/>
      <c r="H2837" s="112"/>
      <c r="J2837" s="17"/>
      <c r="O2837" s="270"/>
    </row>
    <row r="2838" spans="1:15">
      <c r="B2838" s="363" t="s">
        <v>6096</v>
      </c>
      <c r="D2838" s="469"/>
      <c r="E2838" s="263"/>
      <c r="H2838" s="112"/>
      <c r="J2838" s="17"/>
      <c r="O2838" s="270"/>
    </row>
    <row r="2839" spans="1:15">
      <c r="B2839" s="363" t="s">
        <v>6097</v>
      </c>
      <c r="D2839" s="469"/>
      <c r="E2839" s="263"/>
      <c r="H2839" s="112"/>
      <c r="J2839" s="17"/>
      <c r="O2839" s="270"/>
    </row>
    <row r="2840" spans="1:15">
      <c r="B2840" s="363" t="s">
        <v>6098</v>
      </c>
      <c r="E2840" s="263"/>
      <c r="H2840" s="112"/>
      <c r="J2840" s="17"/>
      <c r="O2840" s="270"/>
    </row>
    <row r="2841" spans="1:15">
      <c r="B2841" s="363" t="s">
        <v>6099</v>
      </c>
      <c r="E2841" s="263"/>
      <c r="H2841" s="112"/>
      <c r="J2841" s="17"/>
      <c r="O2841" s="270"/>
    </row>
    <row r="2842" spans="1:15">
      <c r="B2842" s="363" t="s">
        <v>6100</v>
      </c>
      <c r="E2842" s="263"/>
      <c r="H2842" s="112"/>
      <c r="J2842" s="17"/>
      <c r="O2842" s="270"/>
    </row>
    <row r="2843" spans="1:15">
      <c r="B2843" s="363" t="s">
        <v>6101</v>
      </c>
      <c r="E2843" s="263"/>
      <c r="H2843" s="112"/>
      <c r="J2843" s="17"/>
      <c r="O2843" s="270"/>
    </row>
    <row r="2844" spans="1:15">
      <c r="B2844" s="363" t="s">
        <v>6102</v>
      </c>
      <c r="E2844" s="263"/>
      <c r="H2844" s="112"/>
      <c r="J2844" s="17"/>
      <c r="O2844" s="270"/>
    </row>
    <row r="2845" spans="1:15">
      <c r="B2845" s="363" t="s">
        <v>6103</v>
      </c>
      <c r="E2845" s="263"/>
      <c r="H2845" s="112"/>
      <c r="J2845" s="17"/>
      <c r="O2845" s="270"/>
    </row>
    <row r="2846" spans="1:15">
      <c r="B2846" s="363" t="s">
        <v>1843</v>
      </c>
      <c r="C2846" s="92" t="s">
        <v>0</v>
      </c>
      <c r="D2846" s="92">
        <v>1</v>
      </c>
      <c r="E2846" s="1517"/>
      <c r="F2846" s="112">
        <f>+D2846*E2846</f>
        <v>0</v>
      </c>
      <c r="G2846" s="1751">
        <f>+D2846-J2846</f>
        <v>0</v>
      </c>
      <c r="H2846" s="1752">
        <f>E2846</f>
        <v>0</v>
      </c>
      <c r="I2846" s="1752">
        <f>G2846*H2846</f>
        <v>0</v>
      </c>
      <c r="J2846" s="1759">
        <v>1</v>
      </c>
      <c r="K2846" s="1758">
        <f>E2846</f>
        <v>0</v>
      </c>
      <c r="L2846" s="1758">
        <f>J2846*K2846</f>
        <v>0</v>
      </c>
    </row>
    <row r="2847" spans="1:15">
      <c r="B2847" s="363"/>
      <c r="E2847" s="263"/>
      <c r="H2847" s="112"/>
      <c r="J2847" s="17"/>
      <c r="O2847" s="270"/>
    </row>
    <row r="2848" spans="1:15">
      <c r="A2848" s="92" t="s">
        <v>22</v>
      </c>
      <c r="B2848" s="363" t="s">
        <v>5882</v>
      </c>
      <c r="C2848" s="92" t="s">
        <v>0</v>
      </c>
      <c r="D2848" s="92">
        <v>1</v>
      </c>
      <c r="E2848" s="1517"/>
      <c r="F2848" s="112">
        <f>+D2848*E2848</f>
        <v>0</v>
      </c>
      <c r="G2848" s="1751">
        <f>+D2848-J2848</f>
        <v>0</v>
      </c>
      <c r="H2848" s="1752">
        <f>E2848</f>
        <v>0</v>
      </c>
      <c r="I2848" s="1752">
        <f>G2848*H2848</f>
        <v>0</v>
      </c>
      <c r="J2848" s="1759">
        <v>1</v>
      </c>
      <c r="K2848" s="1758">
        <f>E2848</f>
        <v>0</v>
      </c>
      <c r="L2848" s="1758">
        <f>J2848*K2848</f>
        <v>0</v>
      </c>
      <c r="O2848" s="270"/>
    </row>
    <row r="2849" spans="1:15">
      <c r="B2849" s="363"/>
      <c r="E2849" s="263"/>
      <c r="H2849" s="112"/>
      <c r="J2849" s="17"/>
      <c r="O2849" s="270"/>
    </row>
    <row r="2850" spans="1:15" ht="25.5">
      <c r="A2850" s="92" t="s">
        <v>23</v>
      </c>
      <c r="B2850" s="363" t="s">
        <v>6104</v>
      </c>
      <c r="E2850" s="263"/>
      <c r="H2850" s="112"/>
      <c r="J2850" s="17"/>
      <c r="O2850" s="270"/>
    </row>
    <row r="2851" spans="1:15">
      <c r="B2851" s="363" t="s">
        <v>6105</v>
      </c>
      <c r="E2851" s="263"/>
      <c r="H2851" s="112"/>
      <c r="J2851" s="17"/>
      <c r="O2851" s="270"/>
    </row>
    <row r="2852" spans="1:15">
      <c r="B2852" s="363" t="s">
        <v>6106</v>
      </c>
      <c r="E2852" s="263"/>
      <c r="H2852" s="112"/>
      <c r="J2852" s="17"/>
      <c r="O2852" s="270"/>
    </row>
    <row r="2853" spans="1:15">
      <c r="B2853" s="363" t="s">
        <v>6107</v>
      </c>
      <c r="E2853" s="263"/>
      <c r="H2853" s="112"/>
      <c r="J2853" s="17"/>
      <c r="O2853" s="270"/>
    </row>
    <row r="2854" spans="1:15">
      <c r="B2854" s="363" t="s">
        <v>6108</v>
      </c>
      <c r="E2854" s="263"/>
      <c r="H2854" s="112"/>
      <c r="J2854" s="17"/>
      <c r="O2854" s="270"/>
    </row>
    <row r="2855" spans="1:15">
      <c r="B2855" s="363" t="s">
        <v>6109</v>
      </c>
      <c r="E2855" s="263"/>
      <c r="H2855" s="112"/>
      <c r="J2855" s="17"/>
      <c r="O2855" s="270"/>
    </row>
    <row r="2856" spans="1:15">
      <c r="B2856" s="363" t="s">
        <v>6110</v>
      </c>
      <c r="E2856" s="263"/>
      <c r="H2856" s="112"/>
      <c r="J2856" s="17"/>
      <c r="O2856" s="270"/>
    </row>
    <row r="2857" spans="1:15">
      <c r="B2857" s="363" t="s">
        <v>6111</v>
      </c>
      <c r="E2857" s="263"/>
      <c r="H2857" s="112"/>
      <c r="J2857" s="17"/>
      <c r="O2857" s="270"/>
    </row>
    <row r="2858" spans="1:15">
      <c r="B2858" s="363" t="s">
        <v>6112</v>
      </c>
      <c r="E2858" s="263"/>
      <c r="H2858" s="112"/>
      <c r="J2858" s="17"/>
      <c r="O2858" s="270"/>
    </row>
    <row r="2859" spans="1:15">
      <c r="B2859" s="363" t="s">
        <v>6113</v>
      </c>
      <c r="E2859" s="263"/>
      <c r="H2859" s="112"/>
      <c r="J2859" s="17"/>
      <c r="O2859" s="270"/>
    </row>
    <row r="2860" spans="1:15">
      <c r="B2860" s="363" t="s">
        <v>6114</v>
      </c>
      <c r="E2860" s="263"/>
      <c r="H2860" s="112"/>
      <c r="J2860" s="17"/>
      <c r="O2860" s="270"/>
    </row>
    <row r="2861" spans="1:15">
      <c r="B2861" s="363" t="s">
        <v>6115</v>
      </c>
      <c r="E2861" s="263"/>
      <c r="H2861" s="112"/>
      <c r="J2861" s="17"/>
      <c r="O2861" s="270"/>
    </row>
    <row r="2862" spans="1:15">
      <c r="B2862" s="363" t="s">
        <v>6116</v>
      </c>
      <c r="E2862" s="263"/>
      <c r="H2862" s="112"/>
      <c r="J2862" s="17"/>
      <c r="O2862" s="270"/>
    </row>
    <row r="2863" spans="1:15">
      <c r="B2863" s="363" t="s">
        <v>6117</v>
      </c>
      <c r="E2863" s="263"/>
      <c r="H2863" s="112"/>
      <c r="J2863" s="17"/>
      <c r="O2863" s="270"/>
    </row>
    <row r="2864" spans="1:15">
      <c r="B2864" s="363" t="s">
        <v>6118</v>
      </c>
      <c r="E2864" s="263"/>
      <c r="H2864" s="112"/>
      <c r="J2864" s="17"/>
      <c r="O2864" s="270"/>
    </row>
    <row r="2865" spans="1:15">
      <c r="B2865" s="363" t="s">
        <v>6119</v>
      </c>
      <c r="E2865" s="263"/>
      <c r="H2865" s="112"/>
      <c r="J2865" s="17"/>
      <c r="O2865" s="270"/>
    </row>
    <row r="2866" spans="1:15">
      <c r="B2866" s="363" t="s">
        <v>1843</v>
      </c>
      <c r="C2866" s="92" t="s">
        <v>0</v>
      </c>
      <c r="D2866" s="92">
        <v>1</v>
      </c>
      <c r="E2866" s="1517"/>
      <c r="F2866" s="112">
        <f>+D2866*E2866</f>
        <v>0</v>
      </c>
      <c r="G2866" s="1751">
        <f>+D2866-J2866</f>
        <v>0</v>
      </c>
      <c r="H2866" s="1752">
        <f>E2866</f>
        <v>0</v>
      </c>
      <c r="I2866" s="1752">
        <f>G2866*H2866</f>
        <v>0</v>
      </c>
      <c r="J2866" s="1759">
        <v>1</v>
      </c>
      <c r="K2866" s="1758">
        <f>E2866</f>
        <v>0</v>
      </c>
      <c r="L2866" s="1758">
        <f>J2866*K2866</f>
        <v>0</v>
      </c>
    </row>
    <row r="2867" spans="1:15">
      <c r="B2867" s="363"/>
      <c r="E2867" s="263"/>
      <c r="H2867" s="112"/>
      <c r="J2867" s="17"/>
      <c r="O2867" s="270"/>
    </row>
    <row r="2868" spans="1:15" ht="25.5">
      <c r="A2868" s="92" t="s">
        <v>24</v>
      </c>
      <c r="B2868" s="362" t="s">
        <v>6120</v>
      </c>
      <c r="E2868" s="263"/>
      <c r="H2868" s="112"/>
      <c r="J2868" s="17"/>
      <c r="O2868" s="270"/>
    </row>
    <row r="2869" spans="1:15">
      <c r="B2869" s="363" t="s">
        <v>6121</v>
      </c>
      <c r="E2869" s="263"/>
      <c r="H2869" s="112"/>
      <c r="J2869" s="17"/>
      <c r="O2869" s="270"/>
    </row>
    <row r="2870" spans="1:15">
      <c r="B2870" s="363" t="s">
        <v>6122</v>
      </c>
      <c r="E2870" s="263"/>
      <c r="H2870" s="112"/>
      <c r="J2870" s="17"/>
      <c r="O2870" s="270"/>
    </row>
    <row r="2871" spans="1:15">
      <c r="B2871" s="363" t="s">
        <v>6123</v>
      </c>
      <c r="E2871" s="263"/>
      <c r="H2871" s="112"/>
      <c r="J2871" s="17"/>
      <c r="O2871" s="270"/>
    </row>
    <row r="2872" spans="1:15">
      <c r="B2872" s="363" t="s">
        <v>6124</v>
      </c>
      <c r="E2872" s="263"/>
      <c r="H2872" s="112"/>
      <c r="J2872" s="17"/>
      <c r="O2872" s="270"/>
    </row>
    <row r="2873" spans="1:15">
      <c r="B2873" s="363" t="s">
        <v>6125</v>
      </c>
      <c r="E2873" s="263"/>
      <c r="H2873" s="112"/>
      <c r="J2873" s="17"/>
      <c r="O2873" s="270"/>
    </row>
    <row r="2874" spans="1:15">
      <c r="B2874" s="363" t="s">
        <v>6126</v>
      </c>
      <c r="E2874" s="263"/>
      <c r="H2874" s="112"/>
      <c r="J2874" s="17"/>
      <c r="O2874" s="270"/>
    </row>
    <row r="2875" spans="1:15">
      <c r="B2875" s="363" t="s">
        <v>6127</v>
      </c>
      <c r="E2875" s="263"/>
      <c r="H2875" s="112"/>
      <c r="J2875" s="17"/>
      <c r="O2875" s="270"/>
    </row>
    <row r="2876" spans="1:15">
      <c r="B2876" s="363" t="s">
        <v>6128</v>
      </c>
      <c r="E2876" s="263"/>
      <c r="H2876" s="112"/>
      <c r="J2876" s="17"/>
      <c r="O2876" s="270"/>
    </row>
    <row r="2877" spans="1:15">
      <c r="B2877" s="363" t="s">
        <v>6129</v>
      </c>
      <c r="E2877" s="263"/>
      <c r="H2877" s="112"/>
      <c r="J2877" s="17"/>
      <c r="O2877" s="270"/>
    </row>
    <row r="2878" spans="1:15">
      <c r="B2878" s="363" t="s">
        <v>6130</v>
      </c>
      <c r="E2878" s="263"/>
      <c r="H2878" s="112"/>
      <c r="J2878" s="17"/>
      <c r="O2878" s="270"/>
    </row>
    <row r="2879" spans="1:15">
      <c r="B2879" s="363" t="s">
        <v>6131</v>
      </c>
      <c r="E2879" s="263"/>
      <c r="H2879" s="112"/>
      <c r="J2879" s="17"/>
      <c r="O2879" s="270"/>
    </row>
    <row r="2880" spans="1:15">
      <c r="B2880" s="363" t="s">
        <v>6132</v>
      </c>
      <c r="E2880" s="263"/>
      <c r="H2880" s="112"/>
      <c r="J2880" s="17"/>
      <c r="O2880" s="270"/>
    </row>
    <row r="2881" spans="2:15">
      <c r="B2881" s="363" t="s">
        <v>6133</v>
      </c>
      <c r="E2881" s="263"/>
      <c r="H2881" s="112"/>
      <c r="J2881" s="17"/>
      <c r="O2881" s="270"/>
    </row>
    <row r="2882" spans="2:15">
      <c r="B2882" s="363" t="s">
        <v>6134</v>
      </c>
      <c r="E2882" s="263"/>
      <c r="H2882" s="112"/>
      <c r="J2882" s="17"/>
      <c r="O2882" s="270"/>
    </row>
    <row r="2883" spans="2:15">
      <c r="B2883" s="363" t="s">
        <v>6135</v>
      </c>
      <c r="E2883" s="263"/>
      <c r="H2883" s="112"/>
      <c r="J2883" s="17"/>
      <c r="O2883" s="270"/>
    </row>
    <row r="2884" spans="2:15">
      <c r="B2884" s="363" t="s">
        <v>6136</v>
      </c>
      <c r="E2884" s="263"/>
      <c r="H2884" s="112"/>
      <c r="J2884" s="17"/>
      <c r="O2884" s="270"/>
    </row>
    <row r="2885" spans="2:15">
      <c r="B2885" s="363" t="s">
        <v>6137</v>
      </c>
      <c r="E2885" s="263"/>
      <c r="H2885" s="112"/>
      <c r="J2885" s="17"/>
      <c r="O2885" s="270"/>
    </row>
    <row r="2886" spans="2:15">
      <c r="B2886" s="363" t="s">
        <v>6138</v>
      </c>
      <c r="E2886" s="263"/>
      <c r="H2886" s="112"/>
      <c r="J2886" s="17"/>
      <c r="O2886" s="270"/>
    </row>
    <row r="2887" spans="2:15">
      <c r="B2887" s="363" t="s">
        <v>6139</v>
      </c>
      <c r="E2887" s="263"/>
      <c r="H2887" s="112"/>
      <c r="J2887" s="17"/>
      <c r="O2887" s="270"/>
    </row>
    <row r="2888" spans="2:15">
      <c r="B2888" s="363" t="s">
        <v>6140</v>
      </c>
      <c r="E2888" s="263"/>
      <c r="H2888" s="112"/>
      <c r="J2888" s="17"/>
      <c r="O2888" s="270"/>
    </row>
    <row r="2889" spans="2:15">
      <c r="B2889" s="363" t="s">
        <v>6141</v>
      </c>
      <c r="E2889" s="263"/>
      <c r="H2889" s="112"/>
      <c r="J2889" s="17"/>
      <c r="O2889" s="270"/>
    </row>
    <row r="2890" spans="2:15">
      <c r="B2890" s="363" t="s">
        <v>6142</v>
      </c>
      <c r="E2890" s="263"/>
      <c r="H2890" s="112"/>
      <c r="J2890" s="17"/>
      <c r="O2890" s="270"/>
    </row>
    <row r="2891" spans="2:15">
      <c r="B2891" s="363" t="s">
        <v>6143</v>
      </c>
      <c r="E2891" s="263"/>
      <c r="H2891" s="112"/>
      <c r="J2891" s="17"/>
      <c r="O2891" s="270"/>
    </row>
    <row r="2892" spans="2:15">
      <c r="B2892" s="363" t="s">
        <v>6144</v>
      </c>
      <c r="E2892" s="263"/>
      <c r="H2892" s="112"/>
      <c r="J2892" s="17"/>
      <c r="O2892" s="270"/>
    </row>
    <row r="2893" spans="2:15">
      <c r="B2893" s="363" t="s">
        <v>6145</v>
      </c>
      <c r="E2893" s="263"/>
      <c r="H2893" s="112"/>
      <c r="J2893" s="17"/>
      <c r="O2893" s="270"/>
    </row>
    <row r="2894" spans="2:15">
      <c r="B2894" s="363" t="s">
        <v>6146</v>
      </c>
      <c r="E2894" s="263"/>
      <c r="H2894" s="112"/>
      <c r="J2894" s="17"/>
      <c r="O2894" s="270"/>
    </row>
    <row r="2895" spans="2:15">
      <c r="B2895" s="363" t="s">
        <v>6147</v>
      </c>
      <c r="E2895" s="263"/>
      <c r="H2895" s="112"/>
      <c r="J2895" s="17"/>
      <c r="O2895" s="270"/>
    </row>
    <row r="2896" spans="2:15">
      <c r="B2896" s="363" t="s">
        <v>6148</v>
      </c>
      <c r="E2896" s="263"/>
      <c r="H2896" s="112"/>
      <c r="J2896" s="17"/>
      <c r="O2896" s="270"/>
    </row>
    <row r="2897" spans="2:15">
      <c r="B2897" s="363" t="s">
        <v>6149</v>
      </c>
      <c r="E2897" s="263"/>
      <c r="H2897" s="112"/>
      <c r="J2897" s="17"/>
      <c r="O2897" s="270"/>
    </row>
    <row r="2898" spans="2:15">
      <c r="B2898" s="363" t="s">
        <v>6150</v>
      </c>
      <c r="E2898" s="263"/>
      <c r="H2898" s="112"/>
      <c r="J2898" s="17"/>
      <c r="O2898" s="270"/>
    </row>
    <row r="2899" spans="2:15">
      <c r="B2899" s="363" t="s">
        <v>6151</v>
      </c>
      <c r="E2899" s="263"/>
      <c r="H2899" s="112"/>
      <c r="J2899" s="17"/>
      <c r="O2899" s="270"/>
    </row>
    <row r="2900" spans="2:15">
      <c r="B2900" s="363" t="s">
        <v>6152</v>
      </c>
      <c r="E2900" s="263"/>
      <c r="H2900" s="112"/>
      <c r="J2900" s="17"/>
      <c r="O2900" s="270"/>
    </row>
    <row r="2901" spans="2:15">
      <c r="B2901" s="363" t="s">
        <v>6153</v>
      </c>
      <c r="E2901" s="263"/>
      <c r="H2901" s="112"/>
      <c r="J2901" s="17"/>
      <c r="O2901" s="270"/>
    </row>
    <row r="2902" spans="2:15">
      <c r="B2902" s="363" t="s">
        <v>6154</v>
      </c>
      <c r="E2902" s="263"/>
      <c r="H2902" s="112"/>
      <c r="J2902" s="17"/>
      <c r="O2902" s="270"/>
    </row>
    <row r="2903" spans="2:15">
      <c r="B2903" s="363" t="s">
        <v>6155</v>
      </c>
      <c r="E2903" s="263"/>
      <c r="H2903" s="112"/>
      <c r="J2903" s="17"/>
      <c r="O2903" s="270"/>
    </row>
    <row r="2904" spans="2:15">
      <c r="B2904" s="363" t="s">
        <v>6156</v>
      </c>
      <c r="E2904" s="263"/>
      <c r="H2904" s="112"/>
      <c r="J2904" s="17"/>
      <c r="O2904" s="270"/>
    </row>
    <row r="2905" spans="2:15">
      <c r="B2905" s="363" t="s">
        <v>6157</v>
      </c>
      <c r="E2905" s="263"/>
      <c r="H2905" s="112"/>
      <c r="J2905" s="17"/>
      <c r="O2905" s="270"/>
    </row>
    <row r="2906" spans="2:15">
      <c r="B2906" s="363" t="s">
        <v>6158</v>
      </c>
      <c r="E2906" s="263"/>
      <c r="H2906" s="112"/>
      <c r="J2906" s="17"/>
      <c r="O2906" s="270"/>
    </row>
    <row r="2907" spans="2:15">
      <c r="B2907" s="363" t="s">
        <v>6159</v>
      </c>
      <c r="E2907" s="263"/>
      <c r="H2907" s="112"/>
      <c r="J2907" s="17"/>
      <c r="O2907" s="270"/>
    </row>
    <row r="2908" spans="2:15">
      <c r="B2908" s="363" t="s">
        <v>6160</v>
      </c>
      <c r="E2908" s="263"/>
      <c r="H2908" s="112"/>
      <c r="J2908" s="17"/>
      <c r="O2908" s="270"/>
    </row>
    <row r="2909" spans="2:15">
      <c r="B2909" s="363" t="s">
        <v>6161</v>
      </c>
      <c r="E2909" s="263"/>
      <c r="H2909" s="112"/>
      <c r="J2909" s="17"/>
      <c r="O2909" s="270"/>
    </row>
    <row r="2910" spans="2:15">
      <c r="B2910" s="363" t="s">
        <v>6162</v>
      </c>
      <c r="E2910" s="263"/>
      <c r="H2910" s="112"/>
      <c r="J2910" s="17"/>
      <c r="O2910" s="270"/>
    </row>
    <row r="2911" spans="2:15">
      <c r="B2911" s="363" t="s">
        <v>6163</v>
      </c>
      <c r="E2911" s="263"/>
      <c r="H2911" s="112"/>
      <c r="J2911" s="17"/>
      <c r="O2911" s="270"/>
    </row>
    <row r="2912" spans="2:15">
      <c r="B2912" s="363" t="s">
        <v>6164</v>
      </c>
      <c r="E2912" s="263"/>
      <c r="H2912" s="112"/>
      <c r="J2912" s="17"/>
      <c r="O2912" s="270"/>
    </row>
    <row r="2913" spans="2:15">
      <c r="B2913" s="363" t="s">
        <v>6165</v>
      </c>
      <c r="E2913" s="263"/>
      <c r="H2913" s="112"/>
      <c r="J2913" s="17"/>
      <c r="O2913" s="270"/>
    </row>
    <row r="2914" spans="2:15">
      <c r="B2914" s="363" t="s">
        <v>6166</v>
      </c>
      <c r="E2914" s="263"/>
      <c r="H2914" s="112"/>
      <c r="J2914" s="17"/>
      <c r="O2914" s="270"/>
    </row>
    <row r="2915" spans="2:15">
      <c r="B2915" s="363" t="s">
        <v>6167</v>
      </c>
      <c r="E2915" s="263"/>
      <c r="H2915" s="112"/>
      <c r="J2915" s="17"/>
      <c r="O2915" s="270"/>
    </row>
    <row r="2916" spans="2:15">
      <c r="B2916" s="363" t="s">
        <v>6168</v>
      </c>
      <c r="E2916" s="263"/>
      <c r="H2916" s="112"/>
      <c r="J2916" s="17"/>
      <c r="O2916" s="270"/>
    </row>
    <row r="2917" spans="2:15">
      <c r="B2917" s="363" t="s">
        <v>6169</v>
      </c>
      <c r="E2917" s="263"/>
      <c r="H2917" s="112"/>
      <c r="J2917" s="17"/>
      <c r="O2917" s="270"/>
    </row>
    <row r="2918" spans="2:15">
      <c r="B2918" s="363" t="s">
        <v>6170</v>
      </c>
      <c r="E2918" s="263"/>
      <c r="H2918" s="112"/>
      <c r="J2918" s="17"/>
      <c r="O2918" s="270"/>
    </row>
    <row r="2919" spans="2:15">
      <c r="B2919" s="363" t="s">
        <v>6171</v>
      </c>
      <c r="E2919" s="263"/>
      <c r="H2919" s="112"/>
      <c r="J2919" s="17"/>
      <c r="O2919" s="270"/>
    </row>
    <row r="2920" spans="2:15">
      <c r="B2920" s="363" t="s">
        <v>6172</v>
      </c>
      <c r="E2920" s="263"/>
      <c r="H2920" s="112"/>
      <c r="J2920" s="17"/>
      <c r="O2920" s="270"/>
    </row>
    <row r="2921" spans="2:15">
      <c r="B2921" s="363" t="s">
        <v>6173</v>
      </c>
      <c r="E2921" s="263"/>
      <c r="H2921" s="112"/>
      <c r="J2921" s="17"/>
      <c r="O2921" s="270"/>
    </row>
    <row r="2922" spans="2:15">
      <c r="B2922" s="363" t="s">
        <v>6174</v>
      </c>
      <c r="E2922" s="263"/>
      <c r="H2922" s="112"/>
      <c r="J2922" s="17"/>
      <c r="O2922" s="270"/>
    </row>
    <row r="2923" spans="2:15">
      <c r="B2923" s="363" t="s">
        <v>6175</v>
      </c>
      <c r="E2923" s="263"/>
      <c r="H2923" s="112"/>
      <c r="J2923" s="17"/>
      <c r="O2923" s="270"/>
    </row>
    <row r="2924" spans="2:15">
      <c r="B2924" s="363" t="s">
        <v>6176</v>
      </c>
      <c r="E2924" s="263"/>
      <c r="H2924" s="112"/>
      <c r="J2924" s="17"/>
      <c r="O2924" s="270"/>
    </row>
    <row r="2925" spans="2:15">
      <c r="B2925" s="363" t="s">
        <v>6177</v>
      </c>
      <c r="E2925" s="263"/>
      <c r="H2925" s="112"/>
      <c r="J2925" s="17"/>
      <c r="O2925" s="270"/>
    </row>
    <row r="2926" spans="2:15">
      <c r="B2926" s="363" t="s">
        <v>6178</v>
      </c>
      <c r="E2926" s="263"/>
      <c r="H2926" s="112"/>
      <c r="J2926" s="17"/>
      <c r="O2926" s="270"/>
    </row>
    <row r="2927" spans="2:15">
      <c r="B2927" s="363" t="s">
        <v>6179</v>
      </c>
      <c r="E2927" s="263"/>
      <c r="H2927" s="112"/>
      <c r="J2927" s="17"/>
      <c r="O2927" s="270"/>
    </row>
    <row r="2928" spans="2:15">
      <c r="B2928" s="363" t="s">
        <v>6180</v>
      </c>
      <c r="E2928" s="263"/>
      <c r="H2928" s="112"/>
      <c r="J2928" s="17"/>
      <c r="O2928" s="270"/>
    </row>
    <row r="2929" spans="2:15">
      <c r="B2929" s="363" t="s">
        <v>6181</v>
      </c>
      <c r="E2929" s="263"/>
      <c r="H2929" s="112"/>
      <c r="J2929" s="17"/>
      <c r="O2929" s="270"/>
    </row>
    <row r="2930" spans="2:15">
      <c r="B2930" s="363" t="s">
        <v>6182</v>
      </c>
      <c r="E2930" s="263"/>
      <c r="H2930" s="112"/>
      <c r="J2930" s="17"/>
      <c r="O2930" s="270"/>
    </row>
    <row r="2931" spans="2:15">
      <c r="B2931" s="363" t="s">
        <v>6183</v>
      </c>
      <c r="E2931" s="263"/>
      <c r="H2931" s="112"/>
      <c r="J2931" s="17"/>
      <c r="O2931" s="270"/>
    </row>
    <row r="2932" spans="2:15">
      <c r="B2932" s="363" t="s">
        <v>6184</v>
      </c>
      <c r="E2932" s="263"/>
      <c r="H2932" s="112"/>
      <c r="J2932" s="17"/>
      <c r="O2932" s="270"/>
    </row>
    <row r="2933" spans="2:15">
      <c r="B2933" s="363" t="s">
        <v>6185</v>
      </c>
      <c r="E2933" s="263"/>
      <c r="H2933" s="112"/>
      <c r="J2933" s="17"/>
      <c r="O2933" s="270"/>
    </row>
    <row r="2934" spans="2:15">
      <c r="B2934" s="363" t="s">
        <v>6186</v>
      </c>
      <c r="E2934" s="263"/>
      <c r="H2934" s="112"/>
      <c r="J2934" s="17"/>
      <c r="O2934" s="270"/>
    </row>
    <row r="2935" spans="2:15">
      <c r="B2935" s="363" t="s">
        <v>6187</v>
      </c>
      <c r="E2935" s="263"/>
      <c r="H2935" s="112"/>
      <c r="J2935" s="17"/>
      <c r="O2935" s="270"/>
    </row>
    <row r="2936" spans="2:15">
      <c r="B2936" s="363" t="s">
        <v>6188</v>
      </c>
      <c r="E2936" s="263"/>
      <c r="H2936" s="112"/>
      <c r="J2936" s="17"/>
      <c r="O2936" s="270"/>
    </row>
    <row r="2937" spans="2:15">
      <c r="B2937" s="363" t="s">
        <v>6189</v>
      </c>
      <c r="E2937" s="263"/>
      <c r="H2937" s="112"/>
      <c r="J2937" s="17"/>
      <c r="O2937" s="270"/>
    </row>
    <row r="2938" spans="2:15">
      <c r="B2938" s="363" t="s">
        <v>6190</v>
      </c>
      <c r="E2938" s="263"/>
      <c r="H2938" s="112"/>
      <c r="J2938" s="17"/>
      <c r="O2938" s="270"/>
    </row>
    <row r="2939" spans="2:15">
      <c r="B2939" s="363" t="s">
        <v>6191</v>
      </c>
      <c r="E2939" s="263"/>
      <c r="H2939" s="112"/>
      <c r="J2939" s="17"/>
      <c r="O2939" s="270"/>
    </row>
    <row r="2940" spans="2:15">
      <c r="B2940" s="363" t="s">
        <v>6192</v>
      </c>
      <c r="E2940" s="263"/>
      <c r="H2940" s="112"/>
      <c r="J2940" s="17"/>
      <c r="O2940" s="270"/>
    </row>
    <row r="2941" spans="2:15">
      <c r="B2941" s="363" t="s">
        <v>6193</v>
      </c>
      <c r="E2941" s="263"/>
      <c r="H2941" s="112"/>
      <c r="J2941" s="17"/>
      <c r="O2941" s="270"/>
    </row>
    <row r="2942" spans="2:15">
      <c r="B2942" s="363" t="s">
        <v>6194</v>
      </c>
      <c r="E2942" s="263"/>
      <c r="H2942" s="112"/>
      <c r="J2942" s="17"/>
      <c r="O2942" s="270"/>
    </row>
    <row r="2943" spans="2:15">
      <c r="B2943" s="363" t="s">
        <v>6195</v>
      </c>
      <c r="E2943" s="263"/>
      <c r="H2943" s="112"/>
      <c r="J2943" s="17"/>
      <c r="O2943" s="270"/>
    </row>
    <row r="2944" spans="2:15">
      <c r="B2944" s="363" t="s">
        <v>6196</v>
      </c>
      <c r="E2944" s="263"/>
      <c r="H2944" s="112"/>
      <c r="J2944" s="17"/>
      <c r="O2944" s="270"/>
    </row>
    <row r="2945" spans="2:15">
      <c r="B2945" s="363" t="s">
        <v>6197</v>
      </c>
      <c r="E2945" s="263"/>
      <c r="H2945" s="112"/>
      <c r="J2945" s="17"/>
      <c r="O2945" s="270"/>
    </row>
    <row r="2946" spans="2:15">
      <c r="B2946" s="363" t="s">
        <v>6198</v>
      </c>
      <c r="E2946" s="263"/>
      <c r="H2946" s="112"/>
      <c r="J2946" s="17"/>
      <c r="O2946" s="270"/>
    </row>
    <row r="2947" spans="2:15">
      <c r="B2947" s="363" t="s">
        <v>6199</v>
      </c>
      <c r="E2947" s="263"/>
      <c r="H2947" s="112"/>
      <c r="J2947" s="17"/>
      <c r="O2947" s="270"/>
    </row>
    <row r="2948" spans="2:15">
      <c r="B2948" s="363" t="s">
        <v>6200</v>
      </c>
      <c r="E2948" s="263"/>
      <c r="H2948" s="112"/>
      <c r="J2948" s="17"/>
      <c r="O2948" s="270"/>
    </row>
    <row r="2949" spans="2:15">
      <c r="B2949" s="363" t="s">
        <v>6201</v>
      </c>
      <c r="E2949" s="263"/>
      <c r="H2949" s="112"/>
      <c r="J2949" s="17"/>
      <c r="O2949" s="270"/>
    </row>
    <row r="2950" spans="2:15">
      <c r="B2950" s="363" t="s">
        <v>6202</v>
      </c>
      <c r="E2950" s="263"/>
      <c r="H2950" s="112"/>
      <c r="J2950" s="17"/>
      <c r="O2950" s="270"/>
    </row>
    <row r="2951" spans="2:15">
      <c r="B2951" s="363" t="s">
        <v>6203</v>
      </c>
      <c r="E2951" s="263"/>
      <c r="H2951" s="112"/>
      <c r="J2951" s="17"/>
      <c r="O2951" s="270"/>
    </row>
    <row r="2952" spans="2:15">
      <c r="B2952" s="363" t="s">
        <v>6204</v>
      </c>
      <c r="E2952" s="263"/>
      <c r="H2952" s="112"/>
      <c r="J2952" s="17"/>
      <c r="O2952" s="270"/>
    </row>
    <row r="2953" spans="2:15">
      <c r="B2953" s="363" t="s">
        <v>6205</v>
      </c>
      <c r="E2953" s="263"/>
      <c r="H2953" s="112"/>
      <c r="J2953" s="17"/>
      <c r="O2953" s="270"/>
    </row>
    <row r="2954" spans="2:15">
      <c r="B2954" s="363" t="s">
        <v>6206</v>
      </c>
      <c r="E2954" s="263"/>
      <c r="H2954" s="112"/>
      <c r="J2954" s="17"/>
      <c r="O2954" s="270"/>
    </row>
    <row r="2955" spans="2:15">
      <c r="B2955" s="363" t="s">
        <v>6207</v>
      </c>
      <c r="E2955" s="263"/>
      <c r="H2955" s="112"/>
      <c r="J2955" s="17"/>
      <c r="O2955" s="270"/>
    </row>
    <row r="2956" spans="2:15">
      <c r="B2956" s="363" t="s">
        <v>6208</v>
      </c>
      <c r="E2956" s="263"/>
      <c r="H2956" s="112"/>
      <c r="J2956" s="17"/>
      <c r="O2956" s="270"/>
    </row>
    <row r="2957" spans="2:15">
      <c r="B2957" s="363" t="s">
        <v>6209</v>
      </c>
      <c r="E2957" s="263"/>
      <c r="H2957" s="112"/>
      <c r="J2957" s="17"/>
      <c r="O2957" s="270"/>
    </row>
    <row r="2958" spans="2:15">
      <c r="B2958" s="363" t="s">
        <v>6210</v>
      </c>
      <c r="E2958" s="263"/>
      <c r="H2958" s="112"/>
      <c r="J2958" s="17"/>
      <c r="O2958" s="270"/>
    </row>
    <row r="2959" spans="2:15">
      <c r="B2959" s="363" t="s">
        <v>6211</v>
      </c>
      <c r="E2959" s="263"/>
      <c r="H2959" s="112"/>
      <c r="J2959" s="17"/>
      <c r="O2959" s="270"/>
    </row>
    <row r="2960" spans="2:15">
      <c r="B2960" s="363" t="s">
        <v>6212</v>
      </c>
      <c r="E2960" s="263"/>
      <c r="H2960" s="112"/>
      <c r="J2960" s="17"/>
      <c r="O2960" s="270"/>
    </row>
    <row r="2961" spans="2:15">
      <c r="B2961" s="363" t="s">
        <v>6213</v>
      </c>
      <c r="E2961" s="263"/>
      <c r="H2961" s="112"/>
      <c r="J2961" s="17"/>
      <c r="O2961" s="270"/>
    </row>
    <row r="2962" spans="2:15">
      <c r="B2962" s="363" t="s">
        <v>6214</v>
      </c>
      <c r="E2962" s="263"/>
      <c r="H2962" s="112"/>
      <c r="J2962" s="17"/>
      <c r="O2962" s="270"/>
    </row>
    <row r="2963" spans="2:15">
      <c r="B2963" s="363" t="s">
        <v>6215</v>
      </c>
      <c r="E2963" s="263"/>
      <c r="H2963" s="112"/>
      <c r="J2963" s="17"/>
      <c r="O2963" s="270"/>
    </row>
    <row r="2964" spans="2:15">
      <c r="B2964" s="363" t="s">
        <v>6216</v>
      </c>
      <c r="E2964" s="263"/>
      <c r="H2964" s="112"/>
      <c r="J2964" s="17"/>
      <c r="O2964" s="270"/>
    </row>
    <row r="2965" spans="2:15">
      <c r="B2965" s="363" t="s">
        <v>6217</v>
      </c>
      <c r="E2965" s="263"/>
      <c r="H2965" s="112"/>
      <c r="J2965" s="17"/>
      <c r="O2965" s="270"/>
    </row>
    <row r="2966" spans="2:15">
      <c r="B2966" s="363" t="s">
        <v>6218</v>
      </c>
      <c r="E2966" s="263"/>
      <c r="H2966" s="112"/>
      <c r="J2966" s="17"/>
      <c r="O2966" s="270"/>
    </row>
    <row r="2967" spans="2:15">
      <c r="B2967" s="363" t="s">
        <v>6219</v>
      </c>
      <c r="E2967" s="263"/>
      <c r="H2967" s="112"/>
      <c r="J2967" s="17"/>
      <c r="O2967" s="270"/>
    </row>
    <row r="2968" spans="2:15">
      <c r="B2968" s="363" t="s">
        <v>6220</v>
      </c>
      <c r="E2968" s="263"/>
      <c r="H2968" s="112"/>
      <c r="J2968" s="17"/>
      <c r="O2968" s="270"/>
    </row>
    <row r="2969" spans="2:15">
      <c r="B2969" s="363" t="s">
        <v>6221</v>
      </c>
      <c r="E2969" s="263"/>
      <c r="H2969" s="112"/>
      <c r="J2969" s="17"/>
      <c r="O2969" s="270"/>
    </row>
    <row r="2970" spans="2:15">
      <c r="B2970" s="363" t="s">
        <v>6222</v>
      </c>
      <c r="E2970" s="263"/>
      <c r="H2970" s="112"/>
      <c r="J2970" s="17"/>
      <c r="O2970" s="270"/>
    </row>
    <row r="2971" spans="2:15">
      <c r="B2971" s="363" t="s">
        <v>6223</v>
      </c>
      <c r="E2971" s="263"/>
      <c r="H2971" s="112"/>
      <c r="J2971" s="17"/>
      <c r="O2971" s="270"/>
    </row>
    <row r="2972" spans="2:15">
      <c r="B2972" s="363" t="s">
        <v>6224</v>
      </c>
      <c r="E2972" s="263"/>
      <c r="H2972" s="112"/>
      <c r="J2972" s="17"/>
      <c r="O2972" s="270"/>
    </row>
    <row r="2973" spans="2:15">
      <c r="B2973" s="363" t="s">
        <v>6225</v>
      </c>
      <c r="E2973" s="263"/>
      <c r="H2973" s="112"/>
      <c r="J2973" s="17"/>
      <c r="O2973" s="270"/>
    </row>
    <row r="2974" spans="2:15">
      <c r="B2974" s="363" t="s">
        <v>6226</v>
      </c>
      <c r="E2974" s="263"/>
      <c r="H2974" s="112"/>
      <c r="J2974" s="17"/>
      <c r="O2974" s="270"/>
    </row>
    <row r="2975" spans="2:15">
      <c r="B2975" s="363" t="s">
        <v>6227</v>
      </c>
      <c r="E2975" s="263"/>
      <c r="H2975" s="112"/>
      <c r="J2975" s="17"/>
      <c r="O2975" s="270"/>
    </row>
    <row r="2976" spans="2:15">
      <c r="B2976" s="363" t="s">
        <v>6228</v>
      </c>
      <c r="E2976" s="263"/>
      <c r="H2976" s="112"/>
      <c r="J2976" s="17"/>
      <c r="O2976" s="270"/>
    </row>
    <row r="2977" spans="2:15">
      <c r="B2977" s="363" t="s">
        <v>6229</v>
      </c>
      <c r="E2977" s="263"/>
      <c r="H2977" s="112"/>
      <c r="J2977" s="17"/>
      <c r="O2977" s="270"/>
    </row>
    <row r="2978" spans="2:15">
      <c r="B2978" s="363" t="s">
        <v>6230</v>
      </c>
      <c r="E2978" s="263"/>
      <c r="H2978" s="112"/>
      <c r="J2978" s="17"/>
      <c r="O2978" s="270"/>
    </row>
    <row r="2979" spans="2:15">
      <c r="B2979" s="363" t="s">
        <v>6231</v>
      </c>
      <c r="E2979" s="263"/>
      <c r="H2979" s="112"/>
      <c r="J2979" s="17"/>
      <c r="O2979" s="270"/>
    </row>
    <row r="2980" spans="2:15">
      <c r="B2980" s="363" t="s">
        <v>6232</v>
      </c>
      <c r="E2980" s="263"/>
      <c r="H2980" s="112"/>
      <c r="J2980" s="17"/>
      <c r="O2980" s="270"/>
    </row>
    <row r="2981" spans="2:15">
      <c r="B2981" s="363" t="s">
        <v>6233</v>
      </c>
      <c r="E2981" s="263"/>
      <c r="H2981" s="112"/>
      <c r="J2981" s="17"/>
      <c r="O2981" s="270"/>
    </row>
    <row r="2982" spans="2:15">
      <c r="B2982" s="363" t="s">
        <v>6234</v>
      </c>
      <c r="E2982" s="263"/>
      <c r="H2982" s="112"/>
      <c r="J2982" s="17"/>
      <c r="O2982" s="270"/>
    </row>
    <row r="2983" spans="2:15">
      <c r="B2983" s="363" t="s">
        <v>5813</v>
      </c>
      <c r="E2983" s="263"/>
      <c r="H2983" s="112"/>
      <c r="J2983" s="17"/>
      <c r="O2983" s="270"/>
    </row>
    <row r="2984" spans="2:15">
      <c r="B2984" s="363" t="s">
        <v>6235</v>
      </c>
      <c r="E2984" s="263"/>
      <c r="H2984" s="112"/>
      <c r="J2984" s="17"/>
      <c r="O2984" s="270"/>
    </row>
    <row r="2985" spans="2:15">
      <c r="B2985" s="363" t="s">
        <v>6236</v>
      </c>
      <c r="E2985" s="263"/>
      <c r="H2985" s="112"/>
      <c r="J2985" s="17"/>
      <c r="O2985" s="270"/>
    </row>
    <row r="2986" spans="2:15">
      <c r="B2986" s="363" t="s">
        <v>6237</v>
      </c>
      <c r="E2986" s="263"/>
      <c r="H2986" s="112"/>
      <c r="J2986" s="17"/>
      <c r="O2986" s="270"/>
    </row>
    <row r="2987" spans="2:15">
      <c r="B2987" s="363" t="s">
        <v>6236</v>
      </c>
      <c r="E2987" s="263"/>
      <c r="H2987" s="112"/>
      <c r="J2987" s="17"/>
      <c r="O2987" s="270"/>
    </row>
    <row r="2988" spans="2:15">
      <c r="B2988" s="363" t="s">
        <v>6238</v>
      </c>
      <c r="E2988" s="263"/>
      <c r="H2988" s="112"/>
      <c r="J2988" s="17"/>
      <c r="O2988" s="270"/>
    </row>
    <row r="2989" spans="2:15">
      <c r="B2989" s="363" t="s">
        <v>6239</v>
      </c>
      <c r="E2989" s="263"/>
      <c r="H2989" s="112"/>
      <c r="J2989" s="17"/>
      <c r="O2989" s="270"/>
    </row>
    <row r="2990" spans="2:15">
      <c r="B2990" s="363" t="s">
        <v>6240</v>
      </c>
      <c r="E2990" s="263"/>
      <c r="H2990" s="112"/>
      <c r="J2990" s="17"/>
      <c r="O2990" s="270"/>
    </row>
    <row r="2991" spans="2:15">
      <c r="B2991" s="363" t="s">
        <v>6241</v>
      </c>
      <c r="E2991" s="263"/>
      <c r="H2991" s="112"/>
      <c r="J2991" s="17"/>
      <c r="O2991" s="270"/>
    </row>
    <row r="2992" spans="2:15">
      <c r="B2992" s="363" t="s">
        <v>6242</v>
      </c>
      <c r="E2992" s="263"/>
      <c r="H2992" s="112"/>
      <c r="J2992" s="17"/>
      <c r="O2992" s="270"/>
    </row>
    <row r="2993" spans="2:15">
      <c r="B2993" s="363" t="s">
        <v>6243</v>
      </c>
      <c r="E2993" s="263"/>
      <c r="H2993" s="112"/>
      <c r="J2993" s="17"/>
      <c r="O2993" s="270"/>
    </row>
    <row r="2994" spans="2:15">
      <c r="B2994" s="363" t="s">
        <v>6244</v>
      </c>
      <c r="E2994" s="263"/>
      <c r="H2994" s="112"/>
      <c r="J2994" s="17"/>
      <c r="O2994" s="270"/>
    </row>
    <row r="2995" spans="2:15">
      <c r="B2995" s="363" t="s">
        <v>6245</v>
      </c>
      <c r="E2995" s="263"/>
      <c r="H2995" s="112"/>
      <c r="J2995" s="17"/>
      <c r="O2995" s="270"/>
    </row>
    <row r="2996" spans="2:15">
      <c r="B2996" s="363" t="s">
        <v>6246</v>
      </c>
      <c r="E2996" s="263"/>
      <c r="H2996" s="112"/>
      <c r="J2996" s="17"/>
      <c r="O2996" s="270"/>
    </row>
    <row r="2997" spans="2:15">
      <c r="B2997" s="363" t="s">
        <v>6247</v>
      </c>
      <c r="E2997" s="263"/>
      <c r="H2997" s="112"/>
      <c r="J2997" s="17"/>
      <c r="O2997" s="270"/>
    </row>
    <row r="2998" spans="2:15">
      <c r="B2998" s="363" t="s">
        <v>6248</v>
      </c>
      <c r="E2998" s="263"/>
      <c r="H2998" s="112"/>
      <c r="J2998" s="17"/>
      <c r="O2998" s="270"/>
    </row>
    <row r="2999" spans="2:15">
      <c r="B2999" s="363" t="s">
        <v>6249</v>
      </c>
      <c r="E2999" s="263"/>
      <c r="H2999" s="112"/>
      <c r="J2999" s="17"/>
      <c r="O2999" s="270"/>
    </row>
    <row r="3000" spans="2:15">
      <c r="B3000" s="363" t="s">
        <v>6250</v>
      </c>
      <c r="E3000" s="263"/>
      <c r="H3000" s="112"/>
      <c r="J3000" s="17"/>
      <c r="O3000" s="270"/>
    </row>
    <row r="3001" spans="2:15">
      <c r="B3001" s="363" t="s">
        <v>6251</v>
      </c>
      <c r="E3001" s="263"/>
      <c r="H3001" s="112"/>
      <c r="J3001" s="17"/>
      <c r="O3001" s="270"/>
    </row>
    <row r="3002" spans="2:15">
      <c r="B3002" s="363"/>
      <c r="E3002" s="263"/>
      <c r="H3002" s="112"/>
      <c r="J3002" s="17"/>
      <c r="O3002" s="270"/>
    </row>
    <row r="3003" spans="2:15">
      <c r="B3003" s="363" t="s">
        <v>6252</v>
      </c>
      <c r="E3003" s="263"/>
      <c r="H3003" s="112"/>
      <c r="J3003" s="17"/>
      <c r="O3003" s="270"/>
    </row>
    <row r="3004" spans="2:15">
      <c r="B3004" s="363"/>
      <c r="E3004" s="263"/>
      <c r="H3004" s="112"/>
      <c r="J3004" s="17"/>
      <c r="O3004" s="270"/>
    </row>
    <row r="3005" spans="2:15">
      <c r="B3005" s="363" t="s">
        <v>6253</v>
      </c>
      <c r="E3005" s="263"/>
      <c r="H3005" s="112"/>
      <c r="J3005" s="17"/>
      <c r="O3005" s="270"/>
    </row>
    <row r="3006" spans="2:15">
      <c r="B3006" s="363"/>
      <c r="E3006" s="263"/>
      <c r="H3006" s="112"/>
      <c r="J3006" s="17"/>
      <c r="O3006" s="270"/>
    </row>
    <row r="3007" spans="2:15">
      <c r="B3007" s="363" t="s">
        <v>6254</v>
      </c>
      <c r="E3007" s="263"/>
      <c r="H3007" s="112"/>
      <c r="J3007" s="17"/>
      <c r="O3007" s="270"/>
    </row>
    <row r="3008" spans="2:15">
      <c r="B3008" s="363" t="s">
        <v>6255</v>
      </c>
      <c r="E3008" s="263"/>
      <c r="H3008" s="112"/>
      <c r="J3008" s="17"/>
      <c r="O3008" s="270"/>
    </row>
    <row r="3009" spans="1:15">
      <c r="B3009" s="363"/>
      <c r="E3009" s="263"/>
      <c r="H3009" s="112"/>
      <c r="J3009" s="17"/>
      <c r="O3009" s="270"/>
    </row>
    <row r="3010" spans="1:15">
      <c r="B3010" s="363" t="s">
        <v>6256</v>
      </c>
      <c r="E3010" s="263"/>
      <c r="H3010" s="112"/>
      <c r="J3010" s="17"/>
      <c r="O3010" s="270"/>
    </row>
    <row r="3011" spans="1:15">
      <c r="B3011" s="363" t="s">
        <v>1843</v>
      </c>
      <c r="C3011" s="92" t="s">
        <v>0</v>
      </c>
      <c r="D3011" s="92">
        <v>1</v>
      </c>
      <c r="E3011" s="1517"/>
      <c r="F3011" s="112">
        <f>+D3011*E3011</f>
        <v>0</v>
      </c>
      <c r="G3011" s="1751">
        <f>+D3011-J3011</f>
        <v>0</v>
      </c>
      <c r="H3011" s="1752">
        <f>E3011</f>
        <v>0</v>
      </c>
      <c r="I3011" s="1752">
        <f>G3011*H3011</f>
        <v>0</v>
      </c>
      <c r="J3011" s="1759">
        <v>1</v>
      </c>
      <c r="K3011" s="1758">
        <f>E3011</f>
        <v>0</v>
      </c>
      <c r="L3011" s="1758">
        <f>J3011*K3011</f>
        <v>0</v>
      </c>
    </row>
    <row r="3012" spans="1:15">
      <c r="B3012" s="362"/>
      <c r="E3012" s="263"/>
      <c r="H3012" s="112"/>
      <c r="J3012" s="17"/>
      <c r="O3012" s="270"/>
    </row>
    <row r="3013" spans="1:15">
      <c r="A3013" s="92" t="s">
        <v>25</v>
      </c>
      <c r="B3013" s="471" t="s">
        <v>6257</v>
      </c>
      <c r="E3013" s="263"/>
      <c r="H3013" s="112"/>
      <c r="J3013" s="17"/>
      <c r="O3013" s="270"/>
    </row>
    <row r="3014" spans="1:15">
      <c r="B3014" s="471" t="s">
        <v>6258</v>
      </c>
      <c r="E3014" s="263"/>
      <c r="H3014" s="112"/>
      <c r="J3014" s="17"/>
      <c r="O3014" s="270"/>
    </row>
    <row r="3015" spans="1:15">
      <c r="B3015" s="471" t="s">
        <v>6259</v>
      </c>
      <c r="E3015" s="263"/>
      <c r="H3015" s="112"/>
      <c r="J3015" s="17"/>
      <c r="O3015" s="270"/>
    </row>
    <row r="3016" spans="1:15">
      <c r="B3016" s="471" t="s">
        <v>6260</v>
      </c>
      <c r="E3016" s="263"/>
      <c r="H3016" s="112"/>
      <c r="J3016" s="17"/>
      <c r="O3016" s="270"/>
    </row>
    <row r="3017" spans="1:15">
      <c r="B3017" s="471" t="s">
        <v>6261</v>
      </c>
      <c r="E3017" s="263"/>
      <c r="H3017" s="112"/>
      <c r="J3017" s="17"/>
      <c r="O3017" s="270"/>
    </row>
    <row r="3018" spans="1:15">
      <c r="B3018" s="471" t="s">
        <v>6112</v>
      </c>
      <c r="E3018" s="263"/>
      <c r="H3018" s="112"/>
      <c r="J3018" s="17"/>
      <c r="O3018" s="270"/>
    </row>
    <row r="3019" spans="1:15">
      <c r="B3019" s="471" t="s">
        <v>6262</v>
      </c>
      <c r="E3019" s="263"/>
      <c r="H3019" s="112"/>
      <c r="J3019" s="17"/>
      <c r="O3019" s="270"/>
    </row>
    <row r="3020" spans="1:15">
      <c r="B3020" s="471" t="s">
        <v>6263</v>
      </c>
      <c r="E3020" s="263"/>
      <c r="H3020" s="112"/>
      <c r="J3020" s="17"/>
      <c r="O3020" s="270"/>
    </row>
    <row r="3021" spans="1:15">
      <c r="B3021" s="471" t="s">
        <v>6264</v>
      </c>
      <c r="E3021" s="263"/>
      <c r="H3021" s="112"/>
      <c r="J3021" s="17"/>
      <c r="O3021" s="270"/>
    </row>
    <row r="3022" spans="1:15">
      <c r="B3022" s="471" t="s">
        <v>6265</v>
      </c>
      <c r="E3022" s="263"/>
      <c r="H3022" s="112"/>
      <c r="J3022" s="17"/>
      <c r="O3022" s="270"/>
    </row>
    <row r="3023" spans="1:15">
      <c r="B3023" s="471" t="s">
        <v>6266</v>
      </c>
      <c r="E3023" s="263"/>
      <c r="H3023" s="112"/>
      <c r="J3023" s="17"/>
      <c r="O3023" s="270"/>
    </row>
    <row r="3024" spans="1:15">
      <c r="B3024" s="471" t="s">
        <v>6267</v>
      </c>
      <c r="E3024" s="263"/>
      <c r="H3024" s="112"/>
      <c r="J3024" s="17"/>
      <c r="O3024" s="270"/>
    </row>
    <row r="3025" spans="1:15">
      <c r="B3025" s="471" t="s">
        <v>6268</v>
      </c>
      <c r="E3025" s="263"/>
      <c r="H3025" s="112"/>
      <c r="J3025" s="17"/>
      <c r="O3025" s="270"/>
    </row>
    <row r="3026" spans="1:15">
      <c r="B3026" s="471" t="s">
        <v>6269</v>
      </c>
      <c r="E3026" s="263"/>
      <c r="H3026" s="112"/>
      <c r="J3026" s="17"/>
      <c r="O3026" s="270"/>
    </row>
    <row r="3027" spans="1:15">
      <c r="B3027" s="363" t="s">
        <v>1843</v>
      </c>
      <c r="C3027" s="92" t="s">
        <v>0</v>
      </c>
      <c r="D3027" s="92">
        <v>1</v>
      </c>
      <c r="E3027" s="1517"/>
      <c r="F3027" s="112">
        <f>+D3027*E3027</f>
        <v>0</v>
      </c>
      <c r="G3027" s="1751">
        <f>+D3027-J3027</f>
        <v>0</v>
      </c>
      <c r="H3027" s="1752">
        <f>E3027</f>
        <v>0</v>
      </c>
      <c r="I3027" s="1752">
        <f>G3027*H3027</f>
        <v>0</v>
      </c>
      <c r="J3027" s="1759">
        <v>1</v>
      </c>
      <c r="K3027" s="1758">
        <f>E3027</f>
        <v>0</v>
      </c>
      <c r="L3027" s="1758">
        <f>J3027*K3027</f>
        <v>0</v>
      </c>
    </row>
    <row r="3028" spans="1:15">
      <c r="B3028" s="471"/>
      <c r="E3028" s="263"/>
      <c r="H3028" s="112"/>
      <c r="J3028" s="17"/>
      <c r="O3028" s="270"/>
    </row>
    <row r="3029" spans="1:15">
      <c r="A3029" s="92" t="s">
        <v>26</v>
      </c>
      <c r="B3029" s="471" t="s">
        <v>6270</v>
      </c>
      <c r="E3029" s="263"/>
      <c r="H3029" s="112"/>
      <c r="J3029" s="17"/>
      <c r="O3029" s="270"/>
    </row>
    <row r="3030" spans="1:15">
      <c r="B3030" s="471" t="s">
        <v>6271</v>
      </c>
      <c r="E3030" s="263"/>
      <c r="H3030" s="112"/>
      <c r="J3030" s="17"/>
      <c r="O3030" s="270"/>
    </row>
    <row r="3031" spans="1:15">
      <c r="B3031" s="471" t="s">
        <v>6272</v>
      </c>
      <c r="E3031" s="263"/>
      <c r="H3031" s="112"/>
      <c r="J3031" s="17"/>
      <c r="O3031" s="270"/>
    </row>
    <row r="3032" spans="1:15">
      <c r="B3032" s="471" t="s">
        <v>6273</v>
      </c>
      <c r="E3032" s="263"/>
      <c r="H3032" s="112"/>
      <c r="J3032" s="17"/>
      <c r="O3032" s="270"/>
    </row>
    <row r="3033" spans="1:15">
      <c r="B3033" s="471" t="s">
        <v>6274</v>
      </c>
      <c r="E3033" s="263"/>
      <c r="H3033" s="112"/>
      <c r="J3033" s="17"/>
      <c r="O3033" s="270"/>
    </row>
    <row r="3034" spans="1:15">
      <c r="B3034" s="471" t="s">
        <v>6275</v>
      </c>
      <c r="E3034" s="263"/>
      <c r="H3034" s="112"/>
      <c r="J3034" s="17"/>
      <c r="O3034" s="270"/>
    </row>
    <row r="3035" spans="1:15">
      <c r="B3035" s="471" t="s">
        <v>6276</v>
      </c>
      <c r="E3035" s="263"/>
      <c r="H3035" s="112"/>
      <c r="J3035" s="17"/>
      <c r="O3035" s="270"/>
    </row>
    <row r="3036" spans="1:15">
      <c r="B3036" s="471" t="s">
        <v>6277</v>
      </c>
      <c r="E3036" s="263"/>
      <c r="H3036" s="112"/>
      <c r="J3036" s="17"/>
      <c r="O3036" s="270"/>
    </row>
    <row r="3037" spans="1:15">
      <c r="B3037" s="471" t="s">
        <v>6278</v>
      </c>
      <c r="E3037" s="263"/>
      <c r="H3037" s="112"/>
      <c r="J3037" s="17"/>
      <c r="O3037" s="270"/>
    </row>
    <row r="3038" spans="1:15">
      <c r="B3038" s="471" t="s">
        <v>6279</v>
      </c>
      <c r="E3038" s="263"/>
      <c r="H3038" s="112"/>
      <c r="J3038" s="17"/>
      <c r="O3038" s="270"/>
    </row>
    <row r="3039" spans="1:15">
      <c r="B3039" s="471" t="s">
        <v>6280</v>
      </c>
      <c r="E3039" s="263"/>
      <c r="H3039" s="112"/>
      <c r="J3039" s="17"/>
      <c r="O3039" s="270"/>
    </row>
    <row r="3040" spans="1:15">
      <c r="B3040" s="471" t="s">
        <v>6281</v>
      </c>
      <c r="E3040" s="263"/>
      <c r="H3040" s="112"/>
      <c r="J3040" s="17"/>
      <c r="O3040" s="270"/>
    </row>
    <row r="3041" spans="1:15">
      <c r="B3041" s="471" t="s">
        <v>6282</v>
      </c>
      <c r="E3041" s="263"/>
      <c r="H3041" s="112"/>
      <c r="J3041" s="17"/>
      <c r="O3041" s="270"/>
    </row>
    <row r="3042" spans="1:15">
      <c r="B3042" s="471" t="s">
        <v>6283</v>
      </c>
      <c r="E3042" s="263"/>
      <c r="H3042" s="112"/>
      <c r="J3042" s="17"/>
      <c r="O3042" s="270"/>
    </row>
    <row r="3043" spans="1:15">
      <c r="B3043" s="471" t="s">
        <v>6284</v>
      </c>
      <c r="E3043" s="263"/>
      <c r="H3043" s="112"/>
      <c r="J3043" s="17"/>
      <c r="O3043" s="270"/>
    </row>
    <row r="3044" spans="1:15">
      <c r="B3044" s="471" t="s">
        <v>6285</v>
      </c>
      <c r="E3044" s="263"/>
      <c r="H3044" s="112"/>
      <c r="J3044" s="17"/>
      <c r="O3044" s="270"/>
    </row>
    <row r="3045" spans="1:15">
      <c r="B3045" s="363" t="s">
        <v>1843</v>
      </c>
      <c r="C3045" s="92" t="s">
        <v>0</v>
      </c>
      <c r="D3045" s="92">
        <v>1</v>
      </c>
      <c r="E3045" s="1517"/>
      <c r="F3045" s="112">
        <f>+D3045*E3045</f>
        <v>0</v>
      </c>
      <c r="G3045" s="1751">
        <f>+D3045-J3045</f>
        <v>0</v>
      </c>
      <c r="H3045" s="1752">
        <f>E3045</f>
        <v>0</v>
      </c>
      <c r="I3045" s="1752">
        <f>G3045*H3045</f>
        <v>0</v>
      </c>
      <c r="J3045" s="1759">
        <v>1</v>
      </c>
      <c r="K3045" s="1758">
        <f>E3045</f>
        <v>0</v>
      </c>
      <c r="L3045" s="1758">
        <f>J3045*K3045</f>
        <v>0</v>
      </c>
    </row>
    <row r="3046" spans="1:15">
      <c r="B3046" s="471"/>
      <c r="E3046" s="263"/>
      <c r="H3046" s="112"/>
      <c r="J3046" s="17"/>
      <c r="O3046" s="270"/>
    </row>
    <row r="3047" spans="1:15">
      <c r="A3047" s="92" t="s">
        <v>27</v>
      </c>
      <c r="B3047" s="471" t="s">
        <v>6286</v>
      </c>
      <c r="E3047" s="263"/>
      <c r="H3047" s="112"/>
      <c r="J3047" s="17"/>
      <c r="O3047" s="270"/>
    </row>
    <row r="3048" spans="1:15">
      <c r="B3048" s="471" t="s">
        <v>6287</v>
      </c>
      <c r="E3048" s="263"/>
      <c r="H3048" s="112"/>
      <c r="J3048" s="17"/>
      <c r="O3048" s="270"/>
    </row>
    <row r="3049" spans="1:15">
      <c r="B3049" s="471" t="s">
        <v>6272</v>
      </c>
      <c r="E3049" s="263"/>
      <c r="H3049" s="112"/>
      <c r="J3049" s="17"/>
      <c r="O3049" s="270"/>
    </row>
    <row r="3050" spans="1:15">
      <c r="B3050" s="471" t="s">
        <v>6273</v>
      </c>
      <c r="E3050" s="263"/>
      <c r="H3050" s="112"/>
      <c r="J3050" s="17"/>
      <c r="O3050" s="270"/>
    </row>
    <row r="3051" spans="1:15">
      <c r="B3051" s="471" t="s">
        <v>6274</v>
      </c>
      <c r="E3051" s="263"/>
      <c r="H3051" s="112"/>
      <c r="J3051" s="17"/>
      <c r="O3051" s="270"/>
    </row>
    <row r="3052" spans="1:15">
      <c r="B3052" s="471" t="s">
        <v>6288</v>
      </c>
      <c r="E3052" s="263"/>
      <c r="H3052" s="112"/>
      <c r="J3052" s="17"/>
      <c r="O3052" s="270"/>
    </row>
    <row r="3053" spans="1:15">
      <c r="B3053" s="471" t="s">
        <v>6278</v>
      </c>
      <c r="E3053" s="263"/>
      <c r="H3053" s="112"/>
      <c r="J3053" s="17"/>
      <c r="O3053" s="270"/>
    </row>
    <row r="3054" spans="1:15">
      <c r="B3054" s="471" t="s">
        <v>6279</v>
      </c>
      <c r="E3054" s="263"/>
      <c r="H3054" s="112"/>
      <c r="J3054" s="17"/>
      <c r="O3054" s="270"/>
    </row>
    <row r="3055" spans="1:15">
      <c r="B3055" s="471" t="s">
        <v>6289</v>
      </c>
      <c r="E3055" s="263"/>
      <c r="H3055" s="112"/>
      <c r="J3055" s="17"/>
      <c r="O3055" s="270"/>
    </row>
    <row r="3056" spans="1:15">
      <c r="B3056" s="471" t="s">
        <v>6290</v>
      </c>
      <c r="E3056" s="263"/>
      <c r="H3056" s="112"/>
      <c r="J3056" s="17"/>
      <c r="O3056" s="270"/>
    </row>
    <row r="3057" spans="1:15">
      <c r="B3057" s="471" t="s">
        <v>6291</v>
      </c>
      <c r="E3057" s="263"/>
      <c r="H3057" s="112"/>
      <c r="J3057" s="17"/>
      <c r="O3057" s="270"/>
    </row>
    <row r="3058" spans="1:15">
      <c r="B3058" s="471" t="s">
        <v>6282</v>
      </c>
      <c r="E3058" s="263"/>
      <c r="H3058" s="112"/>
      <c r="J3058" s="17"/>
      <c r="O3058" s="270"/>
    </row>
    <row r="3059" spans="1:15">
      <c r="B3059" s="471" t="s">
        <v>6292</v>
      </c>
      <c r="E3059" s="263"/>
      <c r="H3059" s="112"/>
      <c r="J3059" s="17"/>
      <c r="O3059" s="270"/>
    </row>
    <row r="3060" spans="1:15">
      <c r="B3060" s="471" t="s">
        <v>6293</v>
      </c>
      <c r="E3060" s="263"/>
      <c r="H3060" s="112"/>
      <c r="J3060" s="17"/>
      <c r="O3060" s="270"/>
    </row>
    <row r="3061" spans="1:15">
      <c r="B3061" s="363" t="s">
        <v>1843</v>
      </c>
      <c r="C3061" s="92" t="s">
        <v>0</v>
      </c>
      <c r="D3061" s="92">
        <v>2</v>
      </c>
      <c r="E3061" s="1517"/>
      <c r="F3061" s="112">
        <f>+D3061*E3061</f>
        <v>0</v>
      </c>
      <c r="G3061" s="1751">
        <f>+D3061-J3061</f>
        <v>0</v>
      </c>
      <c r="H3061" s="1752">
        <f>E3061</f>
        <v>0</v>
      </c>
      <c r="I3061" s="1752">
        <f>G3061*H3061</f>
        <v>0</v>
      </c>
      <c r="J3061" s="1759">
        <v>2</v>
      </c>
      <c r="K3061" s="1758">
        <f>E3061</f>
        <v>0</v>
      </c>
      <c r="L3061" s="1758">
        <f>J3061*K3061</f>
        <v>0</v>
      </c>
    </row>
    <row r="3062" spans="1:15">
      <c r="B3062" s="471"/>
      <c r="E3062" s="263"/>
      <c r="H3062" s="112"/>
      <c r="J3062" s="17"/>
      <c r="O3062" s="270"/>
    </row>
    <row r="3063" spans="1:15">
      <c r="A3063" s="92" t="s">
        <v>28</v>
      </c>
      <c r="B3063" s="363" t="s">
        <v>6294</v>
      </c>
      <c r="C3063" s="92" t="s">
        <v>0</v>
      </c>
      <c r="D3063" s="92">
        <v>1</v>
      </c>
      <c r="E3063" s="1517"/>
      <c r="F3063" s="112">
        <f>+D3063*E3063</f>
        <v>0</v>
      </c>
      <c r="G3063" s="1751">
        <f>+D3063-J3063</f>
        <v>0</v>
      </c>
      <c r="H3063" s="1752">
        <f>E3063</f>
        <v>0</v>
      </c>
      <c r="I3063" s="1752">
        <f>G3063*H3063</f>
        <v>0</v>
      </c>
      <c r="J3063" s="1759">
        <v>1</v>
      </c>
      <c r="K3063" s="1758">
        <f>E3063</f>
        <v>0</v>
      </c>
      <c r="L3063" s="1758">
        <f>J3063*K3063</f>
        <v>0</v>
      </c>
      <c r="O3063" s="270"/>
    </row>
    <row r="3064" spans="1:15">
      <c r="B3064" s="363"/>
      <c r="E3064" s="263"/>
      <c r="F3064" s="141"/>
      <c r="H3064" s="112"/>
      <c r="J3064" s="17"/>
      <c r="O3064" s="270"/>
    </row>
    <row r="3065" spans="1:15">
      <c r="A3065" s="92" t="s">
        <v>29</v>
      </c>
      <c r="B3065" s="261" t="s">
        <v>6295</v>
      </c>
      <c r="E3065" s="263"/>
      <c r="F3065" s="141"/>
      <c r="H3065" s="112"/>
      <c r="J3065" s="17"/>
      <c r="O3065" s="270"/>
    </row>
    <row r="3066" spans="1:15">
      <c r="B3066" s="470" t="s">
        <v>6296</v>
      </c>
      <c r="D3066" s="469"/>
      <c r="E3066" s="263"/>
      <c r="F3066" s="141"/>
      <c r="H3066" s="112"/>
      <c r="J3066" s="17"/>
      <c r="O3066" s="270"/>
    </row>
    <row r="3067" spans="1:15">
      <c r="B3067" s="152" t="s">
        <v>6297</v>
      </c>
      <c r="D3067" s="469"/>
      <c r="E3067" s="263"/>
      <c r="F3067" s="141"/>
      <c r="H3067" s="112"/>
      <c r="J3067" s="17"/>
      <c r="O3067" s="270"/>
    </row>
    <row r="3068" spans="1:15">
      <c r="B3068" s="152" t="s">
        <v>6298</v>
      </c>
      <c r="D3068" s="469"/>
      <c r="E3068" s="263"/>
      <c r="F3068" s="141"/>
      <c r="H3068" s="112"/>
      <c r="J3068" s="17"/>
      <c r="O3068" s="270"/>
    </row>
    <row r="3069" spans="1:15">
      <c r="B3069" s="152" t="s">
        <v>6299</v>
      </c>
      <c r="D3069" s="469"/>
      <c r="E3069" s="263"/>
      <c r="F3069" s="141"/>
      <c r="H3069" s="112"/>
      <c r="J3069" s="17"/>
      <c r="O3069" s="270"/>
    </row>
    <row r="3070" spans="1:15">
      <c r="B3070" s="152" t="s">
        <v>6300</v>
      </c>
      <c r="D3070" s="469"/>
      <c r="E3070" s="263"/>
      <c r="F3070" s="141"/>
      <c r="H3070" s="112"/>
      <c r="J3070" s="17"/>
      <c r="O3070" s="270"/>
    </row>
    <row r="3071" spans="1:15">
      <c r="B3071" s="152" t="s">
        <v>6301</v>
      </c>
      <c r="D3071" s="469"/>
      <c r="E3071" s="263"/>
      <c r="F3071" s="141"/>
      <c r="H3071" s="112"/>
      <c r="J3071" s="17"/>
      <c r="O3071" s="270"/>
    </row>
    <row r="3072" spans="1:15">
      <c r="B3072" s="152" t="s">
        <v>6302</v>
      </c>
      <c r="E3072" s="263"/>
      <c r="F3072" s="141"/>
      <c r="H3072" s="112"/>
      <c r="J3072" s="17"/>
      <c r="O3072" s="270"/>
    </row>
    <row r="3073" spans="1:15">
      <c r="B3073" s="152" t="s">
        <v>6303</v>
      </c>
      <c r="E3073" s="263"/>
      <c r="F3073" s="141"/>
      <c r="H3073" s="112"/>
      <c r="J3073" s="17"/>
      <c r="O3073" s="270"/>
    </row>
    <row r="3074" spans="1:15">
      <c r="B3074" s="152" t="s">
        <v>6304</v>
      </c>
      <c r="E3074" s="263"/>
      <c r="F3074" s="141"/>
      <c r="H3074" s="112"/>
      <c r="J3074" s="17"/>
      <c r="O3074" s="270"/>
    </row>
    <row r="3075" spans="1:15">
      <c r="B3075" s="152" t="s">
        <v>6305</v>
      </c>
      <c r="E3075" s="263"/>
      <c r="F3075" s="141"/>
      <c r="H3075" s="112"/>
      <c r="J3075" s="17"/>
      <c r="O3075" s="270"/>
    </row>
    <row r="3076" spans="1:15">
      <c r="B3076" s="152" t="s">
        <v>6306</v>
      </c>
      <c r="E3076" s="263"/>
      <c r="F3076" s="141"/>
      <c r="H3076" s="112"/>
      <c r="J3076" s="17"/>
      <c r="O3076" s="270"/>
    </row>
    <row r="3077" spans="1:15">
      <c r="B3077" s="152" t="s">
        <v>6307</v>
      </c>
      <c r="E3077" s="263"/>
      <c r="F3077" s="141"/>
      <c r="H3077" s="112"/>
      <c r="J3077" s="17"/>
      <c r="O3077" s="270"/>
    </row>
    <row r="3078" spans="1:15">
      <c r="B3078" s="152" t="s">
        <v>6308</v>
      </c>
      <c r="E3078" s="263"/>
      <c r="F3078" s="141"/>
      <c r="H3078" s="112"/>
      <c r="J3078" s="17"/>
      <c r="O3078" s="270"/>
    </row>
    <row r="3079" spans="1:15">
      <c r="B3079" s="363" t="s">
        <v>1843</v>
      </c>
      <c r="C3079" s="92" t="s">
        <v>0</v>
      </c>
      <c r="D3079" s="92">
        <v>1</v>
      </c>
      <c r="E3079" s="1517"/>
      <c r="F3079" s="112">
        <f>+D3079*E3079</f>
        <v>0</v>
      </c>
      <c r="G3079" s="1751">
        <f>+D3079-J3079</f>
        <v>0</v>
      </c>
      <c r="H3079" s="1752">
        <f>E3079</f>
        <v>0</v>
      </c>
      <c r="I3079" s="1752">
        <f>G3079*H3079</f>
        <v>0</v>
      </c>
      <c r="J3079" s="1759">
        <v>1</v>
      </c>
      <c r="K3079" s="1758">
        <f>E3079</f>
        <v>0</v>
      </c>
      <c r="L3079" s="1758">
        <f>J3079*K3079</f>
        <v>0</v>
      </c>
    </row>
    <row r="3080" spans="1:15">
      <c r="B3080" s="363"/>
      <c r="E3080" s="263"/>
      <c r="H3080" s="112"/>
      <c r="J3080" s="17"/>
      <c r="O3080" s="270"/>
    </row>
    <row r="3081" spans="1:15">
      <c r="A3081" s="92" t="s">
        <v>30</v>
      </c>
      <c r="B3081" s="363" t="s">
        <v>6309</v>
      </c>
      <c r="E3081" s="263"/>
      <c r="H3081" s="112"/>
      <c r="J3081" s="17"/>
      <c r="O3081" s="270"/>
    </row>
    <row r="3082" spans="1:15">
      <c r="B3082" s="363" t="s">
        <v>6310</v>
      </c>
      <c r="E3082" s="263"/>
      <c r="H3082" s="112"/>
      <c r="J3082" s="17"/>
      <c r="O3082" s="270"/>
    </row>
    <row r="3083" spans="1:15">
      <c r="B3083" s="363" t="s">
        <v>6311</v>
      </c>
      <c r="E3083" s="263"/>
      <c r="H3083" s="112"/>
      <c r="J3083" s="17"/>
      <c r="O3083" s="270"/>
    </row>
    <row r="3084" spans="1:15">
      <c r="B3084" s="363" t="s">
        <v>6312</v>
      </c>
      <c r="E3084" s="263"/>
      <c r="H3084" s="112"/>
      <c r="J3084" s="17"/>
      <c r="O3084" s="270"/>
    </row>
    <row r="3085" spans="1:15">
      <c r="B3085" s="363" t="s">
        <v>6313</v>
      </c>
      <c r="E3085" s="263"/>
      <c r="H3085" s="112"/>
      <c r="J3085" s="17"/>
      <c r="O3085" s="270"/>
    </row>
    <row r="3086" spans="1:15">
      <c r="B3086" s="363" t="s">
        <v>6314</v>
      </c>
      <c r="E3086" s="263"/>
      <c r="H3086" s="112"/>
      <c r="J3086" s="17"/>
      <c r="O3086" s="270"/>
    </row>
    <row r="3087" spans="1:15">
      <c r="B3087" s="363" t="s">
        <v>6315</v>
      </c>
      <c r="E3087" s="263"/>
      <c r="H3087" s="112"/>
      <c r="J3087" s="17"/>
      <c r="O3087" s="270"/>
    </row>
    <row r="3088" spans="1:15">
      <c r="B3088" s="363" t="s">
        <v>6316</v>
      </c>
      <c r="E3088" s="263"/>
      <c r="H3088" s="112"/>
      <c r="J3088" s="17"/>
      <c r="O3088" s="270"/>
    </row>
    <row r="3089" spans="1:15">
      <c r="B3089" s="363" t="s">
        <v>6317</v>
      </c>
      <c r="E3089" s="263"/>
      <c r="H3089" s="112"/>
      <c r="J3089" s="17"/>
      <c r="O3089" s="270"/>
    </row>
    <row r="3090" spans="1:15">
      <c r="B3090" s="363" t="s">
        <v>6318</v>
      </c>
      <c r="E3090" s="263"/>
      <c r="H3090" s="112"/>
      <c r="J3090" s="17"/>
      <c r="O3090" s="270"/>
    </row>
    <row r="3091" spans="1:15">
      <c r="B3091" s="363" t="s">
        <v>6319</v>
      </c>
      <c r="E3091" s="263"/>
      <c r="H3091" s="112"/>
      <c r="J3091" s="17"/>
      <c r="O3091" s="270"/>
    </row>
    <row r="3092" spans="1:15">
      <c r="B3092" s="363" t="s">
        <v>1843</v>
      </c>
      <c r="C3092" s="92" t="s">
        <v>0</v>
      </c>
      <c r="D3092" s="92">
        <v>1</v>
      </c>
      <c r="E3092" s="1517"/>
      <c r="F3092" s="112">
        <f>+D3092*E3092</f>
        <v>0</v>
      </c>
      <c r="G3092" s="1751">
        <f>+D3092-J3092</f>
        <v>0</v>
      </c>
      <c r="H3092" s="1752">
        <f>E3092</f>
        <v>0</v>
      </c>
      <c r="I3092" s="1752">
        <f>G3092*H3092</f>
        <v>0</v>
      </c>
      <c r="J3092" s="1759">
        <v>1</v>
      </c>
      <c r="K3092" s="1758">
        <f>E3092</f>
        <v>0</v>
      </c>
      <c r="L3092" s="1758">
        <f>J3092*K3092</f>
        <v>0</v>
      </c>
    </row>
    <row r="3093" spans="1:15">
      <c r="B3093" s="363"/>
      <c r="E3093" s="263"/>
      <c r="H3093" s="112"/>
      <c r="J3093" s="17"/>
      <c r="O3093" s="270"/>
    </row>
    <row r="3094" spans="1:15">
      <c r="B3094" s="472" t="s">
        <v>6320</v>
      </c>
      <c r="C3094" s="473"/>
      <c r="E3094" s="263"/>
      <c r="F3094" s="141"/>
      <c r="H3094" s="112"/>
      <c r="J3094" s="17"/>
      <c r="O3094" s="270"/>
    </row>
    <row r="3095" spans="1:15" ht="25.5">
      <c r="A3095" s="92" t="s">
        <v>31</v>
      </c>
      <c r="B3095" s="474" t="s">
        <v>6321</v>
      </c>
      <c r="C3095" s="92" t="s">
        <v>0</v>
      </c>
      <c r="D3095" s="92">
        <v>1</v>
      </c>
      <c r="E3095" s="1517"/>
      <c r="F3095" s="112">
        <f t="shared" ref="F3095:F3100" si="115">+D3095*E3095</f>
        <v>0</v>
      </c>
      <c r="G3095" s="1751">
        <f t="shared" ref="G3095:G3100" si="116">+D3095-J3095</f>
        <v>0</v>
      </c>
      <c r="H3095" s="1752">
        <f t="shared" ref="H3095:H3100" si="117">E3095</f>
        <v>0</v>
      </c>
      <c r="I3095" s="1752">
        <f t="shared" ref="I3095:I3100" si="118">G3095*H3095</f>
        <v>0</v>
      </c>
      <c r="J3095" s="1759">
        <v>1</v>
      </c>
      <c r="K3095" s="1758">
        <f t="shared" ref="K3095:K3100" si="119">E3095</f>
        <v>0</v>
      </c>
      <c r="L3095" s="1758">
        <f t="shared" ref="L3095:L3100" si="120">J3095*K3095</f>
        <v>0</v>
      </c>
      <c r="O3095" s="270"/>
    </row>
    <row r="3096" spans="1:15">
      <c r="B3096" s="363" t="s">
        <v>6322</v>
      </c>
      <c r="C3096" s="92" t="s">
        <v>0</v>
      </c>
      <c r="D3096" s="92">
        <v>1</v>
      </c>
      <c r="E3096" s="1517"/>
      <c r="F3096" s="112">
        <f t="shared" si="115"/>
        <v>0</v>
      </c>
      <c r="G3096" s="1751">
        <f t="shared" si="116"/>
        <v>0</v>
      </c>
      <c r="H3096" s="1752">
        <f t="shared" si="117"/>
        <v>0</v>
      </c>
      <c r="I3096" s="1752">
        <f t="shared" si="118"/>
        <v>0</v>
      </c>
      <c r="J3096" s="1759">
        <v>1</v>
      </c>
      <c r="K3096" s="1758">
        <f t="shared" si="119"/>
        <v>0</v>
      </c>
      <c r="L3096" s="1758">
        <f t="shared" si="120"/>
        <v>0</v>
      </c>
      <c r="O3096" s="270"/>
    </row>
    <row r="3097" spans="1:15">
      <c r="B3097" s="471" t="s">
        <v>6323</v>
      </c>
      <c r="C3097" s="92" t="s">
        <v>0</v>
      </c>
      <c r="D3097" s="92">
        <v>1</v>
      </c>
      <c r="E3097" s="1517"/>
      <c r="F3097" s="112">
        <f t="shared" si="115"/>
        <v>0</v>
      </c>
      <c r="G3097" s="1751">
        <f t="shared" si="116"/>
        <v>0</v>
      </c>
      <c r="H3097" s="1752">
        <f t="shared" si="117"/>
        <v>0</v>
      </c>
      <c r="I3097" s="1752">
        <f t="shared" si="118"/>
        <v>0</v>
      </c>
      <c r="J3097" s="1759">
        <v>1</v>
      </c>
      <c r="K3097" s="1758">
        <f t="shared" si="119"/>
        <v>0</v>
      </c>
      <c r="L3097" s="1758">
        <f t="shared" si="120"/>
        <v>0</v>
      </c>
      <c r="O3097" s="270"/>
    </row>
    <row r="3098" spans="1:15">
      <c r="B3098" s="363" t="s">
        <v>6324</v>
      </c>
      <c r="C3098" s="92" t="s">
        <v>0</v>
      </c>
      <c r="D3098" s="92">
        <v>1</v>
      </c>
      <c r="E3098" s="1517"/>
      <c r="F3098" s="112">
        <f t="shared" si="115"/>
        <v>0</v>
      </c>
      <c r="G3098" s="1751">
        <f t="shared" si="116"/>
        <v>0</v>
      </c>
      <c r="H3098" s="1752">
        <f t="shared" si="117"/>
        <v>0</v>
      </c>
      <c r="I3098" s="1752">
        <f t="shared" si="118"/>
        <v>0</v>
      </c>
      <c r="J3098" s="1759">
        <v>1</v>
      </c>
      <c r="K3098" s="1758">
        <f t="shared" si="119"/>
        <v>0</v>
      </c>
      <c r="L3098" s="1758">
        <f t="shared" si="120"/>
        <v>0</v>
      </c>
      <c r="O3098" s="270"/>
    </row>
    <row r="3099" spans="1:15">
      <c r="B3099" s="363" t="s">
        <v>6325</v>
      </c>
      <c r="C3099" s="92" t="s">
        <v>0</v>
      </c>
      <c r="D3099" s="92">
        <v>1</v>
      </c>
      <c r="E3099" s="1517"/>
      <c r="F3099" s="112">
        <f t="shared" si="115"/>
        <v>0</v>
      </c>
      <c r="G3099" s="1751">
        <f t="shared" si="116"/>
        <v>0</v>
      </c>
      <c r="H3099" s="1752">
        <f t="shared" si="117"/>
        <v>0</v>
      </c>
      <c r="I3099" s="1752">
        <f t="shared" si="118"/>
        <v>0</v>
      </c>
      <c r="J3099" s="1759">
        <v>1</v>
      </c>
      <c r="K3099" s="1758">
        <f t="shared" si="119"/>
        <v>0</v>
      </c>
      <c r="L3099" s="1758">
        <f t="shared" si="120"/>
        <v>0</v>
      </c>
      <c r="O3099" s="270"/>
    </row>
    <row r="3100" spans="1:15">
      <c r="B3100" s="363" t="s">
        <v>6326</v>
      </c>
      <c r="C3100" s="92" t="s">
        <v>0</v>
      </c>
      <c r="D3100" s="92">
        <v>1</v>
      </c>
      <c r="E3100" s="1517"/>
      <c r="F3100" s="112">
        <f t="shared" si="115"/>
        <v>0</v>
      </c>
      <c r="G3100" s="1751">
        <f t="shared" si="116"/>
        <v>0</v>
      </c>
      <c r="H3100" s="1752">
        <f t="shared" si="117"/>
        <v>0</v>
      </c>
      <c r="I3100" s="1752">
        <f t="shared" si="118"/>
        <v>0</v>
      </c>
      <c r="J3100" s="1759">
        <v>1</v>
      </c>
      <c r="K3100" s="1758">
        <f t="shared" si="119"/>
        <v>0</v>
      </c>
      <c r="L3100" s="1758">
        <f t="shared" si="120"/>
        <v>0</v>
      </c>
      <c r="O3100" s="270"/>
    </row>
    <row r="3101" spans="1:15">
      <c r="B3101" s="363"/>
      <c r="E3101" s="263"/>
      <c r="H3101" s="112"/>
      <c r="J3101" s="17"/>
      <c r="O3101" s="270"/>
    </row>
    <row r="3102" spans="1:15" ht="25.5">
      <c r="A3102" s="92" t="s">
        <v>32</v>
      </c>
      <c r="B3102" s="363" t="s">
        <v>6327</v>
      </c>
      <c r="E3102" s="263"/>
      <c r="H3102" s="112"/>
      <c r="J3102" s="17"/>
      <c r="O3102" s="270"/>
    </row>
    <row r="3103" spans="1:15">
      <c r="B3103" s="363" t="s">
        <v>6328</v>
      </c>
      <c r="E3103" s="263"/>
      <c r="H3103" s="112"/>
      <c r="J3103" s="17"/>
      <c r="O3103" s="270"/>
    </row>
    <row r="3104" spans="1:15">
      <c r="B3104" s="363" t="s">
        <v>6329</v>
      </c>
      <c r="E3104" s="263"/>
      <c r="H3104" s="112"/>
      <c r="J3104" s="17"/>
      <c r="O3104" s="270"/>
    </row>
    <row r="3105" spans="1:15">
      <c r="B3105" s="363" t="s">
        <v>6330</v>
      </c>
      <c r="E3105" s="263"/>
      <c r="H3105" s="112"/>
      <c r="J3105" s="17"/>
      <c r="O3105" s="270"/>
    </row>
    <row r="3106" spans="1:15">
      <c r="B3106" s="363" t="s">
        <v>1843</v>
      </c>
      <c r="C3106" s="92" t="s">
        <v>0</v>
      </c>
      <c r="D3106" s="92">
        <v>1</v>
      </c>
      <c r="E3106" s="1517"/>
      <c r="F3106" s="112">
        <f>+D3106*E3106</f>
        <v>0</v>
      </c>
      <c r="G3106" s="1751">
        <f>+D3106-J3106</f>
        <v>0</v>
      </c>
      <c r="H3106" s="1752">
        <f>E3106</f>
        <v>0</v>
      </c>
      <c r="I3106" s="1752">
        <f>G3106*H3106</f>
        <v>0</v>
      </c>
      <c r="J3106" s="1759">
        <v>1</v>
      </c>
      <c r="K3106" s="1758">
        <f>E3106</f>
        <v>0</v>
      </c>
      <c r="L3106" s="1758">
        <f>J3106*K3106</f>
        <v>0</v>
      </c>
    </row>
    <row r="3107" spans="1:15">
      <c r="B3107" s="363"/>
      <c r="E3107" s="263"/>
      <c r="H3107" s="112"/>
      <c r="J3107" s="17"/>
      <c r="O3107" s="270"/>
    </row>
    <row r="3108" spans="1:15">
      <c r="A3108" s="92" t="s">
        <v>33</v>
      </c>
      <c r="B3108" s="471" t="s">
        <v>6331</v>
      </c>
      <c r="C3108" s="92" t="s">
        <v>0</v>
      </c>
      <c r="D3108" s="92">
        <v>1</v>
      </c>
      <c r="E3108" s="1517"/>
      <c r="F3108" s="112">
        <f>+D3108*E3108</f>
        <v>0</v>
      </c>
      <c r="G3108" s="1751">
        <f>+D3108-J3108</f>
        <v>0</v>
      </c>
      <c r="H3108" s="1752">
        <f>E3108</f>
        <v>0</v>
      </c>
      <c r="I3108" s="1752">
        <f>G3108*H3108</f>
        <v>0</v>
      </c>
      <c r="J3108" s="1759">
        <v>1</v>
      </c>
      <c r="K3108" s="1758">
        <f>E3108</f>
        <v>0</v>
      </c>
      <c r="L3108" s="1758">
        <f>J3108*K3108</f>
        <v>0</v>
      </c>
      <c r="O3108" s="270"/>
    </row>
    <row r="3109" spans="1:15">
      <c r="B3109" s="471"/>
      <c r="E3109" s="263"/>
      <c r="H3109" s="112"/>
      <c r="J3109" s="17"/>
      <c r="O3109" s="270"/>
    </row>
    <row r="3110" spans="1:15">
      <c r="A3110" s="92" t="s">
        <v>34</v>
      </c>
      <c r="B3110" s="363" t="s">
        <v>6332</v>
      </c>
      <c r="C3110" s="92" t="s">
        <v>0</v>
      </c>
      <c r="D3110" s="92">
        <v>2</v>
      </c>
      <c r="E3110" s="1517"/>
      <c r="F3110" s="112">
        <f>+D3110*E3110</f>
        <v>0</v>
      </c>
      <c r="G3110" s="1751">
        <f>+D3110-J3110</f>
        <v>0</v>
      </c>
      <c r="H3110" s="1752">
        <f>E3110</f>
        <v>0</v>
      </c>
      <c r="I3110" s="1752">
        <f>G3110*H3110</f>
        <v>0</v>
      </c>
      <c r="J3110" s="1759">
        <v>2</v>
      </c>
      <c r="K3110" s="1758">
        <f>E3110</f>
        <v>0</v>
      </c>
      <c r="L3110" s="1758">
        <f>J3110*K3110</f>
        <v>0</v>
      </c>
      <c r="O3110" s="270"/>
    </row>
    <row r="3111" spans="1:15">
      <c r="B3111" s="471"/>
      <c r="E3111" s="263"/>
      <c r="H3111" s="112"/>
      <c r="J3111" s="17"/>
      <c r="O3111" s="270"/>
    </row>
    <row r="3112" spans="1:15">
      <c r="A3112" s="92" t="s">
        <v>35</v>
      </c>
      <c r="B3112" s="474" t="s">
        <v>6333</v>
      </c>
      <c r="C3112" s="473"/>
      <c r="D3112" s="473"/>
      <c r="E3112" s="263"/>
      <c r="F3112" s="141"/>
      <c r="H3112" s="112"/>
      <c r="J3112" s="17"/>
      <c r="O3112" s="270"/>
    </row>
    <row r="3113" spans="1:15">
      <c r="B3113" s="474" t="s">
        <v>6334</v>
      </c>
      <c r="C3113" s="473"/>
      <c r="D3113" s="473"/>
      <c r="E3113" s="263"/>
      <c r="F3113" s="141"/>
      <c r="H3113" s="112"/>
      <c r="J3113" s="17"/>
      <c r="O3113" s="270"/>
    </row>
    <row r="3114" spans="1:15">
      <c r="B3114" s="474" t="s">
        <v>6335</v>
      </c>
      <c r="C3114" s="473"/>
      <c r="D3114" s="473"/>
      <c r="E3114" s="263"/>
      <c r="F3114" s="141"/>
      <c r="H3114" s="112"/>
      <c r="J3114" s="17"/>
      <c r="O3114" s="270"/>
    </row>
    <row r="3115" spans="1:15">
      <c r="B3115" s="474" t="s">
        <v>6336</v>
      </c>
      <c r="C3115" s="473"/>
      <c r="D3115" s="473"/>
      <c r="E3115" s="263"/>
      <c r="F3115" s="141"/>
      <c r="H3115" s="112"/>
      <c r="J3115" s="17"/>
      <c r="O3115" s="270"/>
    </row>
    <row r="3116" spans="1:15">
      <c r="B3116" s="474" t="s">
        <v>6337</v>
      </c>
      <c r="C3116" s="473"/>
      <c r="D3116" s="473"/>
      <c r="E3116" s="263"/>
      <c r="F3116" s="141"/>
      <c r="H3116" s="112"/>
      <c r="J3116" s="17"/>
      <c r="O3116" s="270"/>
    </row>
    <row r="3117" spans="1:15">
      <c r="B3117" s="474" t="s">
        <v>6338</v>
      </c>
      <c r="C3117" s="473"/>
      <c r="D3117" s="473"/>
      <c r="E3117" s="263"/>
      <c r="F3117" s="141"/>
      <c r="H3117" s="112"/>
      <c r="J3117" s="17"/>
      <c r="O3117" s="270"/>
    </row>
    <row r="3118" spans="1:15">
      <c r="B3118" s="474" t="s">
        <v>6339</v>
      </c>
      <c r="C3118" s="473"/>
      <c r="D3118" s="473"/>
      <c r="E3118" s="263"/>
      <c r="F3118" s="141"/>
      <c r="H3118" s="112"/>
      <c r="J3118" s="17"/>
      <c r="O3118" s="270"/>
    </row>
    <row r="3119" spans="1:15">
      <c r="B3119" s="474" t="s">
        <v>6340</v>
      </c>
      <c r="C3119" s="473"/>
      <c r="D3119" s="473"/>
      <c r="E3119" s="263"/>
      <c r="F3119" s="141"/>
      <c r="H3119" s="112"/>
      <c r="J3119" s="17"/>
      <c r="O3119" s="270"/>
    </row>
    <row r="3120" spans="1:15">
      <c r="B3120" s="474" t="s">
        <v>6341</v>
      </c>
      <c r="C3120" s="473"/>
      <c r="D3120" s="473"/>
      <c r="E3120" s="263"/>
      <c r="F3120" s="141"/>
      <c r="H3120" s="112"/>
      <c r="J3120" s="17"/>
      <c r="O3120" s="270"/>
    </row>
    <row r="3121" spans="1:15">
      <c r="B3121" s="474" t="s">
        <v>6342</v>
      </c>
      <c r="C3121" s="473"/>
      <c r="D3121" s="473"/>
      <c r="E3121" s="263"/>
      <c r="F3121" s="141"/>
      <c r="H3121" s="112"/>
      <c r="J3121" s="17"/>
      <c r="O3121" s="270"/>
    </row>
    <row r="3122" spans="1:15">
      <c r="B3122" s="363" t="s">
        <v>1843</v>
      </c>
      <c r="C3122" s="92" t="s">
        <v>0</v>
      </c>
      <c r="D3122" s="92">
        <v>1</v>
      </c>
      <c r="E3122" s="1517"/>
      <c r="F3122" s="112">
        <f>+D3122*E3122</f>
        <v>0</v>
      </c>
      <c r="G3122" s="1751">
        <f>+D3122-J3122</f>
        <v>0</v>
      </c>
      <c r="H3122" s="1752">
        <f>E3122</f>
        <v>0</v>
      </c>
      <c r="I3122" s="1752">
        <f>G3122*H3122</f>
        <v>0</v>
      </c>
      <c r="J3122" s="1759">
        <v>1</v>
      </c>
      <c r="K3122" s="1758">
        <f>E3122</f>
        <v>0</v>
      </c>
      <c r="L3122" s="1758">
        <f>J3122*K3122</f>
        <v>0</v>
      </c>
    </row>
    <row r="3123" spans="1:15">
      <c r="B3123" s="474"/>
      <c r="C3123" s="473"/>
      <c r="D3123" s="473"/>
      <c r="E3123" s="263"/>
      <c r="F3123" s="141"/>
      <c r="H3123" s="112"/>
      <c r="J3123" s="1760"/>
      <c r="K3123" s="1756"/>
      <c r="L3123" s="1757"/>
      <c r="O3123" s="270"/>
    </row>
    <row r="3124" spans="1:15">
      <c r="A3124" s="92" t="s">
        <v>36</v>
      </c>
      <c r="B3124" s="474" t="s">
        <v>6343</v>
      </c>
      <c r="C3124" s="92" t="s">
        <v>0</v>
      </c>
      <c r="D3124" s="92">
        <v>1</v>
      </c>
      <c r="E3124" s="1517"/>
      <c r="F3124" s="112">
        <f>+D3124*E3124</f>
        <v>0</v>
      </c>
      <c r="G3124" s="1751">
        <f>+D3124-J3124</f>
        <v>0</v>
      </c>
      <c r="H3124" s="1752">
        <f>E3124</f>
        <v>0</v>
      </c>
      <c r="I3124" s="1752">
        <f>G3124*H3124</f>
        <v>0</v>
      </c>
      <c r="J3124" s="1759">
        <v>1</v>
      </c>
      <c r="K3124" s="1758">
        <f>E3124</f>
        <v>0</v>
      </c>
      <c r="L3124" s="1758">
        <f>J3124*K3124</f>
        <v>0</v>
      </c>
      <c r="O3124" s="270"/>
    </row>
    <row r="3125" spans="1:15">
      <c r="B3125" s="474"/>
      <c r="C3125" s="473"/>
      <c r="E3125" s="263"/>
      <c r="F3125" s="141"/>
      <c r="H3125" s="112"/>
      <c r="J3125" s="17"/>
      <c r="O3125" s="270"/>
    </row>
    <row r="3126" spans="1:15">
      <c r="B3126" s="475" t="s">
        <v>6344</v>
      </c>
      <c r="C3126" s="128"/>
      <c r="E3126" s="263"/>
      <c r="H3126" s="112"/>
      <c r="J3126" s="17"/>
      <c r="O3126" s="270"/>
    </row>
    <row r="3127" spans="1:15">
      <c r="A3127" s="92" t="s">
        <v>1635</v>
      </c>
      <c r="B3127" s="363" t="s">
        <v>6345</v>
      </c>
      <c r="C3127" s="92" t="s">
        <v>0</v>
      </c>
      <c r="D3127" s="92">
        <v>1</v>
      </c>
      <c r="E3127" s="1517"/>
      <c r="F3127" s="112">
        <f>+D3127*E3127</f>
        <v>0</v>
      </c>
      <c r="G3127" s="1751">
        <f>+D3127-J3127</f>
        <v>0</v>
      </c>
      <c r="H3127" s="1752">
        <f>E3127</f>
        <v>0</v>
      </c>
      <c r="I3127" s="1752">
        <f>G3127*H3127</f>
        <v>0</v>
      </c>
      <c r="J3127" s="1759">
        <v>1</v>
      </c>
      <c r="K3127" s="1758">
        <f>E3127</f>
        <v>0</v>
      </c>
      <c r="L3127" s="1758">
        <f>J3127*K3127</f>
        <v>0</v>
      </c>
      <c r="O3127" s="270"/>
    </row>
    <row r="3128" spans="1:15">
      <c r="B3128" s="363"/>
      <c r="E3128" s="263"/>
      <c r="H3128" s="112"/>
      <c r="J3128" s="17"/>
      <c r="O3128" s="270"/>
    </row>
    <row r="3129" spans="1:15">
      <c r="A3129" s="92" t="s">
        <v>1636</v>
      </c>
      <c r="B3129" s="471" t="s">
        <v>6346</v>
      </c>
      <c r="C3129" s="92" t="s">
        <v>0</v>
      </c>
      <c r="D3129" s="92">
        <v>1</v>
      </c>
      <c r="E3129" s="1517"/>
      <c r="F3129" s="112">
        <f>+D3129*E3129</f>
        <v>0</v>
      </c>
      <c r="G3129" s="1751">
        <f>+D3129-J3129</f>
        <v>0</v>
      </c>
      <c r="H3129" s="1752">
        <f>E3129</f>
        <v>0</v>
      </c>
      <c r="I3129" s="1752">
        <f>G3129*H3129</f>
        <v>0</v>
      </c>
      <c r="J3129" s="1759">
        <v>1</v>
      </c>
      <c r="K3129" s="1758">
        <f>E3129</f>
        <v>0</v>
      </c>
      <c r="L3129" s="1758">
        <f>J3129*K3129</f>
        <v>0</v>
      </c>
      <c r="O3129" s="270"/>
    </row>
    <row r="3130" spans="1:15">
      <c r="B3130" s="471"/>
      <c r="E3130" s="263"/>
      <c r="H3130" s="112"/>
      <c r="J3130" s="17"/>
      <c r="O3130" s="270"/>
    </row>
    <row r="3131" spans="1:15">
      <c r="A3131" s="92" t="s">
        <v>1637</v>
      </c>
      <c r="B3131" s="363" t="s">
        <v>6347</v>
      </c>
      <c r="C3131" s="92" t="s">
        <v>0</v>
      </c>
      <c r="D3131" s="92">
        <v>1</v>
      </c>
      <c r="E3131" s="1517"/>
      <c r="F3131" s="112">
        <f>+D3131*E3131</f>
        <v>0</v>
      </c>
      <c r="G3131" s="1751">
        <f>+D3131-J3131</f>
        <v>0</v>
      </c>
      <c r="H3131" s="1752">
        <f>E3131</f>
        <v>0</v>
      </c>
      <c r="I3131" s="1752">
        <f>G3131*H3131</f>
        <v>0</v>
      </c>
      <c r="J3131" s="1759">
        <v>1</v>
      </c>
      <c r="K3131" s="1758">
        <f>E3131</f>
        <v>0</v>
      </c>
      <c r="L3131" s="1758">
        <f>J3131*K3131</f>
        <v>0</v>
      </c>
      <c r="O3131" s="270"/>
    </row>
    <row r="3132" spans="1:15">
      <c r="B3132" s="363"/>
      <c r="E3132" s="263"/>
      <c r="H3132" s="112"/>
      <c r="J3132" s="17"/>
      <c r="O3132" s="270"/>
    </row>
    <row r="3133" spans="1:15">
      <c r="A3133" s="92" t="s">
        <v>1638</v>
      </c>
      <c r="B3133" s="471" t="s">
        <v>6348</v>
      </c>
      <c r="C3133" s="92" t="s">
        <v>0</v>
      </c>
      <c r="D3133" s="92">
        <v>1</v>
      </c>
      <c r="E3133" s="1517"/>
      <c r="F3133" s="112">
        <f>+D3133*E3133</f>
        <v>0</v>
      </c>
      <c r="G3133" s="1751">
        <f>+D3133-J3133</f>
        <v>0</v>
      </c>
      <c r="H3133" s="1752">
        <f>E3133</f>
        <v>0</v>
      </c>
      <c r="I3133" s="1752">
        <f>G3133*H3133</f>
        <v>0</v>
      </c>
      <c r="J3133" s="1759">
        <v>1</v>
      </c>
      <c r="K3133" s="1758">
        <f>E3133</f>
        <v>0</v>
      </c>
      <c r="L3133" s="1758">
        <f>J3133*K3133</f>
        <v>0</v>
      </c>
      <c r="O3133" s="270"/>
    </row>
    <row r="3134" spans="1:15">
      <c r="B3134" s="471"/>
      <c r="E3134" s="263"/>
      <c r="H3134" s="112"/>
      <c r="J3134" s="17"/>
      <c r="O3134" s="270"/>
    </row>
    <row r="3135" spans="1:15">
      <c r="A3135" s="92" t="s">
        <v>1639</v>
      </c>
      <c r="B3135" s="363" t="s">
        <v>6349</v>
      </c>
      <c r="E3135" s="263"/>
      <c r="H3135" s="112"/>
      <c r="J3135" s="17"/>
      <c r="O3135" s="270"/>
    </row>
    <row r="3136" spans="1:15">
      <c r="B3136" s="363" t="s">
        <v>6350</v>
      </c>
      <c r="E3136" s="263"/>
      <c r="H3136" s="112"/>
      <c r="J3136" s="17"/>
      <c r="O3136" s="270"/>
    </row>
    <row r="3137" spans="1:15">
      <c r="B3137" s="363" t="s">
        <v>6351</v>
      </c>
      <c r="E3137" s="263"/>
      <c r="H3137" s="112"/>
      <c r="J3137" s="17"/>
      <c r="O3137" s="270"/>
    </row>
    <row r="3138" spans="1:15">
      <c r="B3138" s="363" t="s">
        <v>6352</v>
      </c>
      <c r="E3138" s="263"/>
      <c r="H3138" s="112"/>
      <c r="J3138" s="17"/>
      <c r="O3138" s="270"/>
    </row>
    <row r="3139" spans="1:15">
      <c r="B3139" s="363" t="s">
        <v>6353</v>
      </c>
      <c r="E3139" s="263"/>
      <c r="H3139" s="112"/>
      <c r="J3139" s="17"/>
      <c r="O3139" s="270"/>
    </row>
    <row r="3140" spans="1:15">
      <c r="B3140" s="363" t="s">
        <v>6354</v>
      </c>
      <c r="E3140" s="263"/>
      <c r="H3140" s="112"/>
      <c r="J3140" s="17"/>
      <c r="O3140" s="270"/>
    </row>
    <row r="3141" spans="1:15">
      <c r="B3141" s="363" t="s">
        <v>6355</v>
      </c>
      <c r="E3141" s="263"/>
      <c r="H3141" s="112"/>
      <c r="J3141" s="17"/>
      <c r="O3141" s="270"/>
    </row>
    <row r="3142" spans="1:15">
      <c r="B3142" s="363" t="s">
        <v>6356</v>
      </c>
      <c r="E3142" s="263"/>
      <c r="H3142" s="112"/>
      <c r="J3142" s="17"/>
      <c r="O3142" s="270"/>
    </row>
    <row r="3143" spans="1:15">
      <c r="B3143" s="363" t="s">
        <v>6357</v>
      </c>
      <c r="E3143" s="263"/>
      <c r="H3143" s="112"/>
      <c r="J3143" s="17"/>
      <c r="O3143" s="270"/>
    </row>
    <row r="3144" spans="1:15">
      <c r="B3144" s="363" t="s">
        <v>6358</v>
      </c>
      <c r="E3144" s="263"/>
      <c r="H3144" s="112"/>
      <c r="J3144" s="17"/>
      <c r="O3144" s="270"/>
    </row>
    <row r="3145" spans="1:15">
      <c r="B3145" s="363" t="s">
        <v>6359</v>
      </c>
      <c r="E3145" s="263"/>
      <c r="H3145" s="112"/>
      <c r="J3145" s="17"/>
      <c r="O3145" s="270"/>
    </row>
    <row r="3146" spans="1:15">
      <c r="B3146" s="363" t="s">
        <v>6360</v>
      </c>
      <c r="E3146" s="263"/>
      <c r="H3146" s="112"/>
      <c r="J3146" s="17"/>
      <c r="O3146" s="270"/>
    </row>
    <row r="3147" spans="1:15">
      <c r="B3147" s="363" t="s">
        <v>6361</v>
      </c>
      <c r="E3147" s="263"/>
      <c r="H3147" s="112"/>
      <c r="J3147" s="17"/>
      <c r="O3147" s="270"/>
    </row>
    <row r="3148" spans="1:15">
      <c r="B3148" s="363" t="s">
        <v>6362</v>
      </c>
      <c r="E3148" s="263"/>
      <c r="H3148" s="112"/>
      <c r="J3148" s="17"/>
      <c r="O3148" s="270"/>
    </row>
    <row r="3149" spans="1:15">
      <c r="B3149" s="363" t="s">
        <v>6363</v>
      </c>
      <c r="E3149" s="263"/>
      <c r="H3149" s="112"/>
      <c r="J3149" s="17"/>
      <c r="O3149" s="270"/>
    </row>
    <row r="3150" spans="1:15">
      <c r="B3150" s="363" t="s">
        <v>1843</v>
      </c>
      <c r="C3150" s="92" t="s">
        <v>0</v>
      </c>
      <c r="D3150" s="92">
        <v>1</v>
      </c>
      <c r="E3150" s="1517"/>
      <c r="F3150" s="112">
        <f>+D3150*E3150</f>
        <v>0</v>
      </c>
      <c r="G3150" s="1751">
        <f>+D3150-J3150</f>
        <v>0</v>
      </c>
      <c r="H3150" s="1752">
        <f>E3150</f>
        <v>0</v>
      </c>
      <c r="I3150" s="1752">
        <f>G3150*H3150</f>
        <v>0</v>
      </c>
      <c r="J3150" s="1759">
        <v>1</v>
      </c>
      <c r="K3150" s="1758">
        <f>E3150</f>
        <v>0</v>
      </c>
      <c r="L3150" s="1758">
        <f>J3150*K3150</f>
        <v>0</v>
      </c>
    </row>
    <row r="3151" spans="1:15">
      <c r="B3151" s="363"/>
      <c r="E3151" s="263"/>
      <c r="H3151" s="112"/>
      <c r="J3151" s="17"/>
      <c r="O3151" s="270"/>
    </row>
    <row r="3152" spans="1:15">
      <c r="A3152" s="92" t="s">
        <v>1640</v>
      </c>
      <c r="B3152" s="471" t="s">
        <v>6364</v>
      </c>
      <c r="C3152" s="92" t="s">
        <v>0</v>
      </c>
      <c r="D3152" s="92">
        <v>1</v>
      </c>
      <c r="E3152" s="1517"/>
      <c r="F3152" s="112">
        <f>+D3152*E3152</f>
        <v>0</v>
      </c>
      <c r="G3152" s="1751">
        <f>+D3152-J3152</f>
        <v>0</v>
      </c>
      <c r="H3152" s="1752">
        <f>E3152</f>
        <v>0</v>
      </c>
      <c r="I3152" s="1752">
        <f>G3152*H3152</f>
        <v>0</v>
      </c>
      <c r="J3152" s="1759">
        <v>1</v>
      </c>
      <c r="K3152" s="1758">
        <f>E3152</f>
        <v>0</v>
      </c>
      <c r="L3152" s="1758">
        <f>J3152*K3152</f>
        <v>0</v>
      </c>
      <c r="O3152" s="270"/>
    </row>
    <row r="3153" spans="1:15">
      <c r="B3153" s="471"/>
      <c r="E3153" s="263"/>
      <c r="H3153" s="112"/>
      <c r="J3153" s="17"/>
      <c r="O3153" s="270"/>
    </row>
    <row r="3154" spans="1:15">
      <c r="A3154" s="92" t="s">
        <v>1641</v>
      </c>
      <c r="B3154" s="471" t="s">
        <v>6365</v>
      </c>
      <c r="C3154" s="92" t="s">
        <v>0</v>
      </c>
      <c r="D3154" s="92">
        <v>8</v>
      </c>
      <c r="E3154" s="1517"/>
      <c r="F3154" s="112">
        <f>+D3154*E3154</f>
        <v>0</v>
      </c>
      <c r="G3154" s="1751">
        <f>+D3154-J3154</f>
        <v>0</v>
      </c>
      <c r="H3154" s="1752">
        <f>E3154</f>
        <v>0</v>
      </c>
      <c r="I3154" s="1752">
        <f>G3154*H3154</f>
        <v>0</v>
      </c>
      <c r="J3154" s="1759">
        <v>8</v>
      </c>
      <c r="K3154" s="1758">
        <f>E3154</f>
        <v>0</v>
      </c>
      <c r="L3154" s="1758">
        <f>J3154*K3154</f>
        <v>0</v>
      </c>
      <c r="O3154" s="270"/>
    </row>
    <row r="3155" spans="1:15">
      <c r="B3155" s="471"/>
      <c r="E3155" s="263"/>
      <c r="H3155" s="112"/>
      <c r="J3155" s="17"/>
      <c r="O3155" s="270"/>
    </row>
    <row r="3156" spans="1:15" ht="51">
      <c r="A3156" s="153" t="s">
        <v>1642</v>
      </c>
      <c r="B3156" s="363" t="s">
        <v>6366</v>
      </c>
      <c r="C3156" s="153"/>
      <c r="D3156" s="476"/>
      <c r="E3156" s="347"/>
      <c r="F3156" s="347"/>
    </row>
    <row r="3157" spans="1:15">
      <c r="A3157" s="92" t="s">
        <v>6367</v>
      </c>
      <c r="B3157" s="363" t="s">
        <v>6368</v>
      </c>
      <c r="C3157" s="153"/>
      <c r="D3157" s="476"/>
      <c r="E3157" s="347"/>
      <c r="F3157" s="347"/>
    </row>
    <row r="3158" spans="1:15">
      <c r="B3158" s="363" t="s">
        <v>6369</v>
      </c>
      <c r="C3158" s="153"/>
      <c r="D3158" s="476"/>
      <c r="E3158" s="347"/>
      <c r="F3158" s="347"/>
    </row>
    <row r="3159" spans="1:15">
      <c r="B3159" s="363" t="s">
        <v>6370</v>
      </c>
      <c r="C3159" s="153"/>
      <c r="D3159" s="476"/>
      <c r="E3159" s="347"/>
      <c r="F3159" s="347"/>
    </row>
    <row r="3160" spans="1:15">
      <c r="B3160" s="363" t="s">
        <v>6371</v>
      </c>
      <c r="C3160" s="153"/>
      <c r="D3160" s="476"/>
      <c r="E3160" s="347"/>
      <c r="F3160" s="347"/>
    </row>
    <row r="3161" spans="1:15">
      <c r="B3161" s="363" t="s">
        <v>6372</v>
      </c>
      <c r="C3161" s="153"/>
      <c r="D3161" s="476"/>
      <c r="E3161" s="347"/>
      <c r="F3161" s="347"/>
    </row>
    <row r="3162" spans="1:15">
      <c r="B3162" s="363" t="s">
        <v>6373</v>
      </c>
      <c r="C3162" s="153"/>
      <c r="D3162" s="476"/>
      <c r="E3162" s="347"/>
      <c r="F3162" s="347"/>
    </row>
    <row r="3163" spans="1:15">
      <c r="B3163" s="363" t="s">
        <v>6374</v>
      </c>
      <c r="C3163" s="153" t="s">
        <v>0</v>
      </c>
      <c r="D3163" s="476">
        <v>1</v>
      </c>
      <c r="E3163" s="1518"/>
      <c r="F3163" s="347">
        <f>+D3163*E3163</f>
        <v>0</v>
      </c>
      <c r="G3163" s="1751">
        <f>+D3163-J3163</f>
        <v>0</v>
      </c>
      <c r="H3163" s="1752">
        <f>E3163</f>
        <v>0</v>
      </c>
      <c r="I3163" s="1752">
        <f>G3163*H3163</f>
        <v>0</v>
      </c>
      <c r="J3163" s="1759">
        <v>1</v>
      </c>
      <c r="K3163" s="1758">
        <f>E3163</f>
        <v>0</v>
      </c>
      <c r="L3163" s="1758">
        <f>J3163*K3163</f>
        <v>0</v>
      </c>
    </row>
    <row r="3164" spans="1:15">
      <c r="B3164" s="363"/>
      <c r="C3164" s="153"/>
      <c r="D3164" s="476"/>
      <c r="E3164" s="347"/>
      <c r="F3164" s="347"/>
    </row>
    <row r="3165" spans="1:15" ht="63.75">
      <c r="A3165" s="153" t="s">
        <v>1643</v>
      </c>
      <c r="B3165" s="152" t="s">
        <v>6375</v>
      </c>
      <c r="C3165" s="153"/>
      <c r="D3165" s="153"/>
      <c r="E3165" s="347"/>
      <c r="F3165" s="347"/>
    </row>
    <row r="3166" spans="1:15">
      <c r="A3166" s="92" t="s">
        <v>80</v>
      </c>
      <c r="B3166" s="152" t="s">
        <v>6376</v>
      </c>
      <c r="C3166" s="153"/>
      <c r="D3166" s="477"/>
      <c r="E3166" s="347"/>
      <c r="F3166" s="347"/>
    </row>
    <row r="3167" spans="1:15">
      <c r="B3167" s="152" t="s">
        <v>6377</v>
      </c>
      <c r="C3167" s="153"/>
      <c r="D3167" s="477"/>
      <c r="E3167" s="347"/>
      <c r="F3167" s="347"/>
    </row>
    <row r="3168" spans="1:15">
      <c r="B3168" s="152" t="s">
        <v>6378</v>
      </c>
      <c r="C3168" s="153"/>
      <c r="D3168" s="153"/>
      <c r="E3168" s="365"/>
      <c r="F3168" s="347"/>
    </row>
    <row r="3169" spans="1:12">
      <c r="B3169" s="152" t="s">
        <v>6379</v>
      </c>
      <c r="C3169" s="153" t="s">
        <v>0</v>
      </c>
      <c r="D3169" s="476">
        <v>2</v>
      </c>
      <c r="E3169" s="1518"/>
      <c r="F3169" s="347">
        <f>+D3169*E3169</f>
        <v>0</v>
      </c>
      <c r="G3169" s="1751">
        <f>+D3169-J3169</f>
        <v>1</v>
      </c>
      <c r="H3169" s="1752">
        <f>E3169</f>
        <v>0</v>
      </c>
      <c r="I3169" s="1752">
        <f>G3169*H3169</f>
        <v>0</v>
      </c>
      <c r="J3169" s="1759">
        <v>1</v>
      </c>
      <c r="K3169" s="1758">
        <f>E3169</f>
        <v>0</v>
      </c>
      <c r="L3169" s="1758">
        <f>J3169*K3169</f>
        <v>0</v>
      </c>
    </row>
    <row r="3170" spans="1:12">
      <c r="B3170" s="152"/>
      <c r="C3170" s="153"/>
      <c r="D3170" s="476"/>
      <c r="E3170" s="347"/>
      <c r="F3170" s="347"/>
    </row>
    <row r="3171" spans="1:12">
      <c r="A3171" s="92" t="s">
        <v>79</v>
      </c>
      <c r="B3171" s="152" t="s">
        <v>6380</v>
      </c>
      <c r="C3171" s="153"/>
      <c r="D3171" s="477"/>
      <c r="E3171" s="347"/>
      <c r="F3171" s="347"/>
    </row>
    <row r="3172" spans="1:12">
      <c r="B3172" s="152" t="s">
        <v>6381</v>
      </c>
      <c r="C3172" s="153"/>
      <c r="D3172" s="477"/>
      <c r="E3172" s="347"/>
      <c r="F3172" s="347"/>
    </row>
    <row r="3173" spans="1:12">
      <c r="B3173" s="152" t="s">
        <v>6378</v>
      </c>
      <c r="C3173" s="153"/>
      <c r="D3173" s="153"/>
      <c r="E3173" s="365"/>
      <c r="F3173" s="347"/>
    </row>
    <row r="3174" spans="1:12">
      <c r="B3174" s="152" t="s">
        <v>6379</v>
      </c>
      <c r="C3174" s="153" t="s">
        <v>0</v>
      </c>
      <c r="D3174" s="476">
        <v>1</v>
      </c>
      <c r="E3174" s="1518"/>
      <c r="F3174" s="347">
        <f>+D3174*E3174</f>
        <v>0</v>
      </c>
      <c r="G3174" s="1751">
        <f>+D3174-J3174</f>
        <v>0</v>
      </c>
      <c r="H3174" s="1752">
        <f>E3174</f>
        <v>0</v>
      </c>
      <c r="I3174" s="1752">
        <f>G3174*H3174</f>
        <v>0</v>
      </c>
      <c r="J3174" s="1759">
        <v>1</v>
      </c>
      <c r="K3174" s="1758">
        <f>E3174</f>
        <v>0</v>
      </c>
      <c r="L3174" s="1758">
        <f>J3174*K3174</f>
        <v>0</v>
      </c>
    </row>
    <row r="3175" spans="1:12">
      <c r="B3175" s="152"/>
      <c r="C3175" s="153"/>
      <c r="D3175" s="476"/>
      <c r="E3175" s="347"/>
      <c r="F3175" s="347"/>
    </row>
    <row r="3176" spans="1:12">
      <c r="A3176" s="92" t="s">
        <v>2489</v>
      </c>
      <c r="B3176" s="152" t="s">
        <v>6382</v>
      </c>
      <c r="C3176" s="153"/>
      <c r="D3176" s="477"/>
      <c r="E3176" s="347"/>
      <c r="F3176" s="347"/>
    </row>
    <row r="3177" spans="1:12">
      <c r="B3177" s="152" t="s">
        <v>6383</v>
      </c>
      <c r="C3177" s="153"/>
      <c r="D3177" s="477"/>
      <c r="E3177" s="347"/>
      <c r="F3177" s="347"/>
    </row>
    <row r="3178" spans="1:12">
      <c r="B3178" s="152" t="s">
        <v>6378</v>
      </c>
      <c r="C3178" s="153"/>
      <c r="D3178" s="153"/>
      <c r="E3178" s="365"/>
      <c r="F3178" s="347"/>
    </row>
    <row r="3179" spans="1:12">
      <c r="B3179" s="152" t="s">
        <v>6384</v>
      </c>
      <c r="C3179" s="153" t="s">
        <v>0</v>
      </c>
      <c r="D3179" s="476">
        <v>2</v>
      </c>
      <c r="E3179" s="1518"/>
      <c r="F3179" s="347">
        <f>+D3179*E3179</f>
        <v>0</v>
      </c>
      <c r="G3179" s="1751">
        <f>+D3179-J3179</f>
        <v>0</v>
      </c>
      <c r="H3179" s="1752">
        <f>E3179</f>
        <v>0</v>
      </c>
      <c r="I3179" s="1752">
        <f>G3179*H3179</f>
        <v>0</v>
      </c>
      <c r="J3179" s="1759">
        <v>2</v>
      </c>
      <c r="K3179" s="1758">
        <f>E3179</f>
        <v>0</v>
      </c>
      <c r="L3179" s="1758">
        <f>J3179*K3179</f>
        <v>0</v>
      </c>
    </row>
    <row r="3180" spans="1:12">
      <c r="B3180" s="152"/>
      <c r="C3180" s="153"/>
      <c r="D3180" s="476"/>
      <c r="E3180" s="347"/>
      <c r="F3180" s="347"/>
    </row>
    <row r="3181" spans="1:12">
      <c r="A3181" s="92" t="s">
        <v>895</v>
      </c>
      <c r="B3181" s="152" t="s">
        <v>6385</v>
      </c>
      <c r="C3181" s="153"/>
      <c r="D3181" s="477"/>
      <c r="E3181" s="347"/>
      <c r="F3181" s="347"/>
    </row>
    <row r="3182" spans="1:12">
      <c r="B3182" s="152" t="s">
        <v>6386</v>
      </c>
      <c r="C3182" s="153"/>
      <c r="D3182" s="477"/>
      <c r="E3182" s="347"/>
      <c r="F3182" s="347"/>
    </row>
    <row r="3183" spans="1:12">
      <c r="B3183" s="152" t="s">
        <v>6387</v>
      </c>
      <c r="C3183" s="153"/>
      <c r="D3183" s="153"/>
      <c r="E3183" s="365"/>
      <c r="F3183" s="347"/>
    </row>
    <row r="3184" spans="1:12">
      <c r="B3184" s="152" t="s">
        <v>6388</v>
      </c>
      <c r="C3184" s="153" t="s">
        <v>0</v>
      </c>
      <c r="D3184" s="476">
        <v>4</v>
      </c>
      <c r="E3184" s="1518"/>
      <c r="F3184" s="347">
        <f>+D3184*E3184</f>
        <v>0</v>
      </c>
      <c r="G3184" s="1751">
        <f>+D3184-J3184</f>
        <v>4</v>
      </c>
      <c r="H3184" s="1752">
        <f>E3184</f>
        <v>0</v>
      </c>
      <c r="I3184" s="1752">
        <f>G3184*H3184</f>
        <v>0</v>
      </c>
      <c r="J3184" s="1759">
        <v>0</v>
      </c>
      <c r="K3184" s="1758">
        <f>E3184</f>
        <v>0</v>
      </c>
      <c r="L3184" s="1758">
        <f>J3184*K3184</f>
        <v>0</v>
      </c>
    </row>
    <row r="3185" spans="1:12">
      <c r="B3185" s="152"/>
      <c r="C3185" s="153"/>
      <c r="D3185" s="476"/>
      <c r="E3185" s="347"/>
      <c r="F3185" s="347"/>
    </row>
    <row r="3186" spans="1:12">
      <c r="A3186" s="92" t="s">
        <v>893</v>
      </c>
      <c r="B3186" s="152" t="s">
        <v>6389</v>
      </c>
      <c r="C3186" s="153"/>
      <c r="D3186" s="477"/>
      <c r="E3186" s="347"/>
      <c r="F3186" s="347"/>
    </row>
    <row r="3187" spans="1:12">
      <c r="B3187" s="152" t="s">
        <v>6390</v>
      </c>
      <c r="C3187" s="153"/>
      <c r="D3187" s="477"/>
      <c r="E3187" s="347"/>
      <c r="F3187" s="347"/>
    </row>
    <row r="3188" spans="1:12">
      <c r="B3188" s="152" t="s">
        <v>6378</v>
      </c>
      <c r="C3188" s="153"/>
      <c r="D3188" s="153"/>
      <c r="E3188" s="365"/>
      <c r="F3188" s="347"/>
    </row>
    <row r="3189" spans="1:12">
      <c r="B3189" s="152" t="s">
        <v>6388</v>
      </c>
      <c r="C3189" s="153" t="s">
        <v>0</v>
      </c>
      <c r="D3189" s="476">
        <v>4</v>
      </c>
      <c r="E3189" s="1518"/>
      <c r="F3189" s="347">
        <f>+D3189*E3189</f>
        <v>0</v>
      </c>
      <c r="G3189" s="1751">
        <f>+D3189-J3189</f>
        <v>4</v>
      </c>
      <c r="H3189" s="1752">
        <f>E3189</f>
        <v>0</v>
      </c>
      <c r="I3189" s="1752">
        <f>G3189*H3189</f>
        <v>0</v>
      </c>
      <c r="J3189" s="1759">
        <v>0</v>
      </c>
      <c r="K3189" s="1758">
        <f>E3189</f>
        <v>0</v>
      </c>
      <c r="L3189" s="1758">
        <f>J3189*K3189</f>
        <v>0</v>
      </c>
    </row>
    <row r="3190" spans="1:12">
      <c r="B3190" s="152"/>
      <c r="C3190" s="153"/>
      <c r="D3190" s="476"/>
      <c r="E3190" s="347"/>
      <c r="F3190" s="347"/>
    </row>
    <row r="3191" spans="1:12" ht="38.25">
      <c r="A3191" s="153" t="s">
        <v>1644</v>
      </c>
      <c r="B3191" s="152" t="s">
        <v>6391</v>
      </c>
      <c r="C3191" s="153"/>
      <c r="D3191" s="153"/>
      <c r="E3191" s="347"/>
      <c r="F3191" s="347"/>
    </row>
    <row r="3192" spans="1:12">
      <c r="B3192" s="152" t="s">
        <v>6392</v>
      </c>
      <c r="C3192" s="153"/>
      <c r="D3192" s="477"/>
      <c r="E3192" s="347"/>
      <c r="F3192" s="347"/>
    </row>
    <row r="3193" spans="1:12">
      <c r="B3193" s="152" t="s">
        <v>6381</v>
      </c>
      <c r="C3193" s="153"/>
      <c r="D3193" s="477"/>
      <c r="E3193" s="347"/>
      <c r="F3193" s="347"/>
    </row>
    <row r="3194" spans="1:12">
      <c r="B3194" s="152" t="s">
        <v>6393</v>
      </c>
      <c r="C3194" s="153"/>
      <c r="D3194" s="153"/>
      <c r="E3194" s="365"/>
      <c r="F3194" s="347"/>
    </row>
    <row r="3195" spans="1:12">
      <c r="B3195" s="152" t="s">
        <v>1843</v>
      </c>
      <c r="C3195" s="153" t="s">
        <v>0</v>
      </c>
      <c r="D3195" s="476">
        <v>3</v>
      </c>
      <c r="E3195" s="1518"/>
      <c r="F3195" s="347">
        <f>+D3195*E3195</f>
        <v>0</v>
      </c>
      <c r="G3195" s="1751">
        <f>+D3195-J3195</f>
        <v>0</v>
      </c>
      <c r="H3195" s="1752">
        <f>E3195</f>
        <v>0</v>
      </c>
      <c r="I3195" s="1752">
        <f>G3195*H3195</f>
        <v>0</v>
      </c>
      <c r="J3195" s="1759">
        <v>3</v>
      </c>
      <c r="K3195" s="1758">
        <f>E3195</f>
        <v>0</v>
      </c>
      <c r="L3195" s="1758">
        <f>J3195*K3195</f>
        <v>0</v>
      </c>
    </row>
    <row r="3196" spans="1:12">
      <c r="B3196" s="152"/>
      <c r="C3196" s="153"/>
      <c r="D3196" s="476"/>
      <c r="E3196" s="347"/>
      <c r="F3196" s="347"/>
    </row>
    <row r="3197" spans="1:12" ht="102">
      <c r="A3197" s="92" t="s">
        <v>1645</v>
      </c>
      <c r="B3197" s="152" t="s">
        <v>6394</v>
      </c>
      <c r="C3197" s="153"/>
      <c r="D3197" s="476"/>
      <c r="E3197" s="347"/>
      <c r="F3197" s="347"/>
    </row>
    <row r="3198" spans="1:12">
      <c r="B3198" s="363" t="s">
        <v>6395</v>
      </c>
      <c r="C3198" s="153"/>
      <c r="D3198" s="476"/>
      <c r="E3198" s="347"/>
      <c r="F3198" s="347"/>
    </row>
    <row r="3199" spans="1:12">
      <c r="B3199" s="363" t="s">
        <v>6396</v>
      </c>
      <c r="C3199" s="153"/>
      <c r="D3199" s="476"/>
      <c r="E3199" s="347"/>
      <c r="F3199" s="347"/>
    </row>
    <row r="3200" spans="1:12">
      <c r="B3200" s="363" t="s">
        <v>6392</v>
      </c>
      <c r="C3200" s="153" t="s">
        <v>0</v>
      </c>
      <c r="D3200" s="476">
        <v>1</v>
      </c>
      <c r="E3200" s="1518"/>
      <c r="F3200" s="347">
        <f>+D3200*E3200</f>
        <v>0</v>
      </c>
      <c r="G3200" s="1751">
        <f>+D3200-J3200</f>
        <v>0</v>
      </c>
      <c r="H3200" s="1752">
        <f>E3200</f>
        <v>0</v>
      </c>
      <c r="I3200" s="1752">
        <f>G3200*H3200</f>
        <v>0</v>
      </c>
      <c r="J3200" s="1759">
        <v>1</v>
      </c>
      <c r="K3200" s="1758">
        <f>E3200</f>
        <v>0</v>
      </c>
      <c r="L3200" s="1758">
        <f>J3200*K3200</f>
        <v>0</v>
      </c>
    </row>
    <row r="3201" spans="1:12">
      <c r="B3201" s="363"/>
      <c r="C3201" s="153"/>
      <c r="D3201" s="476"/>
      <c r="E3201" s="347"/>
      <c r="F3201" s="347"/>
    </row>
    <row r="3202" spans="1:12">
      <c r="B3202" s="363" t="s">
        <v>6397</v>
      </c>
      <c r="C3202" s="153"/>
      <c r="D3202" s="476"/>
      <c r="E3202" s="347"/>
      <c r="F3202" s="347"/>
    </row>
    <row r="3203" spans="1:12">
      <c r="B3203" s="363" t="s">
        <v>6398</v>
      </c>
      <c r="C3203" s="153"/>
      <c r="D3203" s="476"/>
      <c r="E3203" s="347"/>
      <c r="F3203" s="347"/>
    </row>
    <row r="3204" spans="1:12">
      <c r="B3204" s="363" t="s">
        <v>6399</v>
      </c>
      <c r="C3204" s="153" t="s">
        <v>0</v>
      </c>
      <c r="D3204" s="476">
        <v>1</v>
      </c>
      <c r="E3204" s="1518"/>
      <c r="F3204" s="347">
        <f>+D3204*E3204</f>
        <v>0</v>
      </c>
      <c r="G3204" s="1751">
        <f>+D3204-J3204</f>
        <v>0</v>
      </c>
      <c r="H3204" s="1752">
        <f>E3204</f>
        <v>0</v>
      </c>
      <c r="I3204" s="1752">
        <f>G3204*H3204</f>
        <v>0</v>
      </c>
      <c r="J3204" s="1759">
        <v>1</v>
      </c>
      <c r="K3204" s="1758">
        <f>E3204</f>
        <v>0</v>
      </c>
      <c r="L3204" s="1758">
        <f>J3204*K3204</f>
        <v>0</v>
      </c>
    </row>
    <row r="3205" spans="1:12">
      <c r="B3205" s="363"/>
      <c r="C3205" s="153"/>
      <c r="D3205" s="476"/>
      <c r="E3205" s="347"/>
      <c r="F3205" s="347"/>
    </row>
    <row r="3206" spans="1:12">
      <c r="B3206" s="363" t="s">
        <v>6400</v>
      </c>
      <c r="C3206" s="153"/>
      <c r="D3206" s="476"/>
      <c r="E3206" s="347"/>
      <c r="F3206" s="347"/>
    </row>
    <row r="3207" spans="1:12">
      <c r="B3207" s="363" t="s">
        <v>6401</v>
      </c>
      <c r="C3207" s="153"/>
      <c r="D3207" s="476"/>
      <c r="E3207" s="347"/>
      <c r="F3207" s="347"/>
    </row>
    <row r="3208" spans="1:12">
      <c r="B3208" s="363" t="s">
        <v>6402</v>
      </c>
      <c r="C3208" s="153" t="s">
        <v>0</v>
      </c>
      <c r="D3208" s="476">
        <v>1</v>
      </c>
      <c r="E3208" s="1518"/>
      <c r="F3208" s="347">
        <f>+D3208*E3208</f>
        <v>0</v>
      </c>
      <c r="G3208" s="1751">
        <f>+D3208-J3208</f>
        <v>0</v>
      </c>
      <c r="H3208" s="1752">
        <f>E3208</f>
        <v>0</v>
      </c>
      <c r="I3208" s="1752">
        <f>G3208*H3208</f>
        <v>0</v>
      </c>
      <c r="J3208" s="1759">
        <v>1</v>
      </c>
      <c r="K3208" s="1758">
        <f>E3208</f>
        <v>0</v>
      </c>
      <c r="L3208" s="1758">
        <f>J3208*K3208</f>
        <v>0</v>
      </c>
    </row>
    <row r="3209" spans="1:12">
      <c r="B3209" s="363"/>
      <c r="E3209" s="263"/>
    </row>
    <row r="3210" spans="1:12" ht="25.5">
      <c r="A3210" s="92" t="s">
        <v>3702</v>
      </c>
      <c r="B3210" s="152" t="s">
        <v>6403</v>
      </c>
      <c r="E3210" s="263"/>
    </row>
    <row r="3211" spans="1:12" ht="25.5">
      <c r="B3211" s="152" t="s">
        <v>6404</v>
      </c>
      <c r="E3211" s="263"/>
    </row>
    <row r="3212" spans="1:12">
      <c r="B3212" s="152" t="s">
        <v>6405</v>
      </c>
      <c r="E3212" s="263"/>
    </row>
    <row r="3213" spans="1:12">
      <c r="B3213" s="152" t="s">
        <v>6406</v>
      </c>
      <c r="C3213" s="153" t="s">
        <v>6407</v>
      </c>
      <c r="D3213" s="153">
        <v>1</v>
      </c>
      <c r="E3213" s="1518"/>
      <c r="F3213" s="347">
        <f>+D3213*E3213</f>
        <v>0</v>
      </c>
      <c r="G3213" s="1751">
        <f>+D3213-J3213</f>
        <v>0</v>
      </c>
      <c r="H3213" s="1752">
        <f>E3213</f>
        <v>0</v>
      </c>
      <c r="I3213" s="1752">
        <f>G3213*H3213</f>
        <v>0</v>
      </c>
      <c r="J3213" s="1759">
        <v>1</v>
      </c>
      <c r="K3213" s="1758">
        <f>E3213</f>
        <v>0</v>
      </c>
      <c r="L3213" s="1758">
        <f>J3213*K3213</f>
        <v>0</v>
      </c>
    </row>
    <row r="3214" spans="1:12">
      <c r="B3214" s="152"/>
      <c r="E3214" s="263"/>
    </row>
    <row r="3215" spans="1:12">
      <c r="B3215" s="152" t="s">
        <v>6408</v>
      </c>
      <c r="E3215" s="263"/>
    </row>
    <row r="3216" spans="1:12">
      <c r="B3216" s="152" t="s">
        <v>6406</v>
      </c>
      <c r="C3216" s="153" t="s">
        <v>6407</v>
      </c>
      <c r="D3216" s="153">
        <v>3</v>
      </c>
      <c r="E3216" s="1518"/>
      <c r="F3216" s="347">
        <f>+D3216*E3216</f>
        <v>0</v>
      </c>
      <c r="G3216" s="1751">
        <f>+D3216-J3216</f>
        <v>1</v>
      </c>
      <c r="H3216" s="1752">
        <f>E3216</f>
        <v>0</v>
      </c>
      <c r="I3216" s="1752">
        <f>G3216*H3216</f>
        <v>0</v>
      </c>
      <c r="J3216" s="1759">
        <v>2</v>
      </c>
      <c r="K3216" s="1758">
        <f>E3216</f>
        <v>0</v>
      </c>
      <c r="L3216" s="1758">
        <f>J3216*K3216</f>
        <v>0</v>
      </c>
    </row>
    <row r="3217" spans="1:12">
      <c r="B3217" s="152"/>
      <c r="E3217" s="263"/>
    </row>
    <row r="3218" spans="1:12">
      <c r="B3218" s="152" t="s">
        <v>6409</v>
      </c>
      <c r="E3218" s="263"/>
    </row>
    <row r="3219" spans="1:12">
      <c r="B3219" s="152" t="s">
        <v>6406</v>
      </c>
      <c r="C3219" s="153" t="s">
        <v>6407</v>
      </c>
      <c r="D3219" s="153">
        <v>2</v>
      </c>
      <c r="E3219" s="1518"/>
      <c r="F3219" s="347">
        <f>+D3219*E3219</f>
        <v>0</v>
      </c>
      <c r="G3219" s="1751">
        <f>+D3219-J3219</f>
        <v>0</v>
      </c>
      <c r="H3219" s="1752">
        <f>E3219</f>
        <v>0</v>
      </c>
      <c r="I3219" s="1752">
        <f>G3219*H3219</f>
        <v>0</v>
      </c>
      <c r="J3219" s="1759">
        <v>2</v>
      </c>
      <c r="K3219" s="1758">
        <f>E3219</f>
        <v>0</v>
      </c>
      <c r="L3219" s="1758">
        <f>J3219*K3219</f>
        <v>0</v>
      </c>
    </row>
    <row r="3220" spans="1:12">
      <c r="B3220" s="152"/>
      <c r="E3220" s="263"/>
    </row>
    <row r="3221" spans="1:12" ht="38.25">
      <c r="A3221" s="92" t="s">
        <v>3703</v>
      </c>
      <c r="B3221" s="152" t="s">
        <v>6410</v>
      </c>
      <c r="C3221" s="153"/>
      <c r="D3221" s="153"/>
      <c r="E3221" s="347"/>
      <c r="F3221" s="347"/>
    </row>
    <row r="3222" spans="1:12">
      <c r="B3222" s="152" t="s">
        <v>6411</v>
      </c>
      <c r="E3222" s="263"/>
    </row>
    <row r="3223" spans="1:12">
      <c r="B3223" s="152" t="s">
        <v>6412</v>
      </c>
      <c r="C3223" s="153" t="s">
        <v>6407</v>
      </c>
      <c r="D3223" s="153">
        <v>4</v>
      </c>
      <c r="E3223" s="1518"/>
      <c r="F3223" s="347">
        <f>+D3223*E3223</f>
        <v>0</v>
      </c>
      <c r="G3223" s="1751">
        <f>+D3223-J3223</f>
        <v>0</v>
      </c>
      <c r="H3223" s="1752">
        <f>E3223</f>
        <v>0</v>
      </c>
      <c r="I3223" s="1752">
        <f>G3223*H3223</f>
        <v>0</v>
      </c>
      <c r="J3223" s="1759">
        <v>4</v>
      </c>
      <c r="K3223" s="1758">
        <f>E3223</f>
        <v>0</v>
      </c>
      <c r="L3223" s="1758">
        <f>J3223*K3223</f>
        <v>0</v>
      </c>
    </row>
    <row r="3224" spans="1:12">
      <c r="B3224" s="152"/>
      <c r="C3224" s="153"/>
      <c r="D3224" s="153"/>
      <c r="E3224" s="347"/>
      <c r="F3224" s="347"/>
    </row>
    <row r="3225" spans="1:12" ht="63.75">
      <c r="A3225" s="153" t="s">
        <v>3706</v>
      </c>
      <c r="B3225" s="363" t="s">
        <v>6413</v>
      </c>
      <c r="C3225" s="153"/>
      <c r="D3225" s="476"/>
      <c r="E3225" s="347"/>
      <c r="F3225" s="347"/>
    </row>
    <row r="3226" spans="1:12">
      <c r="A3226" s="92" t="s">
        <v>80</v>
      </c>
      <c r="B3226" s="363" t="s">
        <v>6414</v>
      </c>
      <c r="C3226" s="153"/>
      <c r="D3226" s="476"/>
      <c r="E3226" s="347"/>
      <c r="F3226" s="347"/>
    </row>
    <row r="3227" spans="1:12">
      <c r="A3227" s="92" t="s">
        <v>127</v>
      </c>
      <c r="B3227" s="363" t="s">
        <v>6415</v>
      </c>
      <c r="C3227" s="153"/>
      <c r="D3227" s="476"/>
      <c r="E3227" s="347"/>
      <c r="F3227" s="347"/>
    </row>
    <row r="3228" spans="1:12">
      <c r="B3228" s="363" t="s">
        <v>6385</v>
      </c>
      <c r="C3228" s="153"/>
      <c r="D3228" s="476"/>
      <c r="E3228" s="347"/>
      <c r="F3228" s="347"/>
    </row>
    <row r="3229" spans="1:12">
      <c r="A3229" s="92" t="s">
        <v>127</v>
      </c>
      <c r="B3229" s="363" t="s">
        <v>6416</v>
      </c>
      <c r="C3229" s="153" t="s">
        <v>0</v>
      </c>
      <c r="D3229" s="476">
        <v>3</v>
      </c>
      <c r="E3229" s="1518"/>
      <c r="F3229" s="347">
        <f>+D3229*E3229</f>
        <v>0</v>
      </c>
      <c r="G3229" s="1751">
        <f>+D3229-J3229</f>
        <v>2</v>
      </c>
      <c r="H3229" s="1752">
        <f>E3229</f>
        <v>0</v>
      </c>
      <c r="I3229" s="1752">
        <f>G3229*H3229</f>
        <v>0</v>
      </c>
      <c r="J3229" s="1759">
        <v>1</v>
      </c>
      <c r="K3229" s="1758">
        <f>E3229</f>
        <v>0</v>
      </c>
      <c r="L3229" s="1758">
        <f>J3229*K3229</f>
        <v>0</v>
      </c>
    </row>
    <row r="3230" spans="1:12">
      <c r="B3230" s="363"/>
      <c r="C3230" s="153"/>
      <c r="D3230" s="476"/>
      <c r="E3230" s="347"/>
      <c r="F3230" s="347"/>
    </row>
    <row r="3231" spans="1:12">
      <c r="A3231" s="92" t="s">
        <v>1841</v>
      </c>
      <c r="B3231" s="363" t="s">
        <v>6417</v>
      </c>
      <c r="C3231" s="153"/>
      <c r="D3231" s="476"/>
      <c r="E3231" s="347"/>
      <c r="F3231" s="347"/>
    </row>
    <row r="3232" spans="1:12">
      <c r="A3232" s="92" t="s">
        <v>127</v>
      </c>
      <c r="B3232" s="363" t="s">
        <v>6418</v>
      </c>
      <c r="C3232" s="153"/>
      <c r="D3232" s="476"/>
      <c r="E3232" s="347"/>
      <c r="F3232" s="347"/>
    </row>
    <row r="3233" spans="1:12">
      <c r="B3233" s="363" t="s">
        <v>6419</v>
      </c>
      <c r="C3233" s="153"/>
      <c r="D3233" s="476"/>
      <c r="E3233" s="347"/>
      <c r="F3233" s="347"/>
    </row>
    <row r="3234" spans="1:12">
      <c r="A3234" s="92" t="s">
        <v>127</v>
      </c>
      <c r="B3234" s="363" t="s">
        <v>6420</v>
      </c>
      <c r="C3234" s="153" t="s">
        <v>0</v>
      </c>
      <c r="D3234" s="476">
        <v>1</v>
      </c>
      <c r="E3234" s="1518"/>
      <c r="F3234" s="347">
        <f>+D3234*E3234</f>
        <v>0</v>
      </c>
      <c r="G3234" s="1751">
        <f>+D3234-J3234</f>
        <v>1</v>
      </c>
      <c r="H3234" s="1752">
        <f>E3234</f>
        <v>0</v>
      </c>
      <c r="I3234" s="1752">
        <f>G3234*H3234</f>
        <v>0</v>
      </c>
      <c r="J3234" s="1759">
        <v>0</v>
      </c>
      <c r="K3234" s="1758">
        <f>E3234</f>
        <v>0</v>
      </c>
      <c r="L3234" s="1758">
        <f>J3234*K3234</f>
        <v>0</v>
      </c>
    </row>
    <row r="3235" spans="1:12">
      <c r="B3235" s="363"/>
      <c r="C3235" s="153"/>
      <c r="D3235" s="476"/>
      <c r="E3235" s="347"/>
      <c r="F3235" s="347"/>
    </row>
    <row r="3236" spans="1:12" ht="63.75">
      <c r="A3236" s="153" t="s">
        <v>3709</v>
      </c>
      <c r="B3236" s="363" t="s">
        <v>6421</v>
      </c>
      <c r="C3236" s="153"/>
      <c r="D3236" s="476"/>
      <c r="E3236" s="347"/>
      <c r="F3236" s="347"/>
    </row>
    <row r="3237" spans="1:12">
      <c r="B3237" s="363" t="s">
        <v>6414</v>
      </c>
      <c r="C3237" s="153"/>
      <c r="D3237" s="476"/>
      <c r="E3237" s="347"/>
      <c r="F3237" s="347"/>
    </row>
    <row r="3238" spans="1:12">
      <c r="A3238" s="92" t="s">
        <v>127</v>
      </c>
      <c r="B3238" s="363" t="s">
        <v>6415</v>
      </c>
      <c r="C3238" s="153"/>
      <c r="D3238" s="476"/>
      <c r="E3238" s="347"/>
      <c r="F3238" s="347"/>
    </row>
    <row r="3239" spans="1:12">
      <c r="B3239" s="363" t="s">
        <v>6385</v>
      </c>
      <c r="C3239" s="153"/>
      <c r="D3239" s="476"/>
      <c r="E3239" s="347"/>
      <c r="F3239" s="347"/>
    </row>
    <row r="3240" spans="1:12">
      <c r="A3240" s="92" t="s">
        <v>127</v>
      </c>
      <c r="B3240" s="363" t="s">
        <v>6416</v>
      </c>
      <c r="C3240" s="153" t="s">
        <v>0</v>
      </c>
      <c r="D3240" s="476">
        <v>1</v>
      </c>
      <c r="E3240" s="1518"/>
      <c r="F3240" s="347">
        <f>+D3240*E3240</f>
        <v>0</v>
      </c>
      <c r="G3240" s="1751">
        <f>+D3240-J3240</f>
        <v>1</v>
      </c>
      <c r="H3240" s="1752">
        <f>E3240</f>
        <v>0</v>
      </c>
      <c r="I3240" s="1752">
        <f>G3240*H3240</f>
        <v>0</v>
      </c>
      <c r="J3240" s="1759">
        <v>0</v>
      </c>
      <c r="K3240" s="1758">
        <f>E3240</f>
        <v>0</v>
      </c>
      <c r="L3240" s="1758">
        <f>J3240*K3240</f>
        <v>0</v>
      </c>
    </row>
    <row r="3241" spans="1:12">
      <c r="B3241" s="363"/>
      <c r="C3241" s="153"/>
      <c r="D3241" s="476"/>
      <c r="E3241" s="347"/>
      <c r="F3241" s="347"/>
    </row>
    <row r="3242" spans="1:12" ht="63.75">
      <c r="A3242" s="153" t="s">
        <v>3712</v>
      </c>
      <c r="B3242" s="363" t="s">
        <v>6422</v>
      </c>
      <c r="C3242" s="153"/>
      <c r="D3242" s="476"/>
      <c r="E3242" s="347"/>
      <c r="F3242" s="347"/>
    </row>
    <row r="3243" spans="1:12">
      <c r="A3243" s="92" t="s">
        <v>80</v>
      </c>
      <c r="B3243" s="363" t="s">
        <v>6414</v>
      </c>
      <c r="C3243" s="153"/>
      <c r="D3243" s="476"/>
      <c r="E3243" s="347"/>
      <c r="F3243" s="347"/>
    </row>
    <row r="3244" spans="1:12">
      <c r="A3244" s="92" t="s">
        <v>127</v>
      </c>
      <c r="B3244" s="363" t="s">
        <v>6415</v>
      </c>
      <c r="C3244" s="153"/>
      <c r="D3244" s="476"/>
      <c r="E3244" s="347"/>
      <c r="F3244" s="347"/>
    </row>
    <row r="3245" spans="1:12">
      <c r="B3245" s="363" t="s">
        <v>6385</v>
      </c>
      <c r="C3245" s="153"/>
      <c r="D3245" s="476"/>
      <c r="E3245" s="347"/>
      <c r="F3245" s="347"/>
    </row>
    <row r="3246" spans="1:12">
      <c r="A3246" s="92" t="s">
        <v>127</v>
      </c>
      <c r="B3246" s="363" t="s">
        <v>6416</v>
      </c>
      <c r="C3246" s="153" t="s">
        <v>0</v>
      </c>
      <c r="D3246" s="476">
        <v>4</v>
      </c>
      <c r="E3246" s="1518"/>
      <c r="F3246" s="347">
        <f>+D3246*E3246</f>
        <v>0</v>
      </c>
      <c r="G3246" s="1751">
        <f>+D3246-J3246</f>
        <v>4</v>
      </c>
      <c r="H3246" s="1752">
        <f>E3246</f>
        <v>0</v>
      </c>
      <c r="I3246" s="1752">
        <f>G3246*H3246</f>
        <v>0</v>
      </c>
      <c r="J3246" s="1759">
        <v>0</v>
      </c>
      <c r="K3246" s="1758">
        <f>E3246</f>
        <v>0</v>
      </c>
      <c r="L3246" s="1758">
        <f>J3246*K3246</f>
        <v>0</v>
      </c>
    </row>
    <row r="3247" spans="1:12">
      <c r="B3247" s="363"/>
      <c r="C3247" s="153"/>
      <c r="D3247" s="476"/>
      <c r="E3247" s="347"/>
      <c r="F3247" s="347"/>
    </row>
    <row r="3248" spans="1:12">
      <c r="A3248" s="92" t="s">
        <v>79</v>
      </c>
      <c r="B3248" s="363" t="s">
        <v>6423</v>
      </c>
      <c r="C3248" s="153"/>
      <c r="D3248" s="476"/>
      <c r="E3248" s="347"/>
      <c r="F3248" s="347"/>
    </row>
    <row r="3249" spans="1:12">
      <c r="A3249" s="92" t="s">
        <v>127</v>
      </c>
      <c r="B3249" s="363" t="s">
        <v>6418</v>
      </c>
      <c r="C3249" s="153"/>
      <c r="D3249" s="476"/>
      <c r="E3249" s="347"/>
      <c r="F3249" s="347"/>
    </row>
    <row r="3250" spans="1:12">
      <c r="A3250" s="92" t="s">
        <v>127</v>
      </c>
      <c r="B3250" s="363" t="s">
        <v>6424</v>
      </c>
      <c r="C3250" s="153" t="s">
        <v>0</v>
      </c>
      <c r="D3250" s="476">
        <v>2</v>
      </c>
      <c r="E3250" s="1518"/>
      <c r="F3250" s="347">
        <f>+D3250*E3250</f>
        <v>0</v>
      </c>
      <c r="G3250" s="1751">
        <f>+D3250-J3250</f>
        <v>0</v>
      </c>
      <c r="H3250" s="1752">
        <f>E3250</f>
        <v>0</v>
      </c>
      <c r="I3250" s="1752">
        <f>G3250*H3250</f>
        <v>0</v>
      </c>
      <c r="J3250" s="1759">
        <v>2</v>
      </c>
      <c r="K3250" s="1758">
        <f>E3250</f>
        <v>0</v>
      </c>
      <c r="L3250" s="1758">
        <f>J3250*K3250</f>
        <v>0</v>
      </c>
    </row>
    <row r="3251" spans="1:12">
      <c r="B3251" s="363"/>
      <c r="C3251" s="153"/>
      <c r="D3251" s="476"/>
      <c r="E3251" s="347"/>
      <c r="F3251" s="347"/>
    </row>
    <row r="3252" spans="1:12" ht="25.5">
      <c r="A3252" s="153" t="s">
        <v>3714</v>
      </c>
      <c r="B3252" s="363" t="s">
        <v>6425</v>
      </c>
      <c r="C3252" s="153"/>
      <c r="D3252" s="153"/>
      <c r="E3252" s="478"/>
      <c r="F3252" s="347"/>
      <c r="G3252" s="425"/>
    </row>
    <row r="3253" spans="1:12">
      <c r="B3253" s="152" t="s">
        <v>6426</v>
      </c>
      <c r="C3253" s="153" t="s">
        <v>0</v>
      </c>
      <c r="D3253" s="476">
        <v>8</v>
      </c>
      <c r="E3253" s="1518"/>
      <c r="F3253" s="347">
        <f>+D3253*E3253</f>
        <v>0</v>
      </c>
      <c r="G3253" s="1751">
        <f>+D3253-J3253</f>
        <v>0</v>
      </c>
      <c r="H3253" s="1752">
        <f>E3253</f>
        <v>0</v>
      </c>
      <c r="I3253" s="1752">
        <f>G3253*H3253</f>
        <v>0</v>
      </c>
      <c r="J3253" s="1759">
        <v>8</v>
      </c>
      <c r="K3253" s="1758">
        <f>E3253</f>
        <v>0</v>
      </c>
      <c r="L3253" s="1758">
        <f>J3253*K3253</f>
        <v>0</v>
      </c>
    </row>
    <row r="3254" spans="1:12">
      <c r="B3254" s="152" t="s">
        <v>6427</v>
      </c>
      <c r="C3254" s="153" t="s">
        <v>0</v>
      </c>
      <c r="D3254" s="476">
        <v>2</v>
      </c>
      <c r="E3254" s="1518"/>
      <c r="F3254" s="347">
        <f>+D3254*E3254</f>
        <v>0</v>
      </c>
      <c r="G3254" s="1751">
        <f>+D3254-J3254</f>
        <v>0</v>
      </c>
      <c r="H3254" s="1752">
        <f>E3254</f>
        <v>0</v>
      </c>
      <c r="I3254" s="1752">
        <f>G3254*H3254</f>
        <v>0</v>
      </c>
      <c r="J3254" s="1759">
        <v>2</v>
      </c>
      <c r="K3254" s="1758">
        <f>E3254</f>
        <v>0</v>
      </c>
      <c r="L3254" s="1758">
        <f>J3254*K3254</f>
        <v>0</v>
      </c>
    </row>
    <row r="3255" spans="1:12">
      <c r="B3255" s="152"/>
      <c r="C3255" s="153"/>
      <c r="D3255" s="153"/>
      <c r="E3255" s="478"/>
      <c r="F3255" s="347"/>
      <c r="G3255" s="425"/>
    </row>
    <row r="3256" spans="1:12" ht="25.5">
      <c r="A3256" s="153" t="s">
        <v>3716</v>
      </c>
      <c r="B3256" s="363" t="s">
        <v>6428</v>
      </c>
      <c r="C3256" s="153"/>
      <c r="D3256" s="153"/>
      <c r="E3256" s="478"/>
      <c r="F3256" s="347"/>
      <c r="G3256" s="425"/>
    </row>
    <row r="3257" spans="1:12">
      <c r="B3257" s="152" t="s">
        <v>6423</v>
      </c>
      <c r="C3257" s="153" t="s">
        <v>0</v>
      </c>
      <c r="D3257" s="476">
        <v>2</v>
      </c>
      <c r="E3257" s="1518"/>
      <c r="F3257" s="347">
        <f>+D3257*E3257</f>
        <v>0</v>
      </c>
      <c r="G3257" s="1751">
        <f>+D3257-J3257</f>
        <v>0</v>
      </c>
      <c r="H3257" s="1752">
        <f>E3257</f>
        <v>0</v>
      </c>
      <c r="I3257" s="1752">
        <f>G3257*H3257</f>
        <v>0</v>
      </c>
      <c r="J3257" s="1759">
        <v>2</v>
      </c>
      <c r="K3257" s="1758">
        <f>E3257</f>
        <v>0</v>
      </c>
      <c r="L3257" s="1758">
        <f>J3257*K3257</f>
        <v>0</v>
      </c>
    </row>
    <row r="3258" spans="1:12">
      <c r="B3258" s="152"/>
      <c r="C3258" s="153"/>
      <c r="D3258" s="153"/>
      <c r="E3258" s="478"/>
      <c r="F3258" s="347"/>
      <c r="G3258" s="425"/>
    </row>
    <row r="3259" spans="1:12" ht="38.25">
      <c r="A3259" s="153" t="s">
        <v>3718</v>
      </c>
      <c r="B3259" s="363" t="s">
        <v>6429</v>
      </c>
      <c r="C3259" s="153"/>
      <c r="D3259" s="476"/>
      <c r="E3259" s="347"/>
      <c r="F3259" s="347"/>
    </row>
    <row r="3260" spans="1:12">
      <c r="B3260" s="152" t="s">
        <v>6430</v>
      </c>
      <c r="C3260" s="153" t="s">
        <v>0</v>
      </c>
      <c r="D3260" s="476">
        <v>28</v>
      </c>
      <c r="E3260" s="1518"/>
      <c r="F3260" s="347">
        <f>+D3260*E3260</f>
        <v>0</v>
      </c>
      <c r="G3260" s="1751">
        <f>+D3260-J3260</f>
        <v>17</v>
      </c>
      <c r="H3260" s="1752">
        <f>E3260</f>
        <v>0</v>
      </c>
      <c r="I3260" s="1752">
        <f>G3260*H3260</f>
        <v>0</v>
      </c>
      <c r="J3260" s="1759">
        <v>11</v>
      </c>
      <c r="K3260" s="1758">
        <f>E3260</f>
        <v>0</v>
      </c>
      <c r="L3260" s="1758">
        <f>J3260*K3260</f>
        <v>0</v>
      </c>
    </row>
    <row r="3261" spans="1:12">
      <c r="B3261" s="152" t="s">
        <v>6431</v>
      </c>
      <c r="C3261" s="153" t="s">
        <v>0</v>
      </c>
      <c r="D3261" s="476">
        <v>20</v>
      </c>
      <c r="E3261" s="1518"/>
      <c r="F3261" s="347">
        <f>+D3261*E3261</f>
        <v>0</v>
      </c>
      <c r="G3261" s="1751">
        <f>+D3261-J3261</f>
        <v>0</v>
      </c>
      <c r="H3261" s="1752">
        <f>E3261</f>
        <v>0</v>
      </c>
      <c r="I3261" s="1752">
        <f>G3261*H3261</f>
        <v>0</v>
      </c>
      <c r="J3261" s="1759">
        <v>20</v>
      </c>
      <c r="K3261" s="1758">
        <f>E3261</f>
        <v>0</v>
      </c>
      <c r="L3261" s="1758">
        <f>J3261*K3261</f>
        <v>0</v>
      </c>
    </row>
    <row r="3262" spans="1:12">
      <c r="B3262" s="363"/>
      <c r="C3262" s="153"/>
      <c r="D3262" s="476"/>
      <c r="E3262" s="347"/>
      <c r="F3262" s="347"/>
    </row>
    <row r="3263" spans="1:12" ht="25.5">
      <c r="A3263" s="153" t="s">
        <v>6432</v>
      </c>
      <c r="B3263" s="363" t="s">
        <v>6433</v>
      </c>
      <c r="C3263" s="153"/>
      <c r="D3263" s="476"/>
      <c r="E3263" s="347"/>
      <c r="F3263" s="347"/>
    </row>
    <row r="3264" spans="1:12">
      <c r="B3264" s="152" t="s">
        <v>6430</v>
      </c>
      <c r="C3264" s="153" t="s">
        <v>0</v>
      </c>
      <c r="D3264" s="476">
        <v>8</v>
      </c>
      <c r="E3264" s="1518"/>
      <c r="F3264" s="347">
        <f>+D3264*E3264</f>
        <v>0</v>
      </c>
      <c r="G3264" s="1751">
        <f>+D3264-J3264</f>
        <v>2</v>
      </c>
      <c r="H3264" s="1752">
        <f>E3264</f>
        <v>0</v>
      </c>
      <c r="I3264" s="1752">
        <f>G3264*H3264</f>
        <v>0</v>
      </c>
      <c r="J3264" s="1759">
        <v>6</v>
      </c>
      <c r="K3264" s="1758">
        <f>E3264</f>
        <v>0</v>
      </c>
      <c r="L3264" s="1758">
        <f>J3264*K3264</f>
        <v>0</v>
      </c>
    </row>
    <row r="3265" spans="1:14">
      <c r="B3265" s="152" t="s">
        <v>6431</v>
      </c>
      <c r="C3265" s="153" t="s">
        <v>0</v>
      </c>
      <c r="D3265" s="476">
        <v>4</v>
      </c>
      <c r="E3265" s="1518"/>
      <c r="F3265" s="347">
        <f>+D3265*E3265</f>
        <v>0</v>
      </c>
      <c r="G3265" s="1751">
        <f>+D3265-J3265</f>
        <v>0</v>
      </c>
      <c r="H3265" s="1752">
        <f>E3265</f>
        <v>0</v>
      </c>
      <c r="I3265" s="1752">
        <f>G3265*H3265</f>
        <v>0</v>
      </c>
      <c r="J3265" s="1759">
        <v>4</v>
      </c>
      <c r="K3265" s="1758">
        <f>E3265</f>
        <v>0</v>
      </c>
      <c r="L3265" s="1758">
        <f>J3265*K3265</f>
        <v>0</v>
      </c>
    </row>
    <row r="3266" spans="1:14">
      <c r="B3266" s="363"/>
      <c r="C3266" s="153"/>
      <c r="D3266" s="476"/>
      <c r="E3266" s="347"/>
      <c r="F3266" s="347"/>
    </row>
    <row r="3267" spans="1:14" ht="25.5">
      <c r="A3267" s="153" t="s">
        <v>6434</v>
      </c>
      <c r="B3267" s="363" t="s">
        <v>6435</v>
      </c>
      <c r="C3267" s="153"/>
      <c r="D3267" s="476"/>
      <c r="E3267" s="347"/>
      <c r="F3267" s="347"/>
    </row>
    <row r="3268" spans="1:14">
      <c r="B3268" s="152" t="s">
        <v>6430</v>
      </c>
      <c r="C3268" s="153" t="s">
        <v>0</v>
      </c>
      <c r="D3268" s="476">
        <v>8</v>
      </c>
      <c r="E3268" s="1518"/>
      <c r="F3268" s="347">
        <f>+D3268*E3268</f>
        <v>0</v>
      </c>
      <c r="G3268" s="1751">
        <f>+D3268-J3268</f>
        <v>2</v>
      </c>
      <c r="H3268" s="1752">
        <f>E3268</f>
        <v>0</v>
      </c>
      <c r="I3268" s="1752">
        <f>G3268*H3268</f>
        <v>0</v>
      </c>
      <c r="J3268" s="1759">
        <v>6</v>
      </c>
      <c r="K3268" s="1758">
        <f>E3268</f>
        <v>0</v>
      </c>
      <c r="L3268" s="1758">
        <f>J3268*K3268</f>
        <v>0</v>
      </c>
    </row>
    <row r="3269" spans="1:14">
      <c r="B3269" s="152" t="s">
        <v>6431</v>
      </c>
      <c r="C3269" s="153" t="s">
        <v>0</v>
      </c>
      <c r="D3269" s="476">
        <v>4</v>
      </c>
      <c r="E3269" s="1518"/>
      <c r="F3269" s="347">
        <f>+D3269*E3269</f>
        <v>0</v>
      </c>
      <c r="G3269" s="1751">
        <f>+D3269-J3269</f>
        <v>0</v>
      </c>
      <c r="H3269" s="1752">
        <f>E3269</f>
        <v>0</v>
      </c>
      <c r="I3269" s="1752">
        <f>G3269*H3269</f>
        <v>0</v>
      </c>
      <c r="J3269" s="1759">
        <v>4</v>
      </c>
      <c r="K3269" s="1758">
        <f>E3269</f>
        <v>0</v>
      </c>
      <c r="L3269" s="1758">
        <f>J3269*K3269</f>
        <v>0</v>
      </c>
    </row>
    <row r="3270" spans="1:14">
      <c r="B3270" s="363"/>
      <c r="C3270" s="153"/>
      <c r="D3270" s="476"/>
      <c r="E3270" s="347"/>
      <c r="F3270" s="347"/>
    </row>
    <row r="3271" spans="1:14" ht="38.25">
      <c r="A3271" s="153" t="s">
        <v>6436</v>
      </c>
      <c r="B3271" s="363" t="s">
        <v>6437</v>
      </c>
      <c r="C3271" s="153"/>
      <c r="D3271" s="476"/>
      <c r="E3271" s="347"/>
      <c r="F3271" s="347"/>
    </row>
    <row r="3272" spans="1:14">
      <c r="B3272" s="363" t="s">
        <v>6438</v>
      </c>
      <c r="C3272" s="153" t="s">
        <v>0</v>
      </c>
      <c r="D3272" s="476">
        <v>10</v>
      </c>
      <c r="E3272" s="1518"/>
      <c r="F3272" s="347">
        <f>+D3272*E3272</f>
        <v>0</v>
      </c>
      <c r="G3272" s="1751">
        <f>+D3272-J3272</f>
        <v>8</v>
      </c>
      <c r="H3272" s="1752">
        <f>E3272</f>
        <v>0</v>
      </c>
      <c r="I3272" s="1752">
        <f>G3272*H3272</f>
        <v>0</v>
      </c>
      <c r="J3272" s="1759">
        <v>2</v>
      </c>
      <c r="K3272" s="1758">
        <f>E3272</f>
        <v>0</v>
      </c>
      <c r="L3272" s="1758">
        <f>J3272*K3272</f>
        <v>0</v>
      </c>
      <c r="M3272" s="426"/>
      <c r="N3272" s="152"/>
    </row>
    <row r="3273" spans="1:14">
      <c r="B3273" s="363" t="s">
        <v>6439</v>
      </c>
      <c r="C3273" s="153" t="s">
        <v>0</v>
      </c>
      <c r="D3273" s="476">
        <v>2</v>
      </c>
      <c r="E3273" s="1518"/>
      <c r="F3273" s="347">
        <f>+D3273*E3273</f>
        <v>0</v>
      </c>
      <c r="G3273" s="1751">
        <f>+D3273-J3273</f>
        <v>0</v>
      </c>
      <c r="H3273" s="1752">
        <f>E3273</f>
        <v>0</v>
      </c>
      <c r="I3273" s="1752">
        <f>G3273*H3273</f>
        <v>0</v>
      </c>
      <c r="J3273" s="1759">
        <v>2</v>
      </c>
      <c r="K3273" s="1758">
        <f>E3273</f>
        <v>0</v>
      </c>
      <c r="L3273" s="1758">
        <f>J3273*K3273</f>
        <v>0</v>
      </c>
      <c r="M3273" s="426"/>
      <c r="N3273" s="152"/>
    </row>
    <row r="3274" spans="1:14">
      <c r="B3274" s="363" t="s">
        <v>6440</v>
      </c>
      <c r="C3274" s="153" t="s">
        <v>0</v>
      </c>
      <c r="D3274" s="476">
        <v>2</v>
      </c>
      <c r="E3274" s="1518"/>
      <c r="F3274" s="347">
        <f>+D3274*E3274</f>
        <v>0</v>
      </c>
      <c r="G3274" s="1751">
        <f>+D3274-J3274</f>
        <v>2</v>
      </c>
      <c r="H3274" s="1752">
        <f>E3274</f>
        <v>0</v>
      </c>
      <c r="I3274" s="1752">
        <f>G3274*H3274</f>
        <v>0</v>
      </c>
      <c r="J3274" s="1759">
        <v>0</v>
      </c>
      <c r="K3274" s="1758">
        <f>E3274</f>
        <v>0</v>
      </c>
      <c r="L3274" s="1758">
        <f>J3274*K3274</f>
        <v>0</v>
      </c>
      <c r="M3274" s="426"/>
      <c r="N3274" s="152"/>
    </row>
    <row r="3275" spans="1:14">
      <c r="B3275" s="363"/>
      <c r="C3275" s="153"/>
      <c r="D3275" s="476"/>
      <c r="E3275" s="347"/>
      <c r="F3275" s="347"/>
    </row>
    <row r="3276" spans="1:14" ht="165.75">
      <c r="A3276" s="153" t="s">
        <v>6441</v>
      </c>
      <c r="B3276" s="152" t="s">
        <v>6442</v>
      </c>
      <c r="C3276" s="476"/>
      <c r="D3276" s="153"/>
      <c r="E3276" s="479"/>
    </row>
    <row r="3277" spans="1:14">
      <c r="A3277" s="153"/>
      <c r="B3277" s="152" t="s">
        <v>6443</v>
      </c>
      <c r="C3277" s="476"/>
      <c r="D3277" s="153"/>
      <c r="E3277" s="479"/>
    </row>
    <row r="3278" spans="1:14">
      <c r="A3278" s="153"/>
      <c r="B3278" s="152" t="s">
        <v>6444</v>
      </c>
      <c r="C3278" s="476"/>
      <c r="D3278" s="153"/>
      <c r="E3278" s="479"/>
    </row>
    <row r="3279" spans="1:14">
      <c r="A3279" s="153"/>
      <c r="B3279" s="152" t="s">
        <v>6445</v>
      </c>
      <c r="C3279" s="476"/>
      <c r="D3279" s="153"/>
      <c r="E3279" s="479"/>
    </row>
    <row r="3280" spans="1:14">
      <c r="A3280" s="153"/>
      <c r="B3280" s="152" t="s">
        <v>6446</v>
      </c>
      <c r="C3280" s="476"/>
      <c r="D3280" s="153"/>
      <c r="E3280" s="479"/>
    </row>
    <row r="3281" spans="1:14" ht="25.5">
      <c r="A3281" s="153"/>
      <c r="B3281" s="152" t="s">
        <v>6447</v>
      </c>
      <c r="C3281" s="476" t="s">
        <v>0</v>
      </c>
      <c r="D3281" s="153">
        <v>1</v>
      </c>
      <c r="E3281" s="1518"/>
      <c r="F3281" s="347">
        <f>D3281*E3281</f>
        <v>0</v>
      </c>
      <c r="G3281" s="1751">
        <f>+D3281-J3281</f>
        <v>1</v>
      </c>
      <c r="H3281" s="1752">
        <f>E3281</f>
        <v>0</v>
      </c>
      <c r="I3281" s="1752">
        <f>G3281*H3281</f>
        <v>0</v>
      </c>
      <c r="J3281" s="1759">
        <v>0</v>
      </c>
      <c r="K3281" s="1758">
        <f>E3281</f>
        <v>0</v>
      </c>
      <c r="L3281" s="1758">
        <f>J3281*K3281</f>
        <v>0</v>
      </c>
    </row>
    <row r="3282" spans="1:14">
      <c r="A3282" s="153"/>
      <c r="B3282" s="152"/>
      <c r="C3282" s="476"/>
      <c r="D3282" s="153"/>
      <c r="E3282" s="479"/>
    </row>
    <row r="3283" spans="1:14" ht="165.75">
      <c r="A3283" s="153" t="s">
        <v>6448</v>
      </c>
      <c r="B3283" s="152" t="s">
        <v>6449</v>
      </c>
      <c r="C3283" s="476"/>
      <c r="D3283" s="153"/>
      <c r="E3283" s="479"/>
    </row>
    <row r="3284" spans="1:14">
      <c r="A3284" s="153"/>
      <c r="B3284" s="152" t="s">
        <v>6443</v>
      </c>
      <c r="C3284" s="476"/>
      <c r="D3284" s="153"/>
      <c r="E3284" s="479"/>
    </row>
    <row r="3285" spans="1:14">
      <c r="A3285" s="153"/>
      <c r="B3285" s="152" t="s">
        <v>6450</v>
      </c>
      <c r="C3285" s="476"/>
      <c r="D3285" s="153"/>
      <c r="E3285" s="479"/>
    </row>
    <row r="3286" spans="1:14">
      <c r="A3286" s="153"/>
      <c r="B3286" s="152" t="s">
        <v>6451</v>
      </c>
      <c r="C3286" s="476"/>
      <c r="D3286" s="153"/>
      <c r="E3286" s="479"/>
    </row>
    <row r="3287" spans="1:14">
      <c r="A3287" s="153"/>
      <c r="B3287" s="152" t="s">
        <v>6446</v>
      </c>
      <c r="C3287" s="476"/>
      <c r="D3287" s="153"/>
      <c r="E3287" s="479"/>
    </row>
    <row r="3288" spans="1:14" ht="25.5">
      <c r="A3288" s="153"/>
      <c r="B3288" s="152" t="s">
        <v>6447</v>
      </c>
      <c r="C3288" s="476" t="s">
        <v>0</v>
      </c>
      <c r="D3288" s="153">
        <v>1</v>
      </c>
      <c r="E3288" s="1518"/>
      <c r="F3288" s="347">
        <f>D3288*E3288</f>
        <v>0</v>
      </c>
      <c r="G3288" s="1751">
        <f>+D3288-J3288</f>
        <v>1</v>
      </c>
      <c r="H3288" s="1752">
        <f>E3288</f>
        <v>0</v>
      </c>
      <c r="I3288" s="1752">
        <f>G3288*H3288</f>
        <v>0</v>
      </c>
      <c r="J3288" s="1759">
        <v>0</v>
      </c>
      <c r="K3288" s="1758">
        <f>E3288</f>
        <v>0</v>
      </c>
      <c r="L3288" s="1758">
        <f>J3288*K3288</f>
        <v>0</v>
      </c>
    </row>
    <row r="3289" spans="1:14">
      <c r="A3289" s="153"/>
      <c r="B3289" s="152"/>
      <c r="C3289" s="476"/>
      <c r="D3289" s="153"/>
      <c r="E3289" s="479"/>
    </row>
    <row r="3290" spans="1:14" ht="25.5">
      <c r="A3290" s="92" t="s">
        <v>6452</v>
      </c>
      <c r="B3290" s="363" t="s">
        <v>6453</v>
      </c>
      <c r="C3290" s="92" t="s">
        <v>0</v>
      </c>
      <c r="D3290" s="92">
        <v>1</v>
      </c>
      <c r="E3290" s="1517"/>
      <c r="F3290" s="112">
        <f>+D3290*E3290</f>
        <v>0</v>
      </c>
      <c r="G3290" s="1751">
        <f>+D3290-J3290</f>
        <v>0.5</v>
      </c>
      <c r="H3290" s="1752">
        <f>E3290</f>
        <v>0</v>
      </c>
      <c r="I3290" s="1752">
        <f>G3290*H3290</f>
        <v>0</v>
      </c>
      <c r="J3290" s="1759">
        <v>0.5</v>
      </c>
      <c r="K3290" s="1758">
        <f>E3290</f>
        <v>0</v>
      </c>
      <c r="L3290" s="1758">
        <f>J3290*K3290</f>
        <v>0</v>
      </c>
      <c r="M3290" s="264" t="s">
        <v>8336</v>
      </c>
    </row>
    <row r="3291" spans="1:14">
      <c r="B3291" s="363"/>
      <c r="H3291" s="112"/>
      <c r="K3291" s="112"/>
    </row>
    <row r="3292" spans="1:14">
      <c r="A3292" s="92" t="s">
        <v>6454</v>
      </c>
      <c r="B3292" s="471" t="s">
        <v>6455</v>
      </c>
      <c r="C3292" s="92" t="s">
        <v>0</v>
      </c>
      <c r="D3292" s="92">
        <v>1</v>
      </c>
      <c r="E3292" s="1517"/>
      <c r="F3292" s="112">
        <f>+D3292*E3292</f>
        <v>0</v>
      </c>
      <c r="G3292" s="1751">
        <f>+D3292-J3292</f>
        <v>0.5</v>
      </c>
      <c r="H3292" s="1752">
        <f>E3292</f>
        <v>0</v>
      </c>
      <c r="I3292" s="1752">
        <f>G3292*H3292</f>
        <v>0</v>
      </c>
      <c r="J3292" s="1759">
        <v>0.5</v>
      </c>
      <c r="K3292" s="1758">
        <f>E3292</f>
        <v>0</v>
      </c>
      <c r="L3292" s="1758">
        <f>J3292*K3292</f>
        <v>0</v>
      </c>
      <c r="M3292" s="264" t="s">
        <v>8336</v>
      </c>
    </row>
    <row r="3293" spans="1:14">
      <c r="B3293" s="471"/>
      <c r="H3293" s="112"/>
      <c r="K3293" s="112"/>
    </row>
    <row r="3294" spans="1:14" ht="13.5" thickBot="1">
      <c r="A3294" s="92" t="s">
        <v>6456</v>
      </c>
      <c r="B3294" s="471" t="s">
        <v>6457</v>
      </c>
      <c r="C3294" s="92" t="s">
        <v>0</v>
      </c>
      <c r="D3294" s="92">
        <v>1</v>
      </c>
      <c r="E3294" s="1517"/>
      <c r="F3294" s="112">
        <f>+D3294*E3294</f>
        <v>0</v>
      </c>
      <c r="G3294" s="1751">
        <f>+D3294-J3294</f>
        <v>0.5</v>
      </c>
      <c r="H3294" s="1752">
        <f>E3294</f>
        <v>0</v>
      </c>
      <c r="I3294" s="1752">
        <f>G3294*H3294</f>
        <v>0</v>
      </c>
      <c r="J3294" s="1759">
        <v>0.5</v>
      </c>
      <c r="K3294" s="1758">
        <f>E3294</f>
        <v>0</v>
      </c>
      <c r="L3294" s="1758">
        <f>J3294*K3294</f>
        <v>0</v>
      </c>
      <c r="M3294" s="264" t="s">
        <v>8336</v>
      </c>
    </row>
    <row r="3295" spans="1:14" ht="13.5" thickBot="1">
      <c r="A3295" s="371"/>
      <c r="B3295" s="480" t="str">
        <f>B2424</f>
        <v>PRIPRAVA OGREVNE IN HLADILNE VODE (z razdelilci)</v>
      </c>
      <c r="C3295" s="373"/>
      <c r="D3295" s="374"/>
      <c r="E3295" s="422"/>
      <c r="F3295" s="459">
        <f>SUM(F2426:F3294)</f>
        <v>0</v>
      </c>
      <c r="H3295" s="112"/>
      <c r="I3295" s="460">
        <f>SUM(I2523:I3294)</f>
        <v>0</v>
      </c>
      <c r="K3295" s="112"/>
      <c r="L3295" s="461">
        <f>SUM(L2523:L3294)</f>
        <v>0</v>
      </c>
      <c r="N3295" s="270"/>
    </row>
    <row r="3296" spans="1:14">
      <c r="A3296" s="320"/>
      <c r="E3296" s="263"/>
      <c r="F3296" s="312"/>
      <c r="H3296" s="112"/>
      <c r="K3296" s="112"/>
    </row>
    <row r="3297" spans="1:12">
      <c r="A3297" s="128" t="s">
        <v>6458</v>
      </c>
      <c r="B3297" s="116" t="s">
        <v>6459</v>
      </c>
      <c r="C3297" s="117"/>
      <c r="D3297" s="117"/>
      <c r="E3297" s="481"/>
      <c r="F3297" s="277"/>
    </row>
    <row r="3298" spans="1:12">
      <c r="B3298" s="152"/>
      <c r="C3298" s="153"/>
      <c r="D3298" s="153"/>
      <c r="E3298" s="365"/>
      <c r="F3298" s="347"/>
    </row>
    <row r="3299" spans="1:12" ht="63.75">
      <c r="A3299" s="153" t="s">
        <v>7</v>
      </c>
      <c r="B3299" s="152" t="s">
        <v>6375</v>
      </c>
      <c r="C3299" s="153"/>
      <c r="D3299" s="153"/>
      <c r="E3299" s="347"/>
      <c r="F3299" s="347"/>
    </row>
    <row r="3300" spans="1:12">
      <c r="A3300" s="92" t="s">
        <v>80</v>
      </c>
      <c r="B3300" s="152" t="s">
        <v>6460</v>
      </c>
      <c r="C3300" s="153"/>
      <c r="D3300" s="477"/>
      <c r="E3300" s="347"/>
      <c r="F3300" s="347"/>
    </row>
    <row r="3301" spans="1:12">
      <c r="B3301" s="152" t="s">
        <v>6461</v>
      </c>
      <c r="C3301" s="153"/>
      <c r="D3301" s="477"/>
      <c r="E3301" s="347"/>
      <c r="F3301" s="347"/>
    </row>
    <row r="3302" spans="1:12">
      <c r="B3302" s="152" t="s">
        <v>6462</v>
      </c>
      <c r="C3302" s="153"/>
      <c r="D3302" s="153"/>
      <c r="E3302" s="365"/>
      <c r="F3302" s="347"/>
    </row>
    <row r="3303" spans="1:12">
      <c r="B3303" s="152" t="s">
        <v>6463</v>
      </c>
      <c r="C3303" s="153" t="s">
        <v>0</v>
      </c>
      <c r="D3303" s="476">
        <v>1</v>
      </c>
      <c r="E3303" s="1518"/>
      <c r="F3303" s="347">
        <f>+D3303*E3303</f>
        <v>0</v>
      </c>
      <c r="G3303" s="1751">
        <f>+D3303-J3303</f>
        <v>0</v>
      </c>
      <c r="H3303" s="1752">
        <f>E3303</f>
        <v>0</v>
      </c>
      <c r="I3303" s="1752">
        <f>G3303*H3303</f>
        <v>0</v>
      </c>
      <c r="J3303" s="1759">
        <v>1</v>
      </c>
      <c r="K3303" s="1758">
        <f>E3303</f>
        <v>0</v>
      </c>
      <c r="L3303" s="1758">
        <f>J3303*K3303</f>
        <v>0</v>
      </c>
    </row>
    <row r="3304" spans="1:12">
      <c r="B3304" s="152"/>
      <c r="C3304" s="153"/>
      <c r="D3304" s="476"/>
      <c r="E3304" s="347"/>
      <c r="F3304" s="347"/>
    </row>
    <row r="3305" spans="1:12">
      <c r="A3305" s="92" t="s">
        <v>79</v>
      </c>
      <c r="B3305" s="152" t="s">
        <v>6464</v>
      </c>
      <c r="C3305" s="153"/>
      <c r="D3305" s="477"/>
      <c r="E3305" s="347"/>
      <c r="F3305" s="347"/>
    </row>
    <row r="3306" spans="1:12">
      <c r="B3306" s="152" t="s">
        <v>6465</v>
      </c>
      <c r="C3306" s="153"/>
      <c r="D3306" s="477"/>
      <c r="E3306" s="347"/>
      <c r="F3306" s="347"/>
    </row>
    <row r="3307" spans="1:12">
      <c r="B3307" s="152" t="s">
        <v>6378</v>
      </c>
      <c r="C3307" s="153"/>
      <c r="D3307" s="153"/>
      <c r="E3307" s="365"/>
      <c r="F3307" s="347"/>
      <c r="J3307" s="1756"/>
      <c r="K3307" s="1756"/>
      <c r="L3307" s="1757"/>
    </row>
    <row r="3308" spans="1:12">
      <c r="B3308" s="152" t="s">
        <v>6384</v>
      </c>
      <c r="C3308" s="153" t="s">
        <v>0</v>
      </c>
      <c r="D3308" s="476">
        <v>1</v>
      </c>
      <c r="E3308" s="1518"/>
      <c r="F3308" s="347">
        <f>+D3308*E3308</f>
        <v>0</v>
      </c>
      <c r="G3308" s="1751">
        <f>+D3308-J3308</f>
        <v>0</v>
      </c>
      <c r="H3308" s="1752">
        <f>E3308</f>
        <v>0</v>
      </c>
      <c r="I3308" s="1752">
        <f>G3308*H3308</f>
        <v>0</v>
      </c>
      <c r="J3308" s="1759">
        <v>1</v>
      </c>
      <c r="K3308" s="1758">
        <f>E3308</f>
        <v>0</v>
      </c>
      <c r="L3308" s="1758">
        <f>J3308*K3308</f>
        <v>0</v>
      </c>
    </row>
    <row r="3309" spans="1:12">
      <c r="B3309" s="152"/>
      <c r="C3309" s="153"/>
      <c r="D3309" s="476"/>
      <c r="E3309" s="347"/>
      <c r="F3309" s="347"/>
    </row>
    <row r="3310" spans="1:12">
      <c r="A3310" s="92" t="s">
        <v>6466</v>
      </c>
      <c r="B3310" s="152" t="s">
        <v>6467</v>
      </c>
      <c r="C3310" s="153"/>
      <c r="D3310" s="477"/>
      <c r="E3310" s="347"/>
      <c r="F3310" s="347"/>
    </row>
    <row r="3311" spans="1:12">
      <c r="B3311" s="152" t="s">
        <v>6468</v>
      </c>
      <c r="C3311" s="153"/>
      <c r="D3311" s="477"/>
      <c r="E3311" s="347"/>
      <c r="F3311" s="347"/>
    </row>
    <row r="3312" spans="1:12">
      <c r="B3312" s="152" t="s">
        <v>6469</v>
      </c>
      <c r="C3312" s="153"/>
      <c r="D3312" s="153"/>
      <c r="E3312" s="365"/>
      <c r="F3312" s="347"/>
    </row>
    <row r="3313" spans="1:12">
      <c r="B3313" s="152" t="s">
        <v>6470</v>
      </c>
      <c r="C3313" s="153" t="s">
        <v>0</v>
      </c>
      <c r="D3313" s="476">
        <v>1</v>
      </c>
      <c r="E3313" s="1518"/>
      <c r="F3313" s="347">
        <f>+D3313*E3313</f>
        <v>0</v>
      </c>
      <c r="G3313" s="1751">
        <f>+D3313-J3313</f>
        <v>0</v>
      </c>
      <c r="H3313" s="1752">
        <f>E3313</f>
        <v>0</v>
      </c>
      <c r="I3313" s="1752">
        <f>G3313*H3313</f>
        <v>0</v>
      </c>
      <c r="J3313" s="1759">
        <v>1</v>
      </c>
      <c r="K3313" s="1758">
        <f>E3313</f>
        <v>0</v>
      </c>
      <c r="L3313" s="1758">
        <f>J3313*K3313</f>
        <v>0</v>
      </c>
    </row>
    <row r="3314" spans="1:12">
      <c r="B3314" s="152"/>
      <c r="C3314" s="153"/>
      <c r="D3314" s="476"/>
      <c r="E3314" s="347"/>
      <c r="F3314" s="347"/>
    </row>
    <row r="3315" spans="1:12">
      <c r="A3315" s="92" t="s">
        <v>895</v>
      </c>
      <c r="B3315" s="152" t="s">
        <v>6471</v>
      </c>
      <c r="C3315" s="153"/>
      <c r="D3315" s="477"/>
      <c r="E3315" s="347"/>
      <c r="F3315" s="347"/>
    </row>
    <row r="3316" spans="1:12">
      <c r="B3316" s="152" t="s">
        <v>6472</v>
      </c>
      <c r="C3316" s="153"/>
      <c r="D3316" s="477"/>
      <c r="E3316" s="347"/>
      <c r="F3316" s="347"/>
    </row>
    <row r="3317" spans="1:12">
      <c r="B3317" s="152" t="s">
        <v>6473</v>
      </c>
      <c r="C3317" s="153"/>
      <c r="D3317" s="153"/>
      <c r="E3317" s="365"/>
      <c r="F3317" s="347"/>
    </row>
    <row r="3318" spans="1:12">
      <c r="B3318" s="152" t="s">
        <v>6474</v>
      </c>
      <c r="C3318" s="153" t="s">
        <v>0</v>
      </c>
      <c r="D3318" s="476">
        <v>1</v>
      </c>
      <c r="E3318" s="1518"/>
      <c r="F3318" s="347">
        <f>+D3318*E3318</f>
        <v>0</v>
      </c>
      <c r="G3318" s="1751">
        <f>+D3318-J3318</f>
        <v>0</v>
      </c>
      <c r="H3318" s="1752">
        <f>E3318</f>
        <v>0</v>
      </c>
      <c r="I3318" s="1752">
        <f>G3318*H3318</f>
        <v>0</v>
      </c>
      <c r="J3318" s="1759">
        <v>1</v>
      </c>
      <c r="K3318" s="1758">
        <f>E3318</f>
        <v>0</v>
      </c>
      <c r="L3318" s="1758">
        <f>J3318*K3318</f>
        <v>0</v>
      </c>
    </row>
    <row r="3319" spans="1:12">
      <c r="B3319" s="152"/>
      <c r="C3319" s="153"/>
      <c r="D3319" s="476"/>
      <c r="E3319" s="347"/>
      <c r="F3319" s="347"/>
    </row>
    <row r="3320" spans="1:12">
      <c r="A3320" s="92" t="s">
        <v>6475</v>
      </c>
      <c r="B3320" s="152" t="s">
        <v>6476</v>
      </c>
      <c r="C3320" s="153"/>
      <c r="D3320" s="477"/>
      <c r="E3320" s="347"/>
      <c r="F3320" s="347"/>
    </row>
    <row r="3321" spans="1:12">
      <c r="B3321" s="152" t="s">
        <v>6477</v>
      </c>
      <c r="C3321" s="153"/>
      <c r="D3321" s="477"/>
      <c r="E3321" s="347"/>
      <c r="F3321" s="347"/>
    </row>
    <row r="3322" spans="1:12">
      <c r="B3322" s="152" t="s">
        <v>6478</v>
      </c>
      <c r="C3322" s="153"/>
      <c r="D3322" s="153"/>
      <c r="E3322" s="365"/>
      <c r="F3322" s="347"/>
    </row>
    <row r="3323" spans="1:12">
      <c r="B3323" s="152" t="s">
        <v>6388</v>
      </c>
      <c r="C3323" s="153" t="s">
        <v>0</v>
      </c>
      <c r="D3323" s="476">
        <v>1</v>
      </c>
      <c r="E3323" s="1518"/>
      <c r="F3323" s="347">
        <f>+D3323*E3323</f>
        <v>0</v>
      </c>
      <c r="G3323" s="1751">
        <f>+D3323-J3323</f>
        <v>1</v>
      </c>
      <c r="H3323" s="1752">
        <f>E3323</f>
        <v>0</v>
      </c>
      <c r="I3323" s="1752">
        <f>G3323*H3323</f>
        <v>0</v>
      </c>
      <c r="J3323" s="1759">
        <v>0</v>
      </c>
      <c r="K3323" s="1758">
        <f>E3323</f>
        <v>0</v>
      </c>
      <c r="L3323" s="1758">
        <f>J3323*K3323</f>
        <v>0</v>
      </c>
    </row>
    <row r="3324" spans="1:12">
      <c r="B3324" s="152"/>
      <c r="C3324" s="153"/>
      <c r="D3324" s="476"/>
      <c r="E3324" s="347"/>
      <c r="F3324" s="347"/>
    </row>
    <row r="3325" spans="1:12" ht="51">
      <c r="A3325" s="153" t="s">
        <v>8</v>
      </c>
      <c r="B3325" s="363" t="s">
        <v>6479</v>
      </c>
      <c r="C3325" s="153"/>
      <c r="D3325" s="476"/>
      <c r="E3325" s="347"/>
      <c r="F3325" s="347"/>
    </row>
    <row r="3326" spans="1:12">
      <c r="B3326" s="363" t="s">
        <v>6480</v>
      </c>
      <c r="C3326" s="153"/>
      <c r="D3326" s="476"/>
      <c r="E3326" s="347"/>
      <c r="F3326" s="347"/>
    </row>
    <row r="3327" spans="1:12">
      <c r="A3327" s="92" t="s">
        <v>127</v>
      </c>
      <c r="B3327" s="363" t="s">
        <v>6481</v>
      </c>
      <c r="C3327" s="153"/>
      <c r="D3327" s="476"/>
      <c r="E3327" s="347"/>
      <c r="F3327" s="347"/>
    </row>
    <row r="3328" spans="1:12">
      <c r="B3328" s="363" t="s">
        <v>6460</v>
      </c>
      <c r="C3328" s="153"/>
      <c r="D3328" s="476"/>
      <c r="E3328" s="347"/>
      <c r="F3328" s="347"/>
    </row>
    <row r="3329" spans="1:12">
      <c r="A3329" s="92" t="s">
        <v>127</v>
      </c>
      <c r="B3329" s="363" t="s">
        <v>6482</v>
      </c>
      <c r="C3329" s="153" t="s">
        <v>0</v>
      </c>
      <c r="D3329" s="476">
        <v>1</v>
      </c>
      <c r="E3329" s="1518"/>
      <c r="F3329" s="347">
        <f>+D3329*E3329</f>
        <v>0</v>
      </c>
      <c r="G3329" s="1751">
        <f>+D3329-J3329</f>
        <v>0</v>
      </c>
      <c r="H3329" s="1752">
        <f>E3329</f>
        <v>0</v>
      </c>
      <c r="I3329" s="1752">
        <f>G3329*H3329</f>
        <v>0</v>
      </c>
      <c r="J3329" s="1759">
        <v>1</v>
      </c>
      <c r="K3329" s="1758">
        <f>E3329</f>
        <v>0</v>
      </c>
      <c r="L3329" s="1758">
        <f>J3329*K3329</f>
        <v>0</v>
      </c>
    </row>
    <row r="3330" spans="1:12">
      <c r="B3330" s="363"/>
      <c r="C3330" s="153"/>
      <c r="D3330" s="476"/>
      <c r="E3330" s="347"/>
      <c r="F3330" s="347"/>
    </row>
    <row r="3331" spans="1:12" ht="63.75">
      <c r="A3331" s="153" t="s">
        <v>9</v>
      </c>
      <c r="B3331" s="363" t="s">
        <v>6483</v>
      </c>
      <c r="C3331" s="153"/>
      <c r="D3331" s="476"/>
      <c r="E3331" s="347"/>
      <c r="F3331" s="347"/>
    </row>
    <row r="3332" spans="1:12">
      <c r="B3332" s="363" t="s">
        <v>6417</v>
      </c>
      <c r="C3332" s="153"/>
      <c r="D3332" s="476"/>
      <c r="E3332" s="347"/>
      <c r="F3332" s="347"/>
    </row>
    <row r="3333" spans="1:12">
      <c r="A3333" s="92" t="s">
        <v>127</v>
      </c>
      <c r="B3333" s="363" t="s">
        <v>6418</v>
      </c>
      <c r="C3333" s="153"/>
      <c r="D3333" s="476"/>
      <c r="E3333" s="347"/>
      <c r="F3333" s="347"/>
    </row>
    <row r="3334" spans="1:12">
      <c r="B3334" s="363" t="s">
        <v>6464</v>
      </c>
      <c r="C3334" s="153"/>
      <c r="D3334" s="476"/>
      <c r="E3334" s="347"/>
      <c r="F3334" s="347"/>
    </row>
    <row r="3335" spans="1:12">
      <c r="A3335" s="92" t="s">
        <v>127</v>
      </c>
      <c r="B3335" s="363" t="s">
        <v>6424</v>
      </c>
      <c r="C3335" s="153" t="s">
        <v>0</v>
      </c>
      <c r="D3335" s="476">
        <v>1</v>
      </c>
      <c r="E3335" s="1518"/>
      <c r="F3335" s="347">
        <f>+D3335*E3335</f>
        <v>0</v>
      </c>
      <c r="G3335" s="1751">
        <f>+D3335-J3335</f>
        <v>0</v>
      </c>
      <c r="H3335" s="1752">
        <f>E3335</f>
        <v>0</v>
      </c>
      <c r="I3335" s="1752">
        <f>G3335*H3335</f>
        <v>0</v>
      </c>
      <c r="J3335" s="1759">
        <v>1</v>
      </c>
      <c r="K3335" s="1758">
        <f>E3335</f>
        <v>0</v>
      </c>
      <c r="L3335" s="1758">
        <f>J3335*K3335</f>
        <v>0</v>
      </c>
    </row>
    <row r="3336" spans="1:12">
      <c r="B3336" s="363"/>
      <c r="C3336" s="153"/>
      <c r="D3336" s="476"/>
      <c r="E3336" s="347"/>
      <c r="F3336" s="347"/>
    </row>
    <row r="3337" spans="1:12" ht="63.75">
      <c r="A3337" s="153" t="s">
        <v>10</v>
      </c>
      <c r="B3337" s="363" t="s">
        <v>6422</v>
      </c>
      <c r="C3337" s="153"/>
      <c r="D3337" s="476"/>
      <c r="E3337" s="347"/>
      <c r="F3337" s="347"/>
    </row>
    <row r="3338" spans="1:12">
      <c r="B3338" s="363" t="s">
        <v>6423</v>
      </c>
      <c r="C3338" s="153"/>
      <c r="D3338" s="476"/>
      <c r="E3338" s="347"/>
      <c r="F3338" s="347"/>
    </row>
    <row r="3339" spans="1:12">
      <c r="A3339" s="92" t="s">
        <v>127</v>
      </c>
      <c r="B3339" s="363" t="s">
        <v>6418</v>
      </c>
      <c r="C3339" s="153"/>
      <c r="D3339" s="476"/>
      <c r="E3339" s="347"/>
      <c r="F3339" s="347"/>
    </row>
    <row r="3340" spans="1:12">
      <c r="A3340" s="92" t="s">
        <v>127</v>
      </c>
      <c r="B3340" s="363" t="s">
        <v>6424</v>
      </c>
      <c r="C3340" s="153" t="s">
        <v>0</v>
      </c>
      <c r="D3340" s="476">
        <v>2</v>
      </c>
      <c r="E3340" s="1518"/>
      <c r="F3340" s="347">
        <f>+D3340*E3340</f>
        <v>0</v>
      </c>
      <c r="G3340" s="1751">
        <f>+D3340-J3340</f>
        <v>0</v>
      </c>
      <c r="H3340" s="1752">
        <f>E3340</f>
        <v>0</v>
      </c>
      <c r="I3340" s="1752">
        <f>G3340*H3340</f>
        <v>0</v>
      </c>
      <c r="J3340" s="1759">
        <v>2</v>
      </c>
      <c r="K3340" s="1758">
        <f>E3340</f>
        <v>0</v>
      </c>
      <c r="L3340" s="1758">
        <f>J3340*K3340</f>
        <v>0</v>
      </c>
    </row>
    <row r="3341" spans="1:12">
      <c r="B3341" s="363"/>
      <c r="C3341" s="153"/>
      <c r="D3341" s="476"/>
      <c r="E3341" s="347"/>
      <c r="F3341" s="347"/>
    </row>
    <row r="3342" spans="1:12" ht="102">
      <c r="A3342" s="92" t="s">
        <v>11</v>
      </c>
      <c r="B3342" s="152" t="s">
        <v>6484</v>
      </c>
      <c r="C3342" s="153"/>
      <c r="D3342" s="476"/>
      <c r="E3342" s="347"/>
      <c r="F3342" s="347"/>
    </row>
    <row r="3343" spans="1:12">
      <c r="B3343" s="363" t="s">
        <v>6485</v>
      </c>
      <c r="C3343" s="153"/>
      <c r="D3343" s="476"/>
      <c r="E3343" s="347"/>
      <c r="F3343" s="347"/>
    </row>
    <row r="3344" spans="1:12">
      <c r="B3344" s="363" t="s">
        <v>6486</v>
      </c>
      <c r="C3344" s="153"/>
      <c r="D3344" s="476"/>
      <c r="E3344" s="347"/>
      <c r="F3344" s="347"/>
    </row>
    <row r="3345" spans="1:12">
      <c r="B3345" s="363" t="s">
        <v>6487</v>
      </c>
      <c r="C3345" s="153" t="s">
        <v>0</v>
      </c>
      <c r="D3345" s="476">
        <v>1</v>
      </c>
      <c r="E3345" s="1518"/>
      <c r="F3345" s="347">
        <f>+D3345*E3345</f>
        <v>0</v>
      </c>
      <c r="G3345" s="1751">
        <f>+D3345-J3345</f>
        <v>1</v>
      </c>
      <c r="H3345" s="1752">
        <f>E3345</f>
        <v>0</v>
      </c>
      <c r="I3345" s="1752">
        <f>G3345*H3345</f>
        <v>0</v>
      </c>
      <c r="J3345" s="1759">
        <v>0</v>
      </c>
      <c r="K3345" s="1758">
        <f>E3345</f>
        <v>0</v>
      </c>
      <c r="L3345" s="1758">
        <f>J3345*K3345</f>
        <v>0</v>
      </c>
    </row>
    <row r="3346" spans="1:12">
      <c r="B3346" s="363"/>
      <c r="C3346" s="153"/>
      <c r="D3346" s="476"/>
      <c r="E3346" s="347"/>
      <c r="F3346" s="347"/>
    </row>
    <row r="3347" spans="1:12">
      <c r="B3347" s="363" t="s">
        <v>6488</v>
      </c>
      <c r="C3347" s="153"/>
      <c r="D3347" s="476"/>
      <c r="E3347" s="347"/>
      <c r="F3347" s="347"/>
    </row>
    <row r="3348" spans="1:12">
      <c r="B3348" s="363" t="s">
        <v>6398</v>
      </c>
      <c r="C3348" s="153"/>
      <c r="D3348" s="476"/>
      <c r="E3348" s="347"/>
      <c r="F3348" s="347"/>
    </row>
    <row r="3349" spans="1:12">
      <c r="B3349" s="363" t="s">
        <v>6489</v>
      </c>
      <c r="C3349" s="153" t="s">
        <v>0</v>
      </c>
      <c r="D3349" s="476">
        <v>1</v>
      </c>
      <c r="E3349" s="1518"/>
      <c r="F3349" s="347">
        <f>+D3349*E3349</f>
        <v>0</v>
      </c>
      <c r="G3349" s="1751">
        <f>+D3349-J3349</f>
        <v>1</v>
      </c>
      <c r="H3349" s="1752">
        <f>E3349</f>
        <v>0</v>
      </c>
      <c r="I3349" s="1752">
        <f>G3349*H3349</f>
        <v>0</v>
      </c>
      <c r="J3349" s="1759">
        <v>0</v>
      </c>
      <c r="K3349" s="1758">
        <f>E3349</f>
        <v>0</v>
      </c>
      <c r="L3349" s="1758">
        <f>J3349*K3349</f>
        <v>0</v>
      </c>
    </row>
    <row r="3350" spans="1:12">
      <c r="B3350" s="363"/>
      <c r="E3350" s="263"/>
    </row>
    <row r="3351" spans="1:12" ht="38.25">
      <c r="A3351" s="153" t="s">
        <v>84</v>
      </c>
      <c r="B3351" s="363" t="s">
        <v>6429</v>
      </c>
      <c r="C3351" s="153"/>
      <c r="D3351" s="476"/>
      <c r="E3351" s="347"/>
      <c r="F3351" s="347"/>
    </row>
    <row r="3352" spans="1:12">
      <c r="B3352" s="152" t="s">
        <v>6430</v>
      </c>
      <c r="C3352" s="153" t="s">
        <v>0</v>
      </c>
      <c r="D3352" s="476">
        <v>4</v>
      </c>
      <c r="E3352" s="1518"/>
      <c r="F3352" s="347">
        <f>+D3352*E3352</f>
        <v>0</v>
      </c>
      <c r="G3352" s="1751">
        <f>+D3352-J3352</f>
        <v>4</v>
      </c>
      <c r="H3352" s="1752">
        <f>E3352</f>
        <v>0</v>
      </c>
      <c r="I3352" s="1752">
        <f>G3352*H3352</f>
        <v>0</v>
      </c>
      <c r="J3352" s="1759">
        <v>0</v>
      </c>
      <c r="K3352" s="1758">
        <f>E3352</f>
        <v>0</v>
      </c>
      <c r="L3352" s="1758">
        <f>J3352*K3352</f>
        <v>0</v>
      </c>
    </row>
    <row r="3353" spans="1:12">
      <c r="B3353" s="152" t="s">
        <v>6431</v>
      </c>
      <c r="C3353" s="153" t="s">
        <v>0</v>
      </c>
      <c r="D3353" s="476">
        <v>6</v>
      </c>
      <c r="E3353" s="1518"/>
      <c r="F3353" s="347">
        <f>+D3353*E3353</f>
        <v>0</v>
      </c>
      <c r="G3353" s="1751">
        <f>+D3353-J3353</f>
        <v>2</v>
      </c>
      <c r="H3353" s="1752">
        <f>E3353</f>
        <v>0</v>
      </c>
      <c r="I3353" s="1752">
        <f>G3353*H3353</f>
        <v>0</v>
      </c>
      <c r="J3353" s="1759">
        <v>4</v>
      </c>
      <c r="K3353" s="1758">
        <f>E3353</f>
        <v>0</v>
      </c>
      <c r="L3353" s="1758">
        <f>J3353*K3353</f>
        <v>0</v>
      </c>
    </row>
    <row r="3354" spans="1:12">
      <c r="B3354" s="152" t="s">
        <v>6490</v>
      </c>
      <c r="C3354" s="153" t="s">
        <v>0</v>
      </c>
      <c r="D3354" s="476">
        <v>8</v>
      </c>
      <c r="E3354" s="1518"/>
      <c r="F3354" s="347">
        <f>+D3354*E3354</f>
        <v>0</v>
      </c>
      <c r="G3354" s="1751">
        <f>+D3354-J3354</f>
        <v>4</v>
      </c>
      <c r="H3354" s="1752">
        <f>E3354</f>
        <v>0</v>
      </c>
      <c r="I3354" s="1752">
        <f>G3354*H3354</f>
        <v>0</v>
      </c>
      <c r="J3354" s="1759">
        <v>4</v>
      </c>
      <c r="K3354" s="1758">
        <f>E3354</f>
        <v>0</v>
      </c>
      <c r="L3354" s="1758">
        <f>J3354*K3354</f>
        <v>0</v>
      </c>
    </row>
    <row r="3355" spans="1:12">
      <c r="B3355" s="152" t="s">
        <v>6488</v>
      </c>
      <c r="C3355" s="153" t="s">
        <v>0</v>
      </c>
      <c r="D3355" s="476">
        <v>4</v>
      </c>
      <c r="E3355" s="1518"/>
      <c r="F3355" s="347">
        <f>+D3355*E3355</f>
        <v>0</v>
      </c>
      <c r="G3355" s="1751">
        <f>+D3355-J3355</f>
        <v>0</v>
      </c>
      <c r="H3355" s="1752">
        <f>E3355</f>
        <v>0</v>
      </c>
      <c r="I3355" s="1752">
        <f>G3355*H3355</f>
        <v>0</v>
      </c>
      <c r="J3355" s="1759">
        <v>4</v>
      </c>
      <c r="K3355" s="1758">
        <f>E3355</f>
        <v>0</v>
      </c>
      <c r="L3355" s="1758">
        <f>J3355*K3355</f>
        <v>0</v>
      </c>
    </row>
    <row r="3356" spans="1:12">
      <c r="B3356" s="363"/>
      <c r="C3356" s="153"/>
      <c r="D3356" s="476"/>
      <c r="E3356" s="347"/>
      <c r="F3356" s="347"/>
    </row>
    <row r="3357" spans="1:12" ht="25.5">
      <c r="A3357" s="153" t="s">
        <v>12</v>
      </c>
      <c r="B3357" s="363" t="s">
        <v>6433</v>
      </c>
      <c r="C3357" s="153"/>
      <c r="D3357" s="476"/>
      <c r="E3357" s="347"/>
      <c r="F3357" s="347"/>
    </row>
    <row r="3358" spans="1:12">
      <c r="B3358" s="152" t="s">
        <v>6430</v>
      </c>
      <c r="C3358" s="153" t="s">
        <v>0</v>
      </c>
      <c r="D3358" s="476">
        <v>1</v>
      </c>
      <c r="E3358" s="1518"/>
      <c r="F3358" s="347">
        <f>+D3358*E3358</f>
        <v>0</v>
      </c>
      <c r="G3358" s="1751">
        <f>+D3358-J3358</f>
        <v>1</v>
      </c>
      <c r="H3358" s="1752">
        <f>E3358</f>
        <v>0</v>
      </c>
      <c r="I3358" s="1752">
        <f>G3358*H3358</f>
        <v>0</v>
      </c>
      <c r="J3358" s="1759">
        <v>0</v>
      </c>
      <c r="K3358" s="1758">
        <f>E3358</f>
        <v>0</v>
      </c>
      <c r="L3358" s="1758">
        <f>J3358*K3358</f>
        <v>0</v>
      </c>
    </row>
    <row r="3359" spans="1:12">
      <c r="B3359" s="152" t="s">
        <v>6431</v>
      </c>
      <c r="C3359" s="153" t="s">
        <v>0</v>
      </c>
      <c r="D3359" s="476">
        <v>1</v>
      </c>
      <c r="E3359" s="1518"/>
      <c r="F3359" s="347">
        <f>+D3359*E3359</f>
        <v>0</v>
      </c>
      <c r="G3359" s="1751">
        <f>+D3359-J3359</f>
        <v>0</v>
      </c>
      <c r="H3359" s="1752">
        <f>E3359</f>
        <v>0</v>
      </c>
      <c r="I3359" s="1752">
        <f>G3359*H3359</f>
        <v>0</v>
      </c>
      <c r="J3359" s="1759">
        <v>1</v>
      </c>
      <c r="K3359" s="1758">
        <f>E3359</f>
        <v>0</v>
      </c>
      <c r="L3359" s="1758">
        <f>J3359*K3359</f>
        <v>0</v>
      </c>
    </row>
    <row r="3360" spans="1:12">
      <c r="B3360" s="152" t="s">
        <v>6490</v>
      </c>
      <c r="C3360" s="153" t="s">
        <v>0</v>
      </c>
      <c r="D3360" s="476">
        <v>2</v>
      </c>
      <c r="E3360" s="1518"/>
      <c r="F3360" s="347">
        <f>+D3360*E3360</f>
        <v>0</v>
      </c>
      <c r="G3360" s="1751">
        <f>+D3360-J3360</f>
        <v>1</v>
      </c>
      <c r="H3360" s="1752">
        <f>E3360</f>
        <v>0</v>
      </c>
      <c r="I3360" s="1752">
        <f>G3360*H3360</f>
        <v>0</v>
      </c>
      <c r="J3360" s="1759">
        <v>1</v>
      </c>
      <c r="K3360" s="1758">
        <f>E3360</f>
        <v>0</v>
      </c>
      <c r="L3360" s="1758">
        <f>J3360*K3360</f>
        <v>0</v>
      </c>
    </row>
    <row r="3361" spans="1:12">
      <c r="B3361" s="152" t="s">
        <v>6488</v>
      </c>
      <c r="C3361" s="153" t="s">
        <v>0</v>
      </c>
      <c r="D3361" s="476">
        <v>1</v>
      </c>
      <c r="E3361" s="1518"/>
      <c r="F3361" s="347">
        <f>+D3361*E3361</f>
        <v>0</v>
      </c>
      <c r="G3361" s="1751">
        <f>+D3361-J3361</f>
        <v>0</v>
      </c>
      <c r="H3361" s="1752">
        <f>E3361</f>
        <v>0</v>
      </c>
      <c r="I3361" s="1752">
        <f>G3361*H3361</f>
        <v>0</v>
      </c>
      <c r="J3361" s="1759">
        <v>1</v>
      </c>
      <c r="K3361" s="1758">
        <f>E3361</f>
        <v>0</v>
      </c>
      <c r="L3361" s="1758">
        <f>J3361*K3361</f>
        <v>0</v>
      </c>
    </row>
    <row r="3362" spans="1:12">
      <c r="B3362" s="363"/>
      <c r="C3362" s="153"/>
      <c r="D3362" s="476"/>
      <c r="E3362" s="347"/>
      <c r="F3362" s="347"/>
    </row>
    <row r="3363" spans="1:12" ht="25.5">
      <c r="A3363" s="153" t="s">
        <v>13</v>
      </c>
      <c r="B3363" s="363" t="s">
        <v>6435</v>
      </c>
      <c r="C3363" s="153"/>
      <c r="D3363" s="476"/>
      <c r="E3363" s="347"/>
      <c r="F3363" s="347"/>
    </row>
    <row r="3364" spans="1:12">
      <c r="B3364" s="152" t="s">
        <v>6430</v>
      </c>
      <c r="C3364" s="153" t="s">
        <v>0</v>
      </c>
      <c r="D3364" s="476">
        <v>1</v>
      </c>
      <c r="E3364" s="1518"/>
      <c r="F3364" s="347">
        <f>+D3364*E3364</f>
        <v>0</v>
      </c>
      <c r="G3364" s="1751">
        <f>+D3364-J3364</f>
        <v>1</v>
      </c>
      <c r="H3364" s="1752">
        <f>E3364</f>
        <v>0</v>
      </c>
      <c r="I3364" s="1752">
        <f>G3364*H3364</f>
        <v>0</v>
      </c>
      <c r="J3364" s="1759">
        <v>0</v>
      </c>
      <c r="K3364" s="1758">
        <f>E3364</f>
        <v>0</v>
      </c>
      <c r="L3364" s="1758">
        <f>J3364*K3364</f>
        <v>0</v>
      </c>
    </row>
    <row r="3365" spans="1:12">
      <c r="B3365" s="152" t="s">
        <v>6431</v>
      </c>
      <c r="C3365" s="153" t="s">
        <v>0</v>
      </c>
      <c r="D3365" s="476">
        <v>1</v>
      </c>
      <c r="E3365" s="1518"/>
      <c r="F3365" s="347">
        <f>+D3365*E3365</f>
        <v>0</v>
      </c>
      <c r="G3365" s="1751">
        <f>+D3365-J3365</f>
        <v>0</v>
      </c>
      <c r="H3365" s="1752">
        <f>E3365</f>
        <v>0</v>
      </c>
      <c r="I3365" s="1752">
        <f>G3365*H3365</f>
        <v>0</v>
      </c>
      <c r="J3365" s="1759">
        <v>1</v>
      </c>
      <c r="K3365" s="1758">
        <f>E3365</f>
        <v>0</v>
      </c>
      <c r="L3365" s="1758">
        <f>J3365*K3365</f>
        <v>0</v>
      </c>
    </row>
    <row r="3366" spans="1:12">
      <c r="B3366" s="152" t="s">
        <v>6490</v>
      </c>
      <c r="C3366" s="153" t="s">
        <v>0</v>
      </c>
      <c r="D3366" s="476">
        <v>2</v>
      </c>
      <c r="E3366" s="1518"/>
      <c r="F3366" s="347">
        <f>+D3366*E3366</f>
        <v>0</v>
      </c>
      <c r="G3366" s="1751">
        <f>+D3366-J3366</f>
        <v>1</v>
      </c>
      <c r="H3366" s="1752">
        <f>E3366</f>
        <v>0</v>
      </c>
      <c r="I3366" s="1752">
        <f>G3366*H3366</f>
        <v>0</v>
      </c>
      <c r="J3366" s="1759">
        <v>1</v>
      </c>
      <c r="K3366" s="1758">
        <f>E3366</f>
        <v>0</v>
      </c>
      <c r="L3366" s="1758">
        <f>J3366*K3366</f>
        <v>0</v>
      </c>
    </row>
    <row r="3367" spans="1:12">
      <c r="B3367" s="152" t="s">
        <v>6488</v>
      </c>
      <c r="C3367" s="153" t="s">
        <v>0</v>
      </c>
      <c r="D3367" s="476">
        <v>1</v>
      </c>
      <c r="E3367" s="1518"/>
      <c r="F3367" s="347">
        <f>+D3367*E3367</f>
        <v>0</v>
      </c>
      <c r="G3367" s="1751">
        <f>+D3367-J3367</f>
        <v>0</v>
      </c>
      <c r="H3367" s="1752">
        <f>E3367</f>
        <v>0</v>
      </c>
      <c r="I3367" s="1752">
        <f>G3367*H3367</f>
        <v>0</v>
      </c>
      <c r="J3367" s="1759">
        <v>1</v>
      </c>
      <c r="K3367" s="1758">
        <f>E3367</f>
        <v>0</v>
      </c>
      <c r="L3367" s="1758">
        <f>J3367*K3367</f>
        <v>0</v>
      </c>
    </row>
    <row r="3368" spans="1:12">
      <c r="B3368" s="363"/>
      <c r="C3368" s="153"/>
      <c r="D3368" s="476"/>
      <c r="E3368" s="347"/>
      <c r="F3368" s="347"/>
    </row>
    <row r="3369" spans="1:12" ht="63.75">
      <c r="A3369" s="92" t="s">
        <v>14</v>
      </c>
      <c r="B3369" s="152" t="s">
        <v>6491</v>
      </c>
      <c r="E3369" s="263"/>
    </row>
    <row r="3370" spans="1:12">
      <c r="B3370" s="152" t="s">
        <v>6430</v>
      </c>
      <c r="C3370" s="153" t="s">
        <v>0</v>
      </c>
      <c r="D3370" s="476">
        <v>1</v>
      </c>
      <c r="E3370" s="1518"/>
      <c r="F3370" s="347">
        <f>+D3370*E3370</f>
        <v>0</v>
      </c>
      <c r="G3370" s="1751">
        <f>+D3370-J3370</f>
        <v>1</v>
      </c>
      <c r="H3370" s="1752">
        <f>E3370</f>
        <v>0</v>
      </c>
      <c r="I3370" s="1752">
        <f>G3370*H3370</f>
        <v>0</v>
      </c>
      <c r="J3370" s="1759">
        <v>0</v>
      </c>
      <c r="K3370" s="1758">
        <f>E3370</f>
        <v>0</v>
      </c>
      <c r="L3370" s="1758">
        <f>J3370*K3370</f>
        <v>0</v>
      </c>
    </row>
    <row r="3371" spans="1:12">
      <c r="B3371" s="152" t="s">
        <v>6431</v>
      </c>
      <c r="C3371" s="153" t="s">
        <v>0</v>
      </c>
      <c r="D3371" s="476">
        <v>1</v>
      </c>
      <c r="E3371" s="1518"/>
      <c r="F3371" s="347">
        <f>+D3371*E3371</f>
        <v>0</v>
      </c>
      <c r="G3371" s="1751">
        <f>+D3371-J3371</f>
        <v>1</v>
      </c>
      <c r="H3371" s="1752">
        <f>E3371</f>
        <v>0</v>
      </c>
      <c r="I3371" s="1752">
        <f>G3371*H3371</f>
        <v>0</v>
      </c>
      <c r="J3371" s="1759">
        <v>0</v>
      </c>
      <c r="K3371" s="1758">
        <f>E3371</f>
        <v>0</v>
      </c>
      <c r="L3371" s="1758">
        <f>J3371*K3371</f>
        <v>0</v>
      </c>
    </row>
    <row r="3372" spans="1:12">
      <c r="B3372" s="152" t="s">
        <v>6490</v>
      </c>
      <c r="C3372" s="153" t="s">
        <v>0</v>
      </c>
      <c r="D3372" s="476">
        <v>1</v>
      </c>
      <c r="E3372" s="1518"/>
      <c r="F3372" s="347">
        <f>+D3372*E3372</f>
        <v>0</v>
      </c>
      <c r="G3372" s="1751">
        <f>+D3372-J3372</f>
        <v>1</v>
      </c>
      <c r="H3372" s="1752">
        <f>E3372</f>
        <v>0</v>
      </c>
      <c r="I3372" s="1752">
        <f>G3372*H3372</f>
        <v>0</v>
      </c>
      <c r="J3372" s="1759">
        <v>0</v>
      </c>
      <c r="K3372" s="1758">
        <f>E3372</f>
        <v>0</v>
      </c>
      <c r="L3372" s="1758">
        <f>J3372*K3372</f>
        <v>0</v>
      </c>
    </row>
    <row r="3373" spans="1:12" ht="25.5">
      <c r="B3373" s="152" t="s">
        <v>6492</v>
      </c>
      <c r="C3373" s="153" t="s">
        <v>0</v>
      </c>
      <c r="D3373" s="476">
        <v>2</v>
      </c>
      <c r="E3373" s="1518"/>
      <c r="F3373" s="347">
        <f>+D3373*E3373</f>
        <v>0</v>
      </c>
      <c r="G3373" s="1751">
        <f>+D3373-J3373</f>
        <v>2</v>
      </c>
      <c r="H3373" s="1752">
        <f>E3373</f>
        <v>0</v>
      </c>
      <c r="I3373" s="1752">
        <f>G3373*H3373</f>
        <v>0</v>
      </c>
      <c r="J3373" s="1759">
        <v>0</v>
      </c>
      <c r="K3373" s="1758">
        <f>E3373</f>
        <v>0</v>
      </c>
      <c r="L3373" s="1758">
        <f>J3373*K3373</f>
        <v>0</v>
      </c>
    </row>
    <row r="3374" spans="1:12">
      <c r="B3374" s="152"/>
      <c r="C3374" s="153"/>
      <c r="D3374" s="476"/>
      <c r="E3374" s="347"/>
      <c r="F3374" s="347"/>
    </row>
    <row r="3375" spans="1:12" ht="38.25">
      <c r="A3375" s="153" t="s">
        <v>15</v>
      </c>
      <c r="B3375" s="363" t="s">
        <v>6437</v>
      </c>
      <c r="C3375" s="153"/>
      <c r="D3375" s="476"/>
      <c r="E3375" s="347"/>
      <c r="F3375" s="347"/>
    </row>
    <row r="3376" spans="1:12">
      <c r="B3376" s="363" t="s">
        <v>6438</v>
      </c>
      <c r="C3376" s="153" t="s">
        <v>0</v>
      </c>
      <c r="D3376" s="476">
        <v>10</v>
      </c>
      <c r="E3376" s="1518"/>
      <c r="F3376" s="347">
        <f>+D3376*E3376</f>
        <v>0</v>
      </c>
      <c r="G3376" s="1751">
        <f>+D3376-J3376</f>
        <v>2</v>
      </c>
      <c r="H3376" s="1752">
        <f>E3376</f>
        <v>0</v>
      </c>
      <c r="I3376" s="1752">
        <f>G3376*H3376</f>
        <v>0</v>
      </c>
      <c r="J3376" s="1759">
        <v>8</v>
      </c>
      <c r="K3376" s="1758">
        <f>E3376</f>
        <v>0</v>
      </c>
      <c r="L3376" s="1758">
        <f>J3376*K3376</f>
        <v>0</v>
      </c>
    </row>
    <row r="3377" spans="1:12">
      <c r="B3377" s="363" t="s">
        <v>6439</v>
      </c>
      <c r="C3377" s="153" t="s">
        <v>0</v>
      </c>
      <c r="D3377" s="476">
        <v>2</v>
      </c>
      <c r="E3377" s="1518"/>
      <c r="F3377" s="347">
        <f>+D3377*E3377</f>
        <v>0</v>
      </c>
      <c r="G3377" s="1751">
        <f>+D3377-J3377</f>
        <v>2</v>
      </c>
      <c r="H3377" s="1752">
        <f>E3377</f>
        <v>0</v>
      </c>
      <c r="I3377" s="1752">
        <f>G3377*H3377</f>
        <v>0</v>
      </c>
      <c r="J3377" s="1759">
        <v>0</v>
      </c>
      <c r="K3377" s="1758">
        <f>E3377</f>
        <v>0</v>
      </c>
      <c r="L3377" s="1758">
        <f>J3377*K3377</f>
        <v>0</v>
      </c>
    </row>
    <row r="3378" spans="1:12">
      <c r="B3378" s="363" t="s">
        <v>6440</v>
      </c>
      <c r="C3378" s="153" t="s">
        <v>0</v>
      </c>
      <c r="D3378" s="476">
        <v>2</v>
      </c>
      <c r="E3378" s="1518"/>
      <c r="F3378" s="347">
        <f>+D3378*E3378</f>
        <v>0</v>
      </c>
      <c r="G3378" s="1751">
        <f>+D3378-J3378</f>
        <v>2</v>
      </c>
      <c r="H3378" s="1752">
        <f>E3378</f>
        <v>0</v>
      </c>
      <c r="I3378" s="1752">
        <f>G3378*H3378</f>
        <v>0</v>
      </c>
      <c r="J3378" s="1759">
        <v>0</v>
      </c>
      <c r="K3378" s="1758">
        <f>E3378</f>
        <v>0</v>
      </c>
      <c r="L3378" s="1758">
        <f>J3378*K3378</f>
        <v>0</v>
      </c>
    </row>
    <row r="3379" spans="1:12">
      <c r="B3379" s="363"/>
      <c r="C3379" s="153"/>
      <c r="D3379" s="476"/>
      <c r="E3379" s="347"/>
      <c r="F3379" s="347"/>
      <c r="G3379" s="425"/>
      <c r="H3379" s="347"/>
      <c r="I3379" s="347"/>
      <c r="J3379" s="347"/>
      <c r="K3379" s="347"/>
      <c r="L3379" s="347"/>
    </row>
    <row r="3380" spans="1:12" ht="51">
      <c r="A3380" s="153" t="s">
        <v>16</v>
      </c>
      <c r="B3380" s="363" t="s">
        <v>6366</v>
      </c>
      <c r="C3380" s="153"/>
      <c r="D3380" s="476"/>
      <c r="E3380" s="347"/>
      <c r="F3380" s="347"/>
    </row>
    <row r="3381" spans="1:12">
      <c r="A3381" s="92" t="s">
        <v>6367</v>
      </c>
      <c r="B3381" s="363" t="s">
        <v>6493</v>
      </c>
      <c r="C3381" s="153"/>
      <c r="D3381" s="476"/>
      <c r="E3381" s="347"/>
      <c r="F3381" s="347"/>
    </row>
    <row r="3382" spans="1:12">
      <c r="B3382" s="363" t="s">
        <v>6369</v>
      </c>
      <c r="C3382" s="153"/>
      <c r="D3382" s="476"/>
      <c r="E3382" s="347"/>
      <c r="F3382" s="347"/>
    </row>
    <row r="3383" spans="1:12">
      <c r="B3383" s="363" t="s">
        <v>6494</v>
      </c>
      <c r="C3383" s="153"/>
      <c r="D3383" s="476"/>
      <c r="E3383" s="347"/>
      <c r="F3383" s="347"/>
    </row>
    <row r="3384" spans="1:12">
      <c r="B3384" s="363" t="s">
        <v>6495</v>
      </c>
      <c r="C3384" s="153"/>
      <c r="D3384" s="476"/>
      <c r="E3384" s="347"/>
      <c r="F3384" s="347"/>
    </row>
    <row r="3385" spans="1:12">
      <c r="B3385" s="363" t="s">
        <v>6496</v>
      </c>
      <c r="C3385" s="153"/>
      <c r="D3385" s="476"/>
      <c r="E3385" s="347"/>
      <c r="F3385" s="347"/>
    </row>
    <row r="3386" spans="1:12">
      <c r="B3386" s="363" t="s">
        <v>6371</v>
      </c>
      <c r="C3386" s="153"/>
      <c r="D3386" s="476"/>
      <c r="E3386" s="347"/>
      <c r="F3386" s="347"/>
    </row>
    <row r="3387" spans="1:12">
      <c r="B3387" s="363" t="s">
        <v>6497</v>
      </c>
      <c r="C3387" s="153"/>
      <c r="D3387" s="476"/>
      <c r="E3387" s="347"/>
      <c r="F3387" s="347"/>
    </row>
    <row r="3388" spans="1:12">
      <c r="B3388" s="363" t="s">
        <v>6498</v>
      </c>
      <c r="C3388" s="153"/>
      <c r="D3388" s="476"/>
      <c r="E3388" s="347"/>
      <c r="F3388" s="347"/>
    </row>
    <row r="3389" spans="1:12">
      <c r="B3389" s="363" t="s">
        <v>6499</v>
      </c>
      <c r="C3389" s="153" t="s">
        <v>0</v>
      </c>
      <c r="D3389" s="476">
        <v>1</v>
      </c>
      <c r="E3389" s="1518"/>
      <c r="F3389" s="347">
        <f>+D3389*E3389</f>
        <v>0</v>
      </c>
      <c r="G3389" s="1751">
        <f>+D3389-J3389</f>
        <v>0</v>
      </c>
      <c r="H3389" s="1752">
        <f>E3389</f>
        <v>0</v>
      </c>
      <c r="I3389" s="1752">
        <f>G3389*H3389</f>
        <v>0</v>
      </c>
      <c r="J3389" s="1759">
        <v>1</v>
      </c>
      <c r="K3389" s="1758">
        <f>E3389</f>
        <v>0</v>
      </c>
      <c r="L3389" s="1758">
        <f>J3389*K3389</f>
        <v>0</v>
      </c>
    </row>
    <row r="3390" spans="1:12">
      <c r="B3390" s="363"/>
      <c r="C3390" s="153"/>
      <c r="D3390" s="476"/>
      <c r="E3390" s="347"/>
      <c r="F3390" s="347"/>
    </row>
    <row r="3391" spans="1:12" ht="38.25">
      <c r="A3391" s="153" t="s">
        <v>83</v>
      </c>
      <c r="B3391" s="152" t="s">
        <v>6500</v>
      </c>
      <c r="C3391" s="153" t="s">
        <v>0</v>
      </c>
      <c r="D3391" s="476">
        <v>10</v>
      </c>
      <c r="E3391" s="1518"/>
      <c r="F3391" s="347">
        <f>+D3391*E3391</f>
        <v>0</v>
      </c>
      <c r="G3391" s="1751">
        <f>+D3391-J3391</f>
        <v>2</v>
      </c>
      <c r="H3391" s="1752">
        <f>E3391</f>
        <v>0</v>
      </c>
      <c r="I3391" s="1752">
        <f>G3391*H3391</f>
        <v>0</v>
      </c>
      <c r="J3391" s="1759">
        <v>8</v>
      </c>
      <c r="K3391" s="1758">
        <f>E3391</f>
        <v>0</v>
      </c>
      <c r="L3391" s="1758">
        <f>J3391*K3391</f>
        <v>0</v>
      </c>
    </row>
    <row r="3392" spans="1:12">
      <c r="A3392" s="153"/>
      <c r="B3392" s="152"/>
      <c r="C3392" s="153"/>
      <c r="D3392" s="476"/>
      <c r="E3392" s="347"/>
      <c r="F3392" s="347"/>
    </row>
    <row r="3393" spans="1:12" ht="51">
      <c r="A3393" s="153" t="s">
        <v>82</v>
      </c>
      <c r="B3393" s="152" t="s">
        <v>6501</v>
      </c>
      <c r="C3393" s="153" t="s">
        <v>0</v>
      </c>
      <c r="D3393" s="476">
        <v>1</v>
      </c>
      <c r="E3393" s="1518"/>
      <c r="F3393" s="347">
        <f>+D3393*E3393</f>
        <v>0</v>
      </c>
      <c r="G3393" s="1751">
        <f>+D3393-J3393</f>
        <v>0</v>
      </c>
      <c r="H3393" s="1752">
        <f>E3393</f>
        <v>0</v>
      </c>
      <c r="I3393" s="1752">
        <f>G3393*H3393</f>
        <v>0</v>
      </c>
      <c r="J3393" s="1759">
        <v>1</v>
      </c>
      <c r="K3393" s="1758">
        <f>E3393</f>
        <v>0</v>
      </c>
      <c r="L3393" s="1758">
        <f>J3393*K3393</f>
        <v>0</v>
      </c>
    </row>
    <row r="3394" spans="1:12">
      <c r="A3394" s="153"/>
      <c r="B3394" s="116"/>
      <c r="C3394" s="153"/>
      <c r="D3394" s="476"/>
      <c r="E3394" s="347"/>
      <c r="F3394" s="347"/>
    </row>
    <row r="3395" spans="1:12" ht="38.25">
      <c r="A3395" s="153" t="s">
        <v>17</v>
      </c>
      <c r="B3395" s="152" t="s">
        <v>6502</v>
      </c>
      <c r="C3395" s="153"/>
      <c r="D3395" s="476"/>
      <c r="E3395" s="347"/>
      <c r="F3395" s="347"/>
    </row>
    <row r="3396" spans="1:12">
      <c r="B3396" s="363" t="s">
        <v>6503</v>
      </c>
      <c r="C3396" s="153" t="s">
        <v>2651</v>
      </c>
      <c r="D3396" s="153">
        <v>30</v>
      </c>
      <c r="E3396" s="1518"/>
      <c r="F3396" s="347">
        <f>+D3396*E3396</f>
        <v>0</v>
      </c>
      <c r="G3396" s="1751">
        <f>+D3396-J3396</f>
        <v>30</v>
      </c>
      <c r="H3396" s="1752">
        <f>E3396</f>
        <v>0</v>
      </c>
      <c r="I3396" s="1752">
        <f>G3396*H3396</f>
        <v>0</v>
      </c>
      <c r="J3396" s="1759">
        <v>0</v>
      </c>
      <c r="K3396" s="1758">
        <f>E3396</f>
        <v>0</v>
      </c>
      <c r="L3396" s="1758">
        <f>J3396*K3396</f>
        <v>0</v>
      </c>
    </row>
    <row r="3397" spans="1:12">
      <c r="B3397" s="363" t="s">
        <v>6504</v>
      </c>
      <c r="C3397" s="153" t="s">
        <v>2651</v>
      </c>
      <c r="D3397" s="153">
        <v>60</v>
      </c>
      <c r="E3397" s="1518"/>
      <c r="F3397" s="347">
        <f>+D3397*E3397</f>
        <v>0</v>
      </c>
      <c r="G3397" s="1751">
        <f>+D3397-J3397</f>
        <v>0</v>
      </c>
      <c r="H3397" s="1752">
        <f>E3397</f>
        <v>0</v>
      </c>
      <c r="I3397" s="1752">
        <f>G3397*H3397</f>
        <v>0</v>
      </c>
      <c r="J3397" s="1759">
        <v>60</v>
      </c>
      <c r="K3397" s="1758">
        <f>E3397</f>
        <v>0</v>
      </c>
      <c r="L3397" s="1758">
        <f>J3397*K3397</f>
        <v>0</v>
      </c>
    </row>
    <row r="3398" spans="1:12">
      <c r="B3398" s="363" t="s">
        <v>4788</v>
      </c>
      <c r="C3398" s="153" t="s">
        <v>2651</v>
      </c>
      <c r="D3398" s="153">
        <v>60</v>
      </c>
      <c r="E3398" s="1518"/>
      <c r="F3398" s="347">
        <f>+D3398*E3398</f>
        <v>0</v>
      </c>
      <c r="G3398" s="1751">
        <f>+D3398-J3398</f>
        <v>0</v>
      </c>
      <c r="H3398" s="1752">
        <f>E3398</f>
        <v>0</v>
      </c>
      <c r="I3398" s="1752">
        <f>G3398*H3398</f>
        <v>0</v>
      </c>
      <c r="J3398" s="1759">
        <v>60</v>
      </c>
      <c r="K3398" s="1758">
        <f>E3398</f>
        <v>0</v>
      </c>
      <c r="L3398" s="1758">
        <f>J3398*K3398</f>
        <v>0</v>
      </c>
    </row>
    <row r="3399" spans="1:12">
      <c r="B3399" s="363" t="s">
        <v>5539</v>
      </c>
      <c r="C3399" s="153" t="s">
        <v>2651</v>
      </c>
      <c r="D3399" s="153">
        <v>35</v>
      </c>
      <c r="E3399" s="1518"/>
      <c r="F3399" s="347">
        <f>+D3399*E3399</f>
        <v>0</v>
      </c>
      <c r="G3399" s="1751">
        <f>+D3399-J3399</f>
        <v>0</v>
      </c>
      <c r="H3399" s="1752">
        <f>E3399</f>
        <v>0</v>
      </c>
      <c r="I3399" s="1752">
        <f>G3399*H3399</f>
        <v>0</v>
      </c>
      <c r="J3399" s="1759">
        <v>35</v>
      </c>
      <c r="K3399" s="1758">
        <f>E3399</f>
        <v>0</v>
      </c>
      <c r="L3399" s="1758">
        <f>J3399*K3399</f>
        <v>0</v>
      </c>
    </row>
    <row r="3400" spans="1:12">
      <c r="A3400" s="153"/>
      <c r="B3400" s="116"/>
      <c r="C3400" s="153"/>
      <c r="D3400" s="476"/>
      <c r="E3400" s="347"/>
      <c r="F3400" s="347"/>
    </row>
    <row r="3401" spans="1:12" ht="51">
      <c r="A3401" s="153" t="s">
        <v>18</v>
      </c>
      <c r="B3401" s="363" t="s">
        <v>6505</v>
      </c>
      <c r="C3401" s="153" t="s">
        <v>6506</v>
      </c>
      <c r="D3401" s="476">
        <v>12</v>
      </c>
      <c r="E3401" s="1518"/>
      <c r="F3401" s="347">
        <f>+D3401*E3401</f>
        <v>0</v>
      </c>
      <c r="G3401" s="1751">
        <f>+D3401-J3401</f>
        <v>2</v>
      </c>
      <c r="H3401" s="1752">
        <f>E3401</f>
        <v>0</v>
      </c>
      <c r="I3401" s="1752">
        <f>G3401*H3401</f>
        <v>0</v>
      </c>
      <c r="J3401" s="1759">
        <v>10</v>
      </c>
      <c r="K3401" s="1758">
        <f>E3401</f>
        <v>0</v>
      </c>
      <c r="L3401" s="1758">
        <f>J3401*K3401</f>
        <v>0</v>
      </c>
    </row>
    <row r="3402" spans="1:12">
      <c r="A3402" s="92" t="s">
        <v>6367</v>
      </c>
      <c r="B3402" s="363"/>
      <c r="C3402" s="153"/>
      <c r="D3402" s="476"/>
      <c r="E3402" s="347"/>
      <c r="F3402" s="347"/>
    </row>
    <row r="3403" spans="1:12" ht="51">
      <c r="A3403" s="153" t="s">
        <v>19</v>
      </c>
      <c r="B3403" s="363" t="s">
        <v>6507</v>
      </c>
      <c r="C3403" s="153" t="s">
        <v>6508</v>
      </c>
      <c r="D3403" s="476">
        <v>12</v>
      </c>
      <c r="E3403" s="1518"/>
      <c r="F3403" s="347">
        <f>+D3403*E3403</f>
        <v>0</v>
      </c>
      <c r="G3403" s="1751">
        <f>+D3403-J3403</f>
        <v>2</v>
      </c>
      <c r="H3403" s="1752">
        <f>E3403</f>
        <v>0</v>
      </c>
      <c r="I3403" s="1752">
        <f>G3403*H3403</f>
        <v>0</v>
      </c>
      <c r="J3403" s="1759">
        <v>10</v>
      </c>
      <c r="K3403" s="1758">
        <f>E3403</f>
        <v>0</v>
      </c>
      <c r="L3403" s="1758">
        <f>J3403*K3403</f>
        <v>0</v>
      </c>
    </row>
    <row r="3404" spans="1:12">
      <c r="A3404" s="153"/>
      <c r="B3404" s="362"/>
      <c r="C3404" s="153"/>
      <c r="D3404" s="476"/>
      <c r="E3404" s="347"/>
      <c r="F3404" s="347"/>
    </row>
    <row r="3405" spans="1:12" ht="25.5">
      <c r="A3405" s="92" t="s">
        <v>20</v>
      </c>
      <c r="B3405" s="152" t="s">
        <v>6509</v>
      </c>
      <c r="C3405" s="153"/>
      <c r="D3405" s="153"/>
      <c r="E3405" s="347"/>
      <c r="F3405" s="347"/>
    </row>
    <row r="3406" spans="1:12">
      <c r="B3406" s="152" t="s">
        <v>6510</v>
      </c>
      <c r="C3406" s="153" t="s">
        <v>0</v>
      </c>
      <c r="D3406" s="153">
        <v>2</v>
      </c>
      <c r="E3406" s="1518"/>
      <c r="F3406" s="347">
        <f>+D3406*E3406</f>
        <v>0</v>
      </c>
      <c r="G3406" s="1751">
        <f>+D3406-J3406</f>
        <v>0</v>
      </c>
      <c r="H3406" s="1752">
        <f>E3406</f>
        <v>0</v>
      </c>
      <c r="I3406" s="1752">
        <f>G3406*H3406</f>
        <v>0</v>
      </c>
      <c r="J3406" s="1759">
        <v>2</v>
      </c>
      <c r="K3406" s="1758">
        <f>E3406</f>
        <v>0</v>
      </c>
      <c r="L3406" s="1758">
        <f>J3406*K3406</f>
        <v>0</v>
      </c>
    </row>
    <row r="3407" spans="1:12">
      <c r="B3407" s="152" t="s">
        <v>6511</v>
      </c>
      <c r="C3407" s="153" t="s">
        <v>0</v>
      </c>
      <c r="D3407" s="153">
        <v>3</v>
      </c>
      <c r="E3407" s="1518"/>
      <c r="F3407" s="347">
        <f>+D3407*E3407</f>
        <v>0</v>
      </c>
      <c r="G3407" s="1751">
        <f>+D3407-J3407</f>
        <v>1</v>
      </c>
      <c r="H3407" s="1752">
        <f>E3407</f>
        <v>0</v>
      </c>
      <c r="I3407" s="1752">
        <f>G3407*H3407</f>
        <v>0</v>
      </c>
      <c r="J3407" s="1759">
        <v>2</v>
      </c>
      <c r="K3407" s="1758">
        <f>E3407</f>
        <v>0</v>
      </c>
      <c r="L3407" s="1758">
        <f>J3407*K3407</f>
        <v>0</v>
      </c>
    </row>
    <row r="3408" spans="1:12">
      <c r="B3408" s="152"/>
      <c r="C3408" s="153"/>
      <c r="D3408" s="153"/>
      <c r="E3408" s="347"/>
      <c r="F3408" s="347"/>
    </row>
    <row r="3409" spans="1:12" ht="25.5">
      <c r="A3409" s="153">
        <v>18</v>
      </c>
      <c r="B3409" s="363" t="s">
        <v>6512</v>
      </c>
      <c r="C3409" s="153" t="s">
        <v>6513</v>
      </c>
      <c r="D3409" s="476">
        <v>35</v>
      </c>
      <c r="E3409" s="1518"/>
      <c r="F3409" s="347">
        <f>+D3409*E3409</f>
        <v>0</v>
      </c>
      <c r="G3409" s="1751">
        <f>+D3409-J3409</f>
        <v>35</v>
      </c>
      <c r="H3409" s="1752">
        <f>E3409</f>
        <v>0</v>
      </c>
      <c r="I3409" s="1752">
        <f>G3409*H3409</f>
        <v>0</v>
      </c>
      <c r="J3409" s="1759">
        <v>0</v>
      </c>
      <c r="K3409" s="1758">
        <f>E3409</f>
        <v>0</v>
      </c>
      <c r="L3409" s="1758">
        <f>J3409*K3409</f>
        <v>0</v>
      </c>
    </row>
    <row r="3410" spans="1:12">
      <c r="A3410" s="92" t="s">
        <v>6367</v>
      </c>
      <c r="B3410" s="363"/>
      <c r="C3410" s="153"/>
      <c r="D3410" s="476"/>
      <c r="E3410" s="347"/>
      <c r="F3410" s="347"/>
    </row>
    <row r="3411" spans="1:12" ht="25.5">
      <c r="A3411" s="153">
        <v>19</v>
      </c>
      <c r="B3411" s="363" t="s">
        <v>6514</v>
      </c>
      <c r="C3411" s="153" t="s">
        <v>1</v>
      </c>
      <c r="D3411" s="476">
        <v>10</v>
      </c>
      <c r="E3411" s="1518"/>
      <c r="F3411" s="347">
        <f>+D3411*E3411</f>
        <v>0</v>
      </c>
      <c r="G3411" s="1751">
        <f>+D3411-J3411</f>
        <v>10</v>
      </c>
      <c r="H3411" s="1752">
        <f>E3411</f>
        <v>0</v>
      </c>
      <c r="I3411" s="1752">
        <f>G3411*H3411</f>
        <v>0</v>
      </c>
      <c r="J3411" s="1759">
        <v>0</v>
      </c>
      <c r="K3411" s="1758">
        <f>E3411</f>
        <v>0</v>
      </c>
      <c r="L3411" s="1758">
        <f>J3411*K3411</f>
        <v>0</v>
      </c>
    </row>
    <row r="3412" spans="1:12">
      <c r="A3412" s="92" t="s">
        <v>6367</v>
      </c>
      <c r="B3412" s="362"/>
      <c r="C3412" s="153"/>
      <c r="D3412" s="476"/>
      <c r="E3412" s="347"/>
      <c r="F3412" s="347"/>
    </row>
    <row r="3413" spans="1:12" ht="51">
      <c r="A3413" s="92" t="s">
        <v>22</v>
      </c>
      <c r="B3413" s="363" t="s">
        <v>6515</v>
      </c>
      <c r="C3413" s="117"/>
      <c r="D3413" s="117"/>
      <c r="E3413" s="277"/>
      <c r="F3413" s="277"/>
    </row>
    <row r="3414" spans="1:12">
      <c r="B3414" s="363" t="s">
        <v>6516</v>
      </c>
      <c r="C3414" s="153" t="s">
        <v>1</v>
      </c>
      <c r="D3414" s="153">
        <v>20</v>
      </c>
      <c r="E3414" s="1518"/>
      <c r="F3414" s="347">
        <f>+D3414*E3414</f>
        <v>0</v>
      </c>
      <c r="G3414" s="1751">
        <f>+D3414-J3414</f>
        <v>0</v>
      </c>
      <c r="H3414" s="1752">
        <f>E3414</f>
        <v>0</v>
      </c>
      <c r="I3414" s="1752">
        <f>G3414*H3414</f>
        <v>0</v>
      </c>
      <c r="J3414" s="1759">
        <v>20</v>
      </c>
      <c r="K3414" s="1758">
        <f>E3414</f>
        <v>0</v>
      </c>
      <c r="L3414" s="1758">
        <f>J3414*K3414</f>
        <v>0</v>
      </c>
    </row>
    <row r="3415" spans="1:12">
      <c r="B3415" s="152" t="s">
        <v>6517</v>
      </c>
      <c r="C3415" s="153" t="s">
        <v>1</v>
      </c>
      <c r="D3415" s="153">
        <v>15</v>
      </c>
      <c r="E3415" s="1518"/>
      <c r="F3415" s="347">
        <f>+D3415*E3415</f>
        <v>0</v>
      </c>
      <c r="G3415" s="1751">
        <f>+D3415-J3415</f>
        <v>0</v>
      </c>
      <c r="H3415" s="1752">
        <f>E3415</f>
        <v>0</v>
      </c>
      <c r="I3415" s="1752">
        <f>G3415*H3415</f>
        <v>0</v>
      </c>
      <c r="J3415" s="1759">
        <v>15</v>
      </c>
      <c r="K3415" s="1758">
        <f>E3415</f>
        <v>0</v>
      </c>
      <c r="L3415" s="1758">
        <f>J3415*K3415</f>
        <v>0</v>
      </c>
    </row>
    <row r="3416" spans="1:12">
      <c r="B3416" s="152" t="s">
        <v>6518</v>
      </c>
      <c r="C3416" s="153" t="s">
        <v>1</v>
      </c>
      <c r="D3416" s="153">
        <v>10</v>
      </c>
      <c r="E3416" s="1518"/>
      <c r="F3416" s="347">
        <f>+D3416*E3416</f>
        <v>0</v>
      </c>
      <c r="G3416" s="1751">
        <f>+D3416-J3416</f>
        <v>0</v>
      </c>
      <c r="H3416" s="1752">
        <f>E3416</f>
        <v>0</v>
      </c>
      <c r="I3416" s="1752">
        <f>G3416*H3416</f>
        <v>0</v>
      </c>
      <c r="J3416" s="1759">
        <v>10</v>
      </c>
      <c r="K3416" s="1758">
        <f>E3416</f>
        <v>0</v>
      </c>
      <c r="L3416" s="1758">
        <f>J3416*K3416</f>
        <v>0</v>
      </c>
    </row>
    <row r="3417" spans="1:12">
      <c r="B3417" s="152"/>
      <c r="C3417" s="153"/>
      <c r="D3417" s="153"/>
      <c r="E3417" s="347"/>
      <c r="F3417" s="347"/>
    </row>
    <row r="3418" spans="1:12" ht="51">
      <c r="A3418" s="92" t="s">
        <v>23</v>
      </c>
      <c r="B3418" s="152" t="s">
        <v>6519</v>
      </c>
      <c r="C3418" s="153" t="s">
        <v>0</v>
      </c>
      <c r="D3418" s="153">
        <v>3</v>
      </c>
      <c r="E3418" s="1518"/>
      <c r="F3418" s="347">
        <f>+D3418*E3418</f>
        <v>0</v>
      </c>
      <c r="G3418" s="1751">
        <f>+D3418-J3418</f>
        <v>0</v>
      </c>
      <c r="H3418" s="1752">
        <f>E3418</f>
        <v>0</v>
      </c>
      <c r="I3418" s="1752">
        <f>G3418*H3418</f>
        <v>0</v>
      </c>
      <c r="J3418" s="1759">
        <v>3</v>
      </c>
      <c r="K3418" s="1758">
        <f>E3418</f>
        <v>0</v>
      </c>
      <c r="L3418" s="1758">
        <f>J3418*K3418</f>
        <v>0</v>
      </c>
    </row>
    <row r="3419" spans="1:12">
      <c r="B3419" s="152"/>
      <c r="C3419" s="473"/>
      <c r="D3419" s="476"/>
      <c r="E3419" s="347"/>
      <c r="F3419" s="347"/>
    </row>
    <row r="3420" spans="1:12">
      <c r="B3420" s="283" t="s">
        <v>6520</v>
      </c>
      <c r="C3420" s="473"/>
      <c r="D3420" s="476"/>
      <c r="E3420" s="347"/>
      <c r="F3420" s="347"/>
    </row>
    <row r="3421" spans="1:12" ht="25.5">
      <c r="A3421" s="92" t="s">
        <v>24</v>
      </c>
      <c r="B3421" s="152" t="s">
        <v>6403</v>
      </c>
      <c r="E3421" s="263"/>
    </row>
    <row r="3422" spans="1:12">
      <c r="B3422" s="152" t="s">
        <v>6405</v>
      </c>
      <c r="E3422" s="263"/>
    </row>
    <row r="3423" spans="1:12">
      <c r="B3423" s="152" t="s">
        <v>6406</v>
      </c>
      <c r="C3423" s="153" t="s">
        <v>6407</v>
      </c>
      <c r="D3423" s="153">
        <v>1</v>
      </c>
      <c r="E3423" s="1518"/>
      <c r="F3423" s="347">
        <f>+D3423*E3423</f>
        <v>0</v>
      </c>
      <c r="G3423" s="1751">
        <f>+D3423-J3423</f>
        <v>0</v>
      </c>
      <c r="H3423" s="1752">
        <f>E3423</f>
        <v>0</v>
      </c>
      <c r="I3423" s="1752">
        <f>G3423*H3423</f>
        <v>0</v>
      </c>
      <c r="J3423" s="1759">
        <v>1</v>
      </c>
      <c r="K3423" s="1758">
        <f>E3423</f>
        <v>0</v>
      </c>
      <c r="L3423" s="1758">
        <f>J3423*K3423</f>
        <v>0</v>
      </c>
    </row>
    <row r="3424" spans="1:12">
      <c r="B3424" s="152"/>
      <c r="E3424" s="263"/>
    </row>
    <row r="3425" spans="1:14" ht="63.75">
      <c r="A3425" s="92" t="s">
        <v>25</v>
      </c>
      <c r="B3425" s="152" t="s">
        <v>6521</v>
      </c>
      <c r="C3425" s="153" t="s">
        <v>6407</v>
      </c>
      <c r="D3425" s="153">
        <v>1</v>
      </c>
      <c r="E3425" s="1518"/>
      <c r="F3425" s="347">
        <f>+D3425*E3425</f>
        <v>0</v>
      </c>
      <c r="G3425" s="1751">
        <f>+D3425-J3425</f>
        <v>0</v>
      </c>
      <c r="H3425" s="1752">
        <f>E3425</f>
        <v>0</v>
      </c>
      <c r="I3425" s="1752">
        <f>G3425*H3425</f>
        <v>0</v>
      </c>
      <c r="J3425" s="1759">
        <v>1</v>
      </c>
      <c r="K3425" s="1758">
        <f>E3425</f>
        <v>0</v>
      </c>
      <c r="L3425" s="1758">
        <f>J3425*K3425</f>
        <v>0</v>
      </c>
    </row>
    <row r="3426" spans="1:14">
      <c r="B3426" s="152"/>
      <c r="C3426" s="153"/>
      <c r="D3426" s="153"/>
      <c r="E3426" s="347"/>
      <c r="F3426" s="347"/>
    </row>
    <row r="3427" spans="1:14" ht="25.5">
      <c r="A3427" s="92" t="s">
        <v>26</v>
      </c>
      <c r="B3427" s="152" t="s">
        <v>6404</v>
      </c>
      <c r="C3427" s="153"/>
      <c r="D3427" s="153"/>
      <c r="E3427" s="347"/>
      <c r="F3427" s="347"/>
    </row>
    <row r="3428" spans="1:14">
      <c r="B3428" s="152" t="s">
        <v>6522</v>
      </c>
      <c r="C3428" s="153" t="s">
        <v>0</v>
      </c>
      <c r="D3428" s="153">
        <v>1</v>
      </c>
      <c r="E3428" s="1518"/>
      <c r="F3428" s="347">
        <f>+D3428*E3428</f>
        <v>0</v>
      </c>
      <c r="G3428" s="1751">
        <f>+D3428-J3428</f>
        <v>0</v>
      </c>
      <c r="H3428" s="1752">
        <f>E3428</f>
        <v>0</v>
      </c>
      <c r="I3428" s="1752">
        <f>G3428*H3428</f>
        <v>0</v>
      </c>
      <c r="J3428" s="1759">
        <v>1</v>
      </c>
      <c r="K3428" s="1758">
        <f>E3428</f>
        <v>0</v>
      </c>
      <c r="L3428" s="1758">
        <f>J3428*K3428</f>
        <v>0</v>
      </c>
    </row>
    <row r="3429" spans="1:14">
      <c r="B3429" s="152"/>
      <c r="C3429" s="153"/>
      <c r="D3429" s="153"/>
      <c r="E3429" s="347"/>
      <c r="F3429" s="347"/>
    </row>
    <row r="3430" spans="1:14" ht="25.5">
      <c r="A3430" s="153" t="s">
        <v>27</v>
      </c>
      <c r="B3430" s="363" t="s">
        <v>6523</v>
      </c>
      <c r="C3430" s="153" t="s">
        <v>37</v>
      </c>
      <c r="D3430" s="476">
        <v>1</v>
      </c>
      <c r="E3430" s="1518"/>
      <c r="F3430" s="347">
        <f>+D3430*E3430</f>
        <v>0</v>
      </c>
      <c r="G3430" s="1751">
        <f>+D3430-J3430</f>
        <v>0.5</v>
      </c>
      <c r="H3430" s="1752">
        <f>E3430</f>
        <v>0</v>
      </c>
      <c r="I3430" s="1752">
        <f>G3430*H3430</f>
        <v>0</v>
      </c>
      <c r="J3430" s="1759">
        <v>0.5</v>
      </c>
      <c r="K3430" s="1758">
        <f>E3430</f>
        <v>0</v>
      </c>
      <c r="L3430" s="1758">
        <f>J3430*K3430</f>
        <v>0</v>
      </c>
    </row>
    <row r="3431" spans="1:14" ht="13.5" thickBot="1">
      <c r="B3431" s="363"/>
      <c r="C3431" s="153"/>
      <c r="D3431" s="476"/>
      <c r="E3431" s="347"/>
      <c r="F3431" s="347"/>
    </row>
    <row r="3432" spans="1:14" ht="13.5" thickBot="1">
      <c r="A3432" s="444"/>
      <c r="B3432" s="480" t="str">
        <f>B3297</f>
        <v>RAZDELILNIK NA SEKUNDARJU</v>
      </c>
      <c r="C3432" s="482"/>
      <c r="D3432" s="483"/>
      <c r="E3432" s="484"/>
      <c r="F3432" s="485">
        <f>SUM(F3299:F3431)</f>
        <v>0</v>
      </c>
      <c r="I3432" s="486">
        <f>SUM(I3299:I3431)</f>
        <v>0</v>
      </c>
      <c r="L3432" s="487">
        <f>SUM(L3299:L3431)</f>
        <v>0</v>
      </c>
      <c r="N3432" s="270"/>
    </row>
    <row r="3433" spans="1:14">
      <c r="B3433" s="152"/>
      <c r="C3433" s="153"/>
      <c r="D3433" s="153"/>
      <c r="E3433" s="478"/>
      <c r="F3433" s="347"/>
    </row>
    <row r="3434" spans="1:14">
      <c r="A3434" s="128" t="s">
        <v>9</v>
      </c>
      <c r="B3434" s="116" t="s">
        <v>6524</v>
      </c>
      <c r="C3434" s="117"/>
      <c r="D3434" s="117"/>
      <c r="E3434" s="481"/>
      <c r="F3434" s="277"/>
    </row>
    <row r="3435" spans="1:14">
      <c r="B3435" s="152"/>
      <c r="C3435" s="153"/>
      <c r="D3435" s="153"/>
      <c r="E3435" s="478"/>
      <c r="F3435" s="347"/>
    </row>
    <row r="3436" spans="1:14" ht="25.5">
      <c r="A3436" s="92" t="s">
        <v>7</v>
      </c>
      <c r="B3436" s="152" t="s">
        <v>6525</v>
      </c>
      <c r="C3436" s="153"/>
      <c r="D3436" s="153"/>
      <c r="E3436" s="478"/>
      <c r="F3436" s="347"/>
    </row>
    <row r="3437" spans="1:14">
      <c r="B3437" s="152" t="s">
        <v>6526</v>
      </c>
      <c r="C3437" s="153"/>
      <c r="D3437" s="153"/>
      <c r="E3437" s="478"/>
      <c r="F3437" s="347"/>
    </row>
    <row r="3438" spans="1:14">
      <c r="B3438" s="152" t="s">
        <v>6527</v>
      </c>
      <c r="C3438" s="153"/>
      <c r="D3438" s="153"/>
      <c r="E3438" s="478"/>
      <c r="F3438" s="347"/>
    </row>
    <row r="3439" spans="1:14" ht="25.5">
      <c r="B3439" s="152" t="s">
        <v>6528</v>
      </c>
      <c r="C3439" s="153"/>
      <c r="D3439" s="153"/>
      <c r="E3439" s="478"/>
      <c r="F3439" s="347"/>
    </row>
    <row r="3440" spans="1:14">
      <c r="B3440" s="152" t="s">
        <v>6529</v>
      </c>
      <c r="C3440" s="153"/>
      <c r="D3440" s="153"/>
      <c r="E3440" s="478"/>
      <c r="F3440" s="347"/>
    </row>
    <row r="3441" spans="1:12">
      <c r="B3441" s="152" t="s">
        <v>6530</v>
      </c>
      <c r="C3441" s="153"/>
      <c r="D3441" s="153"/>
      <c r="E3441" s="478"/>
      <c r="F3441" s="347"/>
    </row>
    <row r="3442" spans="1:12">
      <c r="B3442" s="152" t="s">
        <v>6531</v>
      </c>
      <c r="C3442" s="153"/>
      <c r="D3442" s="153"/>
      <c r="E3442" s="478"/>
      <c r="F3442" s="347"/>
    </row>
    <row r="3443" spans="1:12">
      <c r="B3443" s="152" t="s">
        <v>6532</v>
      </c>
      <c r="C3443" s="153" t="s">
        <v>37</v>
      </c>
      <c r="D3443" s="477">
        <v>1</v>
      </c>
      <c r="E3443" s="1518"/>
      <c r="F3443" s="347">
        <f>+D3443*E3443</f>
        <v>0</v>
      </c>
      <c r="G3443" s="1751">
        <f>+D3443-J3443</f>
        <v>0</v>
      </c>
      <c r="H3443" s="1752">
        <f>E3443</f>
        <v>0</v>
      </c>
      <c r="I3443" s="1752">
        <f>G3443*H3443</f>
        <v>0</v>
      </c>
      <c r="J3443" s="1759">
        <v>1</v>
      </c>
      <c r="K3443" s="1758">
        <f>E3443</f>
        <v>0</v>
      </c>
      <c r="L3443" s="1758">
        <f>J3443*K3443</f>
        <v>0</v>
      </c>
    </row>
    <row r="3444" spans="1:12">
      <c r="B3444" s="363"/>
      <c r="E3444" s="263"/>
    </row>
    <row r="3445" spans="1:12" ht="25.5">
      <c r="A3445" s="92" t="s">
        <v>8</v>
      </c>
      <c r="B3445" s="152" t="s">
        <v>6533</v>
      </c>
      <c r="C3445" s="153"/>
      <c r="D3445" s="476"/>
      <c r="E3445" s="478"/>
      <c r="F3445" s="347"/>
    </row>
    <row r="3446" spans="1:12">
      <c r="B3446" s="152" t="s">
        <v>6534</v>
      </c>
      <c r="C3446" s="153"/>
      <c r="D3446" s="153"/>
      <c r="E3446" s="365"/>
      <c r="F3446" s="347"/>
    </row>
    <row r="3447" spans="1:12">
      <c r="B3447" s="152" t="s">
        <v>6535</v>
      </c>
      <c r="C3447" s="153"/>
      <c r="D3447" s="476"/>
      <c r="E3447" s="478"/>
      <c r="F3447" s="347"/>
    </row>
    <row r="3448" spans="1:12">
      <c r="B3448" s="152" t="s">
        <v>6536</v>
      </c>
      <c r="C3448" s="153" t="s">
        <v>0</v>
      </c>
      <c r="D3448" s="477">
        <v>1</v>
      </c>
      <c r="E3448" s="1518"/>
      <c r="F3448" s="347">
        <f>+D3448*E3448</f>
        <v>0</v>
      </c>
      <c r="G3448" s="1751">
        <f>+D3448-J3448</f>
        <v>0</v>
      </c>
      <c r="H3448" s="1752">
        <f>E3448</f>
        <v>0</v>
      </c>
      <c r="I3448" s="1752">
        <f>G3448*H3448</f>
        <v>0</v>
      </c>
      <c r="J3448" s="1759">
        <v>1</v>
      </c>
      <c r="K3448" s="1758">
        <f>E3448</f>
        <v>0</v>
      </c>
      <c r="L3448" s="1758">
        <f>J3448*K3448</f>
        <v>0</v>
      </c>
    </row>
    <row r="3449" spans="1:12">
      <c r="B3449" s="152"/>
      <c r="C3449" s="153"/>
      <c r="D3449" s="476"/>
      <c r="E3449" s="478"/>
      <c r="F3449" s="347"/>
    </row>
    <row r="3450" spans="1:12">
      <c r="A3450" s="92" t="s">
        <v>9</v>
      </c>
      <c r="B3450" s="152" t="s">
        <v>6537</v>
      </c>
      <c r="C3450" s="153"/>
      <c r="D3450" s="476"/>
      <c r="E3450" s="478"/>
      <c r="F3450" s="347"/>
    </row>
    <row r="3451" spans="1:12">
      <c r="B3451" s="152" t="s">
        <v>6538</v>
      </c>
      <c r="C3451" s="153"/>
      <c r="D3451" s="476"/>
      <c r="E3451" s="478"/>
      <c r="F3451" s="347"/>
    </row>
    <row r="3452" spans="1:12">
      <c r="B3452" s="152" t="s">
        <v>6535</v>
      </c>
      <c r="C3452" s="153"/>
      <c r="D3452" s="476"/>
      <c r="E3452" s="478"/>
      <c r="F3452" s="347"/>
    </row>
    <row r="3453" spans="1:12">
      <c r="B3453" s="152" t="s">
        <v>6539</v>
      </c>
      <c r="C3453" s="153"/>
      <c r="D3453" s="476"/>
      <c r="E3453" s="478"/>
      <c r="F3453" s="347"/>
    </row>
    <row r="3454" spans="1:12">
      <c r="B3454" s="152" t="s">
        <v>6540</v>
      </c>
      <c r="C3454" s="153" t="s">
        <v>0</v>
      </c>
      <c r="D3454" s="477">
        <v>1</v>
      </c>
      <c r="E3454" s="1518"/>
      <c r="F3454" s="347">
        <f>+D3454*E3454</f>
        <v>0</v>
      </c>
      <c r="G3454" s="1751">
        <f>+D3454-J3454</f>
        <v>0</v>
      </c>
      <c r="H3454" s="1752">
        <f>E3454</f>
        <v>0</v>
      </c>
      <c r="I3454" s="1752">
        <f>G3454*H3454</f>
        <v>0</v>
      </c>
      <c r="J3454" s="1759">
        <v>1</v>
      </c>
      <c r="K3454" s="1758">
        <f>E3454</f>
        <v>0</v>
      </c>
      <c r="L3454" s="1758">
        <f>J3454*K3454</f>
        <v>0</v>
      </c>
    </row>
    <row r="3455" spans="1:12">
      <c r="B3455" s="152"/>
      <c r="C3455" s="153"/>
      <c r="D3455" s="476"/>
      <c r="E3455" s="478"/>
      <c r="F3455" s="347"/>
    </row>
    <row r="3456" spans="1:12" ht="25.5">
      <c r="A3456" s="92" t="s">
        <v>10</v>
      </c>
      <c r="B3456" s="152" t="s">
        <v>6541</v>
      </c>
      <c r="C3456" s="153"/>
      <c r="D3456" s="476"/>
      <c r="E3456" s="478"/>
      <c r="F3456" s="347"/>
    </row>
    <row r="3457" spans="1:12">
      <c r="B3457" s="152" t="s">
        <v>6542</v>
      </c>
      <c r="C3457" s="153"/>
      <c r="D3457" s="476"/>
      <c r="E3457" s="478"/>
      <c r="F3457" s="347"/>
    </row>
    <row r="3458" spans="1:12">
      <c r="B3458" s="152" t="s">
        <v>6535</v>
      </c>
      <c r="C3458" s="153" t="s">
        <v>0</v>
      </c>
      <c r="D3458" s="477">
        <v>1</v>
      </c>
      <c r="E3458" s="1518"/>
      <c r="F3458" s="347">
        <f>+D3458*E3458</f>
        <v>0</v>
      </c>
      <c r="G3458" s="1751">
        <f>+D3458-J3458</f>
        <v>0</v>
      </c>
      <c r="H3458" s="1752">
        <f>E3458</f>
        <v>0</v>
      </c>
      <c r="I3458" s="1752">
        <f>G3458*H3458</f>
        <v>0</v>
      </c>
      <c r="J3458" s="1759">
        <v>1</v>
      </c>
      <c r="K3458" s="1758">
        <f>E3458</f>
        <v>0</v>
      </c>
      <c r="L3458" s="1758">
        <f>J3458*K3458</f>
        <v>0</v>
      </c>
    </row>
    <row r="3459" spans="1:12">
      <c r="B3459" s="152"/>
      <c r="C3459" s="153"/>
      <c r="D3459" s="476"/>
      <c r="E3459" s="478"/>
      <c r="F3459" s="347"/>
    </row>
    <row r="3460" spans="1:12" ht="38.25">
      <c r="A3460" s="92" t="s">
        <v>11</v>
      </c>
      <c r="B3460" s="152" t="s">
        <v>6543</v>
      </c>
      <c r="C3460" s="153"/>
      <c r="D3460" s="476"/>
      <c r="E3460" s="478"/>
      <c r="F3460" s="347"/>
    </row>
    <row r="3461" spans="1:12">
      <c r="B3461" s="152" t="s">
        <v>6544</v>
      </c>
      <c r="C3461" s="153"/>
      <c r="D3461" s="477"/>
      <c r="E3461" s="347"/>
      <c r="F3461" s="347"/>
    </row>
    <row r="3462" spans="1:12">
      <c r="B3462" s="152" t="s">
        <v>6545</v>
      </c>
      <c r="C3462" s="153" t="s">
        <v>0</v>
      </c>
      <c r="D3462" s="477">
        <v>1</v>
      </c>
      <c r="E3462" s="1518"/>
      <c r="F3462" s="347">
        <f>+D3462*E3462</f>
        <v>0</v>
      </c>
      <c r="G3462" s="1751">
        <f>+D3462-J3462</f>
        <v>0</v>
      </c>
      <c r="H3462" s="1752">
        <f>E3462</f>
        <v>0</v>
      </c>
      <c r="I3462" s="1752">
        <f>G3462*H3462</f>
        <v>0</v>
      </c>
      <c r="J3462" s="1759">
        <v>1</v>
      </c>
      <c r="K3462" s="1758">
        <f>E3462</f>
        <v>0</v>
      </c>
      <c r="L3462" s="1758">
        <f>J3462*K3462</f>
        <v>0</v>
      </c>
    </row>
    <row r="3463" spans="1:12">
      <c r="B3463" s="152"/>
      <c r="C3463" s="153"/>
      <c r="D3463" s="476"/>
      <c r="E3463" s="478"/>
      <c r="F3463" s="347"/>
    </row>
    <row r="3464" spans="1:12" ht="25.5">
      <c r="A3464" s="92" t="s">
        <v>11</v>
      </c>
      <c r="B3464" s="152" t="s">
        <v>6546</v>
      </c>
      <c r="C3464" s="153"/>
      <c r="D3464" s="476"/>
      <c r="E3464" s="478"/>
      <c r="F3464" s="347"/>
    </row>
    <row r="3465" spans="1:12">
      <c r="B3465" s="152" t="s">
        <v>6535</v>
      </c>
      <c r="C3465" s="153" t="s">
        <v>0</v>
      </c>
      <c r="D3465" s="477">
        <v>3</v>
      </c>
      <c r="E3465" s="1518"/>
      <c r="F3465" s="347">
        <f>+D3465*E3465</f>
        <v>0</v>
      </c>
      <c r="G3465" s="1751">
        <f>+D3465-J3465</f>
        <v>2</v>
      </c>
      <c r="H3465" s="1752">
        <f>E3465</f>
        <v>0</v>
      </c>
      <c r="I3465" s="1752">
        <f>G3465*H3465</f>
        <v>0</v>
      </c>
      <c r="J3465" s="1759">
        <v>1</v>
      </c>
      <c r="K3465" s="1758">
        <f>E3465</f>
        <v>0</v>
      </c>
      <c r="L3465" s="1758">
        <f>J3465*K3465</f>
        <v>0</v>
      </c>
    </row>
    <row r="3466" spans="1:12">
      <c r="B3466" s="152" t="s">
        <v>6547</v>
      </c>
      <c r="C3466" s="153" t="s">
        <v>0</v>
      </c>
      <c r="D3466" s="477">
        <v>1</v>
      </c>
      <c r="E3466" s="1518"/>
      <c r="F3466" s="347">
        <f>+D3466*E3466</f>
        <v>0</v>
      </c>
      <c r="G3466" s="1751">
        <f>+D3466-J3466</f>
        <v>0</v>
      </c>
      <c r="H3466" s="1752">
        <f>E3466</f>
        <v>0</v>
      </c>
      <c r="I3466" s="1752">
        <f>G3466*H3466</f>
        <v>0</v>
      </c>
      <c r="J3466" s="1759">
        <v>1</v>
      </c>
      <c r="K3466" s="1758">
        <f>E3466</f>
        <v>0</v>
      </c>
      <c r="L3466" s="1758">
        <f>J3466*K3466</f>
        <v>0</v>
      </c>
    </row>
    <row r="3467" spans="1:12">
      <c r="B3467" s="152"/>
      <c r="C3467" s="153"/>
      <c r="D3467" s="476"/>
      <c r="E3467" s="478"/>
      <c r="F3467" s="347"/>
    </row>
    <row r="3468" spans="1:12" ht="38.25">
      <c r="A3468" s="92" t="s">
        <v>84</v>
      </c>
      <c r="B3468" s="152" t="s">
        <v>4778</v>
      </c>
      <c r="C3468" s="153"/>
      <c r="D3468" s="153"/>
      <c r="E3468" s="365"/>
      <c r="F3468" s="347"/>
    </row>
    <row r="3469" spans="1:12">
      <c r="B3469" s="152" t="s">
        <v>6548</v>
      </c>
      <c r="C3469" s="153" t="s">
        <v>2651</v>
      </c>
      <c r="D3469" s="153">
        <v>18</v>
      </c>
      <c r="E3469" s="1533"/>
      <c r="F3469" s="347">
        <f>+D3469*E3469</f>
        <v>0</v>
      </c>
      <c r="G3469" s="1751">
        <f>+D3469-J3469</f>
        <v>17</v>
      </c>
      <c r="H3469" s="1752">
        <f>E3469</f>
        <v>0</v>
      </c>
      <c r="I3469" s="1752">
        <f>G3469*H3469</f>
        <v>0</v>
      </c>
      <c r="J3469" s="1759">
        <v>1</v>
      </c>
      <c r="K3469" s="1758">
        <f>E3469</f>
        <v>0</v>
      </c>
      <c r="L3469" s="1758">
        <f>J3469*K3469</f>
        <v>0</v>
      </c>
    </row>
    <row r="3470" spans="1:12">
      <c r="B3470" s="152"/>
      <c r="C3470" s="153"/>
      <c r="D3470" s="476"/>
      <c r="E3470" s="478"/>
      <c r="F3470" s="347"/>
    </row>
    <row r="3471" spans="1:12" ht="38.25">
      <c r="A3471" s="92" t="s">
        <v>12</v>
      </c>
      <c r="B3471" s="152" t="s">
        <v>6549</v>
      </c>
      <c r="C3471" s="153"/>
      <c r="D3471" s="153"/>
      <c r="E3471" s="365"/>
      <c r="F3471" s="347"/>
    </row>
    <row r="3472" spans="1:12">
      <c r="B3472" s="152" t="s">
        <v>6550</v>
      </c>
      <c r="C3472" s="153" t="s">
        <v>2651</v>
      </c>
      <c r="D3472" s="153">
        <v>18</v>
      </c>
      <c r="E3472" s="1533"/>
      <c r="F3472" s="347">
        <f>+D3472*E3472</f>
        <v>0</v>
      </c>
      <c r="G3472" s="1751">
        <f>+D3472-J3472</f>
        <v>17</v>
      </c>
      <c r="H3472" s="1752">
        <f>E3472</f>
        <v>0</v>
      </c>
      <c r="I3472" s="1752">
        <f>G3472*H3472</f>
        <v>0</v>
      </c>
      <c r="J3472" s="1759">
        <v>1</v>
      </c>
      <c r="K3472" s="1758">
        <f>E3472</f>
        <v>0</v>
      </c>
      <c r="L3472" s="1758">
        <f>J3472*K3472</f>
        <v>0</v>
      </c>
    </row>
    <row r="3473" spans="1:14">
      <c r="B3473" s="152"/>
      <c r="C3473" s="153"/>
      <c r="D3473" s="476"/>
      <c r="E3473" s="478"/>
      <c r="F3473" s="347"/>
    </row>
    <row r="3474" spans="1:14" ht="25.5">
      <c r="A3474" s="153" t="s">
        <v>13</v>
      </c>
      <c r="B3474" s="363" t="s">
        <v>6523</v>
      </c>
      <c r="C3474" s="153" t="s">
        <v>37</v>
      </c>
      <c r="D3474" s="476">
        <v>1</v>
      </c>
      <c r="E3474" s="1534"/>
      <c r="F3474" s="347">
        <f>+D3474*E3474</f>
        <v>0</v>
      </c>
      <c r="G3474" s="1751">
        <f>+D3474-J3474</f>
        <v>0</v>
      </c>
      <c r="H3474" s="1752">
        <f>E3474</f>
        <v>0</v>
      </c>
      <c r="I3474" s="1752">
        <f>G3474*H3474</f>
        <v>0</v>
      </c>
      <c r="J3474" s="1759">
        <v>1</v>
      </c>
      <c r="K3474" s="1758">
        <f>E3474</f>
        <v>0</v>
      </c>
      <c r="L3474" s="1758">
        <f>J3474*K3474</f>
        <v>0</v>
      </c>
    </row>
    <row r="3475" spans="1:14" ht="13.5" thickBot="1">
      <c r="B3475" s="363"/>
      <c r="C3475" s="153"/>
      <c r="D3475" s="476"/>
      <c r="E3475" s="478"/>
      <c r="F3475" s="347"/>
    </row>
    <row r="3476" spans="1:14" ht="13.5" thickBot="1">
      <c r="A3476" s="444"/>
      <c r="B3476" s="480" t="str">
        <f>B3434</f>
        <v>DOPOLNJEVANJE SISTEMA</v>
      </c>
      <c r="C3476" s="482"/>
      <c r="D3476" s="483"/>
      <c r="E3476" s="484"/>
      <c r="F3476" s="485">
        <f>SUM(F3436:F3475)</f>
        <v>0</v>
      </c>
      <c r="I3476" s="486">
        <f>SUM(I3435:I3475)</f>
        <v>0</v>
      </c>
      <c r="L3476" s="487">
        <f>SUM(L3436:L3475)</f>
        <v>0</v>
      </c>
      <c r="N3476" s="270"/>
    </row>
    <row r="3477" spans="1:14">
      <c r="B3477" s="152"/>
      <c r="C3477" s="153"/>
      <c r="D3477" s="153"/>
      <c r="E3477" s="478"/>
      <c r="F3477" s="347"/>
    </row>
    <row r="3478" spans="1:14">
      <c r="A3478" s="128">
        <v>4</v>
      </c>
      <c r="B3478" s="116" t="s">
        <v>6551</v>
      </c>
      <c r="C3478" s="117"/>
      <c r="D3478" s="117"/>
      <c r="E3478" s="481"/>
      <c r="F3478" s="277"/>
    </row>
    <row r="3479" spans="1:14">
      <c r="B3479" s="152"/>
      <c r="C3479" s="153"/>
      <c r="D3479" s="153"/>
      <c r="E3479" s="365"/>
      <c r="F3479" s="347"/>
      <c r="G3479" s="425"/>
      <c r="H3479" s="347"/>
    </row>
    <row r="3480" spans="1:14" ht="38.25">
      <c r="A3480" s="92" t="s">
        <v>7</v>
      </c>
      <c r="B3480" s="152" t="s">
        <v>6552</v>
      </c>
      <c r="C3480" s="153"/>
      <c r="D3480" s="153"/>
      <c r="E3480" s="347"/>
      <c r="F3480" s="347"/>
      <c r="G3480" s="425"/>
      <c r="H3480" s="347"/>
    </row>
    <row r="3481" spans="1:14">
      <c r="B3481" s="152" t="s">
        <v>6553</v>
      </c>
      <c r="C3481" s="153"/>
      <c r="D3481" s="153"/>
      <c r="E3481" s="347"/>
      <c r="F3481" s="347"/>
      <c r="G3481" s="425"/>
      <c r="H3481" s="347"/>
    </row>
    <row r="3482" spans="1:14">
      <c r="B3482" s="152" t="s">
        <v>6554</v>
      </c>
      <c r="C3482" s="153"/>
      <c r="D3482" s="153"/>
      <c r="E3482" s="347"/>
      <c r="F3482" s="347"/>
      <c r="G3482" s="425"/>
      <c r="H3482" s="347"/>
    </row>
    <row r="3483" spans="1:14">
      <c r="B3483" s="152" t="s">
        <v>6555</v>
      </c>
      <c r="C3483" s="153"/>
      <c r="D3483" s="153"/>
      <c r="E3483" s="347"/>
      <c r="F3483" s="347"/>
      <c r="G3483" s="425"/>
      <c r="H3483" s="347"/>
    </row>
    <row r="3484" spans="1:14">
      <c r="B3484" s="152" t="s">
        <v>6556</v>
      </c>
      <c r="E3484" s="263"/>
      <c r="H3484" s="112"/>
    </row>
    <row r="3485" spans="1:14">
      <c r="B3485" s="152" t="s">
        <v>6557</v>
      </c>
      <c r="C3485" s="92" t="s">
        <v>0</v>
      </c>
      <c r="D3485" s="92">
        <v>3</v>
      </c>
      <c r="E3485" s="1517"/>
      <c r="F3485" s="112">
        <f>+D3485*E3485</f>
        <v>0</v>
      </c>
      <c r="G3485" s="1751">
        <f>+D3485-J3485</f>
        <v>0</v>
      </c>
      <c r="H3485" s="1752">
        <f>E3485</f>
        <v>0</v>
      </c>
      <c r="I3485" s="1752">
        <f>G3485*H3485</f>
        <v>0</v>
      </c>
      <c r="J3485" s="1759">
        <v>3</v>
      </c>
      <c r="K3485" s="1758">
        <f>E3485</f>
        <v>0</v>
      </c>
      <c r="L3485" s="1758">
        <f>J3485*K3485</f>
        <v>0</v>
      </c>
    </row>
    <row r="3486" spans="1:14">
      <c r="B3486" s="152"/>
      <c r="H3486" s="112"/>
    </row>
    <row r="3487" spans="1:14" ht="51">
      <c r="A3487" s="92" t="s">
        <v>8</v>
      </c>
      <c r="B3487" s="152" t="s">
        <v>6558</v>
      </c>
      <c r="C3487" s="153"/>
      <c r="D3487" s="153"/>
      <c r="G3487" s="425"/>
      <c r="H3487" s="347"/>
    </row>
    <row r="3488" spans="1:14">
      <c r="B3488" s="152" t="s">
        <v>6559</v>
      </c>
      <c r="C3488" s="153"/>
      <c r="D3488" s="153"/>
      <c r="E3488" s="347"/>
      <c r="F3488" s="347"/>
      <c r="G3488" s="425"/>
      <c r="H3488" s="347"/>
    </row>
    <row r="3489" spans="1:12">
      <c r="B3489" s="152" t="s">
        <v>6560</v>
      </c>
      <c r="C3489" s="153"/>
      <c r="D3489" s="153"/>
      <c r="E3489" s="347"/>
      <c r="F3489" s="347"/>
      <c r="G3489" s="425"/>
      <c r="H3489" s="347"/>
    </row>
    <row r="3490" spans="1:12">
      <c r="B3490" s="152" t="s">
        <v>6561</v>
      </c>
      <c r="C3490" s="153"/>
      <c r="D3490" s="153"/>
      <c r="E3490" s="347"/>
      <c r="F3490" s="347"/>
      <c r="G3490" s="425"/>
      <c r="H3490" s="347"/>
    </row>
    <row r="3491" spans="1:12">
      <c r="B3491" s="152" t="s">
        <v>6562</v>
      </c>
      <c r="C3491" s="153"/>
      <c r="D3491" s="153"/>
      <c r="E3491" s="347"/>
      <c r="F3491" s="347"/>
      <c r="G3491" s="425"/>
      <c r="H3491" s="347"/>
    </row>
    <row r="3492" spans="1:12">
      <c r="B3492" s="152" t="s">
        <v>6563</v>
      </c>
      <c r="C3492" s="153"/>
      <c r="D3492" s="153"/>
      <c r="E3492" s="347"/>
      <c r="F3492" s="347"/>
      <c r="G3492" s="425"/>
      <c r="H3492" s="347"/>
    </row>
    <row r="3493" spans="1:12">
      <c r="B3493" s="152" t="s">
        <v>6564</v>
      </c>
      <c r="C3493" s="153"/>
      <c r="D3493" s="153"/>
      <c r="E3493" s="347"/>
      <c r="F3493" s="347"/>
      <c r="G3493" s="425"/>
      <c r="H3493" s="347"/>
    </row>
    <row r="3494" spans="1:12">
      <c r="B3494" s="152" t="s">
        <v>6565</v>
      </c>
      <c r="C3494" s="153"/>
      <c r="D3494" s="153"/>
      <c r="E3494" s="347"/>
      <c r="F3494" s="347"/>
      <c r="G3494" s="425"/>
      <c r="H3494" s="347"/>
    </row>
    <row r="3495" spans="1:12">
      <c r="B3495" s="152" t="s">
        <v>6566</v>
      </c>
      <c r="C3495" s="153"/>
      <c r="D3495" s="153"/>
      <c r="E3495" s="347"/>
      <c r="F3495" s="347"/>
      <c r="G3495" s="425"/>
      <c r="H3495" s="347"/>
    </row>
    <row r="3496" spans="1:12" ht="25.5">
      <c r="B3496" s="152" t="s">
        <v>6567</v>
      </c>
      <c r="C3496" s="153" t="s">
        <v>37</v>
      </c>
      <c r="D3496" s="153">
        <v>1</v>
      </c>
      <c r="E3496" s="1518"/>
      <c r="F3496" s="347">
        <f>+D3496*E3496</f>
        <v>0</v>
      </c>
      <c r="G3496" s="1751">
        <f>+D3496-J3496</f>
        <v>0</v>
      </c>
      <c r="H3496" s="1752">
        <f>E3496</f>
        <v>0</v>
      </c>
      <c r="I3496" s="1752">
        <f>G3496*H3496</f>
        <v>0</v>
      </c>
      <c r="J3496" s="1759">
        <v>1</v>
      </c>
      <c r="K3496" s="1758">
        <f>E3496</f>
        <v>0</v>
      </c>
      <c r="L3496" s="1758">
        <f>J3496*K3496</f>
        <v>0</v>
      </c>
    </row>
    <row r="3497" spans="1:12">
      <c r="B3497" s="152"/>
      <c r="C3497" s="153"/>
      <c r="D3497" s="153"/>
      <c r="E3497" s="347"/>
      <c r="F3497" s="347"/>
      <c r="G3497" s="425"/>
      <c r="H3497" s="347"/>
    </row>
    <row r="3498" spans="1:12" ht="25.5">
      <c r="A3498" s="92" t="s">
        <v>9</v>
      </c>
      <c r="B3498" s="152" t="s">
        <v>6568</v>
      </c>
      <c r="C3498" s="153"/>
      <c r="D3498" s="153"/>
      <c r="E3498" s="347"/>
      <c r="F3498" s="347"/>
      <c r="G3498" s="425"/>
      <c r="H3498" s="347"/>
    </row>
    <row r="3499" spans="1:12">
      <c r="B3499" s="152" t="s">
        <v>6569</v>
      </c>
      <c r="C3499" s="153" t="s">
        <v>0</v>
      </c>
      <c r="D3499" s="153">
        <v>3</v>
      </c>
      <c r="E3499" s="1518"/>
      <c r="F3499" s="347">
        <f t="shared" ref="F3499:F3505" si="121">+D3499*E3499</f>
        <v>0</v>
      </c>
      <c r="G3499" s="1751">
        <f t="shared" ref="G3499:G3505" si="122">+D3499-J3499</f>
        <v>0</v>
      </c>
      <c r="H3499" s="1752">
        <f t="shared" ref="H3499:H3505" si="123">E3499</f>
        <v>0</v>
      </c>
      <c r="I3499" s="1752">
        <f t="shared" ref="I3499:I3505" si="124">G3499*H3499</f>
        <v>0</v>
      </c>
      <c r="J3499" s="1759">
        <v>3</v>
      </c>
      <c r="K3499" s="1758">
        <f t="shared" ref="K3499:K3505" si="125">E3499</f>
        <v>0</v>
      </c>
      <c r="L3499" s="1758">
        <f t="shared" ref="L3499:L3505" si="126">J3499*K3499</f>
        <v>0</v>
      </c>
    </row>
    <row r="3500" spans="1:12">
      <c r="B3500" s="152" t="s">
        <v>6570</v>
      </c>
      <c r="C3500" s="153" t="s">
        <v>0</v>
      </c>
      <c r="D3500" s="153">
        <v>2</v>
      </c>
      <c r="E3500" s="1518"/>
      <c r="F3500" s="347">
        <f t="shared" si="121"/>
        <v>0</v>
      </c>
      <c r="G3500" s="1751">
        <f t="shared" si="122"/>
        <v>0</v>
      </c>
      <c r="H3500" s="1752">
        <f t="shared" si="123"/>
        <v>0</v>
      </c>
      <c r="I3500" s="1752">
        <f t="shared" si="124"/>
        <v>0</v>
      </c>
      <c r="J3500" s="1759">
        <v>2</v>
      </c>
      <c r="K3500" s="1758">
        <f t="shared" si="125"/>
        <v>0</v>
      </c>
      <c r="L3500" s="1758">
        <f t="shared" si="126"/>
        <v>0</v>
      </c>
    </row>
    <row r="3501" spans="1:12">
      <c r="B3501" s="152" t="s">
        <v>6571</v>
      </c>
      <c r="C3501" s="153" t="s">
        <v>0</v>
      </c>
      <c r="D3501" s="153">
        <v>2</v>
      </c>
      <c r="E3501" s="1518"/>
      <c r="F3501" s="347">
        <f t="shared" si="121"/>
        <v>0</v>
      </c>
      <c r="G3501" s="1751">
        <f t="shared" si="122"/>
        <v>0</v>
      </c>
      <c r="H3501" s="1752">
        <f t="shared" si="123"/>
        <v>0</v>
      </c>
      <c r="I3501" s="1752">
        <f t="shared" si="124"/>
        <v>0</v>
      </c>
      <c r="J3501" s="1759">
        <v>2</v>
      </c>
      <c r="K3501" s="1758">
        <f t="shared" si="125"/>
        <v>0</v>
      </c>
      <c r="L3501" s="1758">
        <f t="shared" si="126"/>
        <v>0</v>
      </c>
    </row>
    <row r="3502" spans="1:12">
      <c r="B3502" s="152" t="s">
        <v>6572</v>
      </c>
      <c r="C3502" s="153" t="s">
        <v>0</v>
      </c>
      <c r="D3502" s="153">
        <v>2</v>
      </c>
      <c r="E3502" s="1518"/>
      <c r="F3502" s="347">
        <f t="shared" si="121"/>
        <v>0</v>
      </c>
      <c r="G3502" s="1751">
        <f t="shared" si="122"/>
        <v>0</v>
      </c>
      <c r="H3502" s="1752">
        <f t="shared" si="123"/>
        <v>0</v>
      </c>
      <c r="I3502" s="1752">
        <f t="shared" si="124"/>
        <v>0</v>
      </c>
      <c r="J3502" s="1759">
        <v>2</v>
      </c>
      <c r="K3502" s="1758">
        <f t="shared" si="125"/>
        <v>0</v>
      </c>
      <c r="L3502" s="1758">
        <f t="shared" si="126"/>
        <v>0</v>
      </c>
    </row>
    <row r="3503" spans="1:12">
      <c r="B3503" s="152" t="s">
        <v>6573</v>
      </c>
      <c r="C3503" s="153" t="s">
        <v>0</v>
      </c>
      <c r="D3503" s="153">
        <v>4</v>
      </c>
      <c r="E3503" s="1518"/>
      <c r="F3503" s="347">
        <f t="shared" si="121"/>
        <v>0</v>
      </c>
      <c r="G3503" s="1751">
        <f t="shared" si="122"/>
        <v>0</v>
      </c>
      <c r="H3503" s="1752">
        <f t="shared" si="123"/>
        <v>0</v>
      </c>
      <c r="I3503" s="1752">
        <f t="shared" si="124"/>
        <v>0</v>
      </c>
      <c r="J3503" s="1759">
        <v>4</v>
      </c>
      <c r="K3503" s="1758">
        <f t="shared" si="125"/>
        <v>0</v>
      </c>
      <c r="L3503" s="1758">
        <f t="shared" si="126"/>
        <v>0</v>
      </c>
    </row>
    <row r="3504" spans="1:12">
      <c r="B3504" s="152" t="s">
        <v>6574</v>
      </c>
      <c r="C3504" s="153" t="s">
        <v>0</v>
      </c>
      <c r="D3504" s="153">
        <v>1</v>
      </c>
      <c r="E3504" s="1518"/>
      <c r="F3504" s="347">
        <f t="shared" si="121"/>
        <v>0</v>
      </c>
      <c r="G3504" s="1751">
        <f t="shared" si="122"/>
        <v>0</v>
      </c>
      <c r="H3504" s="1752">
        <f t="shared" si="123"/>
        <v>0</v>
      </c>
      <c r="I3504" s="1752">
        <f t="shared" si="124"/>
        <v>0</v>
      </c>
      <c r="J3504" s="1759">
        <v>1</v>
      </c>
      <c r="K3504" s="1758">
        <f t="shared" si="125"/>
        <v>0</v>
      </c>
      <c r="L3504" s="1758">
        <f t="shared" si="126"/>
        <v>0</v>
      </c>
    </row>
    <row r="3505" spans="1:12">
      <c r="B3505" s="152" t="s">
        <v>6575</v>
      </c>
      <c r="C3505" s="153" t="s">
        <v>0</v>
      </c>
      <c r="D3505" s="153">
        <v>6</v>
      </c>
      <c r="E3505" s="1518"/>
      <c r="F3505" s="347">
        <f t="shared" si="121"/>
        <v>0</v>
      </c>
      <c r="G3505" s="1751">
        <f t="shared" si="122"/>
        <v>0</v>
      </c>
      <c r="H3505" s="1752">
        <f t="shared" si="123"/>
        <v>0</v>
      </c>
      <c r="I3505" s="1752">
        <f t="shared" si="124"/>
        <v>0</v>
      </c>
      <c r="J3505" s="1759">
        <v>6</v>
      </c>
      <c r="K3505" s="1758">
        <f t="shared" si="125"/>
        <v>0</v>
      </c>
      <c r="L3505" s="1758">
        <f t="shared" si="126"/>
        <v>0</v>
      </c>
    </row>
    <row r="3506" spans="1:12">
      <c r="B3506" s="152"/>
      <c r="C3506" s="153"/>
      <c r="D3506" s="153"/>
      <c r="E3506" s="347"/>
      <c r="F3506" s="347"/>
      <c r="G3506" s="425"/>
      <c r="H3506" s="347"/>
    </row>
    <row r="3507" spans="1:12" ht="25.5">
      <c r="A3507" s="92" t="s">
        <v>10</v>
      </c>
      <c r="B3507" s="152" t="s">
        <v>6576</v>
      </c>
      <c r="C3507" s="153"/>
      <c r="D3507" s="153"/>
      <c r="E3507" s="347"/>
      <c r="F3507" s="347"/>
      <c r="G3507" s="425"/>
      <c r="H3507" s="347"/>
    </row>
    <row r="3508" spans="1:12">
      <c r="B3508" s="152" t="s">
        <v>6577</v>
      </c>
      <c r="C3508" s="153" t="s">
        <v>0</v>
      </c>
      <c r="D3508" s="153">
        <v>1</v>
      </c>
      <c r="E3508" s="1518"/>
      <c r="F3508" s="347">
        <f>+D3508*E3508</f>
        <v>0</v>
      </c>
      <c r="G3508" s="1751">
        <f>+D3508-J3508</f>
        <v>0</v>
      </c>
      <c r="H3508" s="1752">
        <f>E3508</f>
        <v>0</v>
      </c>
      <c r="I3508" s="1752">
        <f>G3508*H3508</f>
        <v>0</v>
      </c>
      <c r="J3508" s="1759">
        <v>1</v>
      </c>
      <c r="K3508" s="1758">
        <f>E3508</f>
        <v>0</v>
      </c>
      <c r="L3508" s="1758">
        <f>J3508*K3508</f>
        <v>0</v>
      </c>
    </row>
    <row r="3509" spans="1:12">
      <c r="B3509" s="152" t="s">
        <v>6578</v>
      </c>
      <c r="C3509" s="153" t="s">
        <v>0</v>
      </c>
      <c r="D3509" s="153">
        <v>1</v>
      </c>
      <c r="E3509" s="1518"/>
      <c r="F3509" s="347">
        <f>+D3509*E3509</f>
        <v>0</v>
      </c>
      <c r="G3509" s="1751">
        <f>+D3509-J3509</f>
        <v>0</v>
      </c>
      <c r="H3509" s="1752">
        <f>E3509</f>
        <v>0</v>
      </c>
      <c r="I3509" s="1752">
        <f>G3509*H3509</f>
        <v>0</v>
      </c>
      <c r="J3509" s="1759">
        <v>1</v>
      </c>
      <c r="K3509" s="1758">
        <f>E3509</f>
        <v>0</v>
      </c>
      <c r="L3509" s="1758">
        <f>J3509*K3509</f>
        <v>0</v>
      </c>
    </row>
    <row r="3510" spans="1:12">
      <c r="B3510" s="152" t="s">
        <v>6579</v>
      </c>
      <c r="C3510" s="153" t="s">
        <v>0</v>
      </c>
      <c r="D3510" s="153">
        <v>2</v>
      </c>
      <c r="E3510" s="1518"/>
      <c r="F3510" s="347">
        <f>+D3510*E3510</f>
        <v>0</v>
      </c>
      <c r="G3510" s="1751">
        <f>+D3510-J3510</f>
        <v>0</v>
      </c>
      <c r="H3510" s="1752">
        <f>E3510</f>
        <v>0</v>
      </c>
      <c r="I3510" s="1752">
        <f>G3510*H3510</f>
        <v>0</v>
      </c>
      <c r="J3510" s="1759">
        <v>2</v>
      </c>
      <c r="K3510" s="1758">
        <f>E3510</f>
        <v>0</v>
      </c>
      <c r="L3510" s="1758">
        <f>J3510*K3510</f>
        <v>0</v>
      </c>
    </row>
    <row r="3511" spans="1:12">
      <c r="B3511" s="152"/>
      <c r="C3511" s="153"/>
      <c r="D3511" s="153"/>
      <c r="E3511" s="347"/>
      <c r="F3511" s="347"/>
      <c r="G3511" s="425"/>
      <c r="H3511" s="347"/>
    </row>
    <row r="3512" spans="1:12" ht="25.5">
      <c r="A3512" s="92" t="s">
        <v>11</v>
      </c>
      <c r="B3512" s="152" t="s">
        <v>6580</v>
      </c>
      <c r="C3512" s="153"/>
      <c r="D3512" s="153"/>
      <c r="E3512" s="347"/>
      <c r="F3512" s="347"/>
      <c r="G3512" s="425"/>
      <c r="H3512" s="347"/>
    </row>
    <row r="3513" spans="1:12">
      <c r="B3513" s="152" t="s">
        <v>6581</v>
      </c>
      <c r="C3513" s="153"/>
      <c r="D3513" s="153"/>
      <c r="E3513" s="347"/>
      <c r="F3513" s="347"/>
      <c r="G3513" s="425"/>
      <c r="H3513" s="347"/>
    </row>
    <row r="3514" spans="1:12">
      <c r="B3514" s="152" t="s">
        <v>6582</v>
      </c>
      <c r="C3514" s="153" t="s">
        <v>0</v>
      </c>
      <c r="D3514" s="153">
        <v>1</v>
      </c>
      <c r="E3514" s="1518"/>
      <c r="F3514" s="347">
        <f>+D3514*E3514</f>
        <v>0</v>
      </c>
      <c r="G3514" s="1751">
        <f>+D3514-J3514</f>
        <v>0</v>
      </c>
      <c r="H3514" s="1752">
        <f>E3514</f>
        <v>0</v>
      </c>
      <c r="I3514" s="1752">
        <f>G3514*H3514</f>
        <v>0</v>
      </c>
      <c r="J3514" s="1759">
        <v>1</v>
      </c>
      <c r="K3514" s="1758">
        <f>E3514</f>
        <v>0</v>
      </c>
      <c r="L3514" s="1758">
        <f>J3514*K3514</f>
        <v>0</v>
      </c>
    </row>
    <row r="3515" spans="1:12">
      <c r="B3515" s="152"/>
      <c r="C3515" s="153"/>
      <c r="D3515" s="153"/>
      <c r="E3515" s="347"/>
      <c r="F3515" s="347"/>
      <c r="G3515" s="425"/>
      <c r="H3515" s="347"/>
    </row>
    <row r="3516" spans="1:12" ht="76.5">
      <c r="A3516" s="153" t="s">
        <v>84</v>
      </c>
      <c r="B3516" s="152" t="s">
        <v>6583</v>
      </c>
      <c r="C3516" s="153" t="s">
        <v>0</v>
      </c>
      <c r="D3516" s="153">
        <v>1</v>
      </c>
      <c r="E3516" s="1518"/>
      <c r="F3516" s="347">
        <f>+D3516*E3516</f>
        <v>0</v>
      </c>
      <c r="G3516" s="1751">
        <f>+D3516-J3516</f>
        <v>0</v>
      </c>
      <c r="H3516" s="1752">
        <f>E3516</f>
        <v>0</v>
      </c>
      <c r="I3516" s="1752">
        <f>G3516*H3516</f>
        <v>0</v>
      </c>
      <c r="J3516" s="1759">
        <v>1</v>
      </c>
      <c r="K3516" s="1758">
        <f>E3516</f>
        <v>0</v>
      </c>
      <c r="L3516" s="1758">
        <f>J3516*K3516</f>
        <v>0</v>
      </c>
    </row>
    <row r="3517" spans="1:12">
      <c r="A3517" s="153"/>
      <c r="B3517" s="152"/>
      <c r="C3517" s="153"/>
      <c r="D3517" s="153"/>
      <c r="E3517" s="347"/>
      <c r="F3517" s="347"/>
      <c r="G3517" s="425"/>
      <c r="H3517" s="347"/>
    </row>
    <row r="3518" spans="1:12" ht="38.25">
      <c r="A3518" s="153" t="s">
        <v>12</v>
      </c>
      <c r="B3518" s="152" t="s">
        <v>6584</v>
      </c>
      <c r="C3518" s="153"/>
      <c r="D3518" s="153"/>
      <c r="E3518" s="347"/>
      <c r="F3518" s="347"/>
      <c r="G3518" s="425"/>
      <c r="H3518" s="347"/>
    </row>
    <row r="3519" spans="1:12">
      <c r="A3519" s="153"/>
      <c r="B3519" s="152" t="s">
        <v>6585</v>
      </c>
      <c r="C3519" s="153" t="s">
        <v>0</v>
      </c>
      <c r="D3519" s="153">
        <v>1</v>
      </c>
      <c r="E3519" s="1518"/>
      <c r="F3519" s="347">
        <f>+D3519*E3519</f>
        <v>0</v>
      </c>
      <c r="G3519" s="1751">
        <f>+D3519-J3519</f>
        <v>0</v>
      </c>
      <c r="H3519" s="1752">
        <f>E3519</f>
        <v>0</v>
      </c>
      <c r="I3519" s="1752">
        <f>G3519*H3519</f>
        <v>0</v>
      </c>
      <c r="J3519" s="1759">
        <v>1</v>
      </c>
      <c r="K3519" s="1758">
        <f>E3519</f>
        <v>0</v>
      </c>
      <c r="L3519" s="1758">
        <f>J3519*K3519</f>
        <v>0</v>
      </c>
    </row>
    <row r="3520" spans="1:12">
      <c r="A3520" s="153"/>
      <c r="B3520" s="152"/>
      <c r="C3520" s="153"/>
      <c r="D3520" s="153"/>
      <c r="E3520" s="347"/>
      <c r="F3520" s="347"/>
      <c r="G3520" s="425"/>
      <c r="H3520" s="347"/>
    </row>
    <row r="3521" spans="1:12" ht="25.5">
      <c r="A3521" s="92" t="s">
        <v>13</v>
      </c>
      <c r="B3521" s="152" t="s">
        <v>6586</v>
      </c>
      <c r="C3521" s="153"/>
      <c r="D3521" s="153"/>
      <c r="E3521" s="347"/>
      <c r="F3521" s="347"/>
      <c r="G3521" s="425"/>
      <c r="H3521" s="347"/>
    </row>
    <row r="3522" spans="1:12">
      <c r="B3522" s="152" t="s">
        <v>6570</v>
      </c>
      <c r="C3522" s="153"/>
      <c r="D3522" s="153"/>
      <c r="E3522" s="347"/>
      <c r="F3522" s="347"/>
      <c r="G3522" s="425"/>
      <c r="H3522" s="347"/>
    </row>
    <row r="3523" spans="1:12">
      <c r="B3523" s="152" t="s">
        <v>6587</v>
      </c>
      <c r="C3523" s="153" t="s">
        <v>0</v>
      </c>
      <c r="D3523" s="153">
        <v>1</v>
      </c>
      <c r="E3523" s="1518"/>
      <c r="F3523" s="347">
        <f>+D3523*E3523</f>
        <v>0</v>
      </c>
      <c r="G3523" s="1751">
        <f>+D3523-J3523</f>
        <v>0</v>
      </c>
      <c r="H3523" s="1752">
        <f>E3523</f>
        <v>0</v>
      </c>
      <c r="I3523" s="1752">
        <f>G3523*H3523</f>
        <v>0</v>
      </c>
      <c r="J3523" s="1759">
        <v>1</v>
      </c>
      <c r="K3523" s="1758">
        <f>E3523</f>
        <v>0</v>
      </c>
      <c r="L3523" s="1758">
        <f>J3523*K3523</f>
        <v>0</v>
      </c>
    </row>
    <row r="3524" spans="1:12">
      <c r="B3524" s="152"/>
      <c r="C3524" s="153"/>
      <c r="D3524" s="153"/>
      <c r="E3524" s="347"/>
      <c r="F3524" s="347"/>
      <c r="G3524" s="425"/>
      <c r="H3524" s="347"/>
    </row>
    <row r="3525" spans="1:12" ht="38.25">
      <c r="A3525" s="92">
        <v>12</v>
      </c>
      <c r="B3525" s="152" t="s">
        <v>6500</v>
      </c>
      <c r="C3525" s="153" t="s">
        <v>0</v>
      </c>
      <c r="D3525" s="153">
        <v>3</v>
      </c>
      <c r="E3525" s="1518"/>
      <c r="F3525" s="347">
        <f>+D3525*E3525</f>
        <v>0</v>
      </c>
      <c r="G3525" s="1751">
        <f>+D3525-J3525</f>
        <v>0</v>
      </c>
      <c r="H3525" s="1752">
        <f>E3525</f>
        <v>0</v>
      </c>
      <c r="I3525" s="1752">
        <f>G3525*H3525</f>
        <v>0</v>
      </c>
      <c r="J3525" s="1759">
        <v>3</v>
      </c>
      <c r="K3525" s="1758">
        <f>E3525</f>
        <v>0</v>
      </c>
      <c r="L3525" s="1758">
        <f>J3525*K3525</f>
        <v>0</v>
      </c>
    </row>
    <row r="3526" spans="1:12">
      <c r="B3526" s="152"/>
    </row>
    <row r="3527" spans="1:12" ht="38.25">
      <c r="A3527" s="92" t="s">
        <v>82</v>
      </c>
      <c r="B3527" s="152" t="s">
        <v>6588</v>
      </c>
    </row>
    <row r="3528" spans="1:12">
      <c r="B3528" s="152" t="s">
        <v>6589</v>
      </c>
      <c r="C3528" s="153" t="s">
        <v>0</v>
      </c>
      <c r="D3528" s="153">
        <v>4</v>
      </c>
      <c r="E3528" s="1518"/>
      <c r="F3528" s="347">
        <f>+D3528*E3528</f>
        <v>0</v>
      </c>
      <c r="G3528" s="1751">
        <f>+D3528-J3528</f>
        <v>0</v>
      </c>
      <c r="H3528" s="1752">
        <f>E3528</f>
        <v>0</v>
      </c>
      <c r="I3528" s="1752">
        <f>G3528*H3528</f>
        <v>0</v>
      </c>
      <c r="J3528" s="1759">
        <v>4</v>
      </c>
      <c r="K3528" s="1758">
        <f>E3528</f>
        <v>0</v>
      </c>
      <c r="L3528" s="1758">
        <f>J3528*K3528</f>
        <v>0</v>
      </c>
    </row>
    <row r="3529" spans="1:12">
      <c r="B3529" s="152"/>
      <c r="C3529" s="153"/>
      <c r="D3529" s="153"/>
      <c r="E3529" s="347"/>
      <c r="F3529" s="347"/>
      <c r="G3529" s="425"/>
      <c r="H3529" s="347"/>
    </row>
    <row r="3530" spans="1:12">
      <c r="A3530" s="92" t="s">
        <v>17</v>
      </c>
      <c r="B3530" s="152" t="s">
        <v>6590</v>
      </c>
      <c r="C3530" s="153"/>
      <c r="D3530" s="153"/>
      <c r="E3530" s="347"/>
      <c r="F3530" s="347"/>
      <c r="G3530" s="425"/>
      <c r="H3530" s="347"/>
    </row>
    <row r="3531" spans="1:12">
      <c r="B3531" s="152" t="s">
        <v>6591</v>
      </c>
      <c r="C3531" s="153" t="s">
        <v>0</v>
      </c>
      <c r="D3531" s="153">
        <v>4</v>
      </c>
      <c r="E3531" s="1518"/>
      <c r="F3531" s="347">
        <f>+D3531*E3531</f>
        <v>0</v>
      </c>
      <c r="G3531" s="1751">
        <f>+D3531-J3531</f>
        <v>0</v>
      </c>
      <c r="H3531" s="1752">
        <f>E3531</f>
        <v>0</v>
      </c>
      <c r="I3531" s="1752">
        <f>G3531*H3531</f>
        <v>0</v>
      </c>
      <c r="J3531" s="1759">
        <v>4</v>
      </c>
      <c r="K3531" s="1758">
        <f>E3531</f>
        <v>0</v>
      </c>
      <c r="L3531" s="1758">
        <f>J3531*K3531</f>
        <v>0</v>
      </c>
    </row>
    <row r="3532" spans="1:12">
      <c r="B3532" s="152"/>
      <c r="C3532" s="153"/>
      <c r="D3532" s="153"/>
      <c r="E3532" s="347"/>
      <c r="F3532" s="347"/>
      <c r="G3532" s="425"/>
      <c r="H3532" s="347"/>
    </row>
    <row r="3533" spans="1:12">
      <c r="A3533" s="92" t="s">
        <v>18</v>
      </c>
      <c r="B3533" s="261" t="s">
        <v>6592</v>
      </c>
      <c r="C3533" s="153"/>
      <c r="D3533" s="153"/>
      <c r="E3533" s="1518"/>
      <c r="F3533" s="347"/>
      <c r="G3533" s="425"/>
      <c r="H3533" s="347"/>
    </row>
    <row r="3534" spans="1:12">
      <c r="B3534" s="152" t="s">
        <v>6593</v>
      </c>
      <c r="C3534" s="153" t="s">
        <v>0</v>
      </c>
      <c r="D3534" s="153">
        <v>4</v>
      </c>
      <c r="E3534" s="347"/>
      <c r="F3534" s="347">
        <f>+D3534*E3534</f>
        <v>0</v>
      </c>
      <c r="G3534" s="1751">
        <f>+D3534-J3534</f>
        <v>0</v>
      </c>
      <c r="H3534" s="1752">
        <f>E3534</f>
        <v>0</v>
      </c>
      <c r="I3534" s="1752">
        <f>G3534*H3534</f>
        <v>0</v>
      </c>
      <c r="J3534" s="1759">
        <v>4</v>
      </c>
      <c r="K3534" s="1758">
        <f>E3534</f>
        <v>0</v>
      </c>
      <c r="L3534" s="1758">
        <f>J3534*K3534</f>
        <v>0</v>
      </c>
    </row>
    <row r="3535" spans="1:12">
      <c r="B3535" s="152"/>
      <c r="C3535" s="153"/>
      <c r="D3535" s="153"/>
      <c r="E3535" s="347"/>
      <c r="F3535" s="347"/>
      <c r="G3535" s="425"/>
      <c r="H3535" s="347"/>
    </row>
    <row r="3536" spans="1:12" ht="25.5">
      <c r="A3536" s="92" t="s">
        <v>19</v>
      </c>
      <c r="B3536" s="152" t="s">
        <v>6594</v>
      </c>
      <c r="C3536" s="153" t="s">
        <v>0</v>
      </c>
      <c r="D3536" s="153">
        <v>3</v>
      </c>
      <c r="E3536" s="1518"/>
      <c r="F3536" s="347">
        <f>+D3536*E3536</f>
        <v>0</v>
      </c>
      <c r="G3536" s="1751">
        <f>+D3536-J3536</f>
        <v>0</v>
      </c>
      <c r="H3536" s="1752">
        <f>E3536</f>
        <v>0</v>
      </c>
      <c r="I3536" s="1752">
        <f>G3536*H3536</f>
        <v>0</v>
      </c>
      <c r="J3536" s="1759">
        <v>3</v>
      </c>
      <c r="K3536" s="1758">
        <f>E3536</f>
        <v>0</v>
      </c>
      <c r="L3536" s="1758">
        <f>J3536*K3536</f>
        <v>0</v>
      </c>
    </row>
    <row r="3537" spans="1:12">
      <c r="B3537" s="152"/>
      <c r="C3537" s="153"/>
      <c r="D3537" s="153"/>
      <c r="E3537" s="347"/>
      <c r="F3537" s="347"/>
      <c r="G3537" s="425"/>
      <c r="H3537" s="347"/>
    </row>
    <row r="3538" spans="1:12" ht="38.25">
      <c r="A3538" s="92" t="s">
        <v>20</v>
      </c>
      <c r="B3538" s="152" t="s">
        <v>4778</v>
      </c>
      <c r="C3538" s="153"/>
      <c r="D3538" s="153"/>
      <c r="E3538" s="347"/>
      <c r="F3538" s="347"/>
      <c r="G3538" s="425"/>
      <c r="H3538" s="347"/>
    </row>
    <row r="3539" spans="1:12">
      <c r="B3539" s="152" t="s">
        <v>6595</v>
      </c>
      <c r="C3539" s="153" t="s">
        <v>2651</v>
      </c>
      <c r="D3539" s="153">
        <v>15</v>
      </c>
      <c r="E3539" s="1518"/>
      <c r="F3539" s="347">
        <f>+D3539*E3539</f>
        <v>0</v>
      </c>
      <c r="G3539" s="1751">
        <f>+D3539-J3539</f>
        <v>0</v>
      </c>
      <c r="H3539" s="1752">
        <f>E3539</f>
        <v>0</v>
      </c>
      <c r="I3539" s="1752">
        <f>G3539*H3539</f>
        <v>0</v>
      </c>
      <c r="J3539" s="1759">
        <v>15</v>
      </c>
      <c r="K3539" s="1758">
        <f>E3539</f>
        <v>0</v>
      </c>
      <c r="L3539" s="1758">
        <f>J3539*K3539</f>
        <v>0</v>
      </c>
    </row>
    <row r="3540" spans="1:12">
      <c r="B3540" s="152" t="s">
        <v>6596</v>
      </c>
      <c r="C3540" s="153" t="s">
        <v>2651</v>
      </c>
      <c r="D3540" s="153">
        <v>25</v>
      </c>
      <c r="E3540" s="1518"/>
      <c r="F3540" s="347">
        <f>+D3540*E3540</f>
        <v>0</v>
      </c>
      <c r="G3540" s="1751">
        <f>+D3540-J3540</f>
        <v>0</v>
      </c>
      <c r="H3540" s="1752">
        <f>E3540</f>
        <v>0</v>
      </c>
      <c r="I3540" s="1752">
        <f>G3540*H3540</f>
        <v>0</v>
      </c>
      <c r="J3540" s="1759">
        <v>25</v>
      </c>
      <c r="K3540" s="1758">
        <f>E3540</f>
        <v>0</v>
      </c>
      <c r="L3540" s="1758">
        <f>J3540*K3540</f>
        <v>0</v>
      </c>
    </row>
    <row r="3541" spans="1:12">
      <c r="B3541" s="152"/>
      <c r="C3541" s="153"/>
      <c r="D3541" s="153"/>
      <c r="E3541" s="347"/>
      <c r="F3541" s="347"/>
      <c r="G3541" s="425"/>
      <c r="H3541" s="347"/>
    </row>
    <row r="3542" spans="1:12" ht="38.25">
      <c r="A3542" s="92" t="s">
        <v>959</v>
      </c>
      <c r="B3542" s="363" t="s">
        <v>6597</v>
      </c>
      <c r="C3542" s="153"/>
      <c r="D3542" s="153"/>
      <c r="E3542" s="347"/>
      <c r="F3542" s="347"/>
      <c r="G3542" s="425"/>
      <c r="H3542" s="347"/>
    </row>
    <row r="3543" spans="1:12">
      <c r="B3543" s="363" t="s">
        <v>6598</v>
      </c>
      <c r="C3543" s="153"/>
      <c r="D3543" s="153"/>
      <c r="E3543" s="347"/>
      <c r="F3543" s="347"/>
      <c r="G3543" s="425"/>
      <c r="H3543" s="347"/>
    </row>
    <row r="3544" spans="1:12">
      <c r="B3544" s="363" t="s">
        <v>6518</v>
      </c>
      <c r="C3544" s="153" t="s">
        <v>1</v>
      </c>
      <c r="D3544" s="153">
        <v>5</v>
      </c>
      <c r="E3544" s="1518"/>
      <c r="F3544" s="347">
        <f>+D3544*E3544</f>
        <v>0</v>
      </c>
      <c r="G3544" s="1751">
        <f>+D3544-J3544</f>
        <v>0</v>
      </c>
      <c r="H3544" s="1752">
        <f>E3544</f>
        <v>0</v>
      </c>
      <c r="I3544" s="1752">
        <f>G3544*H3544</f>
        <v>0</v>
      </c>
      <c r="J3544" s="1759">
        <v>5</v>
      </c>
      <c r="K3544" s="1758">
        <f>E3544</f>
        <v>0</v>
      </c>
      <c r="L3544" s="1758">
        <f>J3544*K3544</f>
        <v>0</v>
      </c>
    </row>
    <row r="3545" spans="1:12">
      <c r="B3545" s="363" t="s">
        <v>6599</v>
      </c>
      <c r="C3545" s="153" t="s">
        <v>1</v>
      </c>
      <c r="D3545" s="153">
        <v>6</v>
      </c>
      <c r="E3545" s="1518"/>
      <c r="F3545" s="347">
        <f>+D3545*E3545</f>
        <v>0</v>
      </c>
      <c r="G3545" s="1751">
        <f>+D3545-J3545</f>
        <v>0</v>
      </c>
      <c r="H3545" s="1752">
        <f>E3545</f>
        <v>0</v>
      </c>
      <c r="I3545" s="1752">
        <f>G3545*H3545</f>
        <v>0</v>
      </c>
      <c r="J3545" s="1759">
        <v>6</v>
      </c>
      <c r="K3545" s="1758">
        <f>E3545</f>
        <v>0</v>
      </c>
      <c r="L3545" s="1758">
        <f>J3545*K3545</f>
        <v>0</v>
      </c>
    </row>
    <row r="3546" spans="1:12">
      <c r="B3546" s="363"/>
      <c r="C3546" s="153"/>
      <c r="D3546" s="153"/>
      <c r="E3546" s="347"/>
      <c r="F3546" s="347"/>
      <c r="G3546" s="425"/>
      <c r="H3546" s="347"/>
    </row>
    <row r="3547" spans="1:12" ht="38.25">
      <c r="A3547" s="92" t="s">
        <v>21</v>
      </c>
      <c r="B3547" s="152" t="s">
        <v>6600</v>
      </c>
      <c r="C3547" s="153"/>
      <c r="D3547" s="153"/>
      <c r="E3547" s="347"/>
      <c r="F3547" s="347"/>
      <c r="G3547" s="425"/>
      <c r="H3547" s="347"/>
    </row>
    <row r="3548" spans="1:12">
      <c r="B3548" s="152" t="s">
        <v>6601</v>
      </c>
      <c r="C3548" s="153" t="s">
        <v>2651</v>
      </c>
      <c r="D3548" s="153">
        <v>15</v>
      </c>
      <c r="E3548" s="1518"/>
      <c r="F3548" s="347">
        <f>+D3548*E3548</f>
        <v>0</v>
      </c>
      <c r="G3548" s="1751">
        <f>+D3548-J3548</f>
        <v>0</v>
      </c>
      <c r="H3548" s="1752">
        <f>E3548</f>
        <v>0</v>
      </c>
      <c r="I3548" s="1752">
        <f>G3548*H3548</f>
        <v>0</v>
      </c>
      <c r="J3548" s="1759">
        <v>15</v>
      </c>
      <c r="K3548" s="1758">
        <f>E3548</f>
        <v>0</v>
      </c>
      <c r="L3548" s="1758">
        <f>J3548*K3548</f>
        <v>0</v>
      </c>
    </row>
    <row r="3549" spans="1:12">
      <c r="B3549" s="152"/>
      <c r="C3549" s="153"/>
      <c r="D3549" s="153"/>
      <c r="E3549" s="347"/>
      <c r="F3549" s="347"/>
      <c r="G3549" s="425"/>
      <c r="H3549" s="347"/>
    </row>
    <row r="3550" spans="1:12">
      <c r="A3550" s="92" t="s">
        <v>22</v>
      </c>
      <c r="B3550" s="152" t="s">
        <v>6602</v>
      </c>
      <c r="C3550" s="153" t="s">
        <v>4932</v>
      </c>
      <c r="D3550" s="153">
        <v>1</v>
      </c>
      <c r="E3550" s="1518"/>
      <c r="F3550" s="347">
        <f>+D3550*E3550</f>
        <v>0</v>
      </c>
      <c r="G3550" s="1751">
        <f>+D3550-J3550</f>
        <v>0</v>
      </c>
      <c r="H3550" s="1752">
        <f>E3550</f>
        <v>0</v>
      </c>
      <c r="I3550" s="1752">
        <f>G3550*H3550</f>
        <v>0</v>
      </c>
      <c r="J3550" s="1759">
        <v>1</v>
      </c>
      <c r="K3550" s="1758">
        <f>E3550</f>
        <v>0</v>
      </c>
      <c r="L3550" s="1758">
        <f>J3550*K3550</f>
        <v>0</v>
      </c>
    </row>
    <row r="3551" spans="1:12">
      <c r="B3551" s="152"/>
      <c r="C3551" s="153"/>
      <c r="D3551" s="153"/>
      <c r="E3551" s="347"/>
      <c r="F3551" s="347"/>
      <c r="G3551" s="425"/>
      <c r="H3551" s="347"/>
    </row>
    <row r="3552" spans="1:12">
      <c r="A3552" s="92" t="s">
        <v>23</v>
      </c>
      <c r="B3552" s="152" t="s">
        <v>6603</v>
      </c>
      <c r="C3552" s="153" t="s">
        <v>4932</v>
      </c>
      <c r="D3552" s="153">
        <v>1</v>
      </c>
      <c r="E3552" s="1518"/>
      <c r="F3552" s="347">
        <f>+D3552*E3552</f>
        <v>0</v>
      </c>
      <c r="G3552" s="1751">
        <f>+D3552-J3552</f>
        <v>0</v>
      </c>
      <c r="H3552" s="1752">
        <f>E3552</f>
        <v>0</v>
      </c>
      <c r="I3552" s="1752">
        <f>G3552*H3552</f>
        <v>0</v>
      </c>
      <c r="J3552" s="1759">
        <v>1</v>
      </c>
      <c r="K3552" s="1758">
        <f>E3552</f>
        <v>0</v>
      </c>
      <c r="L3552" s="1758">
        <f>J3552*K3552</f>
        <v>0</v>
      </c>
    </row>
    <row r="3553" spans="1:14">
      <c r="B3553" s="152"/>
      <c r="C3553" s="153"/>
      <c r="D3553" s="153"/>
      <c r="E3553" s="347"/>
      <c r="F3553" s="347"/>
      <c r="G3553" s="425"/>
      <c r="H3553" s="347"/>
    </row>
    <row r="3554" spans="1:14" ht="25.5">
      <c r="A3554" s="92" t="s">
        <v>24</v>
      </c>
      <c r="B3554" s="152" t="s">
        <v>6604</v>
      </c>
      <c r="H3554" s="112"/>
      <c r="K3554" s="112"/>
    </row>
    <row r="3555" spans="1:14">
      <c r="B3555" s="152"/>
      <c r="C3555" s="92" t="s">
        <v>0</v>
      </c>
      <c r="D3555" s="92">
        <v>2</v>
      </c>
      <c r="E3555" s="1517"/>
      <c r="F3555" s="112">
        <f>+D3555*E3555</f>
        <v>0</v>
      </c>
      <c r="G3555" s="1751">
        <f>+D3555-J3555</f>
        <v>0</v>
      </c>
      <c r="H3555" s="1752">
        <f>E3555</f>
        <v>0</v>
      </c>
      <c r="I3555" s="1752">
        <f>G3555*H3555</f>
        <v>0</v>
      </c>
      <c r="J3555" s="1759">
        <v>2</v>
      </c>
      <c r="K3555" s="1758">
        <f>E3555</f>
        <v>0</v>
      </c>
      <c r="L3555" s="1758">
        <f>J3555*K3555</f>
        <v>0</v>
      </c>
    </row>
    <row r="3556" spans="1:14">
      <c r="B3556" s="471"/>
      <c r="H3556" s="112"/>
      <c r="K3556" s="112"/>
    </row>
    <row r="3557" spans="1:14" ht="63.75">
      <c r="A3557" s="92" t="s">
        <v>25</v>
      </c>
      <c r="B3557" s="152" t="s">
        <v>6605</v>
      </c>
      <c r="C3557" s="153" t="s">
        <v>0</v>
      </c>
      <c r="D3557" s="153">
        <v>8</v>
      </c>
      <c r="E3557" s="1518"/>
      <c r="F3557" s="347">
        <f>+D3557*E3557</f>
        <v>0</v>
      </c>
      <c r="G3557" s="1751">
        <f>+D3557-J3557</f>
        <v>0</v>
      </c>
      <c r="H3557" s="1752">
        <f>E3557</f>
        <v>0</v>
      </c>
      <c r="I3557" s="1752">
        <f>G3557*H3557</f>
        <v>0</v>
      </c>
      <c r="J3557" s="1759">
        <v>8</v>
      </c>
      <c r="K3557" s="1758">
        <f>E3557</f>
        <v>0</v>
      </c>
      <c r="L3557" s="1758">
        <f>J3557*K3557</f>
        <v>0</v>
      </c>
    </row>
    <row r="3558" spans="1:14">
      <c r="B3558" s="152"/>
      <c r="C3558" s="153"/>
      <c r="D3558" s="153"/>
      <c r="E3558" s="347"/>
      <c r="F3558" s="347"/>
      <c r="G3558" s="425"/>
      <c r="H3558" s="347"/>
    </row>
    <row r="3559" spans="1:14">
      <c r="A3559" s="92" t="s">
        <v>26</v>
      </c>
      <c r="B3559" s="152" t="s">
        <v>6606</v>
      </c>
      <c r="C3559" s="153" t="s">
        <v>0</v>
      </c>
      <c r="D3559" s="153">
        <v>1</v>
      </c>
      <c r="E3559" s="1518"/>
      <c r="F3559" s="347">
        <f>+D3559*E3559</f>
        <v>0</v>
      </c>
      <c r="G3559" s="1751">
        <f>+D3559-J3559</f>
        <v>0</v>
      </c>
      <c r="H3559" s="1752">
        <f>E3559</f>
        <v>0</v>
      </c>
      <c r="I3559" s="1752">
        <f>G3559*H3559</f>
        <v>0</v>
      </c>
      <c r="J3559" s="1759">
        <v>1</v>
      </c>
      <c r="K3559" s="1758">
        <f>E3559</f>
        <v>0</v>
      </c>
      <c r="L3559" s="1758">
        <f>J3559*K3559</f>
        <v>0</v>
      </c>
    </row>
    <row r="3560" spans="1:14" ht="13.5" thickBot="1">
      <c r="B3560" s="152"/>
      <c r="C3560" s="153"/>
      <c r="D3560" s="153"/>
      <c r="E3560" s="488"/>
      <c r="F3560" s="488"/>
      <c r="G3560" s="425"/>
      <c r="H3560" s="347"/>
    </row>
    <row r="3561" spans="1:14" ht="13.5" thickBot="1">
      <c r="A3561" s="444"/>
      <c r="B3561" s="480" t="str">
        <f>B3478</f>
        <v>PRIPRAVA TOPLE SANITARNE VODE - SEKUNDAR</v>
      </c>
      <c r="C3561" s="482"/>
      <c r="D3561" s="483"/>
      <c r="E3561" s="484"/>
      <c r="F3561" s="485">
        <f>SUM(F3480:F3560)</f>
        <v>0</v>
      </c>
      <c r="G3561" s="489"/>
      <c r="H3561" s="277"/>
      <c r="I3561" s="486">
        <f>SUM(I3480:I3560)</f>
        <v>0</v>
      </c>
      <c r="L3561" s="487">
        <f>SUM(L3480:L3560)</f>
        <v>0</v>
      </c>
      <c r="N3561" s="270"/>
    </row>
    <row r="3562" spans="1:14">
      <c r="A3562" s="128"/>
      <c r="B3562" s="281"/>
      <c r="C3562" s="117"/>
      <c r="D3562" s="117"/>
      <c r="E3562" s="365"/>
      <c r="F3562" s="277"/>
      <c r="G3562" s="489"/>
      <c r="H3562" s="277"/>
    </row>
    <row r="3563" spans="1:14">
      <c r="A3563" s="128" t="s">
        <v>10</v>
      </c>
      <c r="B3563" s="116" t="s">
        <v>6607</v>
      </c>
      <c r="C3563" s="117"/>
      <c r="D3563" s="117"/>
      <c r="E3563" s="481"/>
      <c r="F3563" s="277"/>
    </row>
    <row r="3564" spans="1:14">
      <c r="A3564" s="128"/>
      <c r="B3564" s="116"/>
      <c r="C3564" s="117"/>
      <c r="D3564" s="117"/>
      <c r="E3564" s="481"/>
      <c r="F3564" s="277"/>
    </row>
    <row r="3565" spans="1:14" ht="63.75">
      <c r="A3565" s="153" t="s">
        <v>7</v>
      </c>
      <c r="B3565" s="152" t="s">
        <v>6375</v>
      </c>
      <c r="C3565" s="153"/>
      <c r="D3565" s="477"/>
      <c r="E3565" s="347"/>
      <c r="F3565" s="347"/>
    </row>
    <row r="3566" spans="1:14">
      <c r="A3566" s="92" t="s">
        <v>80</v>
      </c>
      <c r="B3566" s="152" t="s">
        <v>6608</v>
      </c>
      <c r="C3566" s="153"/>
      <c r="D3566" s="477"/>
      <c r="E3566" s="347"/>
      <c r="F3566" s="347"/>
    </row>
    <row r="3567" spans="1:14">
      <c r="B3567" s="152" t="s">
        <v>6609</v>
      </c>
      <c r="C3567" s="153"/>
      <c r="D3567" s="477"/>
      <c r="E3567" s="347"/>
      <c r="F3567" s="347"/>
    </row>
    <row r="3568" spans="1:14">
      <c r="B3568" s="152" t="s">
        <v>6610</v>
      </c>
      <c r="C3568" s="153"/>
      <c r="D3568" s="153"/>
      <c r="E3568" s="365"/>
      <c r="F3568" s="347"/>
    </row>
    <row r="3569" spans="1:12">
      <c r="B3569" s="152" t="s">
        <v>6611</v>
      </c>
      <c r="C3569" s="153" t="s">
        <v>0</v>
      </c>
      <c r="D3569" s="476">
        <v>1</v>
      </c>
      <c r="E3569" s="1518"/>
      <c r="F3569" s="347">
        <f>+D3569*E3569</f>
        <v>0</v>
      </c>
      <c r="G3569" s="1751">
        <f>+D3569-J3569</f>
        <v>1</v>
      </c>
      <c r="H3569" s="1752">
        <f>E3569</f>
        <v>0</v>
      </c>
      <c r="I3569" s="1752">
        <f>G3569*H3569</f>
        <v>0</v>
      </c>
      <c r="J3569" s="1759">
        <v>0</v>
      </c>
      <c r="K3569" s="1758">
        <f>E3569</f>
        <v>0</v>
      </c>
      <c r="L3569" s="1758">
        <f>J3569*K3569</f>
        <v>0</v>
      </c>
    </row>
    <row r="3570" spans="1:12">
      <c r="B3570" s="152"/>
      <c r="C3570" s="153"/>
      <c r="D3570" s="476"/>
      <c r="E3570" s="347"/>
      <c r="F3570" s="347"/>
    </row>
    <row r="3571" spans="1:12">
      <c r="A3571" s="92" t="s">
        <v>79</v>
      </c>
      <c r="B3571" s="152" t="s">
        <v>6612</v>
      </c>
      <c r="C3571" s="153"/>
      <c r="D3571" s="477"/>
      <c r="E3571" s="347"/>
      <c r="F3571" s="347"/>
    </row>
    <row r="3572" spans="1:12">
      <c r="B3572" s="152" t="s">
        <v>6613</v>
      </c>
      <c r="C3572" s="153"/>
      <c r="D3572" s="477"/>
      <c r="E3572" s="347"/>
      <c r="F3572" s="347"/>
    </row>
    <row r="3573" spans="1:12">
      <c r="B3573" s="152" t="s">
        <v>6614</v>
      </c>
      <c r="C3573" s="153"/>
      <c r="D3573" s="153"/>
      <c r="E3573" s="365"/>
      <c r="F3573" s="347"/>
    </row>
    <row r="3574" spans="1:12">
      <c r="B3574" s="152" t="s">
        <v>6615</v>
      </c>
      <c r="C3574" s="153" t="s">
        <v>0</v>
      </c>
      <c r="D3574" s="476">
        <v>1</v>
      </c>
      <c r="E3574" s="1518"/>
      <c r="F3574" s="347">
        <f>+D3574*E3574</f>
        <v>0</v>
      </c>
      <c r="G3574" s="1751">
        <f>+D3574-J3574</f>
        <v>1</v>
      </c>
      <c r="H3574" s="1752">
        <f>E3574</f>
        <v>0</v>
      </c>
      <c r="I3574" s="1752">
        <f>G3574*H3574</f>
        <v>0</v>
      </c>
      <c r="J3574" s="1759">
        <v>0</v>
      </c>
      <c r="K3574" s="1758">
        <f>E3574</f>
        <v>0</v>
      </c>
      <c r="L3574" s="1758">
        <f>J3574*K3574</f>
        <v>0</v>
      </c>
    </row>
    <row r="3575" spans="1:12">
      <c r="B3575" s="152"/>
      <c r="C3575" s="153"/>
      <c r="D3575" s="476"/>
      <c r="E3575" s="347"/>
      <c r="F3575" s="347"/>
    </row>
    <row r="3576" spans="1:12" ht="51">
      <c r="A3576" s="153" t="s">
        <v>8</v>
      </c>
      <c r="B3576" s="363" t="s">
        <v>6616</v>
      </c>
      <c r="C3576" s="153"/>
      <c r="D3576" s="476"/>
      <c r="E3576" s="347"/>
      <c r="F3576" s="347"/>
    </row>
    <row r="3577" spans="1:12">
      <c r="B3577" s="363"/>
      <c r="C3577" s="153"/>
      <c r="D3577" s="476"/>
      <c r="E3577" s="347"/>
      <c r="F3577" s="347"/>
    </row>
    <row r="3578" spans="1:12">
      <c r="B3578" s="363" t="s">
        <v>6417</v>
      </c>
      <c r="C3578" s="153"/>
      <c r="D3578" s="476"/>
      <c r="E3578" s="347"/>
      <c r="F3578" s="347"/>
    </row>
    <row r="3579" spans="1:12">
      <c r="A3579" s="92" t="s">
        <v>127</v>
      </c>
      <c r="B3579" s="363" t="s">
        <v>6418</v>
      </c>
      <c r="C3579" s="153"/>
      <c r="D3579" s="476"/>
      <c r="E3579" s="347"/>
      <c r="F3579" s="347"/>
    </row>
    <row r="3580" spans="1:12">
      <c r="B3580" s="363" t="s">
        <v>6608</v>
      </c>
      <c r="C3580" s="153"/>
      <c r="D3580" s="476"/>
      <c r="E3580" s="347"/>
      <c r="F3580" s="347"/>
    </row>
    <row r="3581" spans="1:12">
      <c r="A3581" s="92" t="s">
        <v>127</v>
      </c>
      <c r="B3581" s="363" t="s">
        <v>6617</v>
      </c>
      <c r="C3581" s="153" t="s">
        <v>0</v>
      </c>
      <c r="D3581" s="476">
        <v>1</v>
      </c>
      <c r="E3581" s="1518"/>
      <c r="F3581" s="347">
        <f>+D3581*E3581</f>
        <v>0</v>
      </c>
      <c r="G3581" s="1751">
        <f>+D3581-J3581</f>
        <v>1</v>
      </c>
      <c r="H3581" s="1752">
        <f>E3581</f>
        <v>0</v>
      </c>
      <c r="I3581" s="1752">
        <f>G3581*H3581</f>
        <v>0</v>
      </c>
      <c r="J3581" s="1759">
        <v>0</v>
      </c>
      <c r="K3581" s="1758">
        <f>E3581</f>
        <v>0</v>
      </c>
      <c r="L3581" s="1758">
        <f>J3581*K3581</f>
        <v>0</v>
      </c>
    </row>
    <row r="3582" spans="1:12">
      <c r="B3582" s="363"/>
      <c r="C3582" s="153"/>
      <c r="D3582" s="476"/>
      <c r="E3582" s="347"/>
      <c r="F3582" s="347"/>
    </row>
    <row r="3583" spans="1:12" ht="25.5">
      <c r="A3583" s="153" t="s">
        <v>10</v>
      </c>
      <c r="B3583" s="363" t="s">
        <v>6433</v>
      </c>
      <c r="C3583" s="153"/>
      <c r="D3583" s="476"/>
      <c r="E3583" s="347"/>
      <c r="F3583" s="347"/>
    </row>
    <row r="3584" spans="1:12">
      <c r="B3584" s="152" t="s">
        <v>6618</v>
      </c>
      <c r="C3584" s="153" t="s">
        <v>0</v>
      </c>
      <c r="D3584" s="476">
        <v>1</v>
      </c>
      <c r="E3584" s="1518"/>
      <c r="F3584" s="347">
        <f>+D3584*E3584</f>
        <v>0</v>
      </c>
      <c r="G3584" s="1751">
        <f>+D3584-J3584</f>
        <v>1</v>
      </c>
      <c r="H3584" s="1752">
        <f>E3584</f>
        <v>0</v>
      </c>
      <c r="I3584" s="1752">
        <f>G3584*H3584</f>
        <v>0</v>
      </c>
      <c r="J3584" s="1759">
        <v>0</v>
      </c>
      <c r="K3584" s="1758">
        <f>E3584</f>
        <v>0</v>
      </c>
      <c r="L3584" s="1758">
        <f>J3584*K3584</f>
        <v>0</v>
      </c>
    </row>
    <row r="3585" spans="1:12">
      <c r="B3585" s="363"/>
      <c r="C3585" s="153"/>
      <c r="D3585" s="476"/>
      <c r="E3585" s="347"/>
      <c r="F3585" s="347"/>
    </row>
    <row r="3586" spans="1:12" ht="25.5">
      <c r="A3586" s="153" t="s">
        <v>11</v>
      </c>
      <c r="B3586" s="363" t="s">
        <v>6435</v>
      </c>
      <c r="C3586" s="153"/>
      <c r="D3586" s="476"/>
      <c r="E3586" s="347"/>
      <c r="F3586" s="347"/>
    </row>
    <row r="3587" spans="1:12">
      <c r="B3587" s="152" t="s">
        <v>6618</v>
      </c>
      <c r="C3587" s="153" t="s">
        <v>0</v>
      </c>
      <c r="D3587" s="476">
        <v>1</v>
      </c>
      <c r="E3587" s="1518"/>
      <c r="F3587" s="347">
        <f>+D3587*E3587</f>
        <v>0</v>
      </c>
      <c r="G3587" s="1751">
        <f>+D3587-J3587</f>
        <v>1</v>
      </c>
      <c r="H3587" s="1752">
        <f>E3587</f>
        <v>0</v>
      </c>
      <c r="I3587" s="1752">
        <f>G3587*H3587</f>
        <v>0</v>
      </c>
      <c r="J3587" s="1759">
        <v>0</v>
      </c>
      <c r="K3587" s="1758">
        <f>E3587</f>
        <v>0</v>
      </c>
      <c r="L3587" s="1758">
        <f>J3587*K3587</f>
        <v>0</v>
      </c>
    </row>
    <row r="3588" spans="1:12">
      <c r="B3588" s="152"/>
      <c r="C3588" s="153"/>
      <c r="D3588" s="476"/>
      <c r="E3588" s="347"/>
      <c r="F3588" s="347"/>
    </row>
    <row r="3589" spans="1:12" ht="25.5">
      <c r="A3589" s="153" t="s">
        <v>84</v>
      </c>
      <c r="B3589" s="363" t="s">
        <v>6425</v>
      </c>
      <c r="C3589" s="153"/>
      <c r="D3589" s="476"/>
      <c r="E3589" s="347"/>
      <c r="F3589" s="347"/>
    </row>
    <row r="3590" spans="1:12">
      <c r="B3590" s="152" t="s">
        <v>6427</v>
      </c>
      <c r="C3590" s="153" t="s">
        <v>0</v>
      </c>
      <c r="D3590" s="476">
        <v>4</v>
      </c>
      <c r="E3590" s="1518"/>
      <c r="F3590" s="347">
        <f>+D3590*E3590</f>
        <v>0</v>
      </c>
      <c r="G3590" s="1751">
        <f>+D3590-J3590</f>
        <v>4</v>
      </c>
      <c r="H3590" s="1752">
        <f>E3590</f>
        <v>0</v>
      </c>
      <c r="I3590" s="1752">
        <f>G3590*H3590</f>
        <v>0</v>
      </c>
      <c r="J3590" s="1759">
        <v>0</v>
      </c>
      <c r="K3590" s="1758">
        <f>E3590</f>
        <v>0</v>
      </c>
      <c r="L3590" s="1758">
        <f>J3590*K3590</f>
        <v>0</v>
      </c>
    </row>
    <row r="3591" spans="1:12">
      <c r="B3591" s="152"/>
      <c r="C3591" s="153"/>
      <c r="D3591" s="476"/>
      <c r="E3591" s="347"/>
      <c r="F3591" s="347"/>
    </row>
    <row r="3592" spans="1:12" ht="25.5">
      <c r="A3592" s="153" t="s">
        <v>84</v>
      </c>
      <c r="B3592" s="363" t="s">
        <v>6619</v>
      </c>
      <c r="C3592" s="153"/>
      <c r="D3592" s="476"/>
      <c r="E3592" s="347"/>
      <c r="F3592" s="347"/>
    </row>
    <row r="3593" spans="1:12">
      <c r="B3593" s="152" t="s">
        <v>6423</v>
      </c>
      <c r="C3593" s="153" t="s">
        <v>0</v>
      </c>
      <c r="D3593" s="476">
        <v>4</v>
      </c>
      <c r="E3593" s="1518"/>
      <c r="F3593" s="347">
        <f>+D3593*E3593</f>
        <v>0</v>
      </c>
      <c r="G3593" s="1751">
        <f>+D3593-J3593</f>
        <v>4</v>
      </c>
      <c r="H3593" s="1752">
        <f>E3593</f>
        <v>0</v>
      </c>
      <c r="I3593" s="1752">
        <f>G3593*H3593</f>
        <v>0</v>
      </c>
      <c r="J3593" s="1759">
        <v>0</v>
      </c>
      <c r="K3593" s="1758">
        <f>E3593</f>
        <v>0</v>
      </c>
      <c r="L3593" s="1758">
        <f>J3593*K3593</f>
        <v>0</v>
      </c>
    </row>
    <row r="3594" spans="1:12">
      <c r="B3594" s="152"/>
      <c r="C3594" s="153"/>
      <c r="D3594" s="476"/>
      <c r="E3594" s="347"/>
      <c r="F3594" s="347"/>
    </row>
    <row r="3595" spans="1:12" ht="63.75">
      <c r="A3595" s="92" t="s">
        <v>12</v>
      </c>
      <c r="B3595" s="152" t="s">
        <v>6620</v>
      </c>
      <c r="E3595" s="263"/>
    </row>
    <row r="3596" spans="1:12" ht="25.5">
      <c r="B3596" s="152" t="s">
        <v>6621</v>
      </c>
      <c r="C3596" s="153" t="s">
        <v>0</v>
      </c>
      <c r="D3596" s="476">
        <v>1</v>
      </c>
      <c r="E3596" s="1518"/>
      <c r="F3596" s="347">
        <f>+D3596*E3596</f>
        <v>0</v>
      </c>
      <c r="G3596" s="1751">
        <f>+D3596-J3596</f>
        <v>1</v>
      </c>
      <c r="H3596" s="1752">
        <f>E3596</f>
        <v>0</v>
      </c>
      <c r="I3596" s="1752">
        <f>G3596*H3596</f>
        <v>0</v>
      </c>
      <c r="J3596" s="1759">
        <v>0</v>
      </c>
      <c r="K3596" s="1758">
        <f>E3596</f>
        <v>0</v>
      </c>
      <c r="L3596" s="1758">
        <f>J3596*K3596</f>
        <v>0</v>
      </c>
    </row>
    <row r="3597" spans="1:12" ht="25.5">
      <c r="B3597" s="152" t="s">
        <v>6622</v>
      </c>
      <c r="C3597" s="153" t="s">
        <v>0</v>
      </c>
      <c r="D3597" s="476">
        <v>1</v>
      </c>
      <c r="E3597" s="1518"/>
      <c r="F3597" s="347">
        <f>+D3597*E3597</f>
        <v>0</v>
      </c>
      <c r="G3597" s="1751">
        <f>+D3597-J3597</f>
        <v>1</v>
      </c>
      <c r="H3597" s="1752">
        <f>E3597</f>
        <v>0</v>
      </c>
      <c r="I3597" s="1752">
        <f>G3597*H3597</f>
        <v>0</v>
      </c>
      <c r="J3597" s="1759">
        <v>0</v>
      </c>
      <c r="K3597" s="1758">
        <f>E3597</f>
        <v>0</v>
      </c>
      <c r="L3597" s="1758">
        <f>J3597*K3597</f>
        <v>0</v>
      </c>
    </row>
    <row r="3598" spans="1:12">
      <c r="B3598" s="152"/>
      <c r="C3598" s="153"/>
      <c r="D3598" s="476"/>
      <c r="E3598" s="347"/>
      <c r="F3598" s="347"/>
    </row>
    <row r="3599" spans="1:12" ht="38.25">
      <c r="A3599" s="153" t="s">
        <v>13</v>
      </c>
      <c r="B3599" s="363" t="s">
        <v>6437</v>
      </c>
      <c r="C3599" s="153"/>
      <c r="D3599" s="476"/>
      <c r="E3599" s="347"/>
      <c r="F3599" s="347"/>
    </row>
    <row r="3600" spans="1:12">
      <c r="B3600" s="363" t="s">
        <v>6438</v>
      </c>
      <c r="C3600" s="153" t="s">
        <v>0</v>
      </c>
      <c r="D3600" s="476">
        <v>4</v>
      </c>
      <c r="E3600" s="1518"/>
      <c r="F3600" s="347">
        <f>+D3600*E3600</f>
        <v>0</v>
      </c>
      <c r="G3600" s="1751">
        <f>+D3600-J3600</f>
        <v>4</v>
      </c>
      <c r="H3600" s="1752">
        <f>E3600</f>
        <v>0</v>
      </c>
      <c r="I3600" s="1752">
        <f>G3600*H3600</f>
        <v>0</v>
      </c>
      <c r="J3600" s="1759">
        <v>0</v>
      </c>
      <c r="K3600" s="1758">
        <f>E3600</f>
        <v>0</v>
      </c>
      <c r="L3600" s="1758">
        <f>J3600*K3600</f>
        <v>0</v>
      </c>
    </row>
    <row r="3601" spans="1:12">
      <c r="B3601" s="363" t="s">
        <v>6439</v>
      </c>
      <c r="C3601" s="153" t="s">
        <v>0</v>
      </c>
      <c r="D3601" s="476">
        <v>6</v>
      </c>
      <c r="E3601" s="1518"/>
      <c r="F3601" s="347">
        <f>+D3601*E3601</f>
        <v>0</v>
      </c>
      <c r="G3601" s="1751">
        <f>+D3601-J3601</f>
        <v>6</v>
      </c>
      <c r="H3601" s="1752">
        <f>E3601</f>
        <v>0</v>
      </c>
      <c r="I3601" s="1752">
        <f>G3601*H3601</f>
        <v>0</v>
      </c>
      <c r="J3601" s="1759">
        <v>0</v>
      </c>
      <c r="K3601" s="1758">
        <f>E3601</f>
        <v>0</v>
      </c>
      <c r="L3601" s="1758">
        <f>J3601*K3601</f>
        <v>0</v>
      </c>
    </row>
    <row r="3602" spans="1:12">
      <c r="B3602" s="363"/>
      <c r="C3602" s="153"/>
      <c r="D3602" s="476"/>
      <c r="E3602" s="347"/>
      <c r="F3602" s="347"/>
    </row>
    <row r="3603" spans="1:12" ht="51">
      <c r="A3603" s="153" t="s">
        <v>14</v>
      </c>
      <c r="B3603" s="363" t="s">
        <v>6366</v>
      </c>
      <c r="C3603" s="153"/>
      <c r="D3603" s="476"/>
      <c r="E3603" s="347"/>
      <c r="F3603" s="347"/>
    </row>
    <row r="3604" spans="1:12">
      <c r="A3604" s="92" t="s">
        <v>6367</v>
      </c>
      <c r="B3604" s="363" t="s">
        <v>6623</v>
      </c>
      <c r="C3604" s="153"/>
      <c r="D3604" s="476"/>
      <c r="E3604" s="347"/>
      <c r="F3604" s="347"/>
    </row>
    <row r="3605" spans="1:12">
      <c r="B3605" s="363" t="s">
        <v>6369</v>
      </c>
      <c r="C3605" s="153"/>
      <c r="D3605" s="476"/>
      <c r="E3605" s="347"/>
      <c r="F3605" s="347"/>
    </row>
    <row r="3606" spans="1:12">
      <c r="B3606" s="363" t="s">
        <v>6495</v>
      </c>
      <c r="C3606" s="153"/>
      <c r="D3606" s="476"/>
      <c r="E3606" s="347"/>
      <c r="F3606" s="347"/>
    </row>
    <row r="3607" spans="1:12">
      <c r="B3607" s="363" t="s">
        <v>6371</v>
      </c>
      <c r="C3607" s="153"/>
      <c r="D3607" s="476"/>
      <c r="E3607" s="347"/>
      <c r="F3607" s="347"/>
    </row>
    <row r="3608" spans="1:12">
      <c r="B3608" s="363" t="s">
        <v>6372</v>
      </c>
      <c r="C3608" s="153"/>
      <c r="D3608" s="476"/>
      <c r="E3608" s="347"/>
      <c r="F3608" s="347"/>
    </row>
    <row r="3609" spans="1:12">
      <c r="B3609" s="363" t="s">
        <v>6373</v>
      </c>
      <c r="C3609" s="153"/>
      <c r="D3609" s="476"/>
      <c r="E3609" s="347"/>
      <c r="F3609" s="347"/>
    </row>
    <row r="3610" spans="1:12">
      <c r="B3610" s="363" t="s">
        <v>6374</v>
      </c>
      <c r="C3610" s="153" t="s">
        <v>0</v>
      </c>
      <c r="D3610" s="476">
        <v>1</v>
      </c>
      <c r="E3610" s="1518"/>
      <c r="F3610" s="347">
        <f>+D3610*E3610</f>
        <v>0</v>
      </c>
      <c r="G3610" s="1751">
        <f>+D3610-J3610</f>
        <v>1</v>
      </c>
      <c r="H3610" s="1752">
        <f>E3610</f>
        <v>0</v>
      </c>
      <c r="I3610" s="1752">
        <f>G3610*H3610</f>
        <v>0</v>
      </c>
      <c r="J3610" s="1759">
        <v>0</v>
      </c>
      <c r="K3610" s="1758">
        <f>E3610</f>
        <v>0</v>
      </c>
      <c r="L3610" s="1758">
        <f>J3610*K3610</f>
        <v>0</v>
      </c>
    </row>
    <row r="3611" spans="1:12">
      <c r="B3611" s="363"/>
      <c r="C3611" s="153"/>
      <c r="D3611" s="476"/>
      <c r="E3611" s="347"/>
      <c r="F3611" s="347"/>
    </row>
    <row r="3612" spans="1:12" ht="25.5">
      <c r="A3612" s="153" t="s">
        <v>15</v>
      </c>
      <c r="B3612" s="152" t="s">
        <v>6624</v>
      </c>
      <c r="C3612" s="153"/>
      <c r="D3612" s="476"/>
      <c r="E3612" s="347"/>
      <c r="F3612" s="347"/>
    </row>
    <row r="3613" spans="1:12">
      <c r="B3613" s="152" t="s">
        <v>6427</v>
      </c>
      <c r="C3613" s="153" t="s">
        <v>0</v>
      </c>
      <c r="D3613" s="476">
        <v>1</v>
      </c>
      <c r="E3613" s="1518"/>
      <c r="F3613" s="347">
        <f>+D3613*E3613</f>
        <v>0</v>
      </c>
      <c r="G3613" s="1751">
        <f>+D3613-J3613</f>
        <v>1</v>
      </c>
      <c r="H3613" s="1752">
        <f>E3613</f>
        <v>0</v>
      </c>
      <c r="I3613" s="1752">
        <f>G3613*H3613</f>
        <v>0</v>
      </c>
      <c r="J3613" s="1759">
        <v>0</v>
      </c>
      <c r="K3613" s="1758">
        <f>E3613</f>
        <v>0</v>
      </c>
      <c r="L3613" s="1758">
        <f>J3613*K3613</f>
        <v>0</v>
      </c>
    </row>
    <row r="3614" spans="1:12">
      <c r="B3614" s="363"/>
      <c r="C3614" s="153"/>
      <c r="D3614" s="476"/>
      <c r="E3614" s="347"/>
      <c r="F3614" s="347"/>
    </row>
    <row r="3615" spans="1:12" ht="25.5">
      <c r="A3615" s="153" t="s">
        <v>16</v>
      </c>
      <c r="B3615" s="363" t="s">
        <v>6625</v>
      </c>
      <c r="C3615" s="153"/>
      <c r="D3615" s="476"/>
      <c r="E3615" s="347"/>
      <c r="F3615" s="347"/>
    </row>
    <row r="3616" spans="1:12">
      <c r="B3616" s="152" t="s">
        <v>6426</v>
      </c>
      <c r="C3616" s="153" t="s">
        <v>0</v>
      </c>
      <c r="D3616" s="476">
        <v>1</v>
      </c>
      <c r="E3616" s="1518"/>
      <c r="F3616" s="347">
        <f>+D3616*E3616</f>
        <v>0</v>
      </c>
      <c r="G3616" s="1751">
        <f>+D3616-J3616</f>
        <v>1</v>
      </c>
      <c r="H3616" s="1752">
        <f>E3616</f>
        <v>0</v>
      </c>
      <c r="I3616" s="1752">
        <f>G3616*H3616</f>
        <v>0</v>
      </c>
      <c r="J3616" s="1759">
        <v>0</v>
      </c>
      <c r="K3616" s="1758">
        <f>E3616</f>
        <v>0</v>
      </c>
      <c r="L3616" s="1758">
        <f>J3616*K3616</f>
        <v>0</v>
      </c>
    </row>
    <row r="3617" spans="1:12">
      <c r="B3617" s="152"/>
      <c r="C3617" s="153"/>
      <c r="D3617" s="476"/>
      <c r="E3617" s="347"/>
      <c r="F3617" s="347"/>
    </row>
    <row r="3618" spans="1:12" ht="38.25">
      <c r="A3618" s="153" t="s">
        <v>83</v>
      </c>
      <c r="B3618" s="152" t="s">
        <v>6500</v>
      </c>
      <c r="C3618" s="153" t="s">
        <v>0</v>
      </c>
      <c r="D3618" s="476">
        <v>6</v>
      </c>
      <c r="E3618" s="1518"/>
      <c r="F3618" s="347">
        <f>+D3618*E3618</f>
        <v>0</v>
      </c>
      <c r="G3618" s="1751">
        <f>+D3618-J3618</f>
        <v>6</v>
      </c>
      <c r="H3618" s="1752">
        <f>E3618</f>
        <v>0</v>
      </c>
      <c r="I3618" s="1752">
        <f>G3618*H3618</f>
        <v>0</v>
      </c>
      <c r="J3618" s="1759">
        <v>0</v>
      </c>
      <c r="K3618" s="1758">
        <f>E3618</f>
        <v>0</v>
      </c>
      <c r="L3618" s="1758">
        <f>J3618*K3618</f>
        <v>0</v>
      </c>
    </row>
    <row r="3619" spans="1:12">
      <c r="A3619" s="153"/>
      <c r="B3619" s="116"/>
      <c r="C3619" s="153"/>
      <c r="D3619" s="476"/>
      <c r="E3619" s="347"/>
      <c r="F3619" s="347"/>
    </row>
    <row r="3620" spans="1:12" ht="51">
      <c r="A3620" s="153" t="s">
        <v>82</v>
      </c>
      <c r="B3620" s="152" t="s">
        <v>6626</v>
      </c>
      <c r="C3620" s="153" t="s">
        <v>0</v>
      </c>
      <c r="D3620" s="476">
        <v>1</v>
      </c>
      <c r="E3620" s="1518"/>
      <c r="F3620" s="347">
        <f>+D3620*E3620</f>
        <v>0</v>
      </c>
      <c r="G3620" s="1751">
        <f>+D3620-J3620</f>
        <v>1</v>
      </c>
      <c r="H3620" s="1752">
        <f>E3620</f>
        <v>0</v>
      </c>
      <c r="I3620" s="1752">
        <f>G3620*H3620</f>
        <v>0</v>
      </c>
      <c r="J3620" s="1759">
        <v>0</v>
      </c>
      <c r="K3620" s="1758">
        <f>E3620</f>
        <v>0</v>
      </c>
      <c r="L3620" s="1758">
        <f>J3620*K3620</f>
        <v>0</v>
      </c>
    </row>
    <row r="3621" spans="1:12">
      <c r="A3621" s="153"/>
      <c r="B3621" s="116"/>
      <c r="C3621" s="153"/>
      <c r="D3621" s="476"/>
      <c r="E3621" s="347"/>
      <c r="F3621" s="347"/>
    </row>
    <row r="3622" spans="1:12" ht="38.25">
      <c r="A3622" s="153" t="s">
        <v>17</v>
      </c>
      <c r="B3622" s="152" t="s">
        <v>6502</v>
      </c>
      <c r="C3622" s="153"/>
      <c r="D3622" s="476"/>
      <c r="E3622" s="347"/>
      <c r="F3622" s="347"/>
    </row>
    <row r="3623" spans="1:12">
      <c r="B3623" s="363" t="s">
        <v>5539</v>
      </c>
      <c r="C3623" s="153" t="s">
        <v>2651</v>
      </c>
      <c r="D3623" s="153">
        <v>30</v>
      </c>
      <c r="E3623" s="1518"/>
      <c r="F3623" s="347">
        <f>+D3623*E3623</f>
        <v>0</v>
      </c>
      <c r="G3623" s="1751">
        <f>+D3623-J3623</f>
        <v>30</v>
      </c>
      <c r="H3623" s="1752">
        <f>E3623</f>
        <v>0</v>
      </c>
      <c r="I3623" s="1752">
        <f>G3623*H3623</f>
        <v>0</v>
      </c>
      <c r="J3623" s="1759">
        <v>0</v>
      </c>
      <c r="K3623" s="1758">
        <f>E3623</f>
        <v>0</v>
      </c>
      <c r="L3623" s="1758">
        <f>J3623*K3623</f>
        <v>0</v>
      </c>
    </row>
    <row r="3624" spans="1:12">
      <c r="B3624" s="363" t="s">
        <v>4789</v>
      </c>
      <c r="C3624" s="153" t="s">
        <v>2651</v>
      </c>
      <c r="D3624" s="153">
        <v>90</v>
      </c>
      <c r="E3624" s="1518"/>
      <c r="F3624" s="347">
        <f>+D3624*E3624</f>
        <v>0</v>
      </c>
      <c r="G3624" s="1751">
        <f>+D3624-J3624</f>
        <v>90</v>
      </c>
      <c r="H3624" s="1752">
        <f>E3624</f>
        <v>0</v>
      </c>
      <c r="I3624" s="1752">
        <f>G3624*H3624</f>
        <v>0</v>
      </c>
      <c r="J3624" s="1759">
        <v>0</v>
      </c>
      <c r="K3624" s="1758">
        <f>E3624</f>
        <v>0</v>
      </c>
      <c r="L3624" s="1758">
        <f>J3624*K3624</f>
        <v>0</v>
      </c>
    </row>
    <row r="3625" spans="1:12">
      <c r="A3625" s="153"/>
      <c r="B3625" s="116"/>
      <c r="C3625" s="153"/>
      <c r="D3625" s="476"/>
      <c r="E3625" s="347"/>
      <c r="F3625" s="347"/>
    </row>
    <row r="3626" spans="1:12" ht="51">
      <c r="A3626" s="309" t="s">
        <v>18</v>
      </c>
      <c r="B3626" s="310" t="s">
        <v>4925</v>
      </c>
      <c r="C3626" s="309"/>
      <c r="D3626" s="311"/>
      <c r="E3626" s="312"/>
    </row>
    <row r="3627" spans="1:12">
      <c r="B3627" s="152" t="s">
        <v>4787</v>
      </c>
      <c r="C3627" s="306" t="s">
        <v>2651</v>
      </c>
      <c r="D3627" s="154">
        <v>30</v>
      </c>
      <c r="E3627" s="1517"/>
      <c r="F3627" s="112">
        <f>D3627*E3627</f>
        <v>0</v>
      </c>
      <c r="G3627" s="1751">
        <f>+D3627-J3627</f>
        <v>30</v>
      </c>
      <c r="H3627" s="1752">
        <f>E3627</f>
        <v>0</v>
      </c>
      <c r="I3627" s="1752">
        <f>G3627*H3627</f>
        <v>0</v>
      </c>
      <c r="J3627" s="1759">
        <v>0</v>
      </c>
      <c r="K3627" s="1758">
        <f>E3627</f>
        <v>0</v>
      </c>
      <c r="L3627" s="1758">
        <f>J3627*K3627</f>
        <v>0</v>
      </c>
    </row>
    <row r="3628" spans="1:12">
      <c r="B3628" s="152" t="s">
        <v>4789</v>
      </c>
      <c r="C3628" s="306" t="s">
        <v>2651</v>
      </c>
      <c r="D3628" s="154">
        <v>90</v>
      </c>
      <c r="E3628" s="1517"/>
      <c r="F3628" s="112">
        <f>D3628*E3628</f>
        <v>0</v>
      </c>
      <c r="G3628" s="1751">
        <f>+D3628-J3628</f>
        <v>90</v>
      </c>
      <c r="H3628" s="1752">
        <f>E3628</f>
        <v>0</v>
      </c>
      <c r="I3628" s="1752">
        <f>G3628*H3628</f>
        <v>0</v>
      </c>
      <c r="J3628" s="1759">
        <v>0</v>
      </c>
      <c r="K3628" s="1758">
        <f>E3628</f>
        <v>0</v>
      </c>
      <c r="L3628" s="1758">
        <f>J3628*K3628</f>
        <v>0</v>
      </c>
    </row>
    <row r="3629" spans="1:12">
      <c r="A3629" s="329"/>
      <c r="B3629" s="310"/>
      <c r="C3629" s="329"/>
      <c r="D3629" s="330"/>
      <c r="E3629" s="331"/>
    </row>
    <row r="3630" spans="1:12" ht="51">
      <c r="A3630" s="153" t="s">
        <v>19</v>
      </c>
      <c r="B3630" s="363" t="s">
        <v>6505</v>
      </c>
      <c r="C3630" s="153" t="s">
        <v>6506</v>
      </c>
      <c r="D3630" s="476">
        <v>4</v>
      </c>
      <c r="E3630" s="1518"/>
      <c r="F3630" s="347">
        <f>+D3630*E3630</f>
        <v>0</v>
      </c>
      <c r="G3630" s="1751">
        <f>+D3630-J3630</f>
        <v>4</v>
      </c>
      <c r="H3630" s="1752">
        <f>E3630</f>
        <v>0</v>
      </c>
      <c r="I3630" s="1752">
        <f>G3630*H3630</f>
        <v>0</v>
      </c>
      <c r="J3630" s="1759">
        <v>0</v>
      </c>
      <c r="K3630" s="1758">
        <f>E3630</f>
        <v>0</v>
      </c>
      <c r="L3630" s="1758">
        <f>J3630*K3630</f>
        <v>0</v>
      </c>
    </row>
    <row r="3631" spans="1:12">
      <c r="A3631" s="92" t="s">
        <v>6367</v>
      </c>
      <c r="B3631" s="363"/>
      <c r="C3631" s="153"/>
      <c r="D3631" s="476"/>
      <c r="E3631" s="347"/>
      <c r="F3631" s="347"/>
    </row>
    <row r="3632" spans="1:12" ht="51">
      <c r="A3632" s="153" t="s">
        <v>20</v>
      </c>
      <c r="B3632" s="363" t="s">
        <v>6507</v>
      </c>
      <c r="C3632" s="153" t="s">
        <v>6508</v>
      </c>
      <c r="D3632" s="476">
        <v>4</v>
      </c>
      <c r="E3632" s="1518"/>
      <c r="F3632" s="347">
        <f>+D3632*E3632</f>
        <v>0</v>
      </c>
      <c r="G3632" s="1751">
        <f>+D3632-J3632</f>
        <v>4</v>
      </c>
      <c r="H3632" s="1752">
        <f>E3632</f>
        <v>0</v>
      </c>
      <c r="I3632" s="1752">
        <f>G3632*H3632</f>
        <v>0</v>
      </c>
      <c r="J3632" s="1759">
        <v>0</v>
      </c>
      <c r="K3632" s="1758">
        <f>E3632</f>
        <v>0</v>
      </c>
      <c r="L3632" s="1758">
        <f>J3632*K3632</f>
        <v>0</v>
      </c>
    </row>
    <row r="3633" spans="1:14">
      <c r="A3633" s="153"/>
      <c r="B3633" s="362"/>
      <c r="C3633" s="153"/>
      <c r="D3633" s="476"/>
      <c r="E3633" s="347"/>
      <c r="F3633" s="347"/>
      <c r="J3633" s="1756"/>
      <c r="K3633" s="1756"/>
      <c r="L3633" s="1757"/>
    </row>
    <row r="3634" spans="1:14" ht="25.5">
      <c r="A3634" s="92" t="s">
        <v>959</v>
      </c>
      <c r="B3634" s="152" t="s">
        <v>6509</v>
      </c>
      <c r="C3634" s="153"/>
      <c r="D3634" s="153"/>
      <c r="E3634" s="347"/>
      <c r="F3634" s="347"/>
    </row>
    <row r="3635" spans="1:14">
      <c r="B3635" s="152" t="s">
        <v>6627</v>
      </c>
      <c r="C3635" s="153" t="s">
        <v>0</v>
      </c>
      <c r="D3635" s="153">
        <v>4</v>
      </c>
      <c r="E3635" s="1518"/>
      <c r="F3635" s="347">
        <f>+D3635*E3635</f>
        <v>0</v>
      </c>
      <c r="G3635" s="1751">
        <f>+D3635-J3635</f>
        <v>4</v>
      </c>
      <c r="H3635" s="1752">
        <f>E3635</f>
        <v>0</v>
      </c>
      <c r="I3635" s="1752">
        <f>G3635*H3635</f>
        <v>0</v>
      </c>
      <c r="J3635" s="1759">
        <v>0</v>
      </c>
      <c r="K3635" s="1758">
        <f>E3635</f>
        <v>0</v>
      </c>
      <c r="L3635" s="1758">
        <f>J3635*K3635</f>
        <v>0</v>
      </c>
    </row>
    <row r="3636" spans="1:14">
      <c r="B3636" s="152"/>
      <c r="C3636" s="153"/>
      <c r="D3636" s="153"/>
      <c r="E3636" s="347"/>
      <c r="F3636" s="347"/>
    </row>
    <row r="3637" spans="1:14" ht="51">
      <c r="A3637" s="92" t="s">
        <v>21</v>
      </c>
      <c r="B3637" s="152" t="s">
        <v>6519</v>
      </c>
      <c r="C3637" s="153" t="s">
        <v>0</v>
      </c>
      <c r="D3637" s="153">
        <v>1</v>
      </c>
      <c r="E3637" s="1518"/>
      <c r="F3637" s="347">
        <f>+D3637*E3637</f>
        <v>0</v>
      </c>
      <c r="G3637" s="1751">
        <f>+D3637-J3637</f>
        <v>1</v>
      </c>
      <c r="H3637" s="1752">
        <f>E3637</f>
        <v>0</v>
      </c>
      <c r="I3637" s="1752">
        <f>G3637*H3637</f>
        <v>0</v>
      </c>
      <c r="J3637" s="1759">
        <v>0</v>
      </c>
      <c r="K3637" s="1758">
        <f>E3637</f>
        <v>0</v>
      </c>
      <c r="L3637" s="1758">
        <f>J3637*K3637</f>
        <v>0</v>
      </c>
    </row>
    <row r="3638" spans="1:14">
      <c r="B3638" s="152"/>
      <c r="C3638" s="153"/>
      <c r="D3638" s="153"/>
      <c r="E3638" s="347"/>
      <c r="F3638" s="347"/>
    </row>
    <row r="3639" spans="1:14" ht="25.5">
      <c r="A3639" s="153" t="s">
        <v>22</v>
      </c>
      <c r="B3639" s="363" t="s">
        <v>6512</v>
      </c>
      <c r="C3639" s="153" t="s">
        <v>6513</v>
      </c>
      <c r="D3639" s="476">
        <v>12</v>
      </c>
      <c r="E3639" s="1518"/>
      <c r="F3639" s="347">
        <f>+D3639*E3639</f>
        <v>0</v>
      </c>
      <c r="G3639" s="1751">
        <f>+D3639-J3639</f>
        <v>12</v>
      </c>
      <c r="H3639" s="1752">
        <f>E3639</f>
        <v>0</v>
      </c>
      <c r="I3639" s="1752">
        <f>G3639*H3639</f>
        <v>0</v>
      </c>
      <c r="J3639" s="1759">
        <v>0</v>
      </c>
      <c r="K3639" s="1758">
        <f>E3639</f>
        <v>0</v>
      </c>
      <c r="L3639" s="1758">
        <f>J3639*K3639</f>
        <v>0</v>
      </c>
    </row>
    <row r="3640" spans="1:14">
      <c r="A3640" s="92" t="s">
        <v>6367</v>
      </c>
      <c r="B3640" s="363"/>
      <c r="C3640" s="153"/>
      <c r="D3640" s="476"/>
      <c r="E3640" s="347"/>
      <c r="F3640" s="347"/>
    </row>
    <row r="3641" spans="1:14" ht="25.5">
      <c r="A3641" s="153" t="s">
        <v>23</v>
      </c>
      <c r="B3641" s="363" t="s">
        <v>6514</v>
      </c>
      <c r="C3641" s="153" t="s">
        <v>1</v>
      </c>
      <c r="D3641" s="476">
        <v>4</v>
      </c>
      <c r="E3641" s="1518"/>
      <c r="F3641" s="347">
        <f>+D3641*E3641</f>
        <v>0</v>
      </c>
      <c r="G3641" s="1751">
        <f>+D3641-J3641</f>
        <v>4</v>
      </c>
      <c r="H3641" s="1752">
        <f>E3641</f>
        <v>0</v>
      </c>
      <c r="I3641" s="1752">
        <f>G3641*H3641</f>
        <v>0</v>
      </c>
      <c r="J3641" s="1759">
        <v>0</v>
      </c>
      <c r="K3641" s="1758">
        <f>E3641</f>
        <v>0</v>
      </c>
      <c r="L3641" s="1758">
        <f>J3641*K3641</f>
        <v>0</v>
      </c>
    </row>
    <row r="3642" spans="1:14">
      <c r="A3642" s="92" t="s">
        <v>6367</v>
      </c>
      <c r="B3642" s="362"/>
      <c r="C3642" s="153"/>
      <c r="D3642" s="476"/>
      <c r="E3642" s="347"/>
      <c r="F3642" s="347"/>
    </row>
    <row r="3643" spans="1:14" ht="25.5">
      <c r="A3643" s="153" t="s">
        <v>24</v>
      </c>
      <c r="B3643" s="363" t="s">
        <v>6523</v>
      </c>
      <c r="C3643" s="153" t="s">
        <v>37</v>
      </c>
      <c r="D3643" s="476">
        <v>1</v>
      </c>
      <c r="E3643" s="1518"/>
      <c r="F3643" s="347">
        <f>+D3643*E3643</f>
        <v>0</v>
      </c>
      <c r="G3643" s="1751">
        <f>+D3643-J3643</f>
        <v>1</v>
      </c>
      <c r="H3643" s="1752">
        <f>E3643</f>
        <v>0</v>
      </c>
      <c r="I3643" s="1752">
        <f>G3643*H3643</f>
        <v>0</v>
      </c>
      <c r="J3643" s="1759">
        <v>0</v>
      </c>
      <c r="K3643" s="1758">
        <f>E3643</f>
        <v>0</v>
      </c>
      <c r="L3643" s="1758">
        <f>J3643*K3643</f>
        <v>0</v>
      </c>
    </row>
    <row r="3644" spans="1:14" ht="13.5" thickBot="1">
      <c r="B3644" s="363"/>
      <c r="C3644" s="153"/>
      <c r="D3644" s="476"/>
      <c r="E3644" s="347"/>
      <c r="F3644" s="347"/>
    </row>
    <row r="3645" spans="1:14" ht="13.5" thickBot="1">
      <c r="A3645" s="444"/>
      <c r="B3645" s="480" t="str">
        <f>B3563</f>
        <v>RAZDELILNIK NA SEKUNDARJU - PRIZIDEK B - NOVO</v>
      </c>
      <c r="C3645" s="482"/>
      <c r="D3645" s="483"/>
      <c r="E3645" s="484"/>
      <c r="F3645" s="485">
        <f>SUM(F3565:F3644)</f>
        <v>0</v>
      </c>
      <c r="I3645" s="486">
        <f>SUM(I3565:I3644)</f>
        <v>0</v>
      </c>
      <c r="L3645" s="487">
        <f>SUM(L3565:L3644)</f>
        <v>0</v>
      </c>
      <c r="N3645" s="270"/>
    </row>
    <row r="3646" spans="1:14">
      <c r="B3646" s="152"/>
      <c r="C3646" s="153"/>
      <c r="D3646" s="476"/>
      <c r="E3646" s="365"/>
      <c r="F3646" s="347"/>
    </row>
    <row r="3647" spans="1:14" ht="25.5">
      <c r="B3647" s="116" t="s">
        <v>6628</v>
      </c>
      <c r="C3647" s="153"/>
      <c r="D3647" s="476"/>
      <c r="E3647" s="365"/>
      <c r="F3647" s="347"/>
    </row>
    <row r="3648" spans="1:14">
      <c r="B3648" s="152"/>
      <c r="C3648" s="153"/>
      <c r="D3648" s="476"/>
      <c r="E3648" s="365"/>
      <c r="F3648" s="347"/>
    </row>
    <row r="3649" spans="1:14">
      <c r="A3649" s="128" t="s">
        <v>11</v>
      </c>
      <c r="B3649" s="362" t="s">
        <v>4935</v>
      </c>
      <c r="C3649" s="153"/>
      <c r="D3649" s="153"/>
      <c r="E3649" s="365"/>
      <c r="F3649" s="347"/>
    </row>
    <row r="3650" spans="1:14">
      <c r="B3650" s="152"/>
      <c r="C3650" s="153"/>
      <c r="D3650" s="153"/>
      <c r="E3650" s="365"/>
      <c r="F3650" s="347"/>
    </row>
    <row r="3651" spans="1:14" ht="38.25">
      <c r="B3651" s="152" t="s">
        <v>6629</v>
      </c>
      <c r="C3651" s="153"/>
      <c r="D3651" s="153"/>
      <c r="E3651" s="365"/>
      <c r="F3651" s="347"/>
    </row>
    <row r="3652" spans="1:14" ht="38.25">
      <c r="B3652" s="152" t="s">
        <v>6630</v>
      </c>
      <c r="C3652" s="153"/>
      <c r="D3652" s="153"/>
      <c r="E3652" s="365"/>
      <c r="F3652" s="347"/>
    </row>
    <row r="3653" spans="1:14">
      <c r="B3653" s="152" t="s">
        <v>6631</v>
      </c>
      <c r="C3653" s="153" t="s">
        <v>4932</v>
      </c>
      <c r="D3653" s="153">
        <v>1</v>
      </c>
      <c r="E3653" s="1518"/>
      <c r="F3653" s="347">
        <f>+D3653*E3653</f>
        <v>0</v>
      </c>
      <c r="G3653" s="1751">
        <f>+D3653-J3653</f>
        <v>0</v>
      </c>
      <c r="H3653" s="1752">
        <f>E3653</f>
        <v>0</v>
      </c>
      <c r="I3653" s="1752">
        <f>G3653*H3653</f>
        <v>0</v>
      </c>
      <c r="J3653" s="1759">
        <v>1</v>
      </c>
      <c r="K3653" s="1758">
        <f>E3653</f>
        <v>0</v>
      </c>
      <c r="L3653" s="1758">
        <f>J3653*K3653</f>
        <v>0</v>
      </c>
    </row>
    <row r="3654" spans="1:14" ht="13.5" thickBot="1">
      <c r="B3654" s="152"/>
      <c r="C3654" s="153"/>
      <c r="D3654" s="153"/>
      <c r="E3654" s="365"/>
      <c r="F3654" s="347"/>
    </row>
    <row r="3655" spans="1:14" ht="13.5" thickBot="1">
      <c r="A3655" s="444"/>
      <c r="B3655" s="490" t="str">
        <f>B3649</f>
        <v>DEMONTAŽNA DELA</v>
      </c>
      <c r="C3655" s="482"/>
      <c r="D3655" s="483"/>
      <c r="E3655" s="484"/>
      <c r="F3655" s="485">
        <f>SUM(F3651:F3654)</f>
        <v>0</v>
      </c>
      <c r="I3655" s="486">
        <f>SUM(I3653:I3654)</f>
        <v>0</v>
      </c>
      <c r="L3655" s="487">
        <f>SUM(L3653:L3654)</f>
        <v>0</v>
      </c>
      <c r="N3655" s="270"/>
    </row>
    <row r="3656" spans="1:14">
      <c r="B3656" s="152"/>
      <c r="C3656" s="153"/>
      <c r="D3656" s="153"/>
      <c r="E3656" s="365"/>
      <c r="F3656" s="347"/>
    </row>
    <row r="3657" spans="1:14">
      <c r="A3657" s="269" t="s">
        <v>6632</v>
      </c>
      <c r="B3657" s="116" t="s">
        <v>6633</v>
      </c>
      <c r="C3657" s="117"/>
      <c r="D3657" s="117"/>
      <c r="E3657" s="481"/>
      <c r="F3657" s="312"/>
    </row>
    <row r="3658" spans="1:14">
      <c r="A3658" s="282"/>
      <c r="B3658" s="116" t="s">
        <v>6634</v>
      </c>
      <c r="C3658" s="117"/>
      <c r="D3658" s="117"/>
      <c r="E3658" s="481"/>
      <c r="F3658" s="312"/>
    </row>
    <row r="3659" spans="1:14" s="152" customFormat="1" ht="63.75">
      <c r="A3659" s="491" t="s">
        <v>7</v>
      </c>
      <c r="B3659" s="492" t="s">
        <v>6635</v>
      </c>
      <c r="C3659" s="153"/>
      <c r="D3659" s="493"/>
      <c r="E3659" s="494"/>
      <c r="F3659" s="495"/>
      <c r="G3659" s="496"/>
      <c r="H3659" s="365"/>
      <c r="I3659" s="347"/>
      <c r="J3659" s="365"/>
      <c r="K3659" s="365"/>
      <c r="L3659" s="347"/>
      <c r="M3659" s="426"/>
    </row>
    <row r="3660" spans="1:14" s="152" customFormat="1" ht="51">
      <c r="A3660" s="497" t="s">
        <v>3917</v>
      </c>
      <c r="B3660" s="492" t="s">
        <v>6636</v>
      </c>
      <c r="C3660" s="153"/>
      <c r="D3660" s="493"/>
      <c r="E3660" s="494"/>
      <c r="F3660" s="495"/>
      <c r="G3660" s="496"/>
      <c r="H3660" s="365"/>
      <c r="I3660" s="347"/>
      <c r="J3660" s="365"/>
      <c r="K3660" s="365"/>
      <c r="L3660" s="347"/>
      <c r="M3660" s="426"/>
    </row>
    <row r="3661" spans="1:14" s="152" customFormat="1" ht="51">
      <c r="A3661" s="497" t="s">
        <v>3917</v>
      </c>
      <c r="B3661" s="492" t="s">
        <v>6637</v>
      </c>
      <c r="C3661" s="153"/>
      <c r="D3661" s="493"/>
      <c r="E3661" s="494"/>
      <c r="F3661" s="495"/>
      <c r="G3661" s="496"/>
      <c r="H3661" s="365"/>
      <c r="I3661" s="347"/>
      <c r="J3661" s="365"/>
      <c r="K3661" s="365"/>
      <c r="L3661" s="347"/>
      <c r="M3661" s="426"/>
    </row>
    <row r="3662" spans="1:14" s="152" customFormat="1" ht="89.25">
      <c r="A3662" s="497" t="s">
        <v>3917</v>
      </c>
      <c r="B3662" s="492" t="s">
        <v>6638</v>
      </c>
      <c r="C3662" s="153"/>
      <c r="D3662" s="493"/>
      <c r="E3662" s="494"/>
      <c r="F3662" s="495"/>
      <c r="G3662" s="496"/>
      <c r="H3662" s="365"/>
      <c r="I3662" s="347"/>
      <c r="J3662" s="365"/>
      <c r="K3662" s="365"/>
      <c r="L3662" s="347"/>
      <c r="M3662" s="426"/>
    </row>
    <row r="3663" spans="1:14" s="152" customFormat="1" ht="51">
      <c r="A3663" s="497" t="s">
        <v>3917</v>
      </c>
      <c r="B3663" s="492" t="s">
        <v>6639</v>
      </c>
      <c r="C3663" s="153"/>
      <c r="D3663" s="493"/>
      <c r="E3663" s="494"/>
      <c r="F3663" s="495"/>
      <c r="G3663" s="496"/>
      <c r="H3663" s="365"/>
      <c r="I3663" s="347"/>
      <c r="J3663" s="365"/>
      <c r="K3663" s="365"/>
      <c r="L3663" s="347"/>
      <c r="M3663" s="426"/>
    </row>
    <row r="3664" spans="1:14" s="152" customFormat="1" ht="38.25">
      <c r="A3664" s="497" t="s">
        <v>3917</v>
      </c>
      <c r="B3664" s="492" t="s">
        <v>6640</v>
      </c>
      <c r="C3664" s="153"/>
      <c r="D3664" s="493"/>
      <c r="E3664" s="494"/>
      <c r="F3664" s="495"/>
      <c r="G3664" s="496"/>
      <c r="H3664" s="365"/>
      <c r="I3664" s="347"/>
      <c r="J3664" s="365"/>
      <c r="K3664" s="365"/>
      <c r="L3664" s="347"/>
      <c r="M3664" s="426"/>
    </row>
    <row r="3665" spans="1:14" s="152" customFormat="1" ht="51">
      <c r="A3665" s="497" t="s">
        <v>3917</v>
      </c>
      <c r="B3665" s="492" t="s">
        <v>6641</v>
      </c>
      <c r="C3665" s="153"/>
      <c r="D3665" s="493"/>
      <c r="E3665" s="494"/>
      <c r="F3665" s="495"/>
      <c r="G3665" s="496"/>
      <c r="H3665" s="365"/>
      <c r="I3665" s="347"/>
      <c r="J3665" s="365"/>
      <c r="K3665" s="365"/>
      <c r="L3665" s="347"/>
      <c r="M3665" s="426"/>
    </row>
    <row r="3666" spans="1:14" s="152" customFormat="1" ht="51">
      <c r="A3666" s="497" t="s">
        <v>3917</v>
      </c>
      <c r="B3666" s="492" t="s">
        <v>6642</v>
      </c>
      <c r="C3666" s="153"/>
      <c r="D3666" s="493"/>
      <c r="E3666" s="494"/>
      <c r="F3666" s="495"/>
      <c r="G3666" s="496"/>
      <c r="H3666" s="365"/>
      <c r="I3666" s="347"/>
      <c r="J3666" s="365"/>
      <c r="K3666" s="365"/>
      <c r="L3666" s="347"/>
      <c r="M3666" s="426"/>
    </row>
    <row r="3667" spans="1:14">
      <c r="A3667" s="309"/>
      <c r="B3667" s="310"/>
      <c r="C3667" s="309" t="s">
        <v>37</v>
      </c>
      <c r="D3667" s="311">
        <v>1</v>
      </c>
      <c r="E3667" s="1517"/>
      <c r="F3667" s="112">
        <f>D3667*E3667</f>
        <v>0</v>
      </c>
      <c r="G3667" s="1751">
        <f>+D3667-J3667</f>
        <v>0</v>
      </c>
      <c r="H3667" s="1752">
        <f>E3667</f>
        <v>0</v>
      </c>
      <c r="I3667" s="1752">
        <f>G3667*H3667</f>
        <v>0</v>
      </c>
      <c r="J3667" s="1759">
        <v>1</v>
      </c>
      <c r="K3667" s="1758">
        <f>E3667</f>
        <v>0</v>
      </c>
      <c r="L3667" s="1758">
        <f>J3667*K3667</f>
        <v>0</v>
      </c>
    </row>
    <row r="3668" spans="1:14" s="152" customFormat="1">
      <c r="A3668" s="497"/>
      <c r="B3668" s="492"/>
      <c r="C3668" s="153"/>
      <c r="D3668" s="493"/>
      <c r="E3668" s="498"/>
      <c r="F3668" s="499"/>
      <c r="G3668" s="496"/>
      <c r="H3668" s="365"/>
      <c r="I3668" s="347"/>
      <c r="J3668" s="365"/>
      <c r="K3668" s="365"/>
      <c r="L3668" s="347"/>
      <c r="M3668" s="426"/>
    </row>
    <row r="3669" spans="1:14">
      <c r="A3669" s="309" t="s">
        <v>8</v>
      </c>
      <c r="B3669" s="310" t="s">
        <v>6643</v>
      </c>
      <c r="C3669" s="309"/>
      <c r="D3669" s="311"/>
    </row>
    <row r="3670" spans="1:14">
      <c r="A3670" s="309"/>
      <c r="B3670" s="310"/>
      <c r="C3670" s="309" t="s">
        <v>37</v>
      </c>
      <c r="D3670" s="311">
        <v>1</v>
      </c>
      <c r="E3670" s="1517"/>
      <c r="F3670" s="112">
        <f>D3670*E3670</f>
        <v>0</v>
      </c>
      <c r="G3670" s="1751">
        <f>+D3670-J3670</f>
        <v>0</v>
      </c>
      <c r="H3670" s="1752">
        <f>E3670</f>
        <v>0</v>
      </c>
      <c r="I3670" s="1752">
        <f>G3670*H3670</f>
        <v>0</v>
      </c>
      <c r="J3670" s="1759">
        <v>1</v>
      </c>
      <c r="K3670" s="1758">
        <f>E3670</f>
        <v>0</v>
      </c>
      <c r="L3670" s="1758">
        <f>J3670*K3670</f>
        <v>0</v>
      </c>
    </row>
    <row r="3671" spans="1:14">
      <c r="A3671" s="309"/>
      <c r="B3671" s="310"/>
      <c r="C3671" s="309"/>
      <c r="D3671" s="311"/>
    </row>
    <row r="3672" spans="1:14">
      <c r="A3672" s="309" t="s">
        <v>9</v>
      </c>
      <c r="B3672" s="310" t="s">
        <v>6644</v>
      </c>
      <c r="C3672" s="309"/>
      <c r="D3672" s="311"/>
    </row>
    <row r="3673" spans="1:14">
      <c r="A3673" s="309"/>
      <c r="B3673" s="310"/>
      <c r="C3673" s="309" t="s">
        <v>37</v>
      </c>
      <c r="D3673" s="311">
        <v>1</v>
      </c>
      <c r="E3673" s="1517"/>
      <c r="F3673" s="112">
        <f>D3673*E3673</f>
        <v>0</v>
      </c>
      <c r="G3673" s="1751">
        <f>+D3673-J3673</f>
        <v>0</v>
      </c>
      <c r="H3673" s="1752">
        <f>E3673</f>
        <v>0</v>
      </c>
      <c r="I3673" s="1752">
        <f>G3673*H3673</f>
        <v>0</v>
      </c>
      <c r="J3673" s="1759">
        <v>1</v>
      </c>
      <c r="K3673" s="1758">
        <f>E3673</f>
        <v>0</v>
      </c>
      <c r="L3673" s="1758">
        <f>J3673*K3673</f>
        <v>0</v>
      </c>
    </row>
    <row r="3674" spans="1:14" s="152" customFormat="1" ht="13.5" thickBot="1">
      <c r="A3674" s="153"/>
      <c r="C3674" s="153"/>
      <c r="D3674" s="153"/>
      <c r="E3674" s="365"/>
      <c r="F3674" s="347"/>
      <c r="G3674" s="496"/>
      <c r="H3674" s="365"/>
      <c r="I3674" s="347"/>
      <c r="J3674" s="365"/>
      <c r="K3674" s="365"/>
      <c r="L3674" s="347"/>
      <c r="M3674" s="426"/>
    </row>
    <row r="3675" spans="1:14" ht="13.5" thickBot="1">
      <c r="A3675" s="371"/>
      <c r="B3675" s="480" t="str">
        <f>B3657</f>
        <v>STABILNA GASILNA NAPRAVA</v>
      </c>
      <c r="C3675" s="373"/>
      <c r="D3675" s="374"/>
      <c r="E3675" s="458"/>
      <c r="F3675" s="459">
        <f>SUM(F3659:F3674)</f>
        <v>0</v>
      </c>
      <c r="I3675" s="460">
        <f>SUM(I3666:I3674)</f>
        <v>0</v>
      </c>
      <c r="L3675" s="461">
        <f>SUM(L3666:L3674)</f>
        <v>0</v>
      </c>
      <c r="N3675" s="270"/>
    </row>
    <row r="3676" spans="1:14">
      <c r="A3676" s="320"/>
      <c r="B3676" s="152"/>
      <c r="E3676" s="365"/>
      <c r="F3676" s="312"/>
    </row>
    <row r="3677" spans="1:14">
      <c r="C3677" s="261"/>
      <c r="D3677" s="261"/>
      <c r="E3677" s="261"/>
      <c r="F3677" s="261"/>
      <c r="G3677" s="261"/>
      <c r="H3677" s="261"/>
      <c r="I3677" s="261"/>
      <c r="J3677" s="261"/>
      <c r="K3677" s="261"/>
      <c r="L3677" s="261"/>
    </row>
    <row r="3678" spans="1:14">
      <c r="C3678" s="261"/>
      <c r="D3678" s="261"/>
      <c r="E3678" s="261"/>
      <c r="F3678" s="261"/>
      <c r="G3678" s="261"/>
      <c r="H3678" s="261"/>
      <c r="I3678" s="261"/>
      <c r="J3678" s="261"/>
      <c r="K3678" s="261"/>
      <c r="L3678" s="261"/>
    </row>
    <row r="3679" spans="1:14">
      <c r="C3679" s="261"/>
      <c r="D3679" s="261"/>
      <c r="E3679" s="261"/>
      <c r="F3679" s="261"/>
      <c r="G3679" s="261"/>
      <c r="H3679" s="261"/>
      <c r="I3679" s="261"/>
      <c r="J3679" s="261"/>
      <c r="K3679" s="261"/>
      <c r="L3679" s="261"/>
    </row>
    <row r="3680" spans="1:14">
      <c r="C3680" s="261"/>
      <c r="D3680" s="261"/>
      <c r="E3680" s="261"/>
      <c r="F3680" s="261"/>
      <c r="G3680" s="261"/>
      <c r="H3680" s="261"/>
      <c r="I3680" s="261"/>
      <c r="J3680" s="261"/>
      <c r="K3680" s="261"/>
      <c r="L3680" s="261"/>
    </row>
    <row r="3681" spans="3:12">
      <c r="C3681" s="261"/>
      <c r="D3681" s="261"/>
      <c r="E3681" s="261"/>
      <c r="F3681" s="270"/>
      <c r="G3681" s="261"/>
      <c r="H3681" s="261"/>
      <c r="I3681" s="261"/>
      <c r="J3681" s="261"/>
      <c r="K3681" s="261"/>
      <c r="L3681" s="261"/>
    </row>
    <row r="3682" spans="3:12">
      <c r="C3682" s="261"/>
      <c r="D3682" s="261"/>
      <c r="E3682" s="261"/>
      <c r="F3682" s="261"/>
      <c r="G3682" s="261"/>
      <c r="H3682" s="261"/>
      <c r="I3682" s="261"/>
      <c r="J3682" s="261"/>
      <c r="K3682" s="261"/>
      <c r="L3682" s="261"/>
    </row>
    <row r="3683" spans="3:12">
      <c r="C3683" s="261"/>
      <c r="D3683" s="261"/>
      <c r="E3683" s="261"/>
      <c r="F3683" s="261"/>
      <c r="G3683" s="261"/>
      <c r="H3683" s="261"/>
      <c r="I3683" s="261"/>
      <c r="J3683" s="261"/>
      <c r="K3683" s="261"/>
      <c r="L3683" s="261"/>
    </row>
    <row r="3684" spans="3:12">
      <c r="C3684" s="261"/>
      <c r="D3684" s="261"/>
      <c r="E3684" s="261"/>
      <c r="F3684" s="261"/>
      <c r="G3684" s="261"/>
      <c r="H3684" s="261"/>
      <c r="I3684" s="261"/>
      <c r="J3684" s="261"/>
      <c r="K3684" s="261"/>
      <c r="L3684" s="261"/>
    </row>
    <row r="3685" spans="3:12">
      <c r="C3685" s="261"/>
      <c r="D3685" s="261"/>
      <c r="E3685" s="261"/>
      <c r="F3685" s="261"/>
      <c r="G3685" s="261"/>
      <c r="H3685" s="261"/>
      <c r="I3685" s="261"/>
      <c r="J3685" s="261"/>
      <c r="K3685" s="261"/>
      <c r="L3685" s="261"/>
    </row>
    <row r="3686" spans="3:12">
      <c r="C3686" s="261"/>
      <c r="D3686" s="261"/>
      <c r="E3686" s="261"/>
      <c r="F3686" s="261"/>
      <c r="G3686" s="261"/>
      <c r="H3686" s="261"/>
      <c r="I3686" s="261"/>
      <c r="J3686" s="261"/>
      <c r="K3686" s="261"/>
      <c r="L3686" s="261"/>
    </row>
    <row r="3687" spans="3:12">
      <c r="C3687" s="261"/>
      <c r="D3687" s="261"/>
      <c r="E3687" s="261"/>
      <c r="F3687" s="285"/>
      <c r="G3687" s="261"/>
      <c r="H3687" s="261"/>
      <c r="I3687" s="261"/>
      <c r="J3687" s="261"/>
      <c r="K3687" s="261"/>
      <c r="L3687" s="261"/>
    </row>
    <row r="3688" spans="3:12">
      <c r="C3688" s="261"/>
      <c r="D3688" s="261"/>
      <c r="E3688" s="261"/>
      <c r="F3688" s="261"/>
      <c r="G3688" s="261"/>
      <c r="H3688" s="261"/>
      <c r="I3688" s="261"/>
      <c r="J3688" s="261"/>
      <c r="K3688" s="261"/>
      <c r="L3688" s="261"/>
    </row>
  </sheetData>
  <sheetProtection algorithmName="SHA-512" hashValue="/QWsi8Pwa54U8SDRe3bcCrQSjDhCg9i34kDGqZ84xW+PoCiy975y8yg4tC1RnDd0tZpssyh+O9BUiuzN7Fvcbg==" saltValue="SMhnZ8+GE2Mu38NAPXYyGA==" spinCount="100000" sheet="1" objects="1" scenarios="1"/>
  <mergeCells count="12">
    <mergeCell ref="J3:L3"/>
    <mergeCell ref="G43:I43"/>
    <mergeCell ref="J43:L43"/>
    <mergeCell ref="C1361:C1362"/>
    <mergeCell ref="D1361:D1362"/>
    <mergeCell ref="E1361:E1362"/>
    <mergeCell ref="F1361:F1362"/>
    <mergeCell ref="C1501:C1502"/>
    <mergeCell ref="D1501:D1502"/>
    <mergeCell ref="E1501:E1502"/>
    <mergeCell ref="F1501:F1502"/>
    <mergeCell ref="G3:I3"/>
  </mergeCells>
  <pageMargins left="0.82677165354330717" right="0.74803149606299213" top="0.98425196850393704" bottom="0.62992125984251968" header="0" footer="0"/>
  <pageSetup paperSize="9" scale="53" orientation="portrait" r:id="rId1"/>
  <headerFooter alignWithMargins="0">
    <oddHeader xml:space="preserve">&amp;L&amp;"Swis721 Lt BT,Light"ARCTUR d.o.o.
Industrijska cesta 1A
5000 Nova Gorica&amp;C&amp;"Swis721 Lt BT,Light"Popisi strojne inštalacije&amp;R&amp;"Swis721 Lt BT,Light"št načrta S 1494-JK-23
OŠ  PRULE
</oddHeader>
    <oddFooter>&amp;R&amp;P</oddFooter>
  </headerFooter>
  <rowBreaks count="1" manualBreakCount="1">
    <brk id="19" max="16383" man="1"/>
  </rowBreaks>
  <colBreaks count="1" manualBreakCount="1">
    <brk id="12" min="20" max="3567" man="1"/>
  </colBreaks>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99FF"/>
  </sheetPr>
  <dimension ref="A1:L50"/>
  <sheetViews>
    <sheetView showZeros="0" workbookViewId="0">
      <selection activeCell="E2" sqref="A1:XFD1048576"/>
    </sheetView>
  </sheetViews>
  <sheetFormatPr defaultColWidth="9.140625" defaultRowHeight="12.75"/>
  <cols>
    <col min="1" max="1" width="5.7109375" style="222" customWidth="1"/>
    <col min="2" max="2" width="52.7109375" style="222" customWidth="1"/>
    <col min="3" max="3" width="5.7109375" style="222" customWidth="1"/>
    <col min="4" max="4" width="10.7109375" style="222" customWidth="1"/>
    <col min="5" max="5" width="10.7109375" style="223" customWidth="1"/>
    <col min="6" max="6" width="13.7109375" style="223" customWidth="1"/>
    <col min="7" max="16384" width="9.140625" style="222"/>
  </cols>
  <sheetData>
    <row r="1" spans="1:12">
      <c r="G1" s="224"/>
      <c r="H1" s="224"/>
      <c r="I1" s="224"/>
      <c r="J1" s="225"/>
      <c r="K1" s="225"/>
      <c r="L1" s="225"/>
    </row>
    <row r="2" spans="1:12" ht="15.75">
      <c r="A2" s="226" t="s">
        <v>42</v>
      </c>
      <c r="B2" s="227" t="s">
        <v>8324</v>
      </c>
      <c r="C2" s="228" t="s">
        <v>2466</v>
      </c>
      <c r="D2" s="228" t="s">
        <v>78</v>
      </c>
      <c r="E2" s="228" t="s">
        <v>2467</v>
      </c>
      <c r="F2" s="228" t="s">
        <v>2468</v>
      </c>
      <c r="G2" s="229"/>
      <c r="H2" s="229"/>
      <c r="I2" s="229"/>
      <c r="J2" s="230"/>
      <c r="K2" s="230"/>
      <c r="L2" s="230"/>
    </row>
    <row r="3" spans="1:12" ht="15.75">
      <c r="A3" s="231"/>
      <c r="B3" s="232"/>
      <c r="C3" s="233"/>
      <c r="D3" s="233"/>
      <c r="E3" s="234"/>
      <c r="F3" s="234"/>
      <c r="G3" s="229"/>
      <c r="H3" s="229"/>
      <c r="I3" s="229"/>
      <c r="J3" s="230"/>
      <c r="K3" s="230"/>
      <c r="L3" s="230"/>
    </row>
    <row r="4" spans="1:12">
      <c r="A4" s="235"/>
      <c r="B4" s="236"/>
      <c r="C4" s="233"/>
      <c r="D4" s="233"/>
      <c r="E4" s="234"/>
      <c r="F4" s="234"/>
      <c r="G4" s="229"/>
      <c r="H4" s="229"/>
      <c r="I4" s="229"/>
      <c r="J4" s="230"/>
      <c r="K4" s="230"/>
      <c r="L4" s="230"/>
    </row>
    <row r="5" spans="1:12">
      <c r="A5" s="237" t="s">
        <v>1778</v>
      </c>
      <c r="B5" s="237" t="s">
        <v>2433</v>
      </c>
      <c r="G5" s="224"/>
      <c r="H5" s="224"/>
      <c r="I5" s="224"/>
      <c r="J5" s="225"/>
      <c r="K5" s="225"/>
      <c r="L5" s="225"/>
    </row>
    <row r="6" spans="1:12" ht="63.75">
      <c r="B6" s="238" t="s">
        <v>2435</v>
      </c>
      <c r="G6" s="224"/>
      <c r="H6" s="224"/>
      <c r="I6" s="224"/>
      <c r="J6" s="225"/>
      <c r="K6" s="225"/>
      <c r="L6" s="225"/>
    </row>
    <row r="7" spans="1:12">
      <c r="B7" s="239"/>
      <c r="G7" s="224"/>
      <c r="H7" s="224"/>
      <c r="I7" s="224"/>
      <c r="J7" s="225"/>
      <c r="K7" s="225"/>
      <c r="L7" s="225"/>
    </row>
    <row r="8" spans="1:12">
      <c r="B8" s="240" t="s">
        <v>1553</v>
      </c>
      <c r="G8" s="224"/>
      <c r="H8" s="224"/>
      <c r="I8" s="224"/>
      <c r="J8" s="225"/>
      <c r="K8" s="225"/>
      <c r="L8" s="225"/>
    </row>
    <row r="9" spans="1:12" ht="25.5">
      <c r="A9" s="241" t="s">
        <v>1552</v>
      </c>
      <c r="B9" s="242" t="s">
        <v>1571</v>
      </c>
      <c r="C9" s="243" t="s">
        <v>0</v>
      </c>
      <c r="D9" s="243">
        <v>1</v>
      </c>
      <c r="E9" s="1535"/>
      <c r="F9" s="223">
        <f>+D9*E9</f>
        <v>0</v>
      </c>
      <c r="G9" s="244">
        <f>D9-J9</f>
        <v>1</v>
      </c>
      <c r="H9" s="244">
        <f>E9</f>
        <v>0</v>
      </c>
      <c r="I9" s="244">
        <f>+G9*H9</f>
        <v>0</v>
      </c>
      <c r="J9" s="245">
        <v>0</v>
      </c>
      <c r="K9" s="245">
        <f>E9</f>
        <v>0</v>
      </c>
      <c r="L9" s="245">
        <f>+J9*K9</f>
        <v>0</v>
      </c>
    </row>
    <row r="10" spans="1:12" ht="25.5">
      <c r="A10" s="241" t="s">
        <v>1550</v>
      </c>
      <c r="B10" s="242" t="s">
        <v>1570</v>
      </c>
      <c r="C10" s="243" t="s">
        <v>0</v>
      </c>
      <c r="D10" s="243">
        <v>4</v>
      </c>
      <c r="E10" s="1535"/>
      <c r="F10" s="223">
        <f>+D10*E10</f>
        <v>0</v>
      </c>
      <c r="G10" s="244">
        <f t="shared" ref="G10:G13" si="0">D10-J10</f>
        <v>4</v>
      </c>
      <c r="H10" s="244">
        <f t="shared" ref="H10:H13" si="1">E10</f>
        <v>0</v>
      </c>
      <c r="I10" s="244">
        <f t="shared" ref="I10:I13" si="2">+G10*H10</f>
        <v>0</v>
      </c>
      <c r="J10" s="245">
        <v>0</v>
      </c>
      <c r="K10" s="245">
        <f t="shared" ref="K10:K13" si="3">E10</f>
        <v>0</v>
      </c>
      <c r="L10" s="245">
        <f t="shared" ref="L10:L13" si="4">+J10*K10</f>
        <v>0</v>
      </c>
    </row>
    <row r="11" spans="1:12">
      <c r="A11" s="241" t="s">
        <v>1569</v>
      </c>
      <c r="B11" s="242" t="s">
        <v>1568</v>
      </c>
      <c r="C11" s="243" t="s">
        <v>0</v>
      </c>
      <c r="D11" s="243">
        <v>3</v>
      </c>
      <c r="E11" s="1535"/>
      <c r="F11" s="223">
        <f>+D11*E11</f>
        <v>0</v>
      </c>
      <c r="G11" s="244">
        <f t="shared" si="0"/>
        <v>3</v>
      </c>
      <c r="H11" s="244">
        <f t="shared" si="1"/>
        <v>0</v>
      </c>
      <c r="I11" s="244">
        <f t="shared" si="2"/>
        <v>0</v>
      </c>
      <c r="J11" s="245">
        <v>0</v>
      </c>
      <c r="K11" s="245">
        <f t="shared" si="3"/>
        <v>0</v>
      </c>
      <c r="L11" s="245">
        <f t="shared" si="4"/>
        <v>0</v>
      </c>
    </row>
    <row r="12" spans="1:12">
      <c r="A12" s="241" t="s">
        <v>1567</v>
      </c>
      <c r="B12" s="242" t="s">
        <v>1566</v>
      </c>
      <c r="C12" s="243" t="s">
        <v>0</v>
      </c>
      <c r="D12" s="243">
        <v>3</v>
      </c>
      <c r="E12" s="1535"/>
      <c r="F12" s="223">
        <f>+D12*E12</f>
        <v>0</v>
      </c>
      <c r="G12" s="244">
        <f t="shared" si="0"/>
        <v>3</v>
      </c>
      <c r="H12" s="244">
        <f t="shared" si="1"/>
        <v>0</v>
      </c>
      <c r="I12" s="244">
        <f t="shared" si="2"/>
        <v>0</v>
      </c>
      <c r="J12" s="245">
        <v>0</v>
      </c>
      <c r="K12" s="245">
        <f t="shared" si="3"/>
        <v>0</v>
      </c>
      <c r="L12" s="245">
        <f t="shared" si="4"/>
        <v>0</v>
      </c>
    </row>
    <row r="13" spans="1:12">
      <c r="A13" s="241" t="s">
        <v>1565</v>
      </c>
      <c r="B13" s="246" t="s">
        <v>1564</v>
      </c>
      <c r="C13" s="243" t="s">
        <v>0</v>
      </c>
      <c r="D13" s="243">
        <v>5</v>
      </c>
      <c r="E13" s="1535"/>
      <c r="F13" s="223">
        <f>+D13*E13</f>
        <v>0</v>
      </c>
      <c r="G13" s="244">
        <f t="shared" si="0"/>
        <v>5</v>
      </c>
      <c r="H13" s="244">
        <f t="shared" si="1"/>
        <v>0</v>
      </c>
      <c r="I13" s="244">
        <f t="shared" si="2"/>
        <v>0</v>
      </c>
      <c r="J13" s="245">
        <v>0</v>
      </c>
      <c r="K13" s="245">
        <f t="shared" si="3"/>
        <v>0</v>
      </c>
      <c r="L13" s="245">
        <f t="shared" si="4"/>
        <v>0</v>
      </c>
    </row>
    <row r="14" spans="1:12">
      <c r="B14" s="239"/>
      <c r="G14" s="224"/>
      <c r="H14" s="224"/>
      <c r="I14" s="224"/>
      <c r="J14" s="225"/>
      <c r="K14" s="225"/>
      <c r="L14" s="225"/>
    </row>
    <row r="15" spans="1:12">
      <c r="B15" s="240" t="s">
        <v>1548</v>
      </c>
      <c r="G15" s="224"/>
      <c r="H15" s="224"/>
      <c r="I15" s="224"/>
      <c r="J15" s="225"/>
      <c r="K15" s="225"/>
      <c r="L15" s="225"/>
    </row>
    <row r="16" spans="1:12" ht="51">
      <c r="A16" s="241" t="s">
        <v>1547</v>
      </c>
      <c r="B16" s="242" t="s">
        <v>1563</v>
      </c>
      <c r="C16" s="243" t="s">
        <v>0</v>
      </c>
      <c r="D16" s="243">
        <v>1</v>
      </c>
      <c r="E16" s="1535"/>
      <c r="F16" s="223">
        <f>+D16*E16</f>
        <v>0</v>
      </c>
      <c r="G16" s="244">
        <f t="shared" ref="G16" si="5">D16-J16</f>
        <v>1</v>
      </c>
      <c r="H16" s="244">
        <f t="shared" ref="H16" si="6">E16</f>
        <v>0</v>
      </c>
      <c r="I16" s="244">
        <f t="shared" ref="I16" si="7">+G16*H16</f>
        <v>0</v>
      </c>
      <c r="J16" s="245">
        <v>0</v>
      </c>
      <c r="K16" s="245">
        <f t="shared" ref="K16" si="8">E16</f>
        <v>0</v>
      </c>
      <c r="L16" s="245">
        <f t="shared" ref="L16" si="9">+J16*K16</f>
        <v>0</v>
      </c>
    </row>
    <row r="17" spans="1:12">
      <c r="B17" s="239"/>
      <c r="G17" s="224"/>
      <c r="H17" s="224"/>
      <c r="I17" s="224"/>
      <c r="J17" s="225"/>
      <c r="K17" s="225"/>
      <c r="L17" s="225"/>
    </row>
    <row r="18" spans="1:12">
      <c r="B18" s="240" t="s">
        <v>1562</v>
      </c>
      <c r="G18" s="224"/>
      <c r="H18" s="224"/>
      <c r="I18" s="224"/>
      <c r="J18" s="225"/>
      <c r="K18" s="225"/>
      <c r="L18" s="225"/>
    </row>
    <row r="19" spans="1:12">
      <c r="A19" s="241" t="s">
        <v>1561</v>
      </c>
      <c r="B19" s="242" t="s">
        <v>1560</v>
      </c>
      <c r="C19" s="243" t="s">
        <v>0</v>
      </c>
      <c r="D19" s="243">
        <v>3</v>
      </c>
      <c r="E19" s="1535"/>
      <c r="F19" s="223">
        <f>+D19*E19</f>
        <v>0</v>
      </c>
      <c r="G19" s="244">
        <f t="shared" ref="G19:G22" si="10">D19-J19</f>
        <v>3</v>
      </c>
      <c r="H19" s="244">
        <f t="shared" ref="H19:H22" si="11">E19</f>
        <v>0</v>
      </c>
      <c r="I19" s="244">
        <f t="shared" ref="I19:I22" si="12">+G19*H19</f>
        <v>0</v>
      </c>
      <c r="J19" s="245">
        <v>0</v>
      </c>
      <c r="K19" s="245">
        <f t="shared" ref="K19:K22" si="13">E19</f>
        <v>0</v>
      </c>
      <c r="L19" s="245">
        <f t="shared" ref="L19:L22" si="14">+J19*K19</f>
        <v>0</v>
      </c>
    </row>
    <row r="20" spans="1:12" ht="25.5">
      <c r="A20" s="241" t="s">
        <v>1559</v>
      </c>
      <c r="B20" s="242" t="s">
        <v>1558</v>
      </c>
      <c r="C20" s="243" t="s">
        <v>0</v>
      </c>
      <c r="D20" s="243">
        <v>3</v>
      </c>
      <c r="E20" s="1535"/>
      <c r="F20" s="223">
        <f>+D20*E20</f>
        <v>0</v>
      </c>
      <c r="G20" s="244">
        <f t="shared" si="10"/>
        <v>3</v>
      </c>
      <c r="H20" s="244">
        <f t="shared" si="11"/>
        <v>0</v>
      </c>
      <c r="I20" s="244">
        <f t="shared" si="12"/>
        <v>0</v>
      </c>
      <c r="J20" s="245">
        <v>0</v>
      </c>
      <c r="K20" s="245">
        <f t="shared" si="13"/>
        <v>0</v>
      </c>
      <c r="L20" s="245">
        <f t="shared" si="14"/>
        <v>0</v>
      </c>
    </row>
    <row r="21" spans="1:12">
      <c r="A21" s="241" t="s">
        <v>1557</v>
      </c>
      <c r="B21" s="242" t="s">
        <v>1556</v>
      </c>
      <c r="C21" s="243" t="s">
        <v>0</v>
      </c>
      <c r="D21" s="243">
        <v>3</v>
      </c>
      <c r="E21" s="1535"/>
      <c r="F21" s="223">
        <f>+D21*E21</f>
        <v>0</v>
      </c>
      <c r="G21" s="244">
        <f t="shared" si="10"/>
        <v>3</v>
      </c>
      <c r="H21" s="244">
        <f t="shared" si="11"/>
        <v>0</v>
      </c>
      <c r="I21" s="244">
        <f t="shared" si="12"/>
        <v>0</v>
      </c>
      <c r="J21" s="245">
        <v>0</v>
      </c>
      <c r="K21" s="245">
        <f t="shared" si="13"/>
        <v>0</v>
      </c>
      <c r="L21" s="245">
        <f t="shared" si="14"/>
        <v>0</v>
      </c>
    </row>
    <row r="22" spans="1:12">
      <c r="A22" s="241" t="s">
        <v>1555</v>
      </c>
      <c r="B22" s="242" t="s">
        <v>1554</v>
      </c>
      <c r="C22" s="243" t="s">
        <v>2437</v>
      </c>
      <c r="D22" s="243">
        <v>1</v>
      </c>
      <c r="E22" s="1535"/>
      <c r="F22" s="223">
        <f>+D22*E22</f>
        <v>0</v>
      </c>
      <c r="G22" s="244">
        <f t="shared" si="10"/>
        <v>1</v>
      </c>
      <c r="H22" s="244">
        <f t="shared" si="11"/>
        <v>0</v>
      </c>
      <c r="I22" s="244">
        <f t="shared" si="12"/>
        <v>0</v>
      </c>
      <c r="J22" s="245">
        <v>0</v>
      </c>
      <c r="K22" s="245">
        <f t="shared" si="13"/>
        <v>0</v>
      </c>
      <c r="L22" s="245">
        <f t="shared" si="14"/>
        <v>0</v>
      </c>
    </row>
    <row r="23" spans="1:12">
      <c r="B23" s="239"/>
      <c r="G23" s="224"/>
      <c r="H23" s="224"/>
      <c r="I23" s="224"/>
      <c r="J23" s="225"/>
      <c r="K23" s="225"/>
      <c r="L23" s="225"/>
    </row>
    <row r="24" spans="1:12">
      <c r="A24" s="237" t="s">
        <v>2471</v>
      </c>
      <c r="B24" s="247" t="s">
        <v>2434</v>
      </c>
      <c r="G24" s="224"/>
      <c r="H24" s="224"/>
      <c r="I24" s="224"/>
      <c r="J24" s="225"/>
      <c r="K24" s="225"/>
      <c r="L24" s="225"/>
    </row>
    <row r="25" spans="1:12" ht="63.75">
      <c r="A25" s="237"/>
      <c r="B25" s="238" t="s">
        <v>2436</v>
      </c>
      <c r="G25" s="224"/>
      <c r="H25" s="224"/>
      <c r="I25" s="224"/>
      <c r="J25" s="225"/>
      <c r="K25" s="225"/>
      <c r="L25" s="225"/>
    </row>
    <row r="26" spans="1:12">
      <c r="B26" s="239"/>
      <c r="G26" s="224"/>
      <c r="H26" s="224"/>
      <c r="I26" s="224"/>
      <c r="J26" s="225"/>
      <c r="K26" s="225"/>
      <c r="L26" s="225"/>
    </row>
    <row r="27" spans="1:12">
      <c r="B27" s="240" t="s">
        <v>1553</v>
      </c>
      <c r="G27" s="224"/>
      <c r="H27" s="224"/>
      <c r="I27" s="224"/>
      <c r="J27" s="225"/>
      <c r="K27" s="225"/>
      <c r="L27" s="225"/>
    </row>
    <row r="28" spans="1:12">
      <c r="A28" s="241" t="s">
        <v>1552</v>
      </c>
      <c r="B28" s="242" t="s">
        <v>1551</v>
      </c>
      <c r="C28" s="243" t="s">
        <v>0</v>
      </c>
      <c r="D28" s="243">
        <v>2</v>
      </c>
      <c r="E28" s="1535"/>
      <c r="F28" s="223">
        <f>+D28*E28</f>
        <v>0</v>
      </c>
      <c r="G28" s="244">
        <f t="shared" ref="G28:G29" si="15">D28-J28</f>
        <v>2</v>
      </c>
      <c r="H28" s="244">
        <f t="shared" ref="H28:H29" si="16">E28</f>
        <v>0</v>
      </c>
      <c r="I28" s="244">
        <f t="shared" ref="I28:I29" si="17">+G28*H28</f>
        <v>0</v>
      </c>
      <c r="J28" s="245">
        <v>0</v>
      </c>
      <c r="K28" s="245">
        <f t="shared" ref="K28:K29" si="18">E28</f>
        <v>0</v>
      </c>
      <c r="L28" s="245">
        <f t="shared" ref="L28:L29" si="19">+J28*K28</f>
        <v>0</v>
      </c>
    </row>
    <row r="29" spans="1:12">
      <c r="A29" s="241" t="s">
        <v>1550</v>
      </c>
      <c r="B29" s="242" t="s">
        <v>1549</v>
      </c>
      <c r="C29" s="243" t="s">
        <v>0</v>
      </c>
      <c r="D29" s="243">
        <v>1</v>
      </c>
      <c r="E29" s="1535"/>
      <c r="F29" s="223">
        <f>+D29*E29</f>
        <v>0</v>
      </c>
      <c r="G29" s="244">
        <f t="shared" si="15"/>
        <v>1</v>
      </c>
      <c r="H29" s="244">
        <f t="shared" si="16"/>
        <v>0</v>
      </c>
      <c r="I29" s="244">
        <f t="shared" si="17"/>
        <v>0</v>
      </c>
      <c r="J29" s="245">
        <v>0</v>
      </c>
      <c r="K29" s="245">
        <f t="shared" si="18"/>
        <v>0</v>
      </c>
      <c r="L29" s="245">
        <f t="shared" si="19"/>
        <v>0</v>
      </c>
    </row>
    <row r="30" spans="1:12">
      <c r="B30" s="239"/>
      <c r="G30" s="224"/>
      <c r="H30" s="224"/>
      <c r="I30" s="224"/>
      <c r="J30" s="225"/>
      <c r="K30" s="225"/>
      <c r="L30" s="225"/>
    </row>
    <row r="31" spans="1:12">
      <c r="B31" s="240" t="s">
        <v>1548</v>
      </c>
      <c r="G31" s="224"/>
      <c r="H31" s="224"/>
      <c r="I31" s="224"/>
      <c r="J31" s="225"/>
      <c r="K31" s="225"/>
      <c r="L31" s="225"/>
    </row>
    <row r="32" spans="1:12">
      <c r="A32" s="241" t="s">
        <v>1547</v>
      </c>
      <c r="B32" s="242" t="s">
        <v>1546</v>
      </c>
      <c r="C32" s="243" t="s">
        <v>0</v>
      </c>
      <c r="D32" s="243">
        <v>1</v>
      </c>
      <c r="E32" s="1535"/>
      <c r="F32" s="223">
        <f>+D32*E32</f>
        <v>0</v>
      </c>
      <c r="G32" s="244">
        <f t="shared" ref="G32" si="20">D32-J32</f>
        <v>1</v>
      </c>
      <c r="H32" s="244">
        <f t="shared" ref="H32" si="21">E32</f>
        <v>0</v>
      </c>
      <c r="I32" s="244">
        <f t="shared" ref="I32" si="22">+G32*H32</f>
        <v>0</v>
      </c>
      <c r="J32" s="245">
        <v>0</v>
      </c>
      <c r="K32" s="245">
        <f t="shared" ref="K32" si="23">E32</f>
        <v>0</v>
      </c>
      <c r="L32" s="245">
        <f t="shared" ref="L32" si="24">+J32*K32</f>
        <v>0</v>
      </c>
    </row>
    <row r="33" spans="1:12">
      <c r="A33" s="248"/>
      <c r="B33" s="249"/>
      <c r="C33" s="248"/>
      <c r="D33" s="248"/>
      <c r="E33" s="250"/>
      <c r="F33" s="250"/>
      <c r="G33" s="251"/>
      <c r="H33" s="251"/>
      <c r="I33" s="251"/>
      <c r="J33" s="252"/>
      <c r="K33" s="252"/>
      <c r="L33" s="252"/>
    </row>
    <row r="34" spans="1:12" ht="13.5" thickBot="1">
      <c r="A34" s="253"/>
      <c r="B34" s="254" t="s">
        <v>8325</v>
      </c>
      <c r="C34" s="253"/>
      <c r="D34" s="253"/>
      <c r="E34" s="253"/>
      <c r="F34" s="255">
        <f>SUM(F6:F33)</f>
        <v>0</v>
      </c>
      <c r="G34" s="256"/>
      <c r="H34" s="256"/>
      <c r="I34" s="256">
        <f>SUM(I9:I33)</f>
        <v>0</v>
      </c>
      <c r="J34" s="257"/>
      <c r="K34" s="257"/>
      <c r="L34" s="257">
        <f>SUM(L9:L33)</f>
        <v>0</v>
      </c>
    </row>
    <row r="35" spans="1:12" ht="13.5" thickTop="1"/>
    <row r="39" spans="1:12">
      <c r="B39" s="258" t="s">
        <v>1545</v>
      </c>
    </row>
    <row r="40" spans="1:12" ht="12.75" customHeight="1">
      <c r="B40" s="259" t="s">
        <v>1544</v>
      </c>
    </row>
    <row r="41" spans="1:12" ht="25.5">
      <c r="B41" s="259" t="s">
        <v>1543</v>
      </c>
    </row>
    <row r="42" spans="1:12" ht="25.5">
      <c r="B42" s="259" t="s">
        <v>1542</v>
      </c>
    </row>
    <row r="43" spans="1:12" ht="25.5">
      <c r="B43" s="259" t="s">
        <v>1541</v>
      </c>
    </row>
    <row r="44" spans="1:12" ht="12.75" customHeight="1">
      <c r="B44" s="259" t="s">
        <v>1540</v>
      </c>
    </row>
    <row r="45" spans="1:12">
      <c r="B45" s="260"/>
    </row>
    <row r="46" spans="1:12">
      <c r="B46" s="258" t="s">
        <v>1539</v>
      </c>
    </row>
    <row r="47" spans="1:12" ht="25.5">
      <c r="B47" s="259" t="s">
        <v>1538</v>
      </c>
    </row>
    <row r="48" spans="1:12">
      <c r="B48" s="260"/>
    </row>
    <row r="49" spans="2:2" ht="25.5">
      <c r="B49" s="258" t="s">
        <v>2431</v>
      </c>
    </row>
    <row r="50" spans="2:2" ht="63.75">
      <c r="B50" s="258" t="s">
        <v>2432</v>
      </c>
    </row>
  </sheetData>
  <sheetProtection algorithmName="SHA-512" hashValue="dPmgfkcJ+S5qVby/haXbnu9y55c385Kxy1+U3FxyUYn2xbvb6yJpE3p665xr4+pjLUkXOLp/mcw177gIq6zKJQ==" saltValue="Z2Lue+q2k8S3cfCWl/yYdg==" spinCount="100000" sheet="1" objects="1" scenarios="1"/>
  <pageMargins left="0.98425196850393704" right="0.19685039370078741" top="0.78740157480314965" bottom="0.78740157480314965" header="0.31496062992125984" footer="0.31496062992125984"/>
  <pageSetup paperSize="9" scale="65" orientation="portrait" horizontalDpi="1200" verticalDpi="1200" r:id="rId1"/>
  <headerFooter>
    <oddFooter>Stran &amp;P od &amp;N</oddFooter>
  </headerFooter>
  <colBreaks count="1" manualBreakCount="1">
    <brk id="6" max="1048575" man="1"/>
  </colBreaks>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G2649"/>
  <sheetViews>
    <sheetView showZeros="0" workbookViewId="0">
      <selection activeCell="J23" sqref="A1:XFD1048576"/>
    </sheetView>
  </sheetViews>
  <sheetFormatPr defaultColWidth="9.140625" defaultRowHeight="12.75"/>
  <cols>
    <col min="1" max="1" width="5.7109375" style="184" customWidth="1"/>
    <col min="2" max="2" width="52.7109375" style="174" customWidth="1"/>
    <col min="3" max="4" width="9.140625" style="175"/>
    <col min="5" max="6" width="20.42578125" style="19" customWidth="1"/>
    <col min="7" max="7" width="30.85546875" style="190" customWidth="1"/>
    <col min="8" max="16384" width="9.140625" style="176"/>
  </cols>
  <sheetData>
    <row r="1" spans="1:7" s="161" customFormat="1">
      <c r="A1" s="99"/>
      <c r="B1" s="101"/>
      <c r="C1" s="98"/>
      <c r="D1" s="99"/>
      <c r="E1" s="100"/>
      <c r="F1" s="100"/>
      <c r="G1" s="160"/>
    </row>
    <row r="2" spans="1:7" s="161" customFormat="1" ht="15.75">
      <c r="A2" s="97" t="s">
        <v>2562</v>
      </c>
      <c r="B2" s="29" t="s">
        <v>8252</v>
      </c>
      <c r="C2" s="98"/>
      <c r="D2" s="99"/>
      <c r="E2" s="100"/>
      <c r="F2" s="100"/>
      <c r="G2" s="160"/>
    </row>
    <row r="3" spans="1:7" s="161" customFormat="1">
      <c r="A3" s="99"/>
      <c r="B3" s="101"/>
      <c r="C3" s="98"/>
      <c r="D3" s="99"/>
      <c r="E3" s="100"/>
      <c r="F3" s="100"/>
      <c r="G3" s="160"/>
    </row>
    <row r="4" spans="1:7" s="161" customFormat="1">
      <c r="A4" s="162" t="s">
        <v>2464</v>
      </c>
      <c r="B4" s="163" t="s">
        <v>2465</v>
      </c>
      <c r="C4" s="163" t="s">
        <v>2466</v>
      </c>
      <c r="D4" s="163" t="s">
        <v>78</v>
      </c>
      <c r="E4" s="163" t="s">
        <v>2467</v>
      </c>
      <c r="F4" s="163" t="s">
        <v>2468</v>
      </c>
      <c r="G4" s="164"/>
    </row>
    <row r="5" spans="1:7" s="161" customFormat="1">
      <c r="A5" s="160"/>
      <c r="B5" s="165"/>
      <c r="C5" s="166"/>
      <c r="D5" s="166"/>
      <c r="E5" s="167"/>
      <c r="F5" s="167"/>
      <c r="G5" s="160"/>
    </row>
    <row r="6" spans="1:7" s="161" customFormat="1">
      <c r="A6" s="160"/>
      <c r="B6" s="165"/>
      <c r="C6" s="166"/>
      <c r="D6" s="166"/>
      <c r="E6" s="167"/>
      <c r="F6" s="167"/>
      <c r="G6" s="160"/>
    </row>
    <row r="7" spans="1:7" s="161" customFormat="1">
      <c r="A7" s="109" t="s">
        <v>7</v>
      </c>
      <c r="B7" s="110" t="s">
        <v>6645</v>
      </c>
      <c r="C7" s="39" t="s">
        <v>2470</v>
      </c>
      <c r="D7" s="111"/>
      <c r="E7" s="168"/>
      <c r="F7" s="113">
        <f>F70</f>
        <v>0</v>
      </c>
      <c r="G7" s="160"/>
    </row>
    <row r="8" spans="1:7" s="161" customFormat="1">
      <c r="A8" s="109" t="s">
        <v>8</v>
      </c>
      <c r="B8" s="110" t="s">
        <v>6646</v>
      </c>
      <c r="C8" s="39" t="s">
        <v>2470</v>
      </c>
      <c r="D8" s="111"/>
      <c r="E8" s="168"/>
      <c r="F8" s="773" t="s">
        <v>8339</v>
      </c>
      <c r="G8" s="160"/>
    </row>
    <row r="9" spans="1:7" s="161" customFormat="1">
      <c r="A9" s="109" t="s">
        <v>9</v>
      </c>
      <c r="B9" s="110" t="s">
        <v>6647</v>
      </c>
      <c r="C9" s="39" t="s">
        <v>2470</v>
      </c>
      <c r="D9" s="111"/>
      <c r="E9" s="168"/>
      <c r="F9" s="169">
        <f>F162</f>
        <v>0</v>
      </c>
      <c r="G9" s="160"/>
    </row>
    <row r="10" spans="1:7" s="161" customFormat="1">
      <c r="A10" s="109" t="s">
        <v>10</v>
      </c>
      <c r="B10" s="110" t="s">
        <v>6648</v>
      </c>
      <c r="C10" s="39" t="s">
        <v>2470</v>
      </c>
      <c r="D10" s="111"/>
      <c r="E10" s="168"/>
      <c r="F10" s="113">
        <f>F197</f>
        <v>0</v>
      </c>
      <c r="G10" s="160"/>
    </row>
    <row r="11" spans="1:7" s="161" customFormat="1">
      <c r="A11" s="109" t="s">
        <v>11</v>
      </c>
      <c r="B11" s="110" t="s">
        <v>6649</v>
      </c>
      <c r="C11" s="39" t="s">
        <v>2470</v>
      </c>
      <c r="D11" s="111"/>
      <c r="E11" s="168"/>
      <c r="F11" s="113">
        <f>F212</f>
        <v>0</v>
      </c>
      <c r="G11" s="160"/>
    </row>
    <row r="12" spans="1:7" s="161" customFormat="1">
      <c r="A12" s="109" t="s">
        <v>84</v>
      </c>
      <c r="B12" s="110" t="s">
        <v>6650</v>
      </c>
      <c r="C12" s="39" t="s">
        <v>2470</v>
      </c>
      <c r="D12" s="111"/>
      <c r="E12" s="168"/>
      <c r="F12" s="113">
        <f>F349</f>
        <v>0</v>
      </c>
      <c r="G12" s="160"/>
    </row>
    <row r="13" spans="1:7" s="161" customFormat="1">
      <c r="A13" s="109" t="s">
        <v>12</v>
      </c>
      <c r="B13" s="110" t="s">
        <v>6651</v>
      </c>
      <c r="C13" s="39" t="s">
        <v>2470</v>
      </c>
      <c r="D13" s="111"/>
      <c r="E13" s="168"/>
      <c r="F13" s="113">
        <f>F424</f>
        <v>0</v>
      </c>
      <c r="G13" s="160"/>
    </row>
    <row r="14" spans="1:7" s="161" customFormat="1">
      <c r="A14" s="109" t="s">
        <v>13</v>
      </c>
      <c r="B14" s="110" t="s">
        <v>6652</v>
      </c>
      <c r="C14" s="39" t="s">
        <v>2470</v>
      </c>
      <c r="D14" s="111"/>
      <c r="E14" s="168"/>
      <c r="F14" s="113">
        <f>F501</f>
        <v>0</v>
      </c>
      <c r="G14" s="160"/>
    </row>
    <row r="15" spans="1:7" s="161" customFormat="1">
      <c r="A15" s="109" t="s">
        <v>14</v>
      </c>
      <c r="B15" s="110" t="s">
        <v>6653</v>
      </c>
      <c r="C15" s="39" t="s">
        <v>2470</v>
      </c>
      <c r="D15" s="111"/>
      <c r="E15" s="168"/>
      <c r="F15" s="113">
        <f>F682</f>
        <v>0</v>
      </c>
      <c r="G15" s="160"/>
    </row>
    <row r="16" spans="1:7" s="161" customFormat="1">
      <c r="A16" s="109" t="s">
        <v>15</v>
      </c>
      <c r="B16" s="110" t="s">
        <v>6654</v>
      </c>
      <c r="C16" s="39" t="s">
        <v>2470</v>
      </c>
      <c r="D16" s="111"/>
      <c r="E16" s="168"/>
      <c r="F16" s="113">
        <f>F787</f>
        <v>0</v>
      </c>
      <c r="G16" s="160"/>
    </row>
    <row r="17" spans="1:7" s="161" customFormat="1">
      <c r="A17" s="109" t="s">
        <v>16</v>
      </c>
      <c r="B17" s="110" t="s">
        <v>6655</v>
      </c>
      <c r="C17" s="39" t="s">
        <v>2470</v>
      </c>
      <c r="D17" s="111"/>
      <c r="E17" s="168"/>
      <c r="F17" s="113">
        <f>F1021</f>
        <v>0</v>
      </c>
      <c r="G17" s="160"/>
    </row>
    <row r="18" spans="1:7" s="161" customFormat="1">
      <c r="A18" s="109" t="s">
        <v>83</v>
      </c>
      <c r="B18" s="110" t="s">
        <v>6656</v>
      </c>
      <c r="C18" s="39" t="s">
        <v>2470</v>
      </c>
      <c r="D18" s="111"/>
      <c r="E18" s="168"/>
      <c r="F18" s="113">
        <f>F1110</f>
        <v>0</v>
      </c>
      <c r="G18" s="160"/>
    </row>
    <row r="19" spans="1:7" s="161" customFormat="1">
      <c r="A19" s="109" t="s">
        <v>82</v>
      </c>
      <c r="B19" s="110" t="s">
        <v>6657</v>
      </c>
      <c r="C19" s="39" t="s">
        <v>2470</v>
      </c>
      <c r="D19" s="111"/>
      <c r="E19" s="168"/>
      <c r="F19" s="113">
        <f>F1441</f>
        <v>0</v>
      </c>
      <c r="G19" s="160"/>
    </row>
    <row r="20" spans="1:7" s="161" customFormat="1">
      <c r="A20" s="109" t="s">
        <v>17</v>
      </c>
      <c r="B20" s="110" t="s">
        <v>6658</v>
      </c>
      <c r="C20" s="39" t="s">
        <v>2470</v>
      </c>
      <c r="D20" s="111"/>
      <c r="E20" s="168"/>
      <c r="F20" s="113">
        <f>F1880</f>
        <v>0</v>
      </c>
      <c r="G20" s="160"/>
    </row>
    <row r="21" spans="1:7" s="161" customFormat="1">
      <c r="A21" s="109" t="s">
        <v>18</v>
      </c>
      <c r="B21" s="110" t="s">
        <v>6659</v>
      </c>
      <c r="C21" s="39" t="s">
        <v>2470</v>
      </c>
      <c r="D21" s="111"/>
      <c r="E21" s="168"/>
      <c r="F21" s="113">
        <f>F1898</f>
        <v>0</v>
      </c>
      <c r="G21" s="160"/>
    </row>
    <row r="22" spans="1:7" s="161" customFormat="1">
      <c r="A22" s="109" t="s">
        <v>19</v>
      </c>
      <c r="B22" s="110" t="s">
        <v>6660</v>
      </c>
      <c r="C22" s="39" t="s">
        <v>2470</v>
      </c>
      <c r="D22" s="111"/>
      <c r="E22" s="168"/>
      <c r="F22" s="113">
        <f>F2076</f>
        <v>0</v>
      </c>
      <c r="G22" s="160"/>
    </row>
    <row r="23" spans="1:7" s="161" customFormat="1">
      <c r="A23" s="109" t="s">
        <v>20</v>
      </c>
      <c r="B23" s="110" t="s">
        <v>6661</v>
      </c>
      <c r="C23" s="39" t="s">
        <v>2470</v>
      </c>
      <c r="D23" s="111"/>
      <c r="E23" s="168"/>
      <c r="F23" s="113">
        <f>F2325</f>
        <v>0</v>
      </c>
      <c r="G23" s="160"/>
    </row>
    <row r="24" spans="1:7" s="161" customFormat="1">
      <c r="A24" s="109" t="s">
        <v>959</v>
      </c>
      <c r="B24" s="110" t="s">
        <v>6662</v>
      </c>
      <c r="C24" s="39" t="s">
        <v>2470</v>
      </c>
      <c r="D24" s="111"/>
      <c r="E24" s="168"/>
      <c r="F24" s="773" t="s">
        <v>8339</v>
      </c>
      <c r="G24" s="160"/>
    </row>
    <row r="25" spans="1:7" s="161" customFormat="1">
      <c r="A25" s="109" t="s">
        <v>21</v>
      </c>
      <c r="B25" s="110" t="s">
        <v>6663</v>
      </c>
      <c r="C25" s="39" t="s">
        <v>2470</v>
      </c>
      <c r="D25" s="111"/>
      <c r="E25" s="168"/>
      <c r="F25" s="113">
        <f>F2371</f>
        <v>0</v>
      </c>
      <c r="G25" s="160"/>
    </row>
    <row r="26" spans="1:7" s="161" customFormat="1">
      <c r="A26" s="109" t="s">
        <v>22</v>
      </c>
      <c r="B26" s="110" t="s">
        <v>6664</v>
      </c>
      <c r="C26" s="39" t="s">
        <v>2470</v>
      </c>
      <c r="D26" s="111"/>
      <c r="E26" s="168"/>
      <c r="F26" s="113">
        <f>F2419</f>
        <v>0</v>
      </c>
      <c r="G26" s="160"/>
    </row>
    <row r="27" spans="1:7" s="161" customFormat="1">
      <c r="A27" s="109" t="s">
        <v>23</v>
      </c>
      <c r="B27" s="110" t="s">
        <v>6665</v>
      </c>
      <c r="C27" s="39" t="s">
        <v>2470</v>
      </c>
      <c r="D27" s="111"/>
      <c r="E27" s="168"/>
      <c r="F27" s="773" t="s">
        <v>8339</v>
      </c>
      <c r="G27" s="160"/>
    </row>
    <row r="28" spans="1:7" s="161" customFormat="1">
      <c r="A28" s="109" t="s">
        <v>24</v>
      </c>
      <c r="B28" s="110" t="s">
        <v>6666</v>
      </c>
      <c r="C28" s="39" t="s">
        <v>2470</v>
      </c>
      <c r="D28" s="111"/>
      <c r="E28" s="113"/>
      <c r="F28" s="169">
        <f>F2591</f>
        <v>0</v>
      </c>
      <c r="G28" s="160"/>
    </row>
    <row r="29" spans="1:7" s="161" customFormat="1">
      <c r="A29" s="170" t="s">
        <v>25</v>
      </c>
      <c r="B29" s="119" t="s">
        <v>6667</v>
      </c>
      <c r="C29" s="41" t="s">
        <v>2470</v>
      </c>
      <c r="D29" s="41"/>
      <c r="E29" s="122"/>
      <c r="F29" s="122">
        <f>F2644</f>
        <v>0</v>
      </c>
      <c r="G29" s="171"/>
    </row>
    <row r="30" spans="1:7" s="161" customFormat="1">
      <c r="A30" s="124"/>
      <c r="B30" s="126"/>
      <c r="C30" s="39"/>
      <c r="D30" s="39"/>
      <c r="E30" s="113"/>
      <c r="F30" s="113"/>
      <c r="G30" s="160"/>
    </row>
    <row r="31" spans="1:7" s="161" customFormat="1">
      <c r="A31" s="124"/>
      <c r="B31" s="172" t="s">
        <v>8253</v>
      </c>
      <c r="C31" s="39"/>
      <c r="D31" s="39"/>
      <c r="E31" s="113"/>
      <c r="F31" s="169">
        <f>SUM(F7:F29)</f>
        <v>0</v>
      </c>
      <c r="G31" s="160"/>
    </row>
    <row r="32" spans="1:7" s="161" customFormat="1">
      <c r="A32" s="124"/>
      <c r="B32" s="126" t="s">
        <v>2601</v>
      </c>
      <c r="C32" s="39"/>
      <c r="D32" s="39"/>
      <c r="E32" s="113"/>
      <c r="F32" s="169"/>
      <c r="G32" s="160"/>
    </row>
    <row r="33" spans="1:7">
      <c r="A33" s="173"/>
      <c r="E33" s="176"/>
      <c r="F33" s="169"/>
      <c r="G33" s="175"/>
    </row>
    <row r="34" spans="1:7">
      <c r="A34" s="173"/>
      <c r="E34" s="176"/>
      <c r="F34" s="169"/>
      <c r="G34" s="175"/>
    </row>
    <row r="35" spans="1:7">
      <c r="A35" s="173"/>
      <c r="E35" s="176"/>
      <c r="F35" s="169"/>
      <c r="G35" s="175"/>
    </row>
    <row r="36" spans="1:7">
      <c r="A36" s="173"/>
      <c r="E36" s="176"/>
      <c r="F36" s="176"/>
      <c r="G36" s="175"/>
    </row>
    <row r="37" spans="1:7" s="178" customFormat="1">
      <c r="A37" s="173"/>
      <c r="B37" s="177"/>
      <c r="C37" s="177"/>
      <c r="D37" s="177"/>
      <c r="E37" s="177"/>
      <c r="G37" s="179"/>
    </row>
    <row r="38" spans="1:7">
      <c r="A38" s="180" t="s">
        <v>6668</v>
      </c>
      <c r="B38" s="181" t="s">
        <v>6669</v>
      </c>
      <c r="C38" s="182" t="s">
        <v>6670</v>
      </c>
      <c r="D38" s="182" t="s">
        <v>6671</v>
      </c>
      <c r="E38" s="18" t="s">
        <v>6672</v>
      </c>
      <c r="F38" s="18" t="s">
        <v>6673</v>
      </c>
      <c r="G38" s="183" t="s">
        <v>6674</v>
      </c>
    </row>
    <row r="39" spans="1:7" s="188" customFormat="1">
      <c r="A39" s="184"/>
      <c r="B39" s="185"/>
      <c r="C39" s="186"/>
      <c r="D39" s="186"/>
      <c r="E39" s="19"/>
      <c r="F39" s="19" t="str">
        <f>IF(D39="","",E39*D39)</f>
        <v/>
      </c>
      <c r="G39" s="187"/>
    </row>
    <row r="40" spans="1:7" s="188" customFormat="1">
      <c r="A40" s="184"/>
      <c r="B40" s="189" t="s">
        <v>6675</v>
      </c>
      <c r="C40" s="175"/>
      <c r="D40" s="175"/>
      <c r="E40" s="19"/>
      <c r="F40" s="19"/>
      <c r="G40" s="187"/>
    </row>
    <row r="41" spans="1:7">
      <c r="F41" s="19" t="str">
        <f t="shared" ref="F41:F69" si="0">IF(D41="","",E41*D41)</f>
        <v/>
      </c>
    </row>
    <row r="42" spans="1:7" ht="25.5">
      <c r="A42" s="184" t="s">
        <v>6676</v>
      </c>
      <c r="B42" s="174" t="s">
        <v>6677</v>
      </c>
      <c r="C42" s="175" t="s">
        <v>0</v>
      </c>
      <c r="D42" s="175">
        <v>1</v>
      </c>
      <c r="F42" s="19">
        <f t="shared" si="0"/>
        <v>0</v>
      </c>
      <c r="G42" s="190" t="s">
        <v>6678</v>
      </c>
    </row>
    <row r="43" spans="1:7">
      <c r="B43" s="174" t="s">
        <v>6679</v>
      </c>
      <c r="F43" s="19" t="str">
        <f t="shared" si="0"/>
        <v/>
      </c>
    </row>
    <row r="44" spans="1:7">
      <c r="B44" s="174" t="s">
        <v>6680</v>
      </c>
      <c r="F44" s="19" t="str">
        <f t="shared" si="0"/>
        <v/>
      </c>
    </row>
    <row r="45" spans="1:7">
      <c r="B45" s="174" t="s">
        <v>6681</v>
      </c>
      <c r="F45" s="19" t="str">
        <f t="shared" si="0"/>
        <v/>
      </c>
    </row>
    <row r="46" spans="1:7">
      <c r="F46" s="19" t="str">
        <f t="shared" si="0"/>
        <v/>
      </c>
    </row>
    <row r="47" spans="1:7" ht="25.5">
      <c r="B47" s="174" t="s">
        <v>6682</v>
      </c>
      <c r="F47" s="19" t="str">
        <f t="shared" si="0"/>
        <v/>
      </c>
    </row>
    <row r="48" spans="1:7">
      <c r="F48" s="19" t="str">
        <f t="shared" si="0"/>
        <v/>
      </c>
    </row>
    <row r="49" spans="1:6">
      <c r="A49" s="184" t="s">
        <v>6683</v>
      </c>
      <c r="B49" s="174" t="s">
        <v>6684</v>
      </c>
      <c r="C49" s="175" t="s">
        <v>37</v>
      </c>
      <c r="D49" s="175">
        <v>1</v>
      </c>
      <c r="E49" s="1536"/>
      <c r="F49" s="19">
        <f t="shared" si="0"/>
        <v>0</v>
      </c>
    </row>
    <row r="50" spans="1:6">
      <c r="B50" s="174" t="s">
        <v>6685</v>
      </c>
      <c r="F50" s="19" t="str">
        <f t="shared" si="0"/>
        <v/>
      </c>
    </row>
    <row r="51" spans="1:6">
      <c r="F51" s="19" t="str">
        <f t="shared" si="0"/>
        <v/>
      </c>
    </row>
    <row r="52" spans="1:6">
      <c r="A52" s="184" t="s">
        <v>6686</v>
      </c>
      <c r="B52" s="174" t="s">
        <v>6687</v>
      </c>
      <c r="C52" s="175" t="s">
        <v>0</v>
      </c>
      <c r="D52" s="175">
        <v>1</v>
      </c>
      <c r="E52" s="1536"/>
      <c r="F52" s="19">
        <f t="shared" si="0"/>
        <v>0</v>
      </c>
    </row>
    <row r="53" spans="1:6">
      <c r="B53" s="174" t="s">
        <v>6688</v>
      </c>
      <c r="F53" s="19" t="str">
        <f t="shared" si="0"/>
        <v/>
      </c>
    </row>
    <row r="54" spans="1:6">
      <c r="B54" s="174" t="s">
        <v>6689</v>
      </c>
      <c r="F54" s="19" t="str">
        <f t="shared" si="0"/>
        <v/>
      </c>
    </row>
    <row r="55" spans="1:6" ht="25.5">
      <c r="B55" s="174" t="s">
        <v>6690</v>
      </c>
      <c r="F55" s="19" t="str">
        <f t="shared" si="0"/>
        <v/>
      </c>
    </row>
    <row r="56" spans="1:6">
      <c r="B56" s="174" t="s">
        <v>6691</v>
      </c>
      <c r="F56" s="19" t="str">
        <f t="shared" si="0"/>
        <v/>
      </c>
    </row>
    <row r="57" spans="1:6">
      <c r="B57" s="174" t="s">
        <v>6692</v>
      </c>
      <c r="F57" s="19" t="str">
        <f t="shared" si="0"/>
        <v/>
      </c>
    </row>
    <row r="58" spans="1:6">
      <c r="B58" s="174" t="s">
        <v>6693</v>
      </c>
      <c r="F58" s="19" t="str">
        <f t="shared" si="0"/>
        <v/>
      </c>
    </row>
    <row r="59" spans="1:6">
      <c r="B59" s="174" t="s">
        <v>6694</v>
      </c>
      <c r="F59" s="19" t="str">
        <f t="shared" si="0"/>
        <v/>
      </c>
    </row>
    <row r="60" spans="1:6">
      <c r="B60" s="174" t="s">
        <v>6695</v>
      </c>
      <c r="F60" s="19" t="str">
        <f t="shared" si="0"/>
        <v/>
      </c>
    </row>
    <row r="61" spans="1:6">
      <c r="B61" s="174" t="s">
        <v>6696</v>
      </c>
      <c r="F61" s="19" t="str">
        <f t="shared" si="0"/>
        <v/>
      </c>
    </row>
    <row r="62" spans="1:6">
      <c r="B62" s="174" t="s">
        <v>6697</v>
      </c>
      <c r="F62" s="19" t="str">
        <f t="shared" si="0"/>
        <v/>
      </c>
    </row>
    <row r="63" spans="1:6">
      <c r="B63" s="174" t="s">
        <v>6698</v>
      </c>
      <c r="F63" s="19" t="str">
        <f t="shared" si="0"/>
        <v/>
      </c>
    </row>
    <row r="64" spans="1:6">
      <c r="B64" s="174" t="s">
        <v>6699</v>
      </c>
      <c r="F64" s="19" t="str">
        <f t="shared" si="0"/>
        <v/>
      </c>
    </row>
    <row r="65" spans="1:7">
      <c r="B65" s="174" t="s">
        <v>6700</v>
      </c>
      <c r="F65" s="19" t="str">
        <f t="shared" si="0"/>
        <v/>
      </c>
    </row>
    <row r="66" spans="1:7">
      <c r="B66" s="174" t="s">
        <v>6701</v>
      </c>
      <c r="F66" s="19" t="str">
        <f t="shared" si="0"/>
        <v/>
      </c>
    </row>
    <row r="67" spans="1:7" ht="51">
      <c r="B67" s="174" t="s">
        <v>6702</v>
      </c>
      <c r="F67" s="19" t="str">
        <f t="shared" si="0"/>
        <v/>
      </c>
    </row>
    <row r="68" spans="1:7">
      <c r="B68" s="174" t="s">
        <v>6703</v>
      </c>
      <c r="F68" s="19" t="str">
        <f t="shared" si="0"/>
        <v/>
      </c>
    </row>
    <row r="69" spans="1:7">
      <c r="F69" s="19" t="str">
        <f t="shared" si="0"/>
        <v/>
      </c>
    </row>
    <row r="70" spans="1:7">
      <c r="A70" s="191"/>
      <c r="B70" s="192" t="s">
        <v>6704</v>
      </c>
      <c r="C70" s="193"/>
      <c r="D70" s="193"/>
      <c r="E70" s="194"/>
      <c r="F70" s="20">
        <f>SUM(F42:F69)</f>
        <v>0</v>
      </c>
      <c r="G70" s="195"/>
    </row>
    <row r="72" spans="1:7">
      <c r="B72" s="189" t="s">
        <v>6646</v>
      </c>
      <c r="F72" s="19" t="str">
        <f>IF(D72="","",E72*D72)</f>
        <v/>
      </c>
    </row>
    <row r="73" spans="1:7">
      <c r="F73" s="19" t="str">
        <f>IF(D73="","",E73*D73)</f>
        <v/>
      </c>
    </row>
    <row r="74" spans="1:7" ht="38.25">
      <c r="A74" s="184" t="s">
        <v>6705</v>
      </c>
      <c r="B74" s="174" t="s">
        <v>6706</v>
      </c>
      <c r="C74" s="175" t="s">
        <v>37</v>
      </c>
      <c r="D74" s="175">
        <v>1</v>
      </c>
      <c r="F74" s="19">
        <f>IF(D74="","",E74*D74)</f>
        <v>0</v>
      </c>
      <c r="G74" s="190" t="s">
        <v>6707</v>
      </c>
    </row>
    <row r="75" spans="1:7" ht="38.25">
      <c r="B75" s="174" t="s">
        <v>6708</v>
      </c>
      <c r="F75" s="19" t="str">
        <f>IF(D75="","",E75*D75)</f>
        <v/>
      </c>
    </row>
    <row r="77" spans="1:7">
      <c r="A77" s="191"/>
      <c r="B77" s="196" t="s">
        <v>6709</v>
      </c>
      <c r="C77" s="193"/>
      <c r="D77" s="193"/>
      <c r="E77" s="194"/>
      <c r="F77" s="21" t="s">
        <v>1583</v>
      </c>
      <c r="G77" s="195"/>
    </row>
    <row r="78" spans="1:7">
      <c r="B78" s="189"/>
    </row>
    <row r="79" spans="1:7">
      <c r="B79" s="189"/>
    </row>
    <row r="80" spans="1:7">
      <c r="B80" s="189" t="s">
        <v>6647</v>
      </c>
      <c r="F80" s="19" t="str">
        <f t="shared" ref="F80:F143" si="1">IF(D80="","",E80*D80)</f>
        <v/>
      </c>
    </row>
    <row r="81" spans="1:6">
      <c r="F81" s="19" t="str">
        <f t="shared" si="1"/>
        <v/>
      </c>
    </row>
    <row r="82" spans="1:6">
      <c r="A82" s="184" t="s">
        <v>6710</v>
      </c>
      <c r="B82" s="174" t="s">
        <v>6711</v>
      </c>
      <c r="C82" s="175" t="s">
        <v>37</v>
      </c>
      <c r="D82" s="175">
        <v>1</v>
      </c>
      <c r="E82" s="1536"/>
      <c r="F82" s="19">
        <f t="shared" si="1"/>
        <v>0</v>
      </c>
    </row>
    <row r="83" spans="1:6">
      <c r="B83" s="174" t="s">
        <v>6712</v>
      </c>
      <c r="F83" s="19" t="str">
        <f t="shared" si="1"/>
        <v/>
      </c>
    </row>
    <row r="84" spans="1:6">
      <c r="B84" s="174" t="s">
        <v>6713</v>
      </c>
      <c r="F84" s="19" t="str">
        <f t="shared" si="1"/>
        <v/>
      </c>
    </row>
    <row r="85" spans="1:6" ht="76.5">
      <c r="B85" s="174" t="s">
        <v>6714</v>
      </c>
      <c r="F85" s="19" t="str">
        <f t="shared" si="1"/>
        <v/>
      </c>
    </row>
    <row r="86" spans="1:6" ht="25.5">
      <c r="B86" s="174" t="s">
        <v>6715</v>
      </c>
      <c r="F86" s="19" t="str">
        <f t="shared" si="1"/>
        <v/>
      </c>
    </row>
    <row r="87" spans="1:6">
      <c r="B87" s="197" t="s">
        <v>6716</v>
      </c>
      <c r="F87" s="19" t="str">
        <f t="shared" si="1"/>
        <v/>
      </c>
    </row>
    <row r="88" spans="1:6" ht="25.5">
      <c r="B88" s="174" t="s">
        <v>6717</v>
      </c>
      <c r="F88" s="19" t="str">
        <f t="shared" si="1"/>
        <v/>
      </c>
    </row>
    <row r="89" spans="1:6">
      <c r="B89" s="174" t="s">
        <v>6718</v>
      </c>
      <c r="F89" s="19" t="str">
        <f t="shared" si="1"/>
        <v/>
      </c>
    </row>
    <row r="90" spans="1:6">
      <c r="B90" s="174" t="s">
        <v>6719</v>
      </c>
      <c r="F90" s="19" t="str">
        <f t="shared" si="1"/>
        <v/>
      </c>
    </row>
    <row r="91" spans="1:6">
      <c r="B91" s="174" t="s">
        <v>6720</v>
      </c>
      <c r="F91" s="19" t="str">
        <f t="shared" si="1"/>
        <v/>
      </c>
    </row>
    <row r="92" spans="1:6">
      <c r="B92" s="174" t="s">
        <v>6721</v>
      </c>
      <c r="F92" s="19" t="str">
        <f t="shared" si="1"/>
        <v/>
      </c>
    </row>
    <row r="93" spans="1:6" ht="38.25">
      <c r="B93" s="174" t="s">
        <v>6722</v>
      </c>
      <c r="F93" s="19" t="str">
        <f t="shared" si="1"/>
        <v/>
      </c>
    </row>
    <row r="94" spans="1:6" ht="25.5">
      <c r="B94" s="174" t="s">
        <v>6723</v>
      </c>
      <c r="F94" s="19" t="str">
        <f t="shared" si="1"/>
        <v/>
      </c>
    </row>
    <row r="95" spans="1:6" ht="25.5">
      <c r="B95" s="174" t="s">
        <v>6724</v>
      </c>
      <c r="F95" s="19" t="str">
        <f t="shared" si="1"/>
        <v/>
      </c>
    </row>
    <row r="96" spans="1:6">
      <c r="B96" s="174" t="s">
        <v>6725</v>
      </c>
      <c r="F96" s="19" t="str">
        <f t="shared" si="1"/>
        <v/>
      </c>
    </row>
    <row r="97" spans="2:6">
      <c r="B97" s="174" t="s">
        <v>6726</v>
      </c>
      <c r="F97" s="19" t="str">
        <f t="shared" si="1"/>
        <v/>
      </c>
    </row>
    <row r="98" spans="2:6" ht="25.5">
      <c r="B98" s="174" t="s">
        <v>6727</v>
      </c>
      <c r="F98" s="19" t="str">
        <f t="shared" si="1"/>
        <v/>
      </c>
    </row>
    <row r="99" spans="2:6">
      <c r="B99" s="174" t="s">
        <v>6728</v>
      </c>
      <c r="F99" s="19" t="str">
        <f t="shared" si="1"/>
        <v/>
      </c>
    </row>
    <row r="100" spans="2:6">
      <c r="B100" s="174" t="s">
        <v>6729</v>
      </c>
      <c r="F100" s="19" t="str">
        <f t="shared" si="1"/>
        <v/>
      </c>
    </row>
    <row r="101" spans="2:6" ht="25.5">
      <c r="B101" s="174" t="s">
        <v>6730</v>
      </c>
      <c r="F101" s="19" t="str">
        <f t="shared" si="1"/>
        <v/>
      </c>
    </row>
    <row r="102" spans="2:6" ht="25.5">
      <c r="B102" s="174" t="s">
        <v>6731</v>
      </c>
      <c r="F102" s="19" t="str">
        <f t="shared" si="1"/>
        <v/>
      </c>
    </row>
    <row r="103" spans="2:6" ht="38.25">
      <c r="B103" s="174" t="s">
        <v>6732</v>
      </c>
      <c r="F103" s="19" t="str">
        <f t="shared" si="1"/>
        <v/>
      </c>
    </row>
    <row r="104" spans="2:6">
      <c r="B104" s="197" t="s">
        <v>6733</v>
      </c>
      <c r="F104" s="19" t="str">
        <f t="shared" si="1"/>
        <v/>
      </c>
    </row>
    <row r="105" spans="2:6">
      <c r="B105" s="174" t="s">
        <v>6734</v>
      </c>
      <c r="F105" s="19" t="str">
        <f t="shared" si="1"/>
        <v/>
      </c>
    </row>
    <row r="106" spans="2:6">
      <c r="B106" s="174" t="s">
        <v>6735</v>
      </c>
      <c r="F106" s="19" t="str">
        <f t="shared" si="1"/>
        <v/>
      </c>
    </row>
    <row r="107" spans="2:6">
      <c r="B107" s="174" t="s">
        <v>6726</v>
      </c>
      <c r="F107" s="19" t="str">
        <f t="shared" si="1"/>
        <v/>
      </c>
    </row>
    <row r="108" spans="2:6" ht="38.25">
      <c r="B108" s="174" t="s">
        <v>6736</v>
      </c>
      <c r="F108" s="19" t="str">
        <f t="shared" si="1"/>
        <v/>
      </c>
    </row>
    <row r="109" spans="2:6">
      <c r="B109" s="174" t="s">
        <v>6737</v>
      </c>
      <c r="F109" s="19" t="str">
        <f t="shared" si="1"/>
        <v/>
      </c>
    </row>
    <row r="110" spans="2:6">
      <c r="B110" s="174" t="s">
        <v>6738</v>
      </c>
      <c r="F110" s="19" t="str">
        <f t="shared" si="1"/>
        <v/>
      </c>
    </row>
    <row r="111" spans="2:6" ht="76.5">
      <c r="B111" s="174" t="s">
        <v>6739</v>
      </c>
      <c r="F111" s="19" t="str">
        <f t="shared" si="1"/>
        <v/>
      </c>
    </row>
    <row r="112" spans="2:6" ht="25.5">
      <c r="B112" s="174" t="s">
        <v>6740</v>
      </c>
      <c r="F112" s="19" t="str">
        <f t="shared" si="1"/>
        <v/>
      </c>
    </row>
    <row r="113" spans="2:6" ht="25.5">
      <c r="B113" s="174" t="s">
        <v>6741</v>
      </c>
      <c r="F113" s="19" t="str">
        <f t="shared" si="1"/>
        <v/>
      </c>
    </row>
    <row r="114" spans="2:6" ht="25.5">
      <c r="B114" s="174" t="s">
        <v>6742</v>
      </c>
      <c r="F114" s="19" t="str">
        <f t="shared" si="1"/>
        <v/>
      </c>
    </row>
    <row r="115" spans="2:6" ht="38.25">
      <c r="B115" s="197" t="s">
        <v>6743</v>
      </c>
      <c r="F115" s="19" t="str">
        <f t="shared" si="1"/>
        <v/>
      </c>
    </row>
    <row r="116" spans="2:6" ht="25.5">
      <c r="B116" s="174" t="s">
        <v>6744</v>
      </c>
      <c r="F116" s="19" t="str">
        <f t="shared" si="1"/>
        <v/>
      </c>
    </row>
    <row r="117" spans="2:6" ht="25.5">
      <c r="B117" s="174" t="s">
        <v>6745</v>
      </c>
      <c r="F117" s="19" t="str">
        <f t="shared" si="1"/>
        <v/>
      </c>
    </row>
    <row r="118" spans="2:6" ht="25.5">
      <c r="B118" s="174" t="s">
        <v>6746</v>
      </c>
      <c r="F118" s="19" t="str">
        <f t="shared" si="1"/>
        <v/>
      </c>
    </row>
    <row r="119" spans="2:6" ht="25.5">
      <c r="B119" s="174" t="s">
        <v>6747</v>
      </c>
      <c r="F119" s="19" t="str">
        <f t="shared" si="1"/>
        <v/>
      </c>
    </row>
    <row r="120" spans="2:6" ht="25.5">
      <c r="B120" s="174" t="s">
        <v>6748</v>
      </c>
      <c r="F120" s="19" t="str">
        <f t="shared" si="1"/>
        <v/>
      </c>
    </row>
    <row r="121" spans="2:6" ht="25.5">
      <c r="B121" s="174" t="s">
        <v>6749</v>
      </c>
      <c r="F121" s="19" t="str">
        <f t="shared" si="1"/>
        <v/>
      </c>
    </row>
    <row r="122" spans="2:6" ht="25.5">
      <c r="B122" s="174" t="s">
        <v>6750</v>
      </c>
      <c r="F122" s="19" t="str">
        <f t="shared" si="1"/>
        <v/>
      </c>
    </row>
    <row r="123" spans="2:6" ht="25.5">
      <c r="B123" s="197" t="s">
        <v>6751</v>
      </c>
      <c r="F123" s="19" t="str">
        <f t="shared" si="1"/>
        <v/>
      </c>
    </row>
    <row r="124" spans="2:6" ht="25.5">
      <c r="B124" s="174" t="s">
        <v>6752</v>
      </c>
      <c r="F124" s="19" t="str">
        <f t="shared" si="1"/>
        <v/>
      </c>
    </row>
    <row r="125" spans="2:6">
      <c r="B125" s="174" t="s">
        <v>6753</v>
      </c>
      <c r="F125" s="19" t="str">
        <f t="shared" si="1"/>
        <v/>
      </c>
    </row>
    <row r="126" spans="2:6" ht="25.5">
      <c r="B126" s="174" t="s">
        <v>6754</v>
      </c>
      <c r="F126" s="19" t="str">
        <f t="shared" si="1"/>
        <v/>
      </c>
    </row>
    <row r="127" spans="2:6">
      <c r="B127" s="174" t="s">
        <v>6755</v>
      </c>
      <c r="F127" s="19" t="str">
        <f t="shared" si="1"/>
        <v/>
      </c>
    </row>
    <row r="128" spans="2:6">
      <c r="B128" s="174" t="s">
        <v>6756</v>
      </c>
      <c r="F128" s="19" t="str">
        <f t="shared" si="1"/>
        <v/>
      </c>
    </row>
    <row r="129" spans="2:6">
      <c r="B129" s="174" t="s">
        <v>6757</v>
      </c>
      <c r="F129" s="19" t="str">
        <f t="shared" si="1"/>
        <v/>
      </c>
    </row>
    <row r="130" spans="2:6">
      <c r="B130" s="174" t="s">
        <v>6758</v>
      </c>
      <c r="F130" s="19" t="str">
        <f t="shared" si="1"/>
        <v/>
      </c>
    </row>
    <row r="131" spans="2:6">
      <c r="B131" s="174" t="s">
        <v>6759</v>
      </c>
      <c r="F131" s="19" t="str">
        <f t="shared" si="1"/>
        <v/>
      </c>
    </row>
    <row r="132" spans="2:6">
      <c r="B132" s="198" t="s">
        <v>6760</v>
      </c>
      <c r="F132" s="19" t="str">
        <f t="shared" si="1"/>
        <v/>
      </c>
    </row>
    <row r="133" spans="2:6">
      <c r="B133" s="174" t="s">
        <v>6761</v>
      </c>
      <c r="F133" s="19" t="str">
        <f t="shared" si="1"/>
        <v/>
      </c>
    </row>
    <row r="134" spans="2:6">
      <c r="B134" s="174" t="s">
        <v>6762</v>
      </c>
      <c r="F134" s="19" t="str">
        <f t="shared" si="1"/>
        <v/>
      </c>
    </row>
    <row r="135" spans="2:6">
      <c r="B135" s="174" t="s">
        <v>6763</v>
      </c>
      <c r="F135" s="19" t="str">
        <f t="shared" si="1"/>
        <v/>
      </c>
    </row>
    <row r="136" spans="2:6" ht="25.5">
      <c r="B136" s="174" t="s">
        <v>6764</v>
      </c>
      <c r="F136" s="19" t="str">
        <f t="shared" si="1"/>
        <v/>
      </c>
    </row>
    <row r="137" spans="2:6">
      <c r="B137" s="174" t="s">
        <v>6765</v>
      </c>
      <c r="F137" s="19" t="str">
        <f t="shared" si="1"/>
        <v/>
      </c>
    </row>
    <row r="138" spans="2:6">
      <c r="B138" s="174" t="s">
        <v>6766</v>
      </c>
      <c r="F138" s="19" t="str">
        <f t="shared" si="1"/>
        <v/>
      </c>
    </row>
    <row r="139" spans="2:6" ht="25.5">
      <c r="B139" s="174" t="s">
        <v>6767</v>
      </c>
      <c r="F139" s="19" t="str">
        <f t="shared" si="1"/>
        <v/>
      </c>
    </row>
    <row r="140" spans="2:6">
      <c r="B140" s="174" t="s">
        <v>6768</v>
      </c>
      <c r="F140" s="19" t="str">
        <f t="shared" si="1"/>
        <v/>
      </c>
    </row>
    <row r="141" spans="2:6" ht="38.25">
      <c r="B141" s="174" t="s">
        <v>6769</v>
      </c>
      <c r="F141" s="19" t="str">
        <f t="shared" si="1"/>
        <v/>
      </c>
    </row>
    <row r="142" spans="2:6" ht="51">
      <c r="B142" s="174" t="s">
        <v>6770</v>
      </c>
      <c r="F142" s="19" t="str">
        <f t="shared" si="1"/>
        <v/>
      </c>
    </row>
    <row r="143" spans="2:6" ht="25.5">
      <c r="B143" s="174" t="s">
        <v>6771</v>
      </c>
      <c r="F143" s="19" t="str">
        <f t="shared" si="1"/>
        <v/>
      </c>
    </row>
    <row r="144" spans="2:6" ht="25.5">
      <c r="B144" s="174" t="s">
        <v>6772</v>
      </c>
      <c r="F144" s="19" t="str">
        <f t="shared" ref="F144:F160" si="2">IF(D144="","",E144*D144)</f>
        <v/>
      </c>
    </row>
    <row r="145" spans="1:6" ht="25.5">
      <c r="B145" s="174" t="s">
        <v>6773</v>
      </c>
      <c r="F145" s="19" t="str">
        <f t="shared" si="2"/>
        <v/>
      </c>
    </row>
    <row r="146" spans="1:6">
      <c r="B146" s="197" t="s">
        <v>5309</v>
      </c>
      <c r="F146" s="19" t="str">
        <f t="shared" si="2"/>
        <v/>
      </c>
    </row>
    <row r="147" spans="1:6" ht="25.5">
      <c r="B147" s="174" t="s">
        <v>6774</v>
      </c>
      <c r="F147" s="19" t="str">
        <f t="shared" si="2"/>
        <v/>
      </c>
    </row>
    <row r="148" spans="1:6" ht="25.5">
      <c r="B148" s="174" t="s">
        <v>6775</v>
      </c>
      <c r="F148" s="19" t="str">
        <f t="shared" si="2"/>
        <v/>
      </c>
    </row>
    <row r="149" spans="1:6" ht="25.5">
      <c r="B149" s="174" t="s">
        <v>6776</v>
      </c>
      <c r="F149" s="19" t="str">
        <f t="shared" si="2"/>
        <v/>
      </c>
    </row>
    <row r="150" spans="1:6">
      <c r="B150" s="174" t="s">
        <v>6777</v>
      </c>
      <c r="F150" s="19" t="str">
        <f t="shared" si="2"/>
        <v/>
      </c>
    </row>
    <row r="151" spans="1:6">
      <c r="F151" s="19" t="str">
        <f t="shared" si="2"/>
        <v/>
      </c>
    </row>
    <row r="152" spans="1:6">
      <c r="A152" s="184" t="s">
        <v>6778</v>
      </c>
      <c r="B152" s="174" t="s">
        <v>6779</v>
      </c>
      <c r="C152" s="199" t="s">
        <v>37</v>
      </c>
      <c r="D152" s="199">
        <v>2</v>
      </c>
      <c r="E152" s="1536"/>
      <c r="F152" s="19">
        <f t="shared" si="2"/>
        <v>0</v>
      </c>
    </row>
    <row r="153" spans="1:6">
      <c r="B153" s="174" t="s">
        <v>6780</v>
      </c>
      <c r="C153" s="199"/>
      <c r="D153" s="199"/>
      <c r="F153" s="19" t="str">
        <f t="shared" si="2"/>
        <v/>
      </c>
    </row>
    <row r="154" spans="1:6">
      <c r="B154" s="198" t="s">
        <v>6781</v>
      </c>
      <c r="C154" s="199"/>
      <c r="D154" s="199"/>
      <c r="F154" s="19" t="str">
        <f t="shared" si="2"/>
        <v/>
      </c>
    </row>
    <row r="155" spans="1:6">
      <c r="B155" s="174" t="s">
        <v>6782</v>
      </c>
      <c r="C155" s="199"/>
      <c r="D155" s="199"/>
      <c r="F155" s="19" t="str">
        <f t="shared" si="2"/>
        <v/>
      </c>
    </row>
    <row r="156" spans="1:6">
      <c r="B156" s="174" t="s">
        <v>6783</v>
      </c>
      <c r="C156" s="199"/>
      <c r="D156" s="199"/>
      <c r="F156" s="19" t="str">
        <f t="shared" si="2"/>
        <v/>
      </c>
    </row>
    <row r="157" spans="1:6">
      <c r="B157" s="174" t="s">
        <v>6784</v>
      </c>
      <c r="C157" s="199"/>
      <c r="D157" s="199"/>
      <c r="F157" s="19" t="str">
        <f t="shared" si="2"/>
        <v/>
      </c>
    </row>
    <row r="158" spans="1:6">
      <c r="B158" s="174" t="s">
        <v>6785</v>
      </c>
      <c r="C158" s="199"/>
      <c r="D158" s="199"/>
      <c r="F158" s="19" t="str">
        <f t="shared" si="2"/>
        <v/>
      </c>
    </row>
    <row r="159" spans="1:6">
      <c r="B159" s="198" t="s">
        <v>6786</v>
      </c>
      <c r="C159" s="199"/>
      <c r="D159" s="199"/>
      <c r="F159" s="19" t="str">
        <f t="shared" si="2"/>
        <v/>
      </c>
    </row>
    <row r="160" spans="1:6">
      <c r="B160" s="174" t="s">
        <v>6787</v>
      </c>
      <c r="F160" s="19" t="str">
        <f t="shared" si="2"/>
        <v/>
      </c>
    </row>
    <row r="162" spans="1:7">
      <c r="A162" s="200"/>
      <c r="B162" s="192" t="s">
        <v>6788</v>
      </c>
      <c r="C162" s="201"/>
      <c r="D162" s="201"/>
      <c r="E162" s="20"/>
      <c r="F162" s="20">
        <f>SUM(F81:F161)</f>
        <v>0</v>
      </c>
      <c r="G162" s="202"/>
    </row>
    <row r="165" spans="1:7">
      <c r="B165" s="189" t="s">
        <v>6789</v>
      </c>
      <c r="F165" s="19" t="str">
        <f t="shared" ref="F165:F195" si="3">IF(D165="","",E165*D165)</f>
        <v/>
      </c>
    </row>
    <row r="166" spans="1:7">
      <c r="F166" s="19" t="str">
        <f t="shared" si="3"/>
        <v/>
      </c>
    </row>
    <row r="167" spans="1:7">
      <c r="A167" s="184" t="s">
        <v>6790</v>
      </c>
      <c r="B167" s="174" t="s">
        <v>6779</v>
      </c>
      <c r="C167" s="199" t="s">
        <v>37</v>
      </c>
      <c r="D167" s="199">
        <v>1</v>
      </c>
      <c r="E167" s="1536"/>
      <c r="F167" s="19">
        <f t="shared" si="3"/>
        <v>0</v>
      </c>
    </row>
    <row r="168" spans="1:7">
      <c r="B168" s="174" t="s">
        <v>6780</v>
      </c>
      <c r="C168" s="199"/>
      <c r="D168" s="199"/>
      <c r="F168" s="19" t="str">
        <f t="shared" si="3"/>
        <v/>
      </c>
    </row>
    <row r="169" spans="1:7">
      <c r="B169" s="198" t="s">
        <v>6781</v>
      </c>
      <c r="C169" s="199"/>
      <c r="D169" s="199"/>
      <c r="F169" s="19" t="str">
        <f t="shared" si="3"/>
        <v/>
      </c>
    </row>
    <row r="170" spans="1:7">
      <c r="B170" s="174" t="s">
        <v>6782</v>
      </c>
      <c r="C170" s="199"/>
      <c r="D170" s="199"/>
      <c r="F170" s="19" t="str">
        <f t="shared" si="3"/>
        <v/>
      </c>
    </row>
    <row r="171" spans="1:7">
      <c r="B171" s="174" t="s">
        <v>6783</v>
      </c>
      <c r="C171" s="199"/>
      <c r="D171" s="199"/>
      <c r="F171" s="19" t="str">
        <f t="shared" si="3"/>
        <v/>
      </c>
    </row>
    <row r="172" spans="1:7">
      <c r="B172" s="174" t="s">
        <v>6784</v>
      </c>
      <c r="C172" s="199"/>
      <c r="D172" s="199"/>
      <c r="F172" s="19" t="str">
        <f t="shared" si="3"/>
        <v/>
      </c>
    </row>
    <row r="173" spans="1:7">
      <c r="B173" s="174" t="s">
        <v>6791</v>
      </c>
      <c r="C173" s="199"/>
      <c r="D173" s="199"/>
      <c r="F173" s="19" t="str">
        <f t="shared" si="3"/>
        <v/>
      </c>
    </row>
    <row r="174" spans="1:7">
      <c r="B174" s="198" t="s">
        <v>6786</v>
      </c>
      <c r="C174" s="199"/>
      <c r="D174" s="199"/>
      <c r="F174" s="19" t="str">
        <f t="shared" si="3"/>
        <v/>
      </c>
    </row>
    <row r="175" spans="1:7">
      <c r="B175" s="174" t="s">
        <v>6787</v>
      </c>
      <c r="F175" s="19" t="str">
        <f t="shared" si="3"/>
        <v/>
      </c>
    </row>
    <row r="176" spans="1:7">
      <c r="F176" s="19" t="str">
        <f t="shared" si="3"/>
        <v/>
      </c>
    </row>
    <row r="177" spans="1:6">
      <c r="A177" s="184" t="s">
        <v>6792</v>
      </c>
      <c r="B177" s="174" t="s">
        <v>6779</v>
      </c>
      <c r="C177" s="199" t="s">
        <v>37</v>
      </c>
      <c r="D177" s="199">
        <v>1</v>
      </c>
      <c r="E177" s="1536"/>
      <c r="F177" s="19">
        <f t="shared" si="3"/>
        <v>0</v>
      </c>
    </row>
    <row r="178" spans="1:6">
      <c r="B178" s="174" t="s">
        <v>6780</v>
      </c>
      <c r="C178" s="199"/>
      <c r="D178" s="199"/>
      <c r="F178" s="19" t="str">
        <f t="shared" si="3"/>
        <v/>
      </c>
    </row>
    <row r="179" spans="1:6">
      <c r="B179" s="198" t="s">
        <v>6781</v>
      </c>
      <c r="C179" s="199"/>
      <c r="D179" s="199"/>
      <c r="F179" s="19" t="str">
        <f t="shared" si="3"/>
        <v/>
      </c>
    </row>
    <row r="180" spans="1:6">
      <c r="B180" s="174" t="s">
        <v>6782</v>
      </c>
      <c r="C180" s="199"/>
      <c r="D180" s="199"/>
      <c r="F180" s="19" t="str">
        <f t="shared" si="3"/>
        <v/>
      </c>
    </row>
    <row r="181" spans="1:6">
      <c r="B181" s="174" t="s">
        <v>6783</v>
      </c>
      <c r="C181" s="199"/>
      <c r="D181" s="199"/>
      <c r="F181" s="19" t="str">
        <f t="shared" si="3"/>
        <v/>
      </c>
    </row>
    <row r="182" spans="1:6">
      <c r="B182" s="174" t="s">
        <v>6793</v>
      </c>
      <c r="C182" s="199"/>
      <c r="D182" s="199"/>
      <c r="F182" s="19" t="str">
        <f t="shared" si="3"/>
        <v/>
      </c>
    </row>
    <row r="183" spans="1:6">
      <c r="B183" s="174" t="s">
        <v>6794</v>
      </c>
      <c r="C183" s="199"/>
      <c r="D183" s="199"/>
      <c r="F183" s="19" t="str">
        <f t="shared" si="3"/>
        <v/>
      </c>
    </row>
    <row r="184" spans="1:6">
      <c r="B184" s="198" t="s">
        <v>6786</v>
      </c>
      <c r="C184" s="199"/>
      <c r="D184" s="199"/>
      <c r="F184" s="19" t="str">
        <f t="shared" si="3"/>
        <v/>
      </c>
    </row>
    <row r="185" spans="1:6">
      <c r="B185" s="174" t="s">
        <v>6787</v>
      </c>
      <c r="F185" s="19" t="str">
        <f t="shared" si="3"/>
        <v/>
      </c>
    </row>
    <row r="186" spans="1:6">
      <c r="F186" s="19" t="str">
        <f t="shared" si="3"/>
        <v/>
      </c>
    </row>
    <row r="187" spans="1:6">
      <c r="A187" s="184" t="s">
        <v>6795</v>
      </c>
      <c r="B187" s="174" t="s">
        <v>6779</v>
      </c>
      <c r="C187" s="199" t="s">
        <v>37</v>
      </c>
      <c r="D187" s="199">
        <v>1</v>
      </c>
      <c r="E187" s="1536"/>
      <c r="F187" s="19">
        <f t="shared" si="3"/>
        <v>0</v>
      </c>
    </row>
    <row r="188" spans="1:6">
      <c r="B188" s="174" t="s">
        <v>6780</v>
      </c>
      <c r="C188" s="199"/>
      <c r="D188" s="199"/>
      <c r="F188" s="19" t="str">
        <f t="shared" si="3"/>
        <v/>
      </c>
    </row>
    <row r="189" spans="1:6">
      <c r="B189" s="198" t="s">
        <v>6781</v>
      </c>
      <c r="C189" s="199"/>
      <c r="D189" s="199"/>
      <c r="F189" s="19" t="str">
        <f t="shared" si="3"/>
        <v/>
      </c>
    </row>
    <row r="190" spans="1:6">
      <c r="B190" s="174" t="s">
        <v>6782</v>
      </c>
      <c r="C190" s="199"/>
      <c r="D190" s="199"/>
      <c r="F190" s="19" t="str">
        <f t="shared" si="3"/>
        <v/>
      </c>
    </row>
    <row r="191" spans="1:6">
      <c r="B191" s="174" t="s">
        <v>6783</v>
      </c>
      <c r="C191" s="199"/>
      <c r="D191" s="199"/>
      <c r="F191" s="19" t="str">
        <f t="shared" si="3"/>
        <v/>
      </c>
    </row>
    <row r="192" spans="1:6">
      <c r="B192" s="174" t="s">
        <v>6793</v>
      </c>
      <c r="C192" s="199"/>
      <c r="D192" s="199"/>
      <c r="F192" s="19" t="str">
        <f t="shared" si="3"/>
        <v/>
      </c>
    </row>
    <row r="193" spans="1:7">
      <c r="B193" s="174" t="s">
        <v>6796</v>
      </c>
      <c r="C193" s="199"/>
      <c r="D193" s="199"/>
      <c r="F193" s="19" t="str">
        <f t="shared" si="3"/>
        <v/>
      </c>
    </row>
    <row r="194" spans="1:7">
      <c r="B194" s="198" t="s">
        <v>6786</v>
      </c>
      <c r="C194" s="199"/>
      <c r="D194" s="199"/>
      <c r="F194" s="19" t="str">
        <f t="shared" si="3"/>
        <v/>
      </c>
    </row>
    <row r="195" spans="1:7">
      <c r="B195" s="174" t="s">
        <v>6787</v>
      </c>
      <c r="F195" s="19" t="str">
        <f t="shared" si="3"/>
        <v/>
      </c>
    </row>
    <row r="197" spans="1:7">
      <c r="A197" s="191"/>
      <c r="B197" s="192" t="s">
        <v>6797</v>
      </c>
      <c r="C197" s="193"/>
      <c r="D197" s="193"/>
      <c r="E197" s="194"/>
      <c r="F197" s="20">
        <f>SUM(F167:F196)</f>
        <v>0</v>
      </c>
      <c r="G197" s="195"/>
    </row>
    <row r="200" spans="1:7">
      <c r="B200" s="189" t="s">
        <v>6798</v>
      </c>
      <c r="F200" s="19" t="str">
        <f t="shared" ref="F200:F210" si="4">IF(D200="","",E200*D200)</f>
        <v/>
      </c>
    </row>
    <row r="201" spans="1:7">
      <c r="F201" s="19" t="str">
        <f t="shared" si="4"/>
        <v/>
      </c>
    </row>
    <row r="202" spans="1:7">
      <c r="A202" s="184" t="s">
        <v>6799</v>
      </c>
      <c r="B202" s="174" t="s">
        <v>6779</v>
      </c>
      <c r="C202" s="199" t="s">
        <v>37</v>
      </c>
      <c r="D202" s="199">
        <v>1</v>
      </c>
      <c r="E202" s="1536"/>
      <c r="F202" s="19">
        <f t="shared" si="4"/>
        <v>0</v>
      </c>
    </row>
    <row r="203" spans="1:7">
      <c r="B203" s="174" t="s">
        <v>6780</v>
      </c>
      <c r="C203" s="199"/>
      <c r="D203" s="199"/>
      <c r="F203" s="19" t="str">
        <f t="shared" si="4"/>
        <v/>
      </c>
    </row>
    <row r="204" spans="1:7">
      <c r="B204" s="198" t="s">
        <v>6781</v>
      </c>
      <c r="C204" s="199"/>
      <c r="D204" s="199"/>
      <c r="F204" s="19" t="str">
        <f t="shared" si="4"/>
        <v/>
      </c>
    </row>
    <row r="205" spans="1:7">
      <c r="B205" s="174" t="s">
        <v>6782</v>
      </c>
      <c r="C205" s="199"/>
      <c r="D205" s="199"/>
      <c r="F205" s="19" t="str">
        <f t="shared" si="4"/>
        <v/>
      </c>
    </row>
    <row r="206" spans="1:7">
      <c r="B206" s="174" t="s">
        <v>6783</v>
      </c>
      <c r="C206" s="199"/>
      <c r="D206" s="199"/>
      <c r="F206" s="19" t="str">
        <f t="shared" si="4"/>
        <v/>
      </c>
    </row>
    <row r="207" spans="1:7">
      <c r="B207" s="174" t="s">
        <v>6793</v>
      </c>
      <c r="C207" s="199"/>
      <c r="D207" s="199"/>
      <c r="F207" s="19" t="str">
        <f t="shared" si="4"/>
        <v/>
      </c>
    </row>
    <row r="208" spans="1:7">
      <c r="B208" s="174" t="s">
        <v>6800</v>
      </c>
      <c r="C208" s="199"/>
      <c r="D208" s="199"/>
      <c r="F208" s="19" t="str">
        <f t="shared" si="4"/>
        <v/>
      </c>
    </row>
    <row r="209" spans="1:7">
      <c r="B209" s="198" t="s">
        <v>6786</v>
      </c>
      <c r="C209" s="199"/>
      <c r="D209" s="199"/>
      <c r="F209" s="19" t="str">
        <f t="shared" si="4"/>
        <v/>
      </c>
    </row>
    <row r="210" spans="1:7">
      <c r="B210" s="174" t="s">
        <v>6787</v>
      </c>
      <c r="F210" s="19" t="str">
        <f t="shared" si="4"/>
        <v/>
      </c>
    </row>
    <row r="212" spans="1:7">
      <c r="A212" s="191"/>
      <c r="B212" s="196" t="s">
        <v>6801</v>
      </c>
      <c r="C212" s="193"/>
      <c r="D212" s="193"/>
      <c r="E212" s="194"/>
      <c r="F212" s="20">
        <f>SUM(F202:F211)</f>
        <v>0</v>
      </c>
      <c r="G212" s="195"/>
    </row>
    <row r="214" spans="1:7">
      <c r="F214" s="19" t="str">
        <f t="shared" ref="F214:F277" si="5">IF(D214="","",E214*D214)</f>
        <v/>
      </c>
    </row>
    <row r="215" spans="1:7">
      <c r="B215" s="189" t="s">
        <v>6802</v>
      </c>
      <c r="F215" s="19" t="str">
        <f t="shared" si="5"/>
        <v/>
      </c>
    </row>
    <row r="216" spans="1:7">
      <c r="F216" s="19" t="str">
        <f t="shared" si="5"/>
        <v/>
      </c>
    </row>
    <row r="217" spans="1:7" ht="25.5">
      <c r="A217" s="184" t="s">
        <v>6803</v>
      </c>
      <c r="B217" s="174" t="s">
        <v>6677</v>
      </c>
      <c r="C217" s="175" t="s">
        <v>0</v>
      </c>
      <c r="D217" s="175">
        <v>1</v>
      </c>
      <c r="F217" s="19">
        <f t="shared" si="5"/>
        <v>0</v>
      </c>
      <c r="G217" s="190" t="s">
        <v>6678</v>
      </c>
    </row>
    <row r="218" spans="1:7">
      <c r="B218" s="174" t="s">
        <v>6679</v>
      </c>
      <c r="F218" s="19" t="str">
        <f t="shared" si="5"/>
        <v/>
      </c>
    </row>
    <row r="219" spans="1:7">
      <c r="B219" s="174" t="s">
        <v>6680</v>
      </c>
      <c r="F219" s="19" t="str">
        <f t="shared" si="5"/>
        <v/>
      </c>
    </row>
    <row r="220" spans="1:7">
      <c r="B220" s="174" t="s">
        <v>6681</v>
      </c>
      <c r="F220" s="19" t="str">
        <f t="shared" si="5"/>
        <v/>
      </c>
    </row>
    <row r="221" spans="1:7" ht="38.25">
      <c r="B221" s="174" t="s">
        <v>6708</v>
      </c>
      <c r="F221" s="19" t="str">
        <f t="shared" si="5"/>
        <v/>
      </c>
    </row>
    <row r="222" spans="1:7" ht="25.5">
      <c r="B222" s="174" t="s">
        <v>6682</v>
      </c>
      <c r="F222" s="19" t="str">
        <f t="shared" si="5"/>
        <v/>
      </c>
    </row>
    <row r="223" spans="1:7">
      <c r="F223" s="19" t="str">
        <f t="shared" si="5"/>
        <v/>
      </c>
    </row>
    <row r="224" spans="1:7" ht="25.5">
      <c r="A224" s="184" t="s">
        <v>6804</v>
      </c>
      <c r="B224" s="174" t="s">
        <v>6677</v>
      </c>
      <c r="C224" s="175" t="s">
        <v>0</v>
      </c>
      <c r="D224" s="175">
        <v>1</v>
      </c>
      <c r="F224" s="19">
        <f t="shared" si="5"/>
        <v>0</v>
      </c>
      <c r="G224" s="190" t="s">
        <v>6678</v>
      </c>
    </row>
    <row r="225" spans="1:6">
      <c r="B225" s="174" t="s">
        <v>6805</v>
      </c>
      <c r="F225" s="19" t="str">
        <f t="shared" si="5"/>
        <v/>
      </c>
    </row>
    <row r="226" spans="1:6">
      <c r="B226" s="174" t="s">
        <v>6806</v>
      </c>
      <c r="F226" s="19" t="str">
        <f t="shared" si="5"/>
        <v/>
      </c>
    </row>
    <row r="227" spans="1:6">
      <c r="B227" s="174" t="s">
        <v>6681</v>
      </c>
      <c r="F227" s="19" t="str">
        <f t="shared" si="5"/>
        <v/>
      </c>
    </row>
    <row r="228" spans="1:6" ht="38.25">
      <c r="B228" s="174" t="s">
        <v>6708</v>
      </c>
      <c r="F228" s="19" t="str">
        <f t="shared" si="5"/>
        <v/>
      </c>
    </row>
    <row r="229" spans="1:6" ht="25.5">
      <c r="B229" s="174" t="s">
        <v>6682</v>
      </c>
      <c r="F229" s="19" t="str">
        <f t="shared" si="5"/>
        <v/>
      </c>
    </row>
    <row r="230" spans="1:6" ht="25.5">
      <c r="B230" s="174" t="s">
        <v>6807</v>
      </c>
      <c r="F230" s="19" t="str">
        <f t="shared" si="5"/>
        <v/>
      </c>
    </row>
    <row r="231" spans="1:6">
      <c r="F231" s="19" t="str">
        <f t="shared" si="5"/>
        <v/>
      </c>
    </row>
    <row r="232" spans="1:6">
      <c r="A232" s="184" t="s">
        <v>6808</v>
      </c>
      <c r="B232" s="174" t="s">
        <v>6809</v>
      </c>
      <c r="C232" s="175" t="s">
        <v>0</v>
      </c>
      <c r="D232" s="175">
        <v>1</v>
      </c>
      <c r="E232" s="1536"/>
      <c r="F232" s="19">
        <f t="shared" si="5"/>
        <v>0</v>
      </c>
    </row>
    <row r="233" spans="1:6">
      <c r="B233" s="198" t="s">
        <v>6810</v>
      </c>
      <c r="F233" s="19" t="str">
        <f t="shared" si="5"/>
        <v/>
      </c>
    </row>
    <row r="234" spans="1:6">
      <c r="B234" s="174" t="s">
        <v>6811</v>
      </c>
      <c r="F234" s="19" t="str">
        <f t="shared" si="5"/>
        <v/>
      </c>
    </row>
    <row r="235" spans="1:6">
      <c r="B235" s="174" t="s">
        <v>6812</v>
      </c>
      <c r="F235" s="19" t="str">
        <f t="shared" si="5"/>
        <v/>
      </c>
    </row>
    <row r="236" spans="1:6" ht="25.5">
      <c r="B236" s="174" t="s">
        <v>6813</v>
      </c>
      <c r="F236" s="19" t="str">
        <f t="shared" si="5"/>
        <v/>
      </c>
    </row>
    <row r="237" spans="1:6">
      <c r="B237" s="174" t="s">
        <v>6814</v>
      </c>
      <c r="F237" s="19" t="str">
        <f t="shared" si="5"/>
        <v/>
      </c>
    </row>
    <row r="238" spans="1:6">
      <c r="B238" s="174" t="s">
        <v>6815</v>
      </c>
      <c r="F238" s="19" t="str">
        <f t="shared" si="5"/>
        <v/>
      </c>
    </row>
    <row r="239" spans="1:6">
      <c r="B239" s="174" t="s">
        <v>6816</v>
      </c>
      <c r="F239" s="19" t="str">
        <f t="shared" si="5"/>
        <v/>
      </c>
    </row>
    <row r="240" spans="1:6" ht="25.5">
      <c r="B240" s="174" t="s">
        <v>6817</v>
      </c>
      <c r="F240" s="19" t="str">
        <f t="shared" si="5"/>
        <v/>
      </c>
    </row>
    <row r="241" spans="1:6">
      <c r="B241" s="174" t="s">
        <v>6818</v>
      </c>
      <c r="F241" s="19" t="str">
        <f t="shared" si="5"/>
        <v/>
      </c>
    </row>
    <row r="242" spans="1:6">
      <c r="B242" s="198" t="s">
        <v>6819</v>
      </c>
      <c r="F242" s="19" t="str">
        <f t="shared" si="5"/>
        <v/>
      </c>
    </row>
    <row r="243" spans="1:6" ht="25.5">
      <c r="B243" s="174" t="s">
        <v>6820</v>
      </c>
      <c r="F243" s="19" t="str">
        <f t="shared" si="5"/>
        <v/>
      </c>
    </row>
    <row r="244" spans="1:6" ht="38.25">
      <c r="B244" s="174" t="s">
        <v>6821</v>
      </c>
      <c r="F244" s="19" t="str">
        <f t="shared" si="5"/>
        <v/>
      </c>
    </row>
    <row r="245" spans="1:6" ht="38.25">
      <c r="B245" s="174" t="s">
        <v>6822</v>
      </c>
      <c r="F245" s="19" t="str">
        <f t="shared" si="5"/>
        <v/>
      </c>
    </row>
    <row r="246" spans="1:6">
      <c r="B246" s="198" t="s">
        <v>6823</v>
      </c>
      <c r="F246" s="19" t="str">
        <f t="shared" si="5"/>
        <v/>
      </c>
    </row>
    <row r="247" spans="1:6" ht="25.5">
      <c r="B247" s="174" t="s">
        <v>6824</v>
      </c>
      <c r="F247" s="19" t="str">
        <f t="shared" si="5"/>
        <v/>
      </c>
    </row>
    <row r="248" spans="1:6" ht="25.5">
      <c r="B248" s="174" t="s">
        <v>6825</v>
      </c>
      <c r="F248" s="19" t="str">
        <f t="shared" si="5"/>
        <v/>
      </c>
    </row>
    <row r="249" spans="1:6">
      <c r="B249" s="174" t="s">
        <v>6826</v>
      </c>
      <c r="F249" s="19" t="str">
        <f t="shared" si="5"/>
        <v/>
      </c>
    </row>
    <row r="250" spans="1:6">
      <c r="B250" s="174" t="s">
        <v>6827</v>
      </c>
      <c r="F250" s="19" t="str">
        <f t="shared" si="5"/>
        <v/>
      </c>
    </row>
    <row r="251" spans="1:6">
      <c r="F251" s="19" t="str">
        <f t="shared" si="5"/>
        <v/>
      </c>
    </row>
    <row r="252" spans="1:6" ht="25.5">
      <c r="A252" s="184" t="s">
        <v>6828</v>
      </c>
      <c r="B252" s="174" t="s">
        <v>6829</v>
      </c>
      <c r="C252" s="175" t="s">
        <v>0</v>
      </c>
      <c r="D252" s="175">
        <v>1</v>
      </c>
      <c r="E252" s="1536"/>
      <c r="F252" s="19">
        <f t="shared" si="5"/>
        <v>0</v>
      </c>
    </row>
    <row r="253" spans="1:6" ht="25.5">
      <c r="B253" s="174" t="s">
        <v>6830</v>
      </c>
      <c r="F253" s="19" t="str">
        <f t="shared" si="5"/>
        <v/>
      </c>
    </row>
    <row r="254" spans="1:6">
      <c r="B254" s="174" t="s">
        <v>6831</v>
      </c>
      <c r="F254" s="19" t="str">
        <f t="shared" si="5"/>
        <v/>
      </c>
    </row>
    <row r="255" spans="1:6">
      <c r="B255" s="174" t="s">
        <v>6832</v>
      </c>
      <c r="F255" s="19" t="str">
        <f t="shared" si="5"/>
        <v/>
      </c>
    </row>
    <row r="256" spans="1:6">
      <c r="B256" s="174" t="s">
        <v>6833</v>
      </c>
      <c r="F256" s="19" t="str">
        <f t="shared" si="5"/>
        <v/>
      </c>
    </row>
    <row r="257" spans="1:6">
      <c r="B257" s="203" t="s">
        <v>6834</v>
      </c>
      <c r="F257" s="19" t="str">
        <f t="shared" si="5"/>
        <v/>
      </c>
    </row>
    <row r="258" spans="1:6">
      <c r="B258" s="174" t="s">
        <v>6835</v>
      </c>
      <c r="F258" s="19" t="str">
        <f t="shared" si="5"/>
        <v/>
      </c>
    </row>
    <row r="259" spans="1:6">
      <c r="B259" s="174" t="s">
        <v>6836</v>
      </c>
      <c r="F259" s="19" t="str">
        <f t="shared" si="5"/>
        <v/>
      </c>
    </row>
    <row r="260" spans="1:6">
      <c r="F260" s="19" t="str">
        <f t="shared" si="5"/>
        <v/>
      </c>
    </row>
    <row r="261" spans="1:6">
      <c r="A261" s="184" t="s">
        <v>6837</v>
      </c>
      <c r="B261" s="174" t="s">
        <v>6684</v>
      </c>
      <c r="C261" s="175" t="s">
        <v>37</v>
      </c>
      <c r="D261" s="175">
        <v>1</v>
      </c>
      <c r="E261" s="1536"/>
      <c r="F261" s="19">
        <f t="shared" si="5"/>
        <v>0</v>
      </c>
    </row>
    <row r="262" spans="1:6">
      <c r="B262" s="174" t="s">
        <v>6685</v>
      </c>
      <c r="F262" s="19" t="str">
        <f t="shared" si="5"/>
        <v/>
      </c>
    </row>
    <row r="263" spans="1:6">
      <c r="B263" s="198" t="s">
        <v>6781</v>
      </c>
      <c r="F263" s="19" t="str">
        <f t="shared" si="5"/>
        <v/>
      </c>
    </row>
    <row r="264" spans="1:6">
      <c r="F264" s="19" t="str">
        <f t="shared" si="5"/>
        <v/>
      </c>
    </row>
    <row r="265" spans="1:6">
      <c r="A265" s="184" t="s">
        <v>6838</v>
      </c>
      <c r="B265" s="174" t="s">
        <v>6779</v>
      </c>
      <c r="C265" s="199" t="s">
        <v>37</v>
      </c>
      <c r="D265" s="199">
        <v>1</v>
      </c>
      <c r="E265" s="1536"/>
      <c r="F265" s="19">
        <f t="shared" si="5"/>
        <v>0</v>
      </c>
    </row>
    <row r="266" spans="1:6">
      <c r="B266" s="174" t="s">
        <v>6780</v>
      </c>
      <c r="C266" s="199"/>
      <c r="D266" s="199"/>
      <c r="F266" s="19" t="str">
        <f t="shared" si="5"/>
        <v/>
      </c>
    </row>
    <row r="267" spans="1:6">
      <c r="B267" s="198" t="s">
        <v>6781</v>
      </c>
      <c r="C267" s="199"/>
      <c r="D267" s="199"/>
      <c r="F267" s="19" t="str">
        <f t="shared" si="5"/>
        <v/>
      </c>
    </row>
    <row r="268" spans="1:6">
      <c r="B268" s="174" t="s">
        <v>6782</v>
      </c>
      <c r="C268" s="199"/>
      <c r="D268" s="199"/>
      <c r="F268" s="19" t="str">
        <f t="shared" si="5"/>
        <v/>
      </c>
    </row>
    <row r="269" spans="1:6">
      <c r="B269" s="174" t="s">
        <v>6783</v>
      </c>
      <c r="C269" s="199"/>
      <c r="D269" s="199"/>
      <c r="F269" s="19" t="str">
        <f t="shared" si="5"/>
        <v/>
      </c>
    </row>
    <row r="270" spans="1:6">
      <c r="B270" s="174" t="s">
        <v>6839</v>
      </c>
      <c r="C270" s="199"/>
      <c r="D270" s="199"/>
      <c r="F270" s="19" t="str">
        <f t="shared" si="5"/>
        <v/>
      </c>
    </row>
    <row r="271" spans="1:6">
      <c r="B271" s="174" t="s">
        <v>6840</v>
      </c>
      <c r="C271" s="199"/>
      <c r="D271" s="199"/>
      <c r="F271" s="19" t="str">
        <f t="shared" si="5"/>
        <v/>
      </c>
    </row>
    <row r="272" spans="1:6">
      <c r="B272" s="198" t="s">
        <v>6786</v>
      </c>
      <c r="C272" s="199"/>
      <c r="D272" s="199"/>
      <c r="F272" s="19" t="str">
        <f t="shared" si="5"/>
        <v/>
      </c>
    </row>
    <row r="273" spans="1:6">
      <c r="B273" s="174" t="s">
        <v>6787</v>
      </c>
      <c r="F273" s="19" t="str">
        <f t="shared" si="5"/>
        <v/>
      </c>
    </row>
    <row r="274" spans="1:6">
      <c r="F274" s="19" t="str">
        <f t="shared" si="5"/>
        <v/>
      </c>
    </row>
    <row r="275" spans="1:6">
      <c r="A275" s="184" t="s">
        <v>6841</v>
      </c>
      <c r="B275" s="174" t="s">
        <v>6842</v>
      </c>
      <c r="C275" s="175" t="s">
        <v>0</v>
      </c>
      <c r="D275" s="175">
        <v>1</v>
      </c>
      <c r="E275" s="1536"/>
      <c r="F275" s="19">
        <f t="shared" si="5"/>
        <v>0</v>
      </c>
    </row>
    <row r="276" spans="1:6">
      <c r="B276" s="174" t="s">
        <v>6843</v>
      </c>
      <c r="F276" s="19" t="str">
        <f t="shared" si="5"/>
        <v/>
      </c>
    </row>
    <row r="277" spans="1:6" ht="25.5">
      <c r="B277" s="174" t="s">
        <v>6844</v>
      </c>
      <c r="F277" s="19" t="str">
        <f t="shared" si="5"/>
        <v/>
      </c>
    </row>
    <row r="278" spans="1:6" ht="25.5">
      <c r="B278" s="174" t="s">
        <v>6845</v>
      </c>
      <c r="F278" s="19" t="str">
        <f t="shared" ref="F278:F341" si="6">IF(D278="","",E278*D278)</f>
        <v/>
      </c>
    </row>
    <row r="279" spans="1:6">
      <c r="B279" s="174" t="s">
        <v>6846</v>
      </c>
      <c r="F279" s="19" t="str">
        <f t="shared" si="6"/>
        <v/>
      </c>
    </row>
    <row r="280" spans="1:6" ht="25.5">
      <c r="B280" s="174" t="s">
        <v>6847</v>
      </c>
      <c r="F280" s="19" t="str">
        <f t="shared" si="6"/>
        <v/>
      </c>
    </row>
    <row r="281" spans="1:6">
      <c r="B281" s="174" t="s">
        <v>6848</v>
      </c>
      <c r="F281" s="19" t="str">
        <f t="shared" si="6"/>
        <v/>
      </c>
    </row>
    <row r="282" spans="1:6" ht="51">
      <c r="B282" s="174" t="s">
        <v>6849</v>
      </c>
      <c r="F282" s="19" t="str">
        <f t="shared" si="6"/>
        <v/>
      </c>
    </row>
    <row r="283" spans="1:6" ht="38.25">
      <c r="B283" s="174" t="s">
        <v>6850</v>
      </c>
      <c r="F283" s="19" t="str">
        <f t="shared" si="6"/>
        <v/>
      </c>
    </row>
    <row r="284" spans="1:6" ht="25.5">
      <c r="B284" s="174" t="s">
        <v>6851</v>
      </c>
      <c r="F284" s="19" t="str">
        <f t="shared" si="6"/>
        <v/>
      </c>
    </row>
    <row r="285" spans="1:6">
      <c r="B285" s="174" t="s">
        <v>6852</v>
      </c>
      <c r="F285" s="19" t="str">
        <f t="shared" si="6"/>
        <v/>
      </c>
    </row>
    <row r="286" spans="1:6">
      <c r="B286" s="174" t="s">
        <v>6853</v>
      </c>
      <c r="F286" s="19" t="str">
        <f t="shared" si="6"/>
        <v/>
      </c>
    </row>
    <row r="287" spans="1:6" ht="25.5">
      <c r="B287" s="174" t="s">
        <v>6854</v>
      </c>
      <c r="F287" s="19" t="str">
        <f t="shared" si="6"/>
        <v/>
      </c>
    </row>
    <row r="288" spans="1:6">
      <c r="B288" s="198" t="s">
        <v>6855</v>
      </c>
      <c r="F288" s="19" t="str">
        <f t="shared" si="6"/>
        <v/>
      </c>
    </row>
    <row r="289" spans="1:6" ht="51">
      <c r="B289" s="174" t="s">
        <v>6856</v>
      </c>
      <c r="F289" s="19" t="str">
        <f t="shared" si="6"/>
        <v/>
      </c>
    </row>
    <row r="290" spans="1:6" ht="38.25">
      <c r="B290" s="174" t="s">
        <v>6857</v>
      </c>
      <c r="F290" s="19" t="str">
        <f t="shared" si="6"/>
        <v/>
      </c>
    </row>
    <row r="291" spans="1:6">
      <c r="B291" s="174" t="s">
        <v>6858</v>
      </c>
      <c r="F291" s="19" t="str">
        <f t="shared" si="6"/>
        <v/>
      </c>
    </row>
    <row r="292" spans="1:6">
      <c r="B292" s="174" t="s">
        <v>6859</v>
      </c>
      <c r="F292" s="19" t="str">
        <f t="shared" si="6"/>
        <v/>
      </c>
    </row>
    <row r="293" spans="1:6">
      <c r="F293" s="19" t="str">
        <f t="shared" si="6"/>
        <v/>
      </c>
    </row>
    <row r="294" spans="1:6">
      <c r="A294" s="184" t="s">
        <v>6860</v>
      </c>
      <c r="B294" s="174" t="s">
        <v>6861</v>
      </c>
      <c r="C294" s="175" t="s">
        <v>0</v>
      </c>
      <c r="D294" s="175">
        <v>1</v>
      </c>
      <c r="E294" s="1536"/>
      <c r="F294" s="19">
        <f t="shared" si="6"/>
        <v>0</v>
      </c>
    </row>
    <row r="295" spans="1:6">
      <c r="B295" s="198" t="s">
        <v>6862</v>
      </c>
      <c r="F295" s="19" t="str">
        <f t="shared" si="6"/>
        <v/>
      </c>
    </row>
    <row r="296" spans="1:6">
      <c r="B296" s="174" t="s">
        <v>6863</v>
      </c>
      <c r="F296" s="19" t="str">
        <f t="shared" si="6"/>
        <v/>
      </c>
    </row>
    <row r="297" spans="1:6" ht="38.25">
      <c r="B297" s="174" t="s">
        <v>6864</v>
      </c>
      <c r="F297" s="19" t="str">
        <f t="shared" si="6"/>
        <v/>
      </c>
    </row>
    <row r="298" spans="1:6" ht="102">
      <c r="B298" s="174" t="s">
        <v>6865</v>
      </c>
      <c r="F298" s="19" t="str">
        <f t="shared" si="6"/>
        <v/>
      </c>
    </row>
    <row r="299" spans="1:6">
      <c r="B299" s="198" t="s">
        <v>6866</v>
      </c>
      <c r="F299" s="19" t="str">
        <f t="shared" si="6"/>
        <v/>
      </c>
    </row>
    <row r="300" spans="1:6" ht="25.5">
      <c r="B300" s="197" t="s">
        <v>6867</v>
      </c>
      <c r="F300" s="19" t="str">
        <f t="shared" si="6"/>
        <v/>
      </c>
    </row>
    <row r="301" spans="1:6">
      <c r="B301" s="174" t="s">
        <v>6868</v>
      </c>
      <c r="F301" s="19" t="str">
        <f t="shared" si="6"/>
        <v/>
      </c>
    </row>
    <row r="302" spans="1:6" ht="25.5">
      <c r="B302" s="174" t="s">
        <v>6869</v>
      </c>
      <c r="F302" s="19" t="str">
        <f t="shared" si="6"/>
        <v/>
      </c>
    </row>
    <row r="303" spans="1:6" ht="38.25">
      <c r="B303" s="174" t="s">
        <v>6870</v>
      </c>
      <c r="F303" s="19" t="str">
        <f t="shared" si="6"/>
        <v/>
      </c>
    </row>
    <row r="304" spans="1:6" ht="38.25">
      <c r="B304" s="174" t="s">
        <v>6871</v>
      </c>
      <c r="F304" s="19" t="str">
        <f t="shared" si="6"/>
        <v/>
      </c>
    </row>
    <row r="305" spans="2:6" ht="25.5">
      <c r="B305" s="174" t="s">
        <v>6872</v>
      </c>
      <c r="F305" s="19" t="str">
        <f t="shared" si="6"/>
        <v/>
      </c>
    </row>
    <row r="306" spans="2:6" ht="25.5">
      <c r="B306" s="174" t="s">
        <v>6873</v>
      </c>
      <c r="F306" s="19" t="str">
        <f t="shared" si="6"/>
        <v/>
      </c>
    </row>
    <row r="307" spans="2:6" ht="25.5">
      <c r="B307" s="174" t="s">
        <v>6874</v>
      </c>
      <c r="F307" s="19" t="str">
        <f t="shared" si="6"/>
        <v/>
      </c>
    </row>
    <row r="308" spans="2:6">
      <c r="B308" s="198" t="s">
        <v>6875</v>
      </c>
      <c r="F308" s="19" t="str">
        <f t="shared" si="6"/>
        <v/>
      </c>
    </row>
    <row r="309" spans="2:6" ht="25.5">
      <c r="B309" s="197" t="s">
        <v>6876</v>
      </c>
      <c r="F309" s="19" t="str">
        <f t="shared" si="6"/>
        <v/>
      </c>
    </row>
    <row r="310" spans="2:6" ht="25.5">
      <c r="B310" s="174" t="s">
        <v>6877</v>
      </c>
      <c r="F310" s="19" t="str">
        <f t="shared" si="6"/>
        <v/>
      </c>
    </row>
    <row r="311" spans="2:6">
      <c r="B311" s="174" t="s">
        <v>6878</v>
      </c>
      <c r="F311" s="19" t="str">
        <f t="shared" si="6"/>
        <v/>
      </c>
    </row>
    <row r="312" spans="2:6">
      <c r="B312" s="174" t="s">
        <v>6879</v>
      </c>
      <c r="F312" s="19" t="str">
        <f t="shared" si="6"/>
        <v/>
      </c>
    </row>
    <row r="313" spans="2:6" ht="38.25">
      <c r="B313" s="174" t="s">
        <v>6880</v>
      </c>
      <c r="F313" s="19" t="str">
        <f t="shared" si="6"/>
        <v/>
      </c>
    </row>
    <row r="314" spans="2:6" ht="51">
      <c r="B314" s="174" t="s">
        <v>6881</v>
      </c>
      <c r="F314" s="19" t="str">
        <f t="shared" si="6"/>
        <v/>
      </c>
    </row>
    <row r="315" spans="2:6">
      <c r="B315" s="174" t="s">
        <v>6878</v>
      </c>
      <c r="F315" s="19" t="str">
        <f t="shared" si="6"/>
        <v/>
      </c>
    </row>
    <row r="316" spans="2:6">
      <c r="B316" s="174" t="s">
        <v>6879</v>
      </c>
      <c r="F316" s="19" t="str">
        <f t="shared" si="6"/>
        <v/>
      </c>
    </row>
    <row r="317" spans="2:6">
      <c r="B317" s="174" t="s">
        <v>6882</v>
      </c>
      <c r="F317" s="19" t="str">
        <f t="shared" si="6"/>
        <v/>
      </c>
    </row>
    <row r="318" spans="2:6">
      <c r="B318" s="174" t="s">
        <v>6878</v>
      </c>
      <c r="F318" s="19" t="str">
        <f t="shared" si="6"/>
        <v/>
      </c>
    </row>
    <row r="319" spans="2:6">
      <c r="B319" s="174" t="s">
        <v>6879</v>
      </c>
      <c r="F319" s="19" t="str">
        <f t="shared" si="6"/>
        <v/>
      </c>
    </row>
    <row r="320" spans="2:6">
      <c r="B320" s="198"/>
      <c r="F320" s="19" t="str">
        <f t="shared" si="6"/>
        <v/>
      </c>
    </row>
    <row r="321" spans="1:6">
      <c r="A321" s="184" t="s">
        <v>6883</v>
      </c>
      <c r="B321" s="174" t="s">
        <v>6884</v>
      </c>
      <c r="C321" s="175" t="s">
        <v>0</v>
      </c>
      <c r="D321" s="175">
        <v>1</v>
      </c>
      <c r="E321" s="1536"/>
      <c r="F321" s="19">
        <f t="shared" si="6"/>
        <v>0</v>
      </c>
    </row>
    <row r="322" spans="1:6" ht="25.5">
      <c r="B322" s="174" t="s">
        <v>6830</v>
      </c>
      <c r="F322" s="19" t="str">
        <f t="shared" si="6"/>
        <v/>
      </c>
    </row>
    <row r="323" spans="1:6">
      <c r="B323" s="174" t="s">
        <v>6831</v>
      </c>
      <c r="F323" s="19" t="str">
        <f t="shared" si="6"/>
        <v/>
      </c>
    </row>
    <row r="324" spans="1:6">
      <c r="B324" s="174" t="s">
        <v>6832</v>
      </c>
      <c r="F324" s="19" t="str">
        <f t="shared" si="6"/>
        <v/>
      </c>
    </row>
    <row r="325" spans="1:6">
      <c r="B325" s="174" t="s">
        <v>6833</v>
      </c>
      <c r="F325" s="19" t="str">
        <f t="shared" si="6"/>
        <v/>
      </c>
    </row>
    <row r="326" spans="1:6">
      <c r="B326" s="174" t="s">
        <v>6834</v>
      </c>
      <c r="F326" s="19" t="str">
        <f t="shared" si="6"/>
        <v/>
      </c>
    </row>
    <row r="327" spans="1:6" ht="25.5">
      <c r="B327" s="174" t="s">
        <v>6885</v>
      </c>
      <c r="F327" s="19" t="str">
        <f t="shared" si="6"/>
        <v/>
      </c>
    </row>
    <row r="328" spans="1:6">
      <c r="B328" s="174" t="s">
        <v>6836</v>
      </c>
      <c r="F328" s="19" t="str">
        <f t="shared" si="6"/>
        <v/>
      </c>
    </row>
    <row r="329" spans="1:6">
      <c r="B329" s="198" t="s">
        <v>6886</v>
      </c>
      <c r="F329" s="19" t="str">
        <f t="shared" si="6"/>
        <v/>
      </c>
    </row>
    <row r="330" spans="1:6" ht="25.5">
      <c r="B330" s="204" t="s">
        <v>6887</v>
      </c>
      <c r="F330" s="19" t="str">
        <f t="shared" si="6"/>
        <v/>
      </c>
    </row>
    <row r="331" spans="1:6">
      <c r="B331" s="198"/>
      <c r="F331" s="19" t="str">
        <f t="shared" si="6"/>
        <v/>
      </c>
    </row>
    <row r="332" spans="1:6">
      <c r="A332" s="184" t="s">
        <v>6888</v>
      </c>
      <c r="B332" s="174" t="s">
        <v>6889</v>
      </c>
      <c r="C332" s="175" t="s">
        <v>0</v>
      </c>
      <c r="D332" s="175">
        <v>1</v>
      </c>
      <c r="E332" s="1536"/>
      <c r="F332" s="19">
        <f t="shared" si="6"/>
        <v>0</v>
      </c>
    </row>
    <row r="333" spans="1:6">
      <c r="B333" s="174" t="s">
        <v>6862</v>
      </c>
      <c r="F333" s="19" t="str">
        <f t="shared" si="6"/>
        <v/>
      </c>
    </row>
    <row r="334" spans="1:6" ht="25.5">
      <c r="B334" s="174" t="s">
        <v>6890</v>
      </c>
      <c r="F334" s="19" t="str">
        <f t="shared" si="6"/>
        <v/>
      </c>
    </row>
    <row r="335" spans="1:6">
      <c r="B335" s="174" t="s">
        <v>6891</v>
      </c>
      <c r="F335" s="19" t="str">
        <f t="shared" si="6"/>
        <v/>
      </c>
    </row>
    <row r="336" spans="1:6">
      <c r="B336" s="198" t="s">
        <v>6892</v>
      </c>
      <c r="F336" s="19" t="str">
        <f t="shared" si="6"/>
        <v/>
      </c>
    </row>
    <row r="337" spans="1:7">
      <c r="B337" s="174" t="s">
        <v>6893</v>
      </c>
      <c r="F337" s="19" t="str">
        <f t="shared" si="6"/>
        <v/>
      </c>
    </row>
    <row r="338" spans="1:7">
      <c r="B338" s="174" t="s">
        <v>6894</v>
      </c>
      <c r="F338" s="19" t="str">
        <f t="shared" si="6"/>
        <v/>
      </c>
    </row>
    <row r="339" spans="1:7" ht="38.25">
      <c r="B339" s="174" t="s">
        <v>6895</v>
      </c>
      <c r="F339" s="19" t="str">
        <f t="shared" si="6"/>
        <v/>
      </c>
    </row>
    <row r="340" spans="1:7">
      <c r="B340" s="174" t="s">
        <v>6896</v>
      </c>
      <c r="F340" s="19" t="str">
        <f t="shared" si="6"/>
        <v/>
      </c>
    </row>
    <row r="341" spans="1:7">
      <c r="B341" s="198" t="s">
        <v>6897</v>
      </c>
      <c r="F341" s="19" t="str">
        <f t="shared" si="6"/>
        <v/>
      </c>
    </row>
    <row r="342" spans="1:7" ht="38.25">
      <c r="B342" s="174" t="s">
        <v>6898</v>
      </c>
      <c r="F342" s="19" t="str">
        <f t="shared" ref="F342:F348" si="7">IF(D342="","",E342*D342)</f>
        <v/>
      </c>
    </row>
    <row r="343" spans="1:7" ht="25.5">
      <c r="B343" s="174" t="s">
        <v>6899</v>
      </c>
      <c r="F343" s="19" t="str">
        <f t="shared" si="7"/>
        <v/>
      </c>
    </row>
    <row r="344" spans="1:7">
      <c r="B344" s="174" t="s">
        <v>6900</v>
      </c>
      <c r="F344" s="19" t="str">
        <f t="shared" si="7"/>
        <v/>
      </c>
    </row>
    <row r="345" spans="1:7">
      <c r="B345" s="174" t="s">
        <v>6901</v>
      </c>
      <c r="F345" s="19" t="str">
        <f t="shared" si="7"/>
        <v/>
      </c>
    </row>
    <row r="346" spans="1:7">
      <c r="B346" s="174" t="s">
        <v>6902</v>
      </c>
      <c r="F346" s="19" t="str">
        <f t="shared" si="7"/>
        <v/>
      </c>
    </row>
    <row r="347" spans="1:7">
      <c r="B347" s="174" t="s">
        <v>6903</v>
      </c>
      <c r="F347" s="19" t="str">
        <f t="shared" si="7"/>
        <v/>
      </c>
    </row>
    <row r="348" spans="1:7">
      <c r="B348" s="198"/>
      <c r="F348" s="19" t="str">
        <f t="shared" si="7"/>
        <v/>
      </c>
    </row>
    <row r="349" spans="1:7">
      <c r="A349" s="191"/>
      <c r="B349" s="192" t="s">
        <v>6904</v>
      </c>
      <c r="C349" s="193"/>
      <c r="D349" s="193"/>
      <c r="E349" s="194"/>
      <c r="F349" s="20">
        <f>SUM(F215:F348)</f>
        <v>0</v>
      </c>
      <c r="G349" s="195"/>
    </row>
    <row r="350" spans="1:7">
      <c r="B350" s="198"/>
    </row>
    <row r="351" spans="1:7">
      <c r="B351" s="198"/>
    </row>
    <row r="352" spans="1:7">
      <c r="B352" s="189" t="s">
        <v>6905</v>
      </c>
      <c r="F352" s="19" t="str">
        <f t="shared" ref="F352:F415" si="8">IF(D352="","",E352*D352)</f>
        <v/>
      </c>
    </row>
    <row r="353" spans="1:7">
      <c r="F353" s="19" t="str">
        <f t="shared" si="8"/>
        <v/>
      </c>
    </row>
    <row r="354" spans="1:7" ht="25.5">
      <c r="A354" s="184" t="s">
        <v>6906</v>
      </c>
      <c r="B354" s="174" t="s">
        <v>6677</v>
      </c>
      <c r="C354" s="175" t="s">
        <v>0</v>
      </c>
      <c r="D354" s="175">
        <v>1</v>
      </c>
      <c r="F354" s="19">
        <f t="shared" si="8"/>
        <v>0</v>
      </c>
      <c r="G354" s="190" t="s">
        <v>6678</v>
      </c>
    </row>
    <row r="355" spans="1:7">
      <c r="B355" s="174" t="s">
        <v>6679</v>
      </c>
      <c r="F355" s="19" t="str">
        <f t="shared" si="8"/>
        <v/>
      </c>
    </row>
    <row r="356" spans="1:7">
      <c r="B356" s="174" t="s">
        <v>6680</v>
      </c>
      <c r="F356" s="19" t="str">
        <f t="shared" si="8"/>
        <v/>
      </c>
    </row>
    <row r="357" spans="1:7">
      <c r="B357" s="174" t="s">
        <v>6681</v>
      </c>
      <c r="F357" s="19" t="str">
        <f t="shared" si="8"/>
        <v/>
      </c>
    </row>
    <row r="358" spans="1:7" ht="38.25">
      <c r="B358" s="174" t="s">
        <v>6708</v>
      </c>
      <c r="F358" s="19" t="str">
        <f t="shared" si="8"/>
        <v/>
      </c>
    </row>
    <row r="359" spans="1:7" ht="25.5">
      <c r="B359" s="174" t="s">
        <v>6682</v>
      </c>
      <c r="F359" s="19" t="str">
        <f t="shared" si="8"/>
        <v/>
      </c>
    </row>
    <row r="360" spans="1:7">
      <c r="F360" s="19" t="str">
        <f t="shared" si="8"/>
        <v/>
      </c>
    </row>
    <row r="361" spans="1:7">
      <c r="A361" s="184" t="s">
        <v>6907</v>
      </c>
      <c r="B361" s="174" t="s">
        <v>6908</v>
      </c>
      <c r="C361" s="175" t="s">
        <v>0</v>
      </c>
      <c r="D361" s="175">
        <v>1</v>
      </c>
      <c r="E361" s="1536"/>
      <c r="F361" s="19">
        <f t="shared" si="8"/>
        <v>0</v>
      </c>
    </row>
    <row r="362" spans="1:7" ht="25.5">
      <c r="B362" s="174" t="s">
        <v>6909</v>
      </c>
      <c r="F362" s="19" t="str">
        <f t="shared" si="8"/>
        <v/>
      </c>
    </row>
    <row r="363" spans="1:7" ht="25.5">
      <c r="B363" s="174" t="s">
        <v>6910</v>
      </c>
      <c r="F363" s="19" t="str">
        <f t="shared" si="8"/>
        <v/>
      </c>
    </row>
    <row r="364" spans="1:7">
      <c r="B364" s="198" t="s">
        <v>6911</v>
      </c>
      <c r="F364" s="19" t="str">
        <f t="shared" si="8"/>
        <v/>
      </c>
    </row>
    <row r="365" spans="1:7">
      <c r="B365" s="174" t="s">
        <v>6912</v>
      </c>
      <c r="F365" s="19" t="str">
        <f t="shared" si="8"/>
        <v/>
      </c>
    </row>
    <row r="366" spans="1:7">
      <c r="B366" s="174" t="s">
        <v>6913</v>
      </c>
      <c r="F366" s="19" t="str">
        <f t="shared" si="8"/>
        <v/>
      </c>
    </row>
    <row r="367" spans="1:7">
      <c r="B367" s="198" t="s">
        <v>6914</v>
      </c>
      <c r="F367" s="19" t="str">
        <f t="shared" si="8"/>
        <v/>
      </c>
    </row>
    <row r="368" spans="1:7">
      <c r="B368" s="174" t="s">
        <v>6915</v>
      </c>
      <c r="F368" s="19" t="str">
        <f t="shared" si="8"/>
        <v/>
      </c>
    </row>
    <row r="369" spans="1:6">
      <c r="B369" s="174" t="s">
        <v>6916</v>
      </c>
      <c r="F369" s="19" t="str">
        <f t="shared" si="8"/>
        <v/>
      </c>
    </row>
    <row r="370" spans="1:6" ht="25.5">
      <c r="B370" s="174" t="s">
        <v>6917</v>
      </c>
      <c r="F370" s="19" t="str">
        <f t="shared" si="8"/>
        <v/>
      </c>
    </row>
    <row r="371" spans="1:6" ht="25.5">
      <c r="B371" s="174" t="s">
        <v>6918</v>
      </c>
      <c r="F371" s="19" t="str">
        <f t="shared" si="8"/>
        <v/>
      </c>
    </row>
    <row r="372" spans="1:6">
      <c r="B372" s="174" t="s">
        <v>6919</v>
      </c>
      <c r="F372" s="19" t="str">
        <f t="shared" si="8"/>
        <v/>
      </c>
    </row>
    <row r="373" spans="1:6">
      <c r="B373" s="174" t="s">
        <v>6920</v>
      </c>
      <c r="F373" s="19" t="str">
        <f t="shared" si="8"/>
        <v/>
      </c>
    </row>
    <row r="374" spans="1:6">
      <c r="B374" s="174" t="s">
        <v>6921</v>
      </c>
      <c r="F374" s="19" t="str">
        <f t="shared" si="8"/>
        <v/>
      </c>
    </row>
    <row r="375" spans="1:6">
      <c r="B375" s="174" t="s">
        <v>6922</v>
      </c>
      <c r="F375" s="19" t="str">
        <f t="shared" si="8"/>
        <v/>
      </c>
    </row>
    <row r="376" spans="1:6">
      <c r="B376" s="198" t="s">
        <v>6923</v>
      </c>
      <c r="F376" s="19" t="str">
        <f t="shared" si="8"/>
        <v/>
      </c>
    </row>
    <row r="377" spans="1:6" ht="25.5">
      <c r="B377" s="174" t="s">
        <v>6924</v>
      </c>
      <c r="F377" s="19" t="str">
        <f t="shared" si="8"/>
        <v/>
      </c>
    </row>
    <row r="378" spans="1:6">
      <c r="B378" s="174" t="s">
        <v>6925</v>
      </c>
      <c r="F378" s="19" t="str">
        <f t="shared" si="8"/>
        <v/>
      </c>
    </row>
    <row r="379" spans="1:6">
      <c r="B379" s="174" t="s">
        <v>6926</v>
      </c>
      <c r="F379" s="19" t="str">
        <f t="shared" si="8"/>
        <v/>
      </c>
    </row>
    <row r="380" spans="1:6">
      <c r="B380" s="174" t="s">
        <v>6927</v>
      </c>
      <c r="F380" s="19" t="str">
        <f t="shared" si="8"/>
        <v/>
      </c>
    </row>
    <row r="381" spans="1:6">
      <c r="B381" s="174" t="s">
        <v>6928</v>
      </c>
      <c r="F381" s="19" t="str">
        <f t="shared" si="8"/>
        <v/>
      </c>
    </row>
    <row r="382" spans="1:6">
      <c r="F382" s="19" t="str">
        <f t="shared" si="8"/>
        <v/>
      </c>
    </row>
    <row r="383" spans="1:6">
      <c r="A383" s="184" t="s">
        <v>6929</v>
      </c>
      <c r="B383" s="174" t="s">
        <v>6930</v>
      </c>
      <c r="C383" s="175" t="s">
        <v>0</v>
      </c>
      <c r="D383" s="175">
        <v>2</v>
      </c>
      <c r="E383" s="1536"/>
      <c r="F383" s="19">
        <f t="shared" si="8"/>
        <v>0</v>
      </c>
    </row>
    <row r="384" spans="1:6">
      <c r="B384" s="174" t="s">
        <v>6931</v>
      </c>
      <c r="F384" s="19" t="str">
        <f t="shared" si="8"/>
        <v/>
      </c>
    </row>
    <row r="385" spans="1:6">
      <c r="B385" s="198" t="s">
        <v>6781</v>
      </c>
      <c r="F385" s="19" t="str">
        <f t="shared" si="8"/>
        <v/>
      </c>
    </row>
    <row r="386" spans="1:6">
      <c r="B386" s="174" t="s">
        <v>6932</v>
      </c>
      <c r="F386" s="19" t="str">
        <f t="shared" si="8"/>
        <v/>
      </c>
    </row>
    <row r="387" spans="1:6">
      <c r="B387" s="174" t="s">
        <v>6933</v>
      </c>
      <c r="F387" s="19" t="str">
        <f t="shared" si="8"/>
        <v/>
      </c>
    </row>
    <row r="388" spans="1:6">
      <c r="B388" s="174" t="s">
        <v>6934</v>
      </c>
      <c r="F388" s="19" t="str">
        <f t="shared" si="8"/>
        <v/>
      </c>
    </row>
    <row r="389" spans="1:6">
      <c r="B389" s="174" t="s">
        <v>6935</v>
      </c>
      <c r="F389" s="19" t="str">
        <f t="shared" si="8"/>
        <v/>
      </c>
    </row>
    <row r="390" spans="1:6">
      <c r="F390" s="19" t="str">
        <f t="shared" si="8"/>
        <v/>
      </c>
    </row>
    <row r="391" spans="1:6">
      <c r="A391" s="184" t="s">
        <v>6936</v>
      </c>
      <c r="B391" s="174" t="s">
        <v>6937</v>
      </c>
      <c r="C391" s="175" t="s">
        <v>0</v>
      </c>
      <c r="D391" s="175">
        <v>1</v>
      </c>
      <c r="E391" s="1536"/>
      <c r="F391" s="19">
        <f t="shared" si="8"/>
        <v>0</v>
      </c>
    </row>
    <row r="392" spans="1:6">
      <c r="B392" s="198" t="s">
        <v>6862</v>
      </c>
      <c r="F392" s="19" t="str">
        <f t="shared" si="8"/>
        <v/>
      </c>
    </row>
    <row r="393" spans="1:6">
      <c r="B393" s="174" t="s">
        <v>6863</v>
      </c>
      <c r="F393" s="19" t="str">
        <f t="shared" si="8"/>
        <v/>
      </c>
    </row>
    <row r="394" spans="1:6" ht="38.25">
      <c r="B394" s="174" t="s">
        <v>6864</v>
      </c>
      <c r="F394" s="19" t="str">
        <f t="shared" si="8"/>
        <v/>
      </c>
    </row>
    <row r="395" spans="1:6" ht="102">
      <c r="B395" s="174" t="s">
        <v>6865</v>
      </c>
      <c r="F395" s="19" t="str">
        <f t="shared" si="8"/>
        <v/>
      </c>
    </row>
    <row r="396" spans="1:6">
      <c r="B396" s="198" t="s">
        <v>6866</v>
      </c>
      <c r="F396" s="19" t="str">
        <f t="shared" si="8"/>
        <v/>
      </c>
    </row>
    <row r="397" spans="1:6" ht="25.5">
      <c r="B397" s="197" t="s">
        <v>6938</v>
      </c>
      <c r="F397" s="19" t="str">
        <f t="shared" si="8"/>
        <v/>
      </c>
    </row>
    <row r="398" spans="1:6">
      <c r="B398" s="174" t="s">
        <v>6868</v>
      </c>
      <c r="F398" s="19" t="str">
        <f t="shared" si="8"/>
        <v/>
      </c>
    </row>
    <row r="399" spans="1:6" ht="25.5">
      <c r="B399" s="174" t="s">
        <v>6939</v>
      </c>
      <c r="F399" s="19" t="str">
        <f t="shared" si="8"/>
        <v/>
      </c>
    </row>
    <row r="400" spans="1:6" ht="38.25">
      <c r="B400" s="174" t="s">
        <v>6871</v>
      </c>
      <c r="F400" s="19" t="str">
        <f t="shared" si="8"/>
        <v/>
      </c>
    </row>
    <row r="401" spans="2:6" ht="25.5">
      <c r="B401" s="174" t="s">
        <v>6872</v>
      </c>
      <c r="F401" s="19" t="str">
        <f t="shared" si="8"/>
        <v/>
      </c>
    </row>
    <row r="402" spans="2:6" ht="25.5">
      <c r="B402" s="174" t="s">
        <v>6873</v>
      </c>
      <c r="F402" s="19" t="str">
        <f t="shared" si="8"/>
        <v/>
      </c>
    </row>
    <row r="403" spans="2:6">
      <c r="B403" s="174" t="s">
        <v>6940</v>
      </c>
      <c r="F403" s="19" t="str">
        <f t="shared" si="8"/>
        <v/>
      </c>
    </row>
    <row r="404" spans="2:6">
      <c r="B404" s="198" t="s">
        <v>6941</v>
      </c>
      <c r="F404" s="19" t="str">
        <f t="shared" si="8"/>
        <v/>
      </c>
    </row>
    <row r="405" spans="2:6" ht="25.5">
      <c r="B405" s="197" t="s">
        <v>6942</v>
      </c>
      <c r="F405" s="19" t="str">
        <f t="shared" si="8"/>
        <v/>
      </c>
    </row>
    <row r="406" spans="2:6" ht="25.5">
      <c r="B406" s="174" t="s">
        <v>6943</v>
      </c>
      <c r="F406" s="19" t="str">
        <f t="shared" si="8"/>
        <v/>
      </c>
    </row>
    <row r="407" spans="2:6">
      <c r="B407" s="174" t="s">
        <v>6944</v>
      </c>
      <c r="F407" s="19" t="str">
        <f t="shared" si="8"/>
        <v/>
      </c>
    </row>
    <row r="408" spans="2:6">
      <c r="B408" s="174" t="s">
        <v>6945</v>
      </c>
      <c r="F408" s="19" t="str">
        <f t="shared" si="8"/>
        <v/>
      </c>
    </row>
    <row r="409" spans="2:6" ht="25.5">
      <c r="B409" s="174" t="s">
        <v>6946</v>
      </c>
      <c r="F409" s="19" t="str">
        <f t="shared" si="8"/>
        <v/>
      </c>
    </row>
    <row r="410" spans="2:6" ht="25.5">
      <c r="B410" s="174" t="s">
        <v>6946</v>
      </c>
      <c r="F410" s="19" t="str">
        <f t="shared" si="8"/>
        <v/>
      </c>
    </row>
    <row r="411" spans="2:6">
      <c r="B411" s="174" t="s">
        <v>6947</v>
      </c>
      <c r="F411" s="19" t="str">
        <f t="shared" si="8"/>
        <v/>
      </c>
    </row>
    <row r="412" spans="2:6" ht="25.5">
      <c r="B412" s="174" t="s">
        <v>6948</v>
      </c>
      <c r="F412" s="19" t="str">
        <f t="shared" si="8"/>
        <v/>
      </c>
    </row>
    <row r="413" spans="2:6" ht="25.5">
      <c r="B413" s="174" t="s">
        <v>6949</v>
      </c>
      <c r="F413" s="19" t="str">
        <f t="shared" si="8"/>
        <v/>
      </c>
    </row>
    <row r="414" spans="2:6" ht="38.25">
      <c r="B414" s="174" t="s">
        <v>6950</v>
      </c>
      <c r="F414" s="19" t="str">
        <f t="shared" si="8"/>
        <v/>
      </c>
    </row>
    <row r="415" spans="2:6" ht="38.25">
      <c r="B415" s="174" t="s">
        <v>6950</v>
      </c>
      <c r="F415" s="19" t="str">
        <f t="shared" si="8"/>
        <v/>
      </c>
    </row>
    <row r="416" spans="2:6" ht="25.5">
      <c r="B416" s="197" t="s">
        <v>6951</v>
      </c>
      <c r="F416" s="19" t="str">
        <f t="shared" ref="F416:F422" si="9">IF(D416="","",E416*D416)</f>
        <v/>
      </c>
    </row>
    <row r="417" spans="1:7" ht="25.5">
      <c r="B417" s="174" t="s">
        <v>6952</v>
      </c>
      <c r="F417" s="19" t="str">
        <f t="shared" si="9"/>
        <v/>
      </c>
    </row>
    <row r="418" spans="1:7" ht="51">
      <c r="B418" s="174" t="s">
        <v>6881</v>
      </c>
      <c r="F418" s="19" t="str">
        <f t="shared" si="9"/>
        <v/>
      </c>
    </row>
    <row r="419" spans="1:7">
      <c r="B419" s="174" t="s">
        <v>6953</v>
      </c>
      <c r="F419" s="19" t="str">
        <f t="shared" si="9"/>
        <v/>
      </c>
    </row>
    <row r="420" spans="1:7">
      <c r="B420" s="174" t="s">
        <v>6954</v>
      </c>
      <c r="F420" s="19" t="str">
        <f t="shared" si="9"/>
        <v/>
      </c>
    </row>
    <row r="421" spans="1:7" ht="25.5">
      <c r="B421" s="174" t="s">
        <v>6955</v>
      </c>
      <c r="F421" s="19" t="str">
        <f t="shared" si="9"/>
        <v/>
      </c>
    </row>
    <row r="422" spans="1:7">
      <c r="B422" s="174" t="s">
        <v>6956</v>
      </c>
      <c r="F422" s="19" t="str">
        <f t="shared" si="9"/>
        <v/>
      </c>
    </row>
    <row r="424" spans="1:7">
      <c r="A424" s="191"/>
      <c r="B424" s="192" t="s">
        <v>6957</v>
      </c>
      <c r="C424" s="193"/>
      <c r="D424" s="193"/>
      <c r="E424" s="194"/>
      <c r="F424" s="20">
        <f>SUM(F352:F423)</f>
        <v>0</v>
      </c>
      <c r="G424" s="195"/>
    </row>
    <row r="427" spans="1:7">
      <c r="B427" s="189" t="s">
        <v>6958</v>
      </c>
      <c r="F427" s="19" t="str">
        <f t="shared" ref="F427:F490" si="10">IF(D427="","",E427*D427)</f>
        <v/>
      </c>
    </row>
    <row r="428" spans="1:7">
      <c r="F428" s="19" t="str">
        <f t="shared" si="10"/>
        <v/>
      </c>
    </row>
    <row r="429" spans="1:7">
      <c r="A429" s="184" t="s">
        <v>6959</v>
      </c>
      <c r="B429" s="174" t="s">
        <v>6779</v>
      </c>
      <c r="C429" s="199" t="s">
        <v>37</v>
      </c>
      <c r="D429" s="199">
        <v>1</v>
      </c>
      <c r="E429" s="1536"/>
      <c r="F429" s="19">
        <f t="shared" si="10"/>
        <v>0</v>
      </c>
    </row>
    <row r="430" spans="1:7">
      <c r="B430" s="174" t="s">
        <v>6780</v>
      </c>
      <c r="C430" s="199"/>
      <c r="D430" s="199"/>
      <c r="F430" s="19" t="str">
        <f t="shared" si="10"/>
        <v/>
      </c>
    </row>
    <row r="431" spans="1:7">
      <c r="B431" s="198" t="s">
        <v>6781</v>
      </c>
      <c r="C431" s="199"/>
      <c r="D431" s="199"/>
      <c r="F431" s="19" t="str">
        <f t="shared" si="10"/>
        <v/>
      </c>
    </row>
    <row r="432" spans="1:7">
      <c r="B432" s="174" t="s">
        <v>6782</v>
      </c>
      <c r="C432" s="199"/>
      <c r="D432" s="199"/>
      <c r="F432" s="19" t="str">
        <f t="shared" si="10"/>
        <v/>
      </c>
    </row>
    <row r="433" spans="1:6">
      <c r="B433" s="174" t="s">
        <v>6783</v>
      </c>
      <c r="C433" s="199"/>
      <c r="D433" s="199"/>
      <c r="F433" s="19" t="str">
        <f t="shared" si="10"/>
        <v/>
      </c>
    </row>
    <row r="434" spans="1:6">
      <c r="B434" s="174" t="s">
        <v>6784</v>
      </c>
      <c r="C434" s="199"/>
      <c r="D434" s="199"/>
      <c r="F434" s="19" t="str">
        <f t="shared" si="10"/>
        <v/>
      </c>
    </row>
    <row r="435" spans="1:6">
      <c r="B435" s="174" t="s">
        <v>6791</v>
      </c>
      <c r="C435" s="199"/>
      <c r="D435" s="199"/>
      <c r="F435" s="19" t="str">
        <f t="shared" si="10"/>
        <v/>
      </c>
    </row>
    <row r="436" spans="1:6">
      <c r="B436" s="198" t="s">
        <v>6786</v>
      </c>
      <c r="C436" s="199"/>
      <c r="D436" s="199"/>
      <c r="F436" s="19" t="str">
        <f t="shared" si="10"/>
        <v/>
      </c>
    </row>
    <row r="437" spans="1:6">
      <c r="B437" s="174" t="s">
        <v>6787</v>
      </c>
      <c r="F437" s="19" t="str">
        <f t="shared" si="10"/>
        <v/>
      </c>
    </row>
    <row r="438" spans="1:6">
      <c r="F438" s="19" t="str">
        <f t="shared" si="10"/>
        <v/>
      </c>
    </row>
    <row r="439" spans="1:6">
      <c r="A439" s="184" t="s">
        <v>6960</v>
      </c>
      <c r="B439" s="174" t="s">
        <v>6961</v>
      </c>
      <c r="C439" s="175" t="s">
        <v>0</v>
      </c>
      <c r="D439" s="175">
        <v>2</v>
      </c>
      <c r="E439" s="1536"/>
      <c r="F439" s="19">
        <f t="shared" si="10"/>
        <v>0</v>
      </c>
    </row>
    <row r="440" spans="1:6" ht="25.5">
      <c r="B440" s="174" t="s">
        <v>6962</v>
      </c>
      <c r="F440" s="19" t="str">
        <f t="shared" si="10"/>
        <v/>
      </c>
    </row>
    <row r="441" spans="1:6">
      <c r="B441" s="198" t="s">
        <v>6963</v>
      </c>
      <c r="F441" s="19" t="str">
        <f t="shared" si="10"/>
        <v/>
      </c>
    </row>
    <row r="442" spans="1:6" ht="38.25">
      <c r="B442" s="174" t="s">
        <v>6964</v>
      </c>
      <c r="F442" s="19" t="str">
        <f t="shared" si="10"/>
        <v/>
      </c>
    </row>
    <row r="443" spans="1:6">
      <c r="B443" s="174" t="s">
        <v>6965</v>
      </c>
      <c r="F443" s="19" t="str">
        <f t="shared" si="10"/>
        <v/>
      </c>
    </row>
    <row r="444" spans="1:6">
      <c r="B444" s="174" t="s">
        <v>6966</v>
      </c>
      <c r="F444" s="19" t="str">
        <f t="shared" si="10"/>
        <v/>
      </c>
    </row>
    <row r="445" spans="1:6" ht="25.5">
      <c r="B445" s="174" t="s">
        <v>6967</v>
      </c>
      <c r="F445" s="19" t="str">
        <f t="shared" si="10"/>
        <v/>
      </c>
    </row>
    <row r="446" spans="1:6">
      <c r="B446" s="174" t="s">
        <v>6968</v>
      </c>
      <c r="F446" s="19" t="str">
        <f t="shared" si="10"/>
        <v/>
      </c>
    </row>
    <row r="447" spans="1:6">
      <c r="B447" s="198" t="s">
        <v>6969</v>
      </c>
      <c r="F447" s="19" t="str">
        <f t="shared" si="10"/>
        <v/>
      </c>
    </row>
    <row r="448" spans="1:6">
      <c r="B448" s="174" t="s">
        <v>6970</v>
      </c>
      <c r="F448" s="19" t="str">
        <f t="shared" si="10"/>
        <v/>
      </c>
    </row>
    <row r="449" spans="2:6">
      <c r="B449" s="174" t="s">
        <v>6971</v>
      </c>
      <c r="F449" s="19" t="str">
        <f t="shared" si="10"/>
        <v/>
      </c>
    </row>
    <row r="450" spans="2:6">
      <c r="B450" s="174" t="s">
        <v>6972</v>
      </c>
      <c r="F450" s="19" t="str">
        <f t="shared" si="10"/>
        <v/>
      </c>
    </row>
    <row r="451" spans="2:6">
      <c r="B451" s="174" t="s">
        <v>6973</v>
      </c>
      <c r="F451" s="19" t="str">
        <f t="shared" si="10"/>
        <v/>
      </c>
    </row>
    <row r="452" spans="2:6" ht="25.5">
      <c r="B452" s="174" t="s">
        <v>6974</v>
      </c>
      <c r="F452" s="19" t="str">
        <f t="shared" si="10"/>
        <v/>
      </c>
    </row>
    <row r="453" spans="2:6" ht="25.5">
      <c r="B453" s="174" t="s">
        <v>6975</v>
      </c>
      <c r="F453" s="19" t="str">
        <f t="shared" si="10"/>
        <v/>
      </c>
    </row>
    <row r="454" spans="2:6">
      <c r="B454" s="174" t="s">
        <v>6976</v>
      </c>
      <c r="F454" s="19" t="str">
        <f t="shared" si="10"/>
        <v/>
      </c>
    </row>
    <row r="455" spans="2:6">
      <c r="B455" s="174" t="s">
        <v>6977</v>
      </c>
      <c r="F455" s="19" t="str">
        <f t="shared" si="10"/>
        <v/>
      </c>
    </row>
    <row r="456" spans="2:6" ht="25.5">
      <c r="B456" s="174" t="s">
        <v>6978</v>
      </c>
      <c r="F456" s="19" t="str">
        <f t="shared" si="10"/>
        <v/>
      </c>
    </row>
    <row r="457" spans="2:6">
      <c r="B457" s="198" t="s">
        <v>5309</v>
      </c>
      <c r="F457" s="19" t="str">
        <f t="shared" si="10"/>
        <v/>
      </c>
    </row>
    <row r="458" spans="2:6" ht="25.5">
      <c r="B458" s="174" t="s">
        <v>6979</v>
      </c>
      <c r="F458" s="19" t="str">
        <f t="shared" si="10"/>
        <v/>
      </c>
    </row>
    <row r="459" spans="2:6" ht="38.25">
      <c r="B459" s="174" t="s">
        <v>6980</v>
      </c>
      <c r="F459" s="19" t="str">
        <f t="shared" si="10"/>
        <v/>
      </c>
    </row>
    <row r="460" spans="2:6">
      <c r="B460" s="174" t="s">
        <v>6981</v>
      </c>
      <c r="F460" s="19" t="str">
        <f t="shared" si="10"/>
        <v/>
      </c>
    </row>
    <row r="461" spans="2:6">
      <c r="B461" s="174" t="s">
        <v>6982</v>
      </c>
      <c r="F461" s="19" t="str">
        <f t="shared" si="10"/>
        <v/>
      </c>
    </row>
    <row r="462" spans="2:6">
      <c r="B462" s="174" t="s">
        <v>6983</v>
      </c>
      <c r="F462" s="19" t="str">
        <f t="shared" si="10"/>
        <v/>
      </c>
    </row>
    <row r="463" spans="2:6">
      <c r="B463" s="174" t="s">
        <v>6984</v>
      </c>
      <c r="F463" s="19" t="str">
        <f t="shared" si="10"/>
        <v/>
      </c>
    </row>
    <row r="464" spans="2:6" ht="38.25">
      <c r="B464" s="174" t="s">
        <v>6985</v>
      </c>
      <c r="F464" s="19" t="str">
        <f t="shared" si="10"/>
        <v/>
      </c>
    </row>
    <row r="465" spans="1:6">
      <c r="B465" s="174" t="s">
        <v>6986</v>
      </c>
      <c r="F465" s="19" t="str">
        <f t="shared" si="10"/>
        <v/>
      </c>
    </row>
    <row r="466" spans="1:6">
      <c r="B466" s="174" t="s">
        <v>6987</v>
      </c>
      <c r="F466" s="19" t="str">
        <f t="shared" si="10"/>
        <v/>
      </c>
    </row>
    <row r="467" spans="1:6">
      <c r="B467" s="174" t="s">
        <v>6988</v>
      </c>
      <c r="F467" s="19" t="str">
        <f t="shared" si="10"/>
        <v/>
      </c>
    </row>
    <row r="468" spans="1:6">
      <c r="B468" s="174" t="s">
        <v>6989</v>
      </c>
      <c r="F468" s="19" t="str">
        <f t="shared" si="10"/>
        <v/>
      </c>
    </row>
    <row r="469" spans="1:6">
      <c r="F469" s="19" t="str">
        <f t="shared" si="10"/>
        <v/>
      </c>
    </row>
    <row r="470" spans="1:6">
      <c r="A470" s="184" t="s">
        <v>6990</v>
      </c>
      <c r="B470" s="174" t="s">
        <v>6991</v>
      </c>
      <c r="C470" s="175" t="s">
        <v>0</v>
      </c>
      <c r="D470" s="175">
        <v>2</v>
      </c>
      <c r="E470" s="1536"/>
      <c r="F470" s="19">
        <f t="shared" si="10"/>
        <v>0</v>
      </c>
    </row>
    <row r="471" spans="1:6" ht="25.5">
      <c r="B471" s="174" t="s">
        <v>6992</v>
      </c>
      <c r="C471" s="205"/>
      <c r="D471" s="205"/>
      <c r="F471" s="19" t="str">
        <f t="shared" si="10"/>
        <v/>
      </c>
    </row>
    <row r="472" spans="1:6">
      <c r="B472" s="174" t="s">
        <v>6963</v>
      </c>
      <c r="C472" s="205"/>
      <c r="D472" s="205"/>
      <c r="F472" s="19" t="str">
        <f t="shared" si="10"/>
        <v/>
      </c>
    </row>
    <row r="473" spans="1:6" ht="38.25">
      <c r="B473" s="174" t="s">
        <v>6964</v>
      </c>
      <c r="C473" s="205"/>
      <c r="D473" s="205"/>
      <c r="F473" s="19" t="str">
        <f t="shared" si="10"/>
        <v/>
      </c>
    </row>
    <row r="474" spans="1:6">
      <c r="B474" s="174" t="s">
        <v>6965</v>
      </c>
      <c r="C474" s="205"/>
      <c r="D474" s="205"/>
      <c r="F474" s="19" t="str">
        <f t="shared" si="10"/>
        <v/>
      </c>
    </row>
    <row r="475" spans="1:6">
      <c r="B475" s="174" t="s">
        <v>6966</v>
      </c>
      <c r="C475" s="205"/>
      <c r="D475" s="205"/>
      <c r="F475" s="19" t="str">
        <f t="shared" si="10"/>
        <v/>
      </c>
    </row>
    <row r="476" spans="1:6" ht="25.5">
      <c r="B476" s="174" t="s">
        <v>6967</v>
      </c>
      <c r="C476" s="205"/>
      <c r="D476" s="205"/>
      <c r="F476" s="19" t="str">
        <f t="shared" si="10"/>
        <v/>
      </c>
    </row>
    <row r="477" spans="1:6">
      <c r="B477" s="174" t="s">
        <v>6968</v>
      </c>
      <c r="C477" s="205"/>
      <c r="D477" s="205"/>
      <c r="F477" s="19" t="str">
        <f t="shared" si="10"/>
        <v/>
      </c>
    </row>
    <row r="478" spans="1:6">
      <c r="B478" s="198" t="s">
        <v>6969</v>
      </c>
      <c r="C478" s="205"/>
      <c r="D478" s="205"/>
      <c r="F478" s="19" t="str">
        <f t="shared" si="10"/>
        <v/>
      </c>
    </row>
    <row r="479" spans="1:6">
      <c r="B479" s="174" t="s">
        <v>6970</v>
      </c>
      <c r="C479" s="205"/>
      <c r="D479" s="205"/>
      <c r="F479" s="19" t="str">
        <f t="shared" si="10"/>
        <v/>
      </c>
    </row>
    <row r="480" spans="1:6">
      <c r="B480" s="174" t="s">
        <v>6993</v>
      </c>
      <c r="C480" s="205"/>
      <c r="D480" s="205"/>
      <c r="F480" s="19" t="str">
        <f t="shared" si="10"/>
        <v/>
      </c>
    </row>
    <row r="481" spans="2:6">
      <c r="B481" s="174" t="s">
        <v>6972</v>
      </c>
      <c r="C481" s="205"/>
      <c r="D481" s="205"/>
      <c r="F481" s="19" t="str">
        <f t="shared" si="10"/>
        <v/>
      </c>
    </row>
    <row r="482" spans="2:6">
      <c r="B482" s="174" t="s">
        <v>6973</v>
      </c>
      <c r="C482" s="205"/>
      <c r="D482" s="205"/>
      <c r="F482" s="19" t="str">
        <f t="shared" si="10"/>
        <v/>
      </c>
    </row>
    <row r="483" spans="2:6" ht="25.5">
      <c r="B483" s="174" t="s">
        <v>6974</v>
      </c>
      <c r="C483" s="205"/>
      <c r="D483" s="205"/>
      <c r="F483" s="19" t="str">
        <f t="shared" si="10"/>
        <v/>
      </c>
    </row>
    <row r="484" spans="2:6" ht="25.5">
      <c r="B484" s="174" t="s">
        <v>6975</v>
      </c>
      <c r="C484" s="205"/>
      <c r="D484" s="205"/>
      <c r="F484" s="19" t="str">
        <f t="shared" si="10"/>
        <v/>
      </c>
    </row>
    <row r="485" spans="2:6">
      <c r="B485" s="174" t="s">
        <v>6994</v>
      </c>
      <c r="C485" s="205"/>
      <c r="D485" s="205"/>
      <c r="F485" s="19" t="str">
        <f t="shared" si="10"/>
        <v/>
      </c>
    </row>
    <row r="486" spans="2:6">
      <c r="B486" s="174" t="s">
        <v>6977</v>
      </c>
      <c r="C486" s="205"/>
      <c r="D486" s="205"/>
      <c r="F486" s="19" t="str">
        <f t="shared" si="10"/>
        <v/>
      </c>
    </row>
    <row r="487" spans="2:6" ht="25.5">
      <c r="B487" s="174" t="s">
        <v>6978</v>
      </c>
      <c r="C487" s="205"/>
      <c r="D487" s="205"/>
      <c r="F487" s="19" t="str">
        <f t="shared" si="10"/>
        <v/>
      </c>
    </row>
    <row r="488" spans="2:6">
      <c r="B488" s="198" t="s">
        <v>5309</v>
      </c>
      <c r="C488" s="205"/>
      <c r="D488" s="205"/>
      <c r="F488" s="19" t="str">
        <f t="shared" si="10"/>
        <v/>
      </c>
    </row>
    <row r="489" spans="2:6" ht="25.5">
      <c r="B489" s="174" t="s">
        <v>6979</v>
      </c>
      <c r="C489" s="205"/>
      <c r="D489" s="205"/>
      <c r="F489" s="19" t="str">
        <f t="shared" si="10"/>
        <v/>
      </c>
    </row>
    <row r="490" spans="2:6" ht="38.25">
      <c r="B490" s="174" t="s">
        <v>6980</v>
      </c>
      <c r="C490" s="205"/>
      <c r="D490" s="205"/>
      <c r="F490" s="19" t="str">
        <f t="shared" si="10"/>
        <v/>
      </c>
    </row>
    <row r="491" spans="2:6">
      <c r="B491" s="174" t="s">
        <v>6981</v>
      </c>
      <c r="C491" s="205"/>
      <c r="D491" s="205"/>
      <c r="F491" s="19" t="str">
        <f t="shared" ref="F491:F499" si="11">IF(D491="","",E491*D491)</f>
        <v/>
      </c>
    </row>
    <row r="492" spans="2:6">
      <c r="B492" s="174" t="s">
        <v>6982</v>
      </c>
      <c r="C492" s="205"/>
      <c r="D492" s="205"/>
      <c r="F492" s="19" t="str">
        <f t="shared" si="11"/>
        <v/>
      </c>
    </row>
    <row r="493" spans="2:6">
      <c r="B493" s="174" t="s">
        <v>6983</v>
      </c>
      <c r="C493" s="205"/>
      <c r="D493" s="205"/>
      <c r="F493" s="19" t="str">
        <f t="shared" si="11"/>
        <v/>
      </c>
    </row>
    <row r="494" spans="2:6">
      <c r="B494" s="174" t="s">
        <v>6984</v>
      </c>
      <c r="C494" s="205"/>
      <c r="D494" s="205"/>
      <c r="F494" s="19" t="str">
        <f t="shared" si="11"/>
        <v/>
      </c>
    </row>
    <row r="495" spans="2:6" ht="38.25">
      <c r="B495" s="174" t="s">
        <v>6985</v>
      </c>
      <c r="C495" s="205"/>
      <c r="D495" s="205"/>
      <c r="F495" s="19" t="str">
        <f t="shared" si="11"/>
        <v/>
      </c>
    </row>
    <row r="496" spans="2:6">
      <c r="B496" s="174" t="s">
        <v>6986</v>
      </c>
      <c r="C496" s="205"/>
      <c r="D496" s="205"/>
      <c r="F496" s="19" t="str">
        <f t="shared" si="11"/>
        <v/>
      </c>
    </row>
    <row r="497" spans="1:6">
      <c r="B497" s="174" t="s">
        <v>6987</v>
      </c>
      <c r="C497" s="205"/>
      <c r="D497" s="205"/>
      <c r="F497" s="19" t="str">
        <f t="shared" si="11"/>
        <v/>
      </c>
    </row>
    <row r="498" spans="1:6">
      <c r="B498" s="174" t="s">
        <v>6988</v>
      </c>
      <c r="C498" s="205"/>
      <c r="D498" s="205"/>
      <c r="F498" s="19" t="str">
        <f t="shared" si="11"/>
        <v/>
      </c>
    </row>
    <row r="499" spans="1:6">
      <c r="B499" s="174" t="s">
        <v>6995</v>
      </c>
      <c r="C499" s="205"/>
      <c r="D499" s="205"/>
      <c r="F499" s="19" t="str">
        <f t="shared" si="11"/>
        <v/>
      </c>
    </row>
    <row r="500" spans="1:6">
      <c r="C500" s="205"/>
      <c r="D500" s="205"/>
    </row>
    <row r="501" spans="1:6">
      <c r="A501" s="191"/>
      <c r="B501" s="196" t="s">
        <v>6996</v>
      </c>
      <c r="C501" s="193"/>
      <c r="D501" s="193"/>
      <c r="E501" s="194"/>
      <c r="F501" s="20">
        <f>SUM(F427:F500)</f>
        <v>0</v>
      </c>
    </row>
    <row r="502" spans="1:6">
      <c r="B502" s="189"/>
    </row>
    <row r="503" spans="1:6">
      <c r="B503" s="189"/>
    </row>
    <row r="504" spans="1:6">
      <c r="B504" s="189" t="s">
        <v>6997</v>
      </c>
      <c r="F504" s="19" t="str">
        <f t="shared" ref="F504:F567" si="12">IF(D504="","",E504*D504)</f>
        <v/>
      </c>
    </row>
    <row r="505" spans="1:6">
      <c r="F505" s="19" t="str">
        <f t="shared" si="12"/>
        <v/>
      </c>
    </row>
    <row r="506" spans="1:6">
      <c r="A506" s="184" t="s">
        <v>6998</v>
      </c>
      <c r="B506" s="174" t="s">
        <v>6999</v>
      </c>
      <c r="C506" s="175" t="s">
        <v>0</v>
      </c>
      <c r="D506" s="175">
        <v>1</v>
      </c>
      <c r="E506" s="1536"/>
      <c r="F506" s="19">
        <f t="shared" si="12"/>
        <v>0</v>
      </c>
    </row>
    <row r="507" spans="1:6" ht="25.5">
      <c r="B507" s="174" t="s">
        <v>7000</v>
      </c>
      <c r="F507" s="19" t="str">
        <f t="shared" si="12"/>
        <v/>
      </c>
    </row>
    <row r="508" spans="1:6">
      <c r="B508" s="198" t="s">
        <v>7001</v>
      </c>
      <c r="F508" s="19" t="str">
        <f t="shared" si="12"/>
        <v/>
      </c>
    </row>
    <row r="509" spans="1:6">
      <c r="B509" s="174" t="s">
        <v>7002</v>
      </c>
      <c r="F509" s="19" t="str">
        <f t="shared" si="12"/>
        <v/>
      </c>
    </row>
    <row r="510" spans="1:6">
      <c r="B510" s="174" t="s">
        <v>7003</v>
      </c>
      <c r="F510" s="19" t="str">
        <f t="shared" si="12"/>
        <v/>
      </c>
    </row>
    <row r="511" spans="1:6">
      <c r="B511" s="174" t="s">
        <v>7004</v>
      </c>
      <c r="F511" s="19" t="str">
        <f t="shared" si="12"/>
        <v/>
      </c>
    </row>
    <row r="512" spans="1:6">
      <c r="B512" s="174" t="s">
        <v>7005</v>
      </c>
      <c r="F512" s="19" t="str">
        <f t="shared" si="12"/>
        <v/>
      </c>
    </row>
    <row r="513" spans="1:6">
      <c r="B513" s="206" t="s">
        <v>6963</v>
      </c>
      <c r="F513" s="19" t="str">
        <f t="shared" si="12"/>
        <v/>
      </c>
    </row>
    <row r="514" spans="1:6" ht="25.5">
      <c r="B514" s="207" t="s">
        <v>7006</v>
      </c>
      <c r="F514" s="19" t="str">
        <f t="shared" si="12"/>
        <v/>
      </c>
    </row>
    <row r="515" spans="1:6">
      <c r="B515" s="207" t="s">
        <v>7007</v>
      </c>
      <c r="F515" s="19" t="str">
        <f t="shared" si="12"/>
        <v/>
      </c>
    </row>
    <row r="516" spans="1:6" ht="25.5">
      <c r="B516" s="207" t="s">
        <v>7008</v>
      </c>
      <c r="F516" s="19" t="str">
        <f t="shared" si="12"/>
        <v/>
      </c>
    </row>
    <row r="517" spans="1:6" ht="25.5">
      <c r="B517" s="207" t="s">
        <v>7009</v>
      </c>
      <c r="F517" s="19" t="str">
        <f t="shared" si="12"/>
        <v/>
      </c>
    </row>
    <row r="518" spans="1:6">
      <c r="B518" s="198" t="s">
        <v>7010</v>
      </c>
      <c r="F518" s="19" t="str">
        <f t="shared" si="12"/>
        <v/>
      </c>
    </row>
    <row r="519" spans="1:6" ht="25.5">
      <c r="B519" s="174" t="s">
        <v>7011</v>
      </c>
      <c r="F519" s="19" t="str">
        <f t="shared" si="12"/>
        <v/>
      </c>
    </row>
    <row r="520" spans="1:6" ht="25.5">
      <c r="B520" s="174" t="s">
        <v>7012</v>
      </c>
      <c r="F520" s="19" t="str">
        <f t="shared" si="12"/>
        <v/>
      </c>
    </row>
    <row r="521" spans="1:6" ht="25.5">
      <c r="B521" s="174" t="s">
        <v>7013</v>
      </c>
      <c r="F521" s="19" t="str">
        <f t="shared" si="12"/>
        <v/>
      </c>
    </row>
    <row r="522" spans="1:6">
      <c r="B522" s="174" t="s">
        <v>7014</v>
      </c>
      <c r="F522" s="19" t="str">
        <f t="shared" si="12"/>
        <v/>
      </c>
    </row>
    <row r="523" spans="1:6">
      <c r="B523" s="174" t="s">
        <v>7015</v>
      </c>
      <c r="F523" s="19" t="str">
        <f t="shared" si="12"/>
        <v/>
      </c>
    </row>
    <row r="524" spans="1:6">
      <c r="F524" s="19" t="str">
        <f t="shared" si="12"/>
        <v/>
      </c>
    </row>
    <row r="525" spans="1:6">
      <c r="A525" s="184" t="s">
        <v>7016</v>
      </c>
      <c r="B525" s="174" t="s">
        <v>7017</v>
      </c>
      <c r="C525" s="175" t="s">
        <v>0</v>
      </c>
      <c r="D525" s="175">
        <v>1</v>
      </c>
      <c r="E525" s="1536"/>
      <c r="F525" s="19">
        <f t="shared" si="12"/>
        <v>0</v>
      </c>
    </row>
    <row r="526" spans="1:6">
      <c r="B526" s="174" t="s">
        <v>6892</v>
      </c>
      <c r="F526" s="19" t="str">
        <f t="shared" si="12"/>
        <v/>
      </c>
    </row>
    <row r="527" spans="1:6">
      <c r="B527" s="174" t="s">
        <v>7018</v>
      </c>
      <c r="F527" s="19" t="str">
        <f t="shared" si="12"/>
        <v/>
      </c>
    </row>
    <row r="528" spans="1:6">
      <c r="B528" s="174" t="s">
        <v>7019</v>
      </c>
      <c r="F528" s="19" t="str">
        <f t="shared" si="12"/>
        <v/>
      </c>
    </row>
    <row r="529" spans="2:6" ht="25.5">
      <c r="B529" s="174" t="s">
        <v>7020</v>
      </c>
      <c r="F529" s="19" t="str">
        <f t="shared" si="12"/>
        <v/>
      </c>
    </row>
    <row r="530" spans="2:6" ht="25.5">
      <c r="B530" s="174" t="s">
        <v>7021</v>
      </c>
      <c r="F530" s="19" t="str">
        <f t="shared" si="12"/>
        <v/>
      </c>
    </row>
    <row r="531" spans="2:6">
      <c r="B531" s="174" t="s">
        <v>7022</v>
      </c>
      <c r="F531" s="19" t="str">
        <f t="shared" si="12"/>
        <v/>
      </c>
    </row>
    <row r="532" spans="2:6">
      <c r="B532" s="174" t="s">
        <v>7023</v>
      </c>
      <c r="F532" s="19" t="str">
        <f t="shared" si="12"/>
        <v/>
      </c>
    </row>
    <row r="533" spans="2:6">
      <c r="B533" s="174" t="s">
        <v>7024</v>
      </c>
      <c r="F533" s="19" t="str">
        <f t="shared" si="12"/>
        <v/>
      </c>
    </row>
    <row r="534" spans="2:6">
      <c r="B534" s="174" t="s">
        <v>7025</v>
      </c>
      <c r="F534" s="19" t="str">
        <f t="shared" si="12"/>
        <v/>
      </c>
    </row>
    <row r="535" spans="2:6">
      <c r="B535" s="174" t="s">
        <v>7026</v>
      </c>
      <c r="F535" s="19" t="str">
        <f t="shared" si="12"/>
        <v/>
      </c>
    </row>
    <row r="536" spans="2:6">
      <c r="B536" s="174" t="s">
        <v>7027</v>
      </c>
      <c r="F536" s="19" t="str">
        <f t="shared" si="12"/>
        <v/>
      </c>
    </row>
    <row r="537" spans="2:6">
      <c r="B537" s="174" t="s">
        <v>7028</v>
      </c>
      <c r="F537" s="19" t="str">
        <f t="shared" si="12"/>
        <v/>
      </c>
    </row>
    <row r="538" spans="2:6" ht="25.5">
      <c r="B538" s="174" t="s">
        <v>7029</v>
      </c>
      <c r="F538" s="19" t="str">
        <f t="shared" si="12"/>
        <v/>
      </c>
    </row>
    <row r="539" spans="2:6" ht="25.5">
      <c r="B539" s="174" t="s">
        <v>7030</v>
      </c>
      <c r="F539" s="19" t="str">
        <f t="shared" si="12"/>
        <v/>
      </c>
    </row>
    <row r="540" spans="2:6">
      <c r="B540" s="174" t="s">
        <v>3909</v>
      </c>
      <c r="F540" s="19" t="str">
        <f t="shared" si="12"/>
        <v/>
      </c>
    </row>
    <row r="541" spans="2:6">
      <c r="B541" s="174" t="s">
        <v>7031</v>
      </c>
      <c r="F541" s="19" t="str">
        <f t="shared" si="12"/>
        <v/>
      </c>
    </row>
    <row r="542" spans="2:6" ht="25.5">
      <c r="B542" s="174" t="s">
        <v>7032</v>
      </c>
      <c r="F542" s="19" t="str">
        <f t="shared" si="12"/>
        <v/>
      </c>
    </row>
    <row r="543" spans="2:6">
      <c r="B543" s="174" t="s">
        <v>7033</v>
      </c>
      <c r="F543" s="19" t="str">
        <f t="shared" si="12"/>
        <v/>
      </c>
    </row>
    <row r="544" spans="2:6">
      <c r="F544" s="19" t="str">
        <f t="shared" si="12"/>
        <v/>
      </c>
    </row>
    <row r="545" spans="1:6">
      <c r="A545" s="184" t="s">
        <v>7034</v>
      </c>
      <c r="B545" s="174" t="s">
        <v>7035</v>
      </c>
      <c r="C545" s="175" t="s">
        <v>37</v>
      </c>
      <c r="D545" s="175">
        <v>1</v>
      </c>
      <c r="E545" s="1536"/>
      <c r="F545" s="19">
        <f t="shared" si="12"/>
        <v>0</v>
      </c>
    </row>
    <row r="546" spans="1:6">
      <c r="B546" s="174" t="s">
        <v>7036</v>
      </c>
      <c r="F546" s="19" t="str">
        <f t="shared" si="12"/>
        <v/>
      </c>
    </row>
    <row r="547" spans="1:6">
      <c r="B547" s="174" t="s">
        <v>7037</v>
      </c>
      <c r="F547" s="19" t="str">
        <f t="shared" si="12"/>
        <v/>
      </c>
    </row>
    <row r="548" spans="1:6" ht="25.5">
      <c r="B548" s="174" t="s">
        <v>7038</v>
      </c>
      <c r="F548" s="19" t="str">
        <f t="shared" si="12"/>
        <v/>
      </c>
    </row>
    <row r="549" spans="1:6">
      <c r="B549" s="174" t="s">
        <v>7039</v>
      </c>
      <c r="F549" s="19" t="str">
        <f t="shared" si="12"/>
        <v/>
      </c>
    </row>
    <row r="550" spans="1:6">
      <c r="F550" s="19" t="str">
        <f t="shared" si="12"/>
        <v/>
      </c>
    </row>
    <row r="551" spans="1:6">
      <c r="A551" s="184" t="s">
        <v>7040</v>
      </c>
      <c r="B551" s="174" t="s">
        <v>7041</v>
      </c>
      <c r="C551" s="175" t="s">
        <v>0</v>
      </c>
      <c r="D551" s="175">
        <v>1</v>
      </c>
      <c r="E551" s="1536"/>
      <c r="F551" s="19">
        <f t="shared" si="12"/>
        <v>0</v>
      </c>
    </row>
    <row r="552" spans="1:6">
      <c r="B552" s="174" t="s">
        <v>7042</v>
      </c>
      <c r="F552" s="19" t="str">
        <f t="shared" si="12"/>
        <v/>
      </c>
    </row>
    <row r="553" spans="1:6">
      <c r="B553" s="174" t="s">
        <v>7043</v>
      </c>
      <c r="F553" s="19" t="str">
        <f t="shared" si="12"/>
        <v/>
      </c>
    </row>
    <row r="554" spans="1:6">
      <c r="B554" s="174" t="s">
        <v>7044</v>
      </c>
      <c r="F554" s="19" t="str">
        <f t="shared" si="12"/>
        <v/>
      </c>
    </row>
    <row r="555" spans="1:6">
      <c r="B555" s="174" t="s">
        <v>7045</v>
      </c>
      <c r="F555" s="19" t="str">
        <f t="shared" si="12"/>
        <v/>
      </c>
    </row>
    <row r="556" spans="1:6">
      <c r="F556" s="19" t="str">
        <f t="shared" si="12"/>
        <v/>
      </c>
    </row>
    <row r="557" spans="1:6">
      <c r="A557" s="184" t="s">
        <v>7046</v>
      </c>
      <c r="B557" s="174" t="s">
        <v>7047</v>
      </c>
      <c r="C557" s="175" t="s">
        <v>0</v>
      </c>
      <c r="D557" s="175">
        <v>1</v>
      </c>
      <c r="E557" s="1536"/>
      <c r="F557" s="19">
        <f t="shared" si="12"/>
        <v>0</v>
      </c>
    </row>
    <row r="558" spans="1:6">
      <c r="B558" s="198" t="s">
        <v>6862</v>
      </c>
      <c r="F558" s="19" t="str">
        <f t="shared" si="12"/>
        <v/>
      </c>
    </row>
    <row r="559" spans="1:6">
      <c r="B559" s="174" t="s">
        <v>6863</v>
      </c>
      <c r="F559" s="19" t="str">
        <f t="shared" si="12"/>
        <v/>
      </c>
    </row>
    <row r="560" spans="1:6" ht="38.25">
      <c r="B560" s="174" t="s">
        <v>6864</v>
      </c>
      <c r="F560" s="19" t="str">
        <f t="shared" si="12"/>
        <v/>
      </c>
    </row>
    <row r="561" spans="2:6" ht="102">
      <c r="B561" s="174" t="s">
        <v>6865</v>
      </c>
      <c r="F561" s="19" t="str">
        <f t="shared" si="12"/>
        <v/>
      </c>
    </row>
    <row r="562" spans="2:6">
      <c r="B562" s="198" t="s">
        <v>6866</v>
      </c>
      <c r="F562" s="19" t="str">
        <f t="shared" si="12"/>
        <v/>
      </c>
    </row>
    <row r="563" spans="2:6" ht="38.25">
      <c r="B563" s="197" t="s">
        <v>7048</v>
      </c>
      <c r="F563" s="19" t="str">
        <f t="shared" si="12"/>
        <v/>
      </c>
    </row>
    <row r="564" spans="2:6">
      <c r="B564" s="174" t="s">
        <v>6868</v>
      </c>
      <c r="F564" s="19" t="str">
        <f t="shared" si="12"/>
        <v/>
      </c>
    </row>
    <row r="565" spans="2:6" ht="25.5">
      <c r="B565" s="174" t="s">
        <v>6869</v>
      </c>
      <c r="F565" s="19" t="str">
        <f t="shared" si="12"/>
        <v/>
      </c>
    </row>
    <row r="566" spans="2:6" ht="38.25">
      <c r="B566" s="174" t="s">
        <v>7049</v>
      </c>
      <c r="F566" s="19" t="str">
        <f t="shared" si="12"/>
        <v/>
      </c>
    </row>
    <row r="567" spans="2:6" ht="38.25">
      <c r="B567" s="174" t="s">
        <v>6871</v>
      </c>
      <c r="F567" s="19" t="str">
        <f t="shared" si="12"/>
        <v/>
      </c>
    </row>
    <row r="568" spans="2:6" ht="25.5">
      <c r="B568" s="174" t="s">
        <v>6872</v>
      </c>
      <c r="F568" s="19" t="str">
        <f t="shared" ref="F568:F631" si="13">IF(D568="","",E568*D568)</f>
        <v/>
      </c>
    </row>
    <row r="569" spans="2:6" ht="25.5">
      <c r="B569" s="174" t="s">
        <v>6873</v>
      </c>
      <c r="F569" s="19" t="str">
        <f t="shared" si="13"/>
        <v/>
      </c>
    </row>
    <row r="570" spans="2:6" ht="25.5">
      <c r="B570" s="174" t="s">
        <v>6874</v>
      </c>
      <c r="F570" s="19" t="str">
        <f t="shared" si="13"/>
        <v/>
      </c>
    </row>
    <row r="571" spans="2:6">
      <c r="B571" s="198" t="s">
        <v>6941</v>
      </c>
      <c r="F571" s="19" t="str">
        <f t="shared" si="13"/>
        <v/>
      </c>
    </row>
    <row r="572" spans="2:6" ht="25.5">
      <c r="B572" s="197" t="s">
        <v>7050</v>
      </c>
      <c r="F572" s="19" t="str">
        <f t="shared" si="13"/>
        <v/>
      </c>
    </row>
    <row r="573" spans="2:6" ht="25.5">
      <c r="B573" s="174" t="s">
        <v>6877</v>
      </c>
      <c r="F573" s="19" t="str">
        <f t="shared" si="13"/>
        <v/>
      </c>
    </row>
    <row r="574" spans="2:6">
      <c r="B574" s="174" t="s">
        <v>6878</v>
      </c>
      <c r="F574" s="19" t="str">
        <f t="shared" si="13"/>
        <v/>
      </c>
    </row>
    <row r="575" spans="2:6">
      <c r="B575" s="174" t="s">
        <v>6879</v>
      </c>
      <c r="F575" s="19" t="str">
        <f t="shared" si="13"/>
        <v/>
      </c>
    </row>
    <row r="576" spans="2:6" ht="38.25">
      <c r="B576" s="174" t="s">
        <v>6880</v>
      </c>
      <c r="F576" s="19" t="str">
        <f t="shared" si="13"/>
        <v/>
      </c>
    </row>
    <row r="577" spans="2:6" ht="51">
      <c r="B577" s="174" t="s">
        <v>6881</v>
      </c>
      <c r="F577" s="19" t="str">
        <f t="shared" si="13"/>
        <v/>
      </c>
    </row>
    <row r="578" spans="2:6">
      <c r="B578" s="174" t="s">
        <v>6878</v>
      </c>
      <c r="F578" s="19" t="str">
        <f t="shared" si="13"/>
        <v/>
      </c>
    </row>
    <row r="579" spans="2:6">
      <c r="B579" s="174" t="s">
        <v>6879</v>
      </c>
      <c r="F579" s="19" t="str">
        <f t="shared" si="13"/>
        <v/>
      </c>
    </row>
    <row r="580" spans="2:6">
      <c r="B580" s="174" t="s">
        <v>6882</v>
      </c>
      <c r="F580" s="19" t="str">
        <f t="shared" si="13"/>
        <v/>
      </c>
    </row>
    <row r="581" spans="2:6">
      <c r="B581" s="174" t="s">
        <v>7051</v>
      </c>
      <c r="F581" s="19" t="str">
        <f t="shared" si="13"/>
        <v/>
      </c>
    </row>
    <row r="582" spans="2:6">
      <c r="B582" s="198" t="s">
        <v>7052</v>
      </c>
      <c r="F582" s="19" t="str">
        <f t="shared" si="13"/>
        <v/>
      </c>
    </row>
    <row r="583" spans="2:6">
      <c r="B583" s="174" t="s">
        <v>7053</v>
      </c>
      <c r="F583" s="19" t="str">
        <f t="shared" si="13"/>
        <v/>
      </c>
    </row>
    <row r="584" spans="2:6">
      <c r="B584" s="174" t="s">
        <v>7054</v>
      </c>
      <c r="F584" s="19" t="str">
        <f t="shared" si="13"/>
        <v/>
      </c>
    </row>
    <row r="585" spans="2:6" ht="25.5">
      <c r="B585" s="174" t="s">
        <v>7055</v>
      </c>
      <c r="F585" s="19" t="str">
        <f t="shared" si="13"/>
        <v/>
      </c>
    </row>
    <row r="586" spans="2:6">
      <c r="B586" s="174" t="s">
        <v>7056</v>
      </c>
      <c r="F586" s="19" t="str">
        <f t="shared" si="13"/>
        <v/>
      </c>
    </row>
    <row r="587" spans="2:6" ht="25.5">
      <c r="B587" s="197" t="s">
        <v>7057</v>
      </c>
      <c r="F587" s="19" t="str">
        <f t="shared" si="13"/>
        <v/>
      </c>
    </row>
    <row r="588" spans="2:6" ht="25.5">
      <c r="B588" s="174" t="s">
        <v>6943</v>
      </c>
      <c r="F588" s="19" t="str">
        <f t="shared" si="13"/>
        <v/>
      </c>
    </row>
    <row r="589" spans="2:6">
      <c r="B589" s="174" t="s">
        <v>6944</v>
      </c>
      <c r="F589" s="19" t="str">
        <f t="shared" si="13"/>
        <v/>
      </c>
    </row>
    <row r="590" spans="2:6">
      <c r="B590" s="174" t="s">
        <v>6945</v>
      </c>
      <c r="F590" s="19" t="str">
        <f t="shared" si="13"/>
        <v/>
      </c>
    </row>
    <row r="591" spans="2:6" ht="25.5">
      <c r="B591" s="174" t="s">
        <v>6946</v>
      </c>
      <c r="F591" s="19" t="str">
        <f t="shared" si="13"/>
        <v/>
      </c>
    </row>
    <row r="592" spans="2:6" ht="25.5">
      <c r="B592" s="174" t="s">
        <v>6946</v>
      </c>
      <c r="F592" s="19" t="str">
        <f t="shared" si="13"/>
        <v/>
      </c>
    </row>
    <row r="593" spans="2:6">
      <c r="B593" s="174" t="s">
        <v>6947</v>
      </c>
      <c r="F593" s="19" t="str">
        <f t="shared" si="13"/>
        <v/>
      </c>
    </row>
    <row r="594" spans="2:6" ht="25.5">
      <c r="B594" s="174" t="s">
        <v>6948</v>
      </c>
      <c r="F594" s="19" t="str">
        <f t="shared" si="13"/>
        <v/>
      </c>
    </row>
    <row r="595" spans="2:6" ht="25.5">
      <c r="B595" s="174" t="s">
        <v>6949</v>
      </c>
      <c r="F595" s="19" t="str">
        <f t="shared" si="13"/>
        <v/>
      </c>
    </row>
    <row r="596" spans="2:6" ht="38.25">
      <c r="B596" s="174" t="s">
        <v>6950</v>
      </c>
      <c r="F596" s="19" t="str">
        <f t="shared" si="13"/>
        <v/>
      </c>
    </row>
    <row r="597" spans="2:6" ht="38.25">
      <c r="B597" s="174" t="s">
        <v>6950</v>
      </c>
      <c r="F597" s="19" t="str">
        <f t="shared" si="13"/>
        <v/>
      </c>
    </row>
    <row r="598" spans="2:6" ht="25.5">
      <c r="B598" s="197" t="s">
        <v>7058</v>
      </c>
      <c r="F598" s="19" t="str">
        <f t="shared" si="13"/>
        <v/>
      </c>
    </row>
    <row r="599" spans="2:6" ht="25.5">
      <c r="B599" s="174" t="s">
        <v>7059</v>
      </c>
      <c r="F599" s="19" t="str">
        <f t="shared" si="13"/>
        <v/>
      </c>
    </row>
    <row r="600" spans="2:6" ht="51">
      <c r="B600" s="174" t="s">
        <v>6881</v>
      </c>
      <c r="F600" s="19" t="str">
        <f t="shared" si="13"/>
        <v/>
      </c>
    </row>
    <row r="601" spans="2:6">
      <c r="B601" s="174" t="s">
        <v>6954</v>
      </c>
      <c r="F601" s="19" t="str">
        <f t="shared" si="13"/>
        <v/>
      </c>
    </row>
    <row r="602" spans="2:6">
      <c r="B602" s="174" t="s">
        <v>6953</v>
      </c>
      <c r="F602" s="19" t="str">
        <f t="shared" si="13"/>
        <v/>
      </c>
    </row>
    <row r="603" spans="2:6">
      <c r="B603" s="174" t="s">
        <v>7060</v>
      </c>
      <c r="F603" s="19" t="str">
        <f t="shared" si="13"/>
        <v/>
      </c>
    </row>
    <row r="604" spans="2:6">
      <c r="B604" s="174" t="s">
        <v>7061</v>
      </c>
      <c r="F604" s="19" t="str">
        <f t="shared" si="13"/>
        <v/>
      </c>
    </row>
    <row r="605" spans="2:6" ht="25.5">
      <c r="B605" s="174" t="s">
        <v>7062</v>
      </c>
      <c r="F605" s="19" t="str">
        <f t="shared" si="13"/>
        <v/>
      </c>
    </row>
    <row r="606" spans="2:6">
      <c r="B606" s="198" t="s">
        <v>7063</v>
      </c>
      <c r="F606" s="19" t="str">
        <f t="shared" si="13"/>
        <v/>
      </c>
    </row>
    <row r="607" spans="2:6">
      <c r="B607" s="174" t="s">
        <v>7064</v>
      </c>
      <c r="F607" s="19" t="str">
        <f t="shared" si="13"/>
        <v/>
      </c>
    </row>
    <row r="608" spans="2:6">
      <c r="B608" s="174" t="s">
        <v>7054</v>
      </c>
      <c r="F608" s="19" t="str">
        <f t="shared" si="13"/>
        <v/>
      </c>
    </row>
    <row r="609" spans="1:6" ht="25.5">
      <c r="B609" s="174" t="s">
        <v>7065</v>
      </c>
      <c r="F609" s="19" t="str">
        <f t="shared" si="13"/>
        <v/>
      </c>
    </row>
    <row r="610" spans="1:6">
      <c r="B610" s="174" t="s">
        <v>7066</v>
      </c>
      <c r="F610" s="19" t="str">
        <f t="shared" si="13"/>
        <v/>
      </c>
    </row>
    <row r="611" spans="1:6" ht="38.25">
      <c r="B611" s="197" t="s">
        <v>7067</v>
      </c>
      <c r="F611" s="19" t="str">
        <f t="shared" si="13"/>
        <v/>
      </c>
    </row>
    <row r="612" spans="1:6">
      <c r="B612" s="174" t="s">
        <v>7068</v>
      </c>
      <c r="F612" s="19" t="str">
        <f t="shared" si="13"/>
        <v/>
      </c>
    </row>
    <row r="613" spans="1:6" ht="51">
      <c r="B613" s="174" t="s">
        <v>6881</v>
      </c>
      <c r="F613" s="19" t="str">
        <f t="shared" si="13"/>
        <v/>
      </c>
    </row>
    <row r="614" spans="1:6" ht="51">
      <c r="B614" s="174" t="s">
        <v>6881</v>
      </c>
      <c r="F614" s="19" t="str">
        <f t="shared" si="13"/>
        <v/>
      </c>
    </row>
    <row r="615" spans="1:6" ht="25.5">
      <c r="B615" s="174" t="s">
        <v>7069</v>
      </c>
      <c r="F615" s="19" t="str">
        <f t="shared" si="13"/>
        <v/>
      </c>
    </row>
    <row r="616" spans="1:6">
      <c r="B616" s="174" t="s">
        <v>7070</v>
      </c>
      <c r="F616" s="19" t="str">
        <f t="shared" si="13"/>
        <v/>
      </c>
    </row>
    <row r="617" spans="1:6">
      <c r="B617" s="174" t="s">
        <v>7071</v>
      </c>
      <c r="F617" s="19" t="str">
        <f t="shared" si="13"/>
        <v/>
      </c>
    </row>
    <row r="618" spans="1:6" ht="25.5">
      <c r="B618" s="174" t="s">
        <v>7072</v>
      </c>
      <c r="F618" s="19" t="str">
        <f t="shared" si="13"/>
        <v/>
      </c>
    </row>
    <row r="619" spans="1:6">
      <c r="F619" s="19" t="str">
        <f t="shared" si="13"/>
        <v/>
      </c>
    </row>
    <row r="620" spans="1:6">
      <c r="A620" s="184" t="s">
        <v>7073</v>
      </c>
      <c r="B620" s="174" t="s">
        <v>6884</v>
      </c>
      <c r="C620" s="175" t="s">
        <v>0</v>
      </c>
      <c r="D620" s="175">
        <v>1</v>
      </c>
      <c r="E620" s="1536"/>
      <c r="F620" s="19">
        <f t="shared" si="13"/>
        <v>0</v>
      </c>
    </row>
    <row r="621" spans="1:6" ht="25.5">
      <c r="B621" s="174" t="s">
        <v>6830</v>
      </c>
      <c r="F621" s="19" t="str">
        <f t="shared" si="13"/>
        <v/>
      </c>
    </row>
    <row r="622" spans="1:6">
      <c r="B622" s="174" t="s">
        <v>6831</v>
      </c>
      <c r="F622" s="19" t="str">
        <f t="shared" si="13"/>
        <v/>
      </c>
    </row>
    <row r="623" spans="1:6">
      <c r="B623" s="174" t="s">
        <v>6832</v>
      </c>
      <c r="F623" s="19" t="str">
        <f t="shared" si="13"/>
        <v/>
      </c>
    </row>
    <row r="624" spans="1:6">
      <c r="B624" s="174" t="s">
        <v>6833</v>
      </c>
      <c r="F624" s="19" t="str">
        <f t="shared" si="13"/>
        <v/>
      </c>
    </row>
    <row r="625" spans="1:6">
      <c r="B625" s="174" t="s">
        <v>6834</v>
      </c>
      <c r="F625" s="19" t="str">
        <f t="shared" si="13"/>
        <v/>
      </c>
    </row>
    <row r="626" spans="1:6" ht="25.5">
      <c r="B626" s="174" t="s">
        <v>6885</v>
      </c>
      <c r="F626" s="19" t="str">
        <f t="shared" si="13"/>
        <v/>
      </c>
    </row>
    <row r="627" spans="1:6">
      <c r="B627" s="174" t="s">
        <v>6836</v>
      </c>
      <c r="F627" s="19" t="str">
        <f t="shared" si="13"/>
        <v/>
      </c>
    </row>
    <row r="628" spans="1:6">
      <c r="B628" s="198" t="s">
        <v>6886</v>
      </c>
      <c r="F628" s="19" t="str">
        <f t="shared" si="13"/>
        <v/>
      </c>
    </row>
    <row r="629" spans="1:6" ht="25.5">
      <c r="B629" s="204" t="s">
        <v>6887</v>
      </c>
      <c r="F629" s="19" t="str">
        <f t="shared" si="13"/>
        <v/>
      </c>
    </row>
    <row r="630" spans="1:6">
      <c r="F630" s="19" t="str">
        <f t="shared" si="13"/>
        <v/>
      </c>
    </row>
    <row r="631" spans="1:6">
      <c r="A631" s="184" t="s">
        <v>7074</v>
      </c>
      <c r="B631" s="174" t="s">
        <v>6889</v>
      </c>
      <c r="C631" s="175" t="s">
        <v>0</v>
      </c>
      <c r="D631" s="175">
        <v>1</v>
      </c>
      <c r="E631" s="1536"/>
      <c r="F631" s="19">
        <f t="shared" si="13"/>
        <v>0</v>
      </c>
    </row>
    <row r="632" spans="1:6">
      <c r="B632" s="174" t="s">
        <v>6862</v>
      </c>
      <c r="F632" s="19" t="str">
        <f t="shared" ref="F632:F680" si="14">IF(D632="","",E632*D632)</f>
        <v/>
      </c>
    </row>
    <row r="633" spans="1:6" ht="25.5">
      <c r="B633" s="174" t="s">
        <v>6890</v>
      </c>
      <c r="F633" s="19" t="str">
        <f t="shared" si="14"/>
        <v/>
      </c>
    </row>
    <row r="634" spans="1:6">
      <c r="B634" s="174" t="s">
        <v>6891</v>
      </c>
      <c r="F634" s="19" t="str">
        <f t="shared" si="14"/>
        <v/>
      </c>
    </row>
    <row r="635" spans="1:6">
      <c r="B635" s="198" t="s">
        <v>6892</v>
      </c>
      <c r="F635" s="19" t="str">
        <f t="shared" si="14"/>
        <v/>
      </c>
    </row>
    <row r="636" spans="1:6">
      <c r="B636" s="174" t="s">
        <v>6893</v>
      </c>
      <c r="F636" s="19" t="str">
        <f t="shared" si="14"/>
        <v/>
      </c>
    </row>
    <row r="637" spans="1:6">
      <c r="B637" s="174" t="s">
        <v>6894</v>
      </c>
      <c r="F637" s="19" t="str">
        <f t="shared" si="14"/>
        <v/>
      </c>
    </row>
    <row r="638" spans="1:6" ht="38.25">
      <c r="B638" s="174" t="s">
        <v>6895</v>
      </c>
      <c r="F638" s="19" t="str">
        <f t="shared" si="14"/>
        <v/>
      </c>
    </row>
    <row r="639" spans="1:6">
      <c r="B639" s="174" t="s">
        <v>6896</v>
      </c>
      <c r="F639" s="19" t="str">
        <f t="shared" si="14"/>
        <v/>
      </c>
    </row>
    <row r="640" spans="1:6">
      <c r="B640" s="198" t="s">
        <v>6897</v>
      </c>
      <c r="F640" s="19" t="str">
        <f t="shared" si="14"/>
        <v/>
      </c>
    </row>
    <row r="641" spans="1:6" ht="38.25">
      <c r="B641" s="174" t="s">
        <v>6898</v>
      </c>
      <c r="F641" s="19" t="str">
        <f t="shared" si="14"/>
        <v/>
      </c>
    </row>
    <row r="642" spans="1:6" ht="25.5">
      <c r="B642" s="174" t="s">
        <v>6899</v>
      </c>
      <c r="F642" s="19" t="str">
        <f t="shared" si="14"/>
        <v/>
      </c>
    </row>
    <row r="643" spans="1:6">
      <c r="B643" s="174" t="s">
        <v>6900</v>
      </c>
      <c r="F643" s="19" t="str">
        <f t="shared" si="14"/>
        <v/>
      </c>
    </row>
    <row r="644" spans="1:6">
      <c r="B644" s="174" t="s">
        <v>6901</v>
      </c>
      <c r="F644" s="19" t="str">
        <f t="shared" si="14"/>
        <v/>
      </c>
    </row>
    <row r="645" spans="1:6">
      <c r="B645" s="174" t="s">
        <v>7075</v>
      </c>
      <c r="F645" s="19" t="str">
        <f t="shared" si="14"/>
        <v/>
      </c>
    </row>
    <row r="646" spans="1:6">
      <c r="B646" s="174" t="s">
        <v>6903</v>
      </c>
      <c r="F646" s="19" t="str">
        <f t="shared" si="14"/>
        <v/>
      </c>
    </row>
    <row r="647" spans="1:6">
      <c r="F647" s="19" t="str">
        <f t="shared" si="14"/>
        <v/>
      </c>
    </row>
    <row r="648" spans="1:6">
      <c r="A648" s="184" t="s">
        <v>7076</v>
      </c>
      <c r="B648" s="174" t="s">
        <v>6684</v>
      </c>
      <c r="C648" s="175" t="s">
        <v>37</v>
      </c>
      <c r="D648" s="175">
        <v>1</v>
      </c>
      <c r="E648" s="1536"/>
      <c r="F648" s="19">
        <f t="shared" si="14"/>
        <v>0</v>
      </c>
    </row>
    <row r="649" spans="1:6">
      <c r="B649" s="174" t="s">
        <v>6685</v>
      </c>
      <c r="F649" s="19" t="str">
        <f t="shared" si="14"/>
        <v/>
      </c>
    </row>
    <row r="650" spans="1:6">
      <c r="F650" s="19" t="str">
        <f t="shared" si="14"/>
        <v/>
      </c>
    </row>
    <row r="651" spans="1:6">
      <c r="A651" s="184" t="s">
        <v>7077</v>
      </c>
      <c r="B651" s="174" t="s">
        <v>6961</v>
      </c>
      <c r="C651" s="175" t="s">
        <v>0</v>
      </c>
      <c r="D651" s="175">
        <v>1</v>
      </c>
      <c r="E651" s="1536"/>
      <c r="F651" s="19">
        <f t="shared" si="14"/>
        <v>0</v>
      </c>
    </row>
    <row r="652" spans="1:6" ht="25.5">
      <c r="B652" s="174" t="s">
        <v>7078</v>
      </c>
      <c r="F652" s="19" t="str">
        <f t="shared" si="14"/>
        <v/>
      </c>
    </row>
    <row r="653" spans="1:6">
      <c r="B653" s="198" t="s">
        <v>6963</v>
      </c>
      <c r="F653" s="19" t="str">
        <f t="shared" si="14"/>
        <v/>
      </c>
    </row>
    <row r="654" spans="1:6" ht="38.25">
      <c r="B654" s="174" t="s">
        <v>6964</v>
      </c>
      <c r="F654" s="19" t="str">
        <f t="shared" si="14"/>
        <v/>
      </c>
    </row>
    <row r="655" spans="1:6">
      <c r="B655" s="174" t="s">
        <v>6965</v>
      </c>
      <c r="F655" s="19" t="str">
        <f t="shared" si="14"/>
        <v/>
      </c>
    </row>
    <row r="656" spans="1:6">
      <c r="B656" s="174" t="s">
        <v>6966</v>
      </c>
      <c r="F656" s="19" t="str">
        <f t="shared" si="14"/>
        <v/>
      </c>
    </row>
    <row r="657" spans="2:6" ht="25.5">
      <c r="B657" s="174" t="s">
        <v>6967</v>
      </c>
      <c r="F657" s="19" t="str">
        <f t="shared" si="14"/>
        <v/>
      </c>
    </row>
    <row r="658" spans="2:6">
      <c r="B658" s="174" t="s">
        <v>6968</v>
      </c>
      <c r="F658" s="19" t="str">
        <f t="shared" si="14"/>
        <v/>
      </c>
    </row>
    <row r="659" spans="2:6">
      <c r="B659" s="198" t="s">
        <v>6969</v>
      </c>
      <c r="F659" s="19" t="str">
        <f t="shared" si="14"/>
        <v/>
      </c>
    </row>
    <row r="660" spans="2:6">
      <c r="B660" s="174" t="s">
        <v>6970</v>
      </c>
      <c r="F660" s="19" t="str">
        <f t="shared" si="14"/>
        <v/>
      </c>
    </row>
    <row r="661" spans="2:6">
      <c r="B661" s="174" t="s">
        <v>6971</v>
      </c>
      <c r="F661" s="19" t="str">
        <f t="shared" si="14"/>
        <v/>
      </c>
    </row>
    <row r="662" spans="2:6">
      <c r="B662" s="174" t="s">
        <v>6972</v>
      </c>
      <c r="F662" s="19" t="str">
        <f t="shared" si="14"/>
        <v/>
      </c>
    </row>
    <row r="663" spans="2:6">
      <c r="B663" s="174" t="s">
        <v>6973</v>
      </c>
      <c r="F663" s="19" t="str">
        <f t="shared" si="14"/>
        <v/>
      </c>
    </row>
    <row r="664" spans="2:6" ht="25.5">
      <c r="B664" s="174" t="s">
        <v>6974</v>
      </c>
      <c r="F664" s="19" t="str">
        <f t="shared" si="14"/>
        <v/>
      </c>
    </row>
    <row r="665" spans="2:6" ht="25.5">
      <c r="B665" s="174" t="s">
        <v>6975</v>
      </c>
      <c r="F665" s="19" t="str">
        <f t="shared" si="14"/>
        <v/>
      </c>
    </row>
    <row r="666" spans="2:6">
      <c r="B666" s="174" t="s">
        <v>6976</v>
      </c>
      <c r="F666" s="19" t="str">
        <f t="shared" si="14"/>
        <v/>
      </c>
    </row>
    <row r="667" spans="2:6">
      <c r="B667" s="174" t="s">
        <v>6977</v>
      </c>
      <c r="F667" s="19" t="str">
        <f t="shared" si="14"/>
        <v/>
      </c>
    </row>
    <row r="668" spans="2:6" ht="25.5">
      <c r="B668" s="174" t="s">
        <v>6978</v>
      </c>
      <c r="F668" s="19" t="str">
        <f t="shared" si="14"/>
        <v/>
      </c>
    </row>
    <row r="669" spans="2:6">
      <c r="B669" s="198" t="s">
        <v>5309</v>
      </c>
      <c r="F669" s="19" t="str">
        <f t="shared" si="14"/>
        <v/>
      </c>
    </row>
    <row r="670" spans="2:6" ht="25.5">
      <c r="B670" s="174" t="s">
        <v>6979</v>
      </c>
      <c r="F670" s="19" t="str">
        <f t="shared" si="14"/>
        <v/>
      </c>
    </row>
    <row r="671" spans="2:6" ht="38.25">
      <c r="B671" s="174" t="s">
        <v>6980</v>
      </c>
      <c r="F671" s="19" t="str">
        <f t="shared" si="14"/>
        <v/>
      </c>
    </row>
    <row r="672" spans="2:6">
      <c r="B672" s="174" t="s">
        <v>6981</v>
      </c>
      <c r="F672" s="19" t="str">
        <f t="shared" si="14"/>
        <v/>
      </c>
    </row>
    <row r="673" spans="1:7">
      <c r="B673" s="174" t="s">
        <v>6982</v>
      </c>
      <c r="F673" s="19" t="str">
        <f t="shared" si="14"/>
        <v/>
      </c>
    </row>
    <row r="674" spans="1:7">
      <c r="B674" s="174" t="s">
        <v>6983</v>
      </c>
      <c r="F674" s="19" t="str">
        <f t="shared" si="14"/>
        <v/>
      </c>
    </row>
    <row r="675" spans="1:7">
      <c r="B675" s="174" t="s">
        <v>6984</v>
      </c>
      <c r="F675" s="19" t="str">
        <f t="shared" si="14"/>
        <v/>
      </c>
    </row>
    <row r="676" spans="1:7" ht="38.25">
      <c r="B676" s="174" t="s">
        <v>6985</v>
      </c>
      <c r="F676" s="19" t="str">
        <f t="shared" si="14"/>
        <v/>
      </c>
    </row>
    <row r="677" spans="1:7">
      <c r="B677" s="174" t="s">
        <v>6986</v>
      </c>
      <c r="F677" s="19" t="str">
        <f t="shared" si="14"/>
        <v/>
      </c>
    </row>
    <row r="678" spans="1:7">
      <c r="B678" s="174" t="s">
        <v>6987</v>
      </c>
      <c r="F678" s="19" t="str">
        <f t="shared" si="14"/>
        <v/>
      </c>
    </row>
    <row r="679" spans="1:7">
      <c r="B679" s="174" t="s">
        <v>6988</v>
      </c>
      <c r="F679" s="19" t="str">
        <f t="shared" si="14"/>
        <v/>
      </c>
    </row>
    <row r="680" spans="1:7">
      <c r="B680" s="174" t="s">
        <v>6989</v>
      </c>
      <c r="F680" s="19" t="str">
        <f t="shared" si="14"/>
        <v/>
      </c>
    </row>
    <row r="682" spans="1:7">
      <c r="A682" s="191"/>
      <c r="B682" s="192" t="s">
        <v>7079</v>
      </c>
      <c r="C682" s="193"/>
      <c r="D682" s="193"/>
      <c r="E682" s="194"/>
      <c r="F682" s="20">
        <f>SUM(F504:F681)</f>
        <v>0</v>
      </c>
      <c r="G682" s="195"/>
    </row>
    <row r="683" spans="1:7">
      <c r="B683" s="208"/>
    </row>
    <row r="684" spans="1:7">
      <c r="B684" s="208"/>
    </row>
    <row r="685" spans="1:7">
      <c r="B685" s="189" t="s">
        <v>6654</v>
      </c>
      <c r="F685" s="19" t="str">
        <f t="shared" ref="F685:F748" si="15">IF(D685="","",E685*D685)</f>
        <v/>
      </c>
    </row>
    <row r="686" spans="1:7">
      <c r="F686" s="19" t="str">
        <f t="shared" si="15"/>
        <v/>
      </c>
    </row>
    <row r="687" spans="1:7" ht="25.5">
      <c r="A687" s="184" t="s">
        <v>7080</v>
      </c>
      <c r="B687" s="174" t="s">
        <v>6677</v>
      </c>
      <c r="C687" s="175" t="s">
        <v>0</v>
      </c>
      <c r="D687" s="175">
        <v>1</v>
      </c>
      <c r="F687" s="19">
        <f t="shared" si="15"/>
        <v>0</v>
      </c>
      <c r="G687" s="190" t="s">
        <v>6678</v>
      </c>
    </row>
    <row r="688" spans="1:7">
      <c r="B688" s="174" t="s">
        <v>6679</v>
      </c>
      <c r="F688" s="19" t="str">
        <f t="shared" si="15"/>
        <v/>
      </c>
    </row>
    <row r="689" spans="1:6">
      <c r="B689" s="174" t="s">
        <v>6680</v>
      </c>
      <c r="F689" s="19" t="str">
        <f t="shared" si="15"/>
        <v/>
      </c>
    </row>
    <row r="690" spans="1:6">
      <c r="B690" s="174" t="s">
        <v>6681</v>
      </c>
      <c r="F690" s="19" t="str">
        <f t="shared" si="15"/>
        <v/>
      </c>
    </row>
    <row r="691" spans="1:6" ht="38.25">
      <c r="B691" s="174" t="s">
        <v>6708</v>
      </c>
      <c r="F691" s="19" t="str">
        <f t="shared" si="15"/>
        <v/>
      </c>
    </row>
    <row r="692" spans="1:6" ht="25.5">
      <c r="B692" s="174" t="s">
        <v>6682</v>
      </c>
      <c r="F692" s="19" t="str">
        <f t="shared" si="15"/>
        <v/>
      </c>
    </row>
    <row r="693" spans="1:6">
      <c r="F693" s="19" t="str">
        <f t="shared" si="15"/>
        <v/>
      </c>
    </row>
    <row r="694" spans="1:6">
      <c r="A694" s="184" t="s">
        <v>7081</v>
      </c>
      <c r="B694" s="174" t="s">
        <v>6961</v>
      </c>
      <c r="C694" s="175" t="s">
        <v>0</v>
      </c>
      <c r="D694" s="175">
        <v>2</v>
      </c>
      <c r="E694" s="1536"/>
      <c r="F694" s="19">
        <f t="shared" si="15"/>
        <v>0</v>
      </c>
    </row>
    <row r="695" spans="1:6" ht="25.5">
      <c r="B695" s="174" t="s">
        <v>7078</v>
      </c>
      <c r="F695" s="19" t="str">
        <f t="shared" si="15"/>
        <v/>
      </c>
    </row>
    <row r="696" spans="1:6">
      <c r="B696" s="198" t="s">
        <v>6963</v>
      </c>
      <c r="F696" s="19" t="str">
        <f t="shared" si="15"/>
        <v/>
      </c>
    </row>
    <row r="697" spans="1:6" ht="38.25">
      <c r="B697" s="174" t="s">
        <v>6964</v>
      </c>
      <c r="F697" s="19" t="str">
        <f t="shared" si="15"/>
        <v/>
      </c>
    </row>
    <row r="698" spans="1:6">
      <c r="B698" s="174" t="s">
        <v>6965</v>
      </c>
      <c r="F698" s="19" t="str">
        <f t="shared" si="15"/>
        <v/>
      </c>
    </row>
    <row r="699" spans="1:6">
      <c r="B699" s="174" t="s">
        <v>6966</v>
      </c>
      <c r="F699" s="19" t="str">
        <f t="shared" si="15"/>
        <v/>
      </c>
    </row>
    <row r="700" spans="1:6" ht="25.5">
      <c r="B700" s="174" t="s">
        <v>6967</v>
      </c>
      <c r="F700" s="19" t="str">
        <f t="shared" si="15"/>
        <v/>
      </c>
    </row>
    <row r="701" spans="1:6">
      <c r="B701" s="174" t="s">
        <v>6968</v>
      </c>
      <c r="F701" s="19" t="str">
        <f t="shared" si="15"/>
        <v/>
      </c>
    </row>
    <row r="702" spans="1:6">
      <c r="B702" s="198" t="s">
        <v>6969</v>
      </c>
      <c r="F702" s="19" t="str">
        <f t="shared" si="15"/>
        <v/>
      </c>
    </row>
    <row r="703" spans="1:6">
      <c r="B703" s="174" t="s">
        <v>6970</v>
      </c>
      <c r="F703" s="19" t="str">
        <f t="shared" si="15"/>
        <v/>
      </c>
    </row>
    <row r="704" spans="1:6">
      <c r="B704" s="174" t="s">
        <v>6971</v>
      </c>
      <c r="F704" s="19" t="str">
        <f t="shared" si="15"/>
        <v/>
      </c>
    </row>
    <row r="705" spans="2:6">
      <c r="B705" s="174" t="s">
        <v>6972</v>
      </c>
      <c r="F705" s="19" t="str">
        <f t="shared" si="15"/>
        <v/>
      </c>
    </row>
    <row r="706" spans="2:6">
      <c r="B706" s="174" t="s">
        <v>6973</v>
      </c>
      <c r="F706" s="19" t="str">
        <f t="shared" si="15"/>
        <v/>
      </c>
    </row>
    <row r="707" spans="2:6" ht="25.5">
      <c r="B707" s="174" t="s">
        <v>6974</v>
      </c>
      <c r="F707" s="19" t="str">
        <f t="shared" si="15"/>
        <v/>
      </c>
    </row>
    <row r="708" spans="2:6" ht="25.5">
      <c r="B708" s="174" t="s">
        <v>6975</v>
      </c>
      <c r="F708" s="19" t="str">
        <f t="shared" si="15"/>
        <v/>
      </c>
    </row>
    <row r="709" spans="2:6">
      <c r="B709" s="174" t="s">
        <v>6976</v>
      </c>
      <c r="F709" s="19" t="str">
        <f t="shared" si="15"/>
        <v/>
      </c>
    </row>
    <row r="710" spans="2:6">
      <c r="B710" s="174" t="s">
        <v>6977</v>
      </c>
      <c r="F710" s="19" t="str">
        <f t="shared" si="15"/>
        <v/>
      </c>
    </row>
    <row r="711" spans="2:6" ht="25.5">
      <c r="B711" s="174" t="s">
        <v>6978</v>
      </c>
      <c r="F711" s="19" t="str">
        <f t="shared" si="15"/>
        <v/>
      </c>
    </row>
    <row r="712" spans="2:6">
      <c r="B712" s="198" t="s">
        <v>5309</v>
      </c>
      <c r="F712" s="19" t="str">
        <f t="shared" si="15"/>
        <v/>
      </c>
    </row>
    <row r="713" spans="2:6" ht="25.5">
      <c r="B713" s="174" t="s">
        <v>6979</v>
      </c>
      <c r="F713" s="19" t="str">
        <f t="shared" si="15"/>
        <v/>
      </c>
    </row>
    <row r="714" spans="2:6" ht="38.25">
      <c r="B714" s="174" t="s">
        <v>6980</v>
      </c>
      <c r="F714" s="19" t="str">
        <f t="shared" si="15"/>
        <v/>
      </c>
    </row>
    <row r="715" spans="2:6">
      <c r="B715" s="174" t="s">
        <v>6981</v>
      </c>
      <c r="F715" s="19" t="str">
        <f t="shared" si="15"/>
        <v/>
      </c>
    </row>
    <row r="716" spans="2:6">
      <c r="B716" s="174" t="s">
        <v>6982</v>
      </c>
      <c r="F716" s="19" t="str">
        <f t="shared" si="15"/>
        <v/>
      </c>
    </row>
    <row r="717" spans="2:6">
      <c r="B717" s="174" t="s">
        <v>6983</v>
      </c>
      <c r="F717" s="19" t="str">
        <f t="shared" si="15"/>
        <v/>
      </c>
    </row>
    <row r="718" spans="2:6">
      <c r="B718" s="174" t="s">
        <v>6984</v>
      </c>
      <c r="F718" s="19" t="str">
        <f t="shared" si="15"/>
        <v/>
      </c>
    </row>
    <row r="719" spans="2:6" ht="38.25">
      <c r="B719" s="174" t="s">
        <v>6985</v>
      </c>
      <c r="F719" s="19" t="str">
        <f t="shared" si="15"/>
        <v/>
      </c>
    </row>
    <row r="720" spans="2:6">
      <c r="B720" s="174" t="s">
        <v>6986</v>
      </c>
      <c r="F720" s="19" t="str">
        <f t="shared" si="15"/>
        <v/>
      </c>
    </row>
    <row r="721" spans="1:6">
      <c r="B721" s="174" t="s">
        <v>6987</v>
      </c>
      <c r="F721" s="19" t="str">
        <f t="shared" si="15"/>
        <v/>
      </c>
    </row>
    <row r="722" spans="1:6">
      <c r="B722" s="174" t="s">
        <v>6988</v>
      </c>
      <c r="F722" s="19" t="str">
        <f t="shared" si="15"/>
        <v/>
      </c>
    </row>
    <row r="723" spans="1:6">
      <c r="B723" s="174" t="s">
        <v>6989</v>
      </c>
      <c r="F723" s="19" t="str">
        <f t="shared" si="15"/>
        <v/>
      </c>
    </row>
    <row r="724" spans="1:6">
      <c r="F724" s="19" t="str">
        <f t="shared" si="15"/>
        <v/>
      </c>
    </row>
    <row r="725" spans="1:6">
      <c r="A725" s="184" t="s">
        <v>7082</v>
      </c>
      <c r="B725" s="174" t="s">
        <v>7083</v>
      </c>
      <c r="C725" s="175" t="s">
        <v>0</v>
      </c>
      <c r="D725" s="175">
        <v>1</v>
      </c>
      <c r="E725" s="1536"/>
      <c r="F725" s="19">
        <f t="shared" si="15"/>
        <v>0</v>
      </c>
    </row>
    <row r="726" spans="1:6">
      <c r="B726" s="174" t="s">
        <v>6862</v>
      </c>
      <c r="F726" s="19" t="str">
        <f t="shared" si="15"/>
        <v/>
      </c>
    </row>
    <row r="727" spans="1:6" ht="25.5">
      <c r="B727" s="174" t="s">
        <v>6890</v>
      </c>
      <c r="F727" s="19" t="str">
        <f t="shared" si="15"/>
        <v/>
      </c>
    </row>
    <row r="728" spans="1:6">
      <c r="B728" s="174" t="s">
        <v>6891</v>
      </c>
      <c r="F728" s="19" t="str">
        <f t="shared" si="15"/>
        <v/>
      </c>
    </row>
    <row r="729" spans="1:6">
      <c r="B729" s="198" t="s">
        <v>6892</v>
      </c>
      <c r="F729" s="19" t="str">
        <f t="shared" si="15"/>
        <v/>
      </c>
    </row>
    <row r="730" spans="1:6">
      <c r="B730" s="174" t="s">
        <v>6893</v>
      </c>
      <c r="F730" s="19" t="str">
        <f t="shared" si="15"/>
        <v/>
      </c>
    </row>
    <row r="731" spans="1:6">
      <c r="B731" s="174" t="s">
        <v>6894</v>
      </c>
      <c r="F731" s="19" t="str">
        <f t="shared" si="15"/>
        <v/>
      </c>
    </row>
    <row r="732" spans="1:6" ht="38.25">
      <c r="B732" s="174" t="s">
        <v>6895</v>
      </c>
      <c r="F732" s="19" t="str">
        <f t="shared" si="15"/>
        <v/>
      </c>
    </row>
    <row r="733" spans="1:6">
      <c r="B733" s="174" t="s">
        <v>6896</v>
      </c>
      <c r="F733" s="19" t="str">
        <f t="shared" si="15"/>
        <v/>
      </c>
    </row>
    <row r="734" spans="1:6">
      <c r="B734" s="198" t="s">
        <v>6897</v>
      </c>
      <c r="F734" s="19" t="str">
        <f t="shared" si="15"/>
        <v/>
      </c>
    </row>
    <row r="735" spans="1:6" ht="38.25">
      <c r="B735" s="174" t="s">
        <v>6898</v>
      </c>
      <c r="F735" s="19" t="str">
        <f t="shared" si="15"/>
        <v/>
      </c>
    </row>
    <row r="736" spans="1:6" ht="25.5">
      <c r="B736" s="174" t="s">
        <v>6899</v>
      </c>
      <c r="F736" s="19" t="str">
        <f t="shared" si="15"/>
        <v/>
      </c>
    </row>
    <row r="737" spans="1:6">
      <c r="B737" s="174" t="s">
        <v>6900</v>
      </c>
      <c r="F737" s="19" t="str">
        <f t="shared" si="15"/>
        <v/>
      </c>
    </row>
    <row r="738" spans="1:6">
      <c r="B738" s="174" t="s">
        <v>6901</v>
      </c>
      <c r="F738" s="19" t="str">
        <f t="shared" si="15"/>
        <v/>
      </c>
    </row>
    <row r="739" spans="1:6">
      <c r="B739" s="174" t="s">
        <v>7084</v>
      </c>
      <c r="F739" s="19" t="str">
        <f t="shared" si="15"/>
        <v/>
      </c>
    </row>
    <row r="740" spans="1:6">
      <c r="B740" s="174" t="s">
        <v>6903</v>
      </c>
      <c r="F740" s="19" t="str">
        <f t="shared" si="15"/>
        <v/>
      </c>
    </row>
    <row r="741" spans="1:6">
      <c r="F741" s="19" t="str">
        <f t="shared" si="15"/>
        <v/>
      </c>
    </row>
    <row r="742" spans="1:6">
      <c r="A742" s="184" t="s">
        <v>7085</v>
      </c>
      <c r="B742" s="174" t="s">
        <v>7086</v>
      </c>
      <c r="C742" s="175" t="s">
        <v>0</v>
      </c>
      <c r="D742" s="175">
        <v>1</v>
      </c>
      <c r="E742" s="1536"/>
      <c r="F742" s="19">
        <f t="shared" si="15"/>
        <v>0</v>
      </c>
    </row>
    <row r="743" spans="1:6">
      <c r="B743" s="198" t="s">
        <v>6862</v>
      </c>
      <c r="F743" s="19" t="str">
        <f t="shared" si="15"/>
        <v/>
      </c>
    </row>
    <row r="744" spans="1:6">
      <c r="B744" s="174" t="s">
        <v>6863</v>
      </c>
      <c r="F744" s="19" t="str">
        <f t="shared" si="15"/>
        <v/>
      </c>
    </row>
    <row r="745" spans="1:6" ht="38.25">
      <c r="B745" s="174" t="s">
        <v>6864</v>
      </c>
      <c r="F745" s="19" t="str">
        <f t="shared" si="15"/>
        <v/>
      </c>
    </row>
    <row r="746" spans="1:6" ht="102">
      <c r="B746" s="174" t="s">
        <v>6865</v>
      </c>
      <c r="F746" s="19" t="str">
        <f t="shared" si="15"/>
        <v/>
      </c>
    </row>
    <row r="747" spans="1:6">
      <c r="B747" s="198" t="s">
        <v>6866</v>
      </c>
      <c r="F747" s="19" t="str">
        <f t="shared" si="15"/>
        <v/>
      </c>
    </row>
    <row r="748" spans="1:6" ht="25.5">
      <c r="B748" s="197" t="s">
        <v>7087</v>
      </c>
      <c r="F748" s="19" t="str">
        <f t="shared" si="15"/>
        <v/>
      </c>
    </row>
    <row r="749" spans="1:6">
      <c r="B749" s="174" t="s">
        <v>6868</v>
      </c>
      <c r="F749" s="19" t="str">
        <f t="shared" ref="F749:F785" si="16">IF(D749="","",E749*D749)</f>
        <v/>
      </c>
    </row>
    <row r="750" spans="1:6" ht="25.5">
      <c r="B750" s="174" t="s">
        <v>6939</v>
      </c>
      <c r="F750" s="19" t="str">
        <f t="shared" si="16"/>
        <v/>
      </c>
    </row>
    <row r="751" spans="1:6" ht="38.25">
      <c r="B751" s="174" t="s">
        <v>6871</v>
      </c>
      <c r="F751" s="19" t="str">
        <f t="shared" si="16"/>
        <v/>
      </c>
    </row>
    <row r="752" spans="1:6" ht="25.5">
      <c r="B752" s="174" t="s">
        <v>6872</v>
      </c>
      <c r="F752" s="19" t="str">
        <f t="shared" si="16"/>
        <v/>
      </c>
    </row>
    <row r="753" spans="2:6" ht="25.5">
      <c r="B753" s="174" t="s">
        <v>6873</v>
      </c>
      <c r="F753" s="19" t="str">
        <f t="shared" si="16"/>
        <v/>
      </c>
    </row>
    <row r="754" spans="2:6">
      <c r="B754" s="174" t="s">
        <v>6940</v>
      </c>
      <c r="F754" s="19" t="str">
        <f t="shared" si="16"/>
        <v/>
      </c>
    </row>
    <row r="755" spans="2:6">
      <c r="B755" s="198" t="s">
        <v>6941</v>
      </c>
      <c r="F755" s="19" t="str">
        <f t="shared" si="16"/>
        <v/>
      </c>
    </row>
    <row r="756" spans="2:6" ht="25.5">
      <c r="B756" s="197" t="s">
        <v>7088</v>
      </c>
      <c r="F756" s="19" t="str">
        <f t="shared" si="16"/>
        <v/>
      </c>
    </row>
    <row r="757" spans="2:6" ht="25.5">
      <c r="B757" s="174" t="s">
        <v>6943</v>
      </c>
      <c r="F757" s="19" t="str">
        <f t="shared" si="16"/>
        <v/>
      </c>
    </row>
    <row r="758" spans="2:6">
      <c r="B758" s="174" t="s">
        <v>6944</v>
      </c>
      <c r="F758" s="19" t="str">
        <f t="shared" si="16"/>
        <v/>
      </c>
    </row>
    <row r="759" spans="2:6">
      <c r="B759" s="174" t="s">
        <v>6945</v>
      </c>
      <c r="F759" s="19" t="str">
        <f t="shared" si="16"/>
        <v/>
      </c>
    </row>
    <row r="760" spans="2:6" ht="25.5">
      <c r="B760" s="174" t="s">
        <v>6946</v>
      </c>
      <c r="F760" s="19" t="str">
        <f t="shared" si="16"/>
        <v/>
      </c>
    </row>
    <row r="761" spans="2:6" ht="25.5">
      <c r="B761" s="174" t="s">
        <v>6946</v>
      </c>
      <c r="F761" s="19" t="str">
        <f t="shared" si="16"/>
        <v/>
      </c>
    </row>
    <row r="762" spans="2:6">
      <c r="B762" s="174" t="s">
        <v>6947</v>
      </c>
      <c r="F762" s="19" t="str">
        <f t="shared" si="16"/>
        <v/>
      </c>
    </row>
    <row r="763" spans="2:6" ht="25.5">
      <c r="B763" s="174" t="s">
        <v>6948</v>
      </c>
      <c r="F763" s="19" t="str">
        <f t="shared" si="16"/>
        <v/>
      </c>
    </row>
    <row r="764" spans="2:6" ht="25.5">
      <c r="B764" s="174" t="s">
        <v>6949</v>
      </c>
      <c r="F764" s="19" t="str">
        <f t="shared" si="16"/>
        <v/>
      </c>
    </row>
    <row r="765" spans="2:6" ht="38.25">
      <c r="B765" s="174" t="s">
        <v>6950</v>
      </c>
      <c r="F765" s="19" t="str">
        <f t="shared" si="16"/>
        <v/>
      </c>
    </row>
    <row r="766" spans="2:6" ht="38.25">
      <c r="B766" s="174" t="s">
        <v>6950</v>
      </c>
      <c r="F766" s="19" t="str">
        <f t="shared" si="16"/>
        <v/>
      </c>
    </row>
    <row r="767" spans="2:6" ht="25.5">
      <c r="B767" s="197" t="s">
        <v>7089</v>
      </c>
      <c r="F767" s="19" t="str">
        <f t="shared" si="16"/>
        <v/>
      </c>
    </row>
    <row r="768" spans="2:6" ht="25.5">
      <c r="B768" s="174" t="s">
        <v>6952</v>
      </c>
      <c r="F768" s="19" t="str">
        <f t="shared" si="16"/>
        <v/>
      </c>
    </row>
    <row r="769" spans="2:6" ht="51">
      <c r="B769" s="174" t="s">
        <v>6881</v>
      </c>
      <c r="F769" s="19" t="str">
        <f t="shared" si="16"/>
        <v/>
      </c>
    </row>
    <row r="770" spans="2:6">
      <c r="B770" s="174" t="s">
        <v>6953</v>
      </c>
      <c r="F770" s="19" t="str">
        <f t="shared" si="16"/>
        <v/>
      </c>
    </row>
    <row r="771" spans="2:6">
      <c r="B771" s="174" t="s">
        <v>6954</v>
      </c>
      <c r="F771" s="19" t="str">
        <f t="shared" si="16"/>
        <v/>
      </c>
    </row>
    <row r="772" spans="2:6" ht="25.5">
      <c r="B772" s="174" t="s">
        <v>6955</v>
      </c>
      <c r="F772" s="19" t="str">
        <f t="shared" si="16"/>
        <v/>
      </c>
    </row>
    <row r="773" spans="2:6">
      <c r="B773" s="174" t="s">
        <v>6956</v>
      </c>
      <c r="F773" s="19" t="str">
        <f t="shared" si="16"/>
        <v/>
      </c>
    </row>
    <row r="774" spans="2:6" ht="25.5">
      <c r="B774" s="197" t="s">
        <v>7090</v>
      </c>
      <c r="F774" s="19" t="str">
        <f t="shared" si="16"/>
        <v/>
      </c>
    </row>
    <row r="775" spans="2:6" ht="25.5">
      <c r="B775" s="174" t="s">
        <v>7091</v>
      </c>
      <c r="F775" s="19" t="str">
        <f t="shared" si="16"/>
        <v/>
      </c>
    </row>
    <row r="776" spans="2:6" ht="51">
      <c r="B776" s="174" t="s">
        <v>6881</v>
      </c>
      <c r="F776" s="19" t="str">
        <f t="shared" si="16"/>
        <v/>
      </c>
    </row>
    <row r="777" spans="2:6">
      <c r="B777" s="174" t="s">
        <v>6954</v>
      </c>
      <c r="F777" s="19" t="str">
        <f t="shared" si="16"/>
        <v/>
      </c>
    </row>
    <row r="778" spans="2:6">
      <c r="B778" s="174" t="s">
        <v>6953</v>
      </c>
      <c r="F778" s="19" t="str">
        <f t="shared" si="16"/>
        <v/>
      </c>
    </row>
    <row r="779" spans="2:6">
      <c r="B779" s="174" t="s">
        <v>7092</v>
      </c>
      <c r="F779" s="19" t="str">
        <f t="shared" si="16"/>
        <v/>
      </c>
    </row>
    <row r="780" spans="2:6">
      <c r="B780" s="174" t="s">
        <v>7051</v>
      </c>
      <c r="F780" s="19" t="str">
        <f t="shared" si="16"/>
        <v/>
      </c>
    </row>
    <row r="781" spans="2:6">
      <c r="B781" s="198" t="s">
        <v>7052</v>
      </c>
      <c r="F781" s="19" t="str">
        <f t="shared" si="16"/>
        <v/>
      </c>
    </row>
    <row r="782" spans="2:6">
      <c r="B782" s="174" t="s">
        <v>7053</v>
      </c>
      <c r="F782" s="19" t="str">
        <f t="shared" si="16"/>
        <v/>
      </c>
    </row>
    <row r="783" spans="2:6">
      <c r="B783" s="174" t="s">
        <v>7054</v>
      </c>
      <c r="F783" s="19" t="str">
        <f t="shared" si="16"/>
        <v/>
      </c>
    </row>
    <row r="784" spans="2:6" ht="25.5">
      <c r="B784" s="174" t="s">
        <v>7055</v>
      </c>
      <c r="F784" s="19" t="str">
        <f t="shared" si="16"/>
        <v/>
      </c>
    </row>
    <row r="785" spans="1:7">
      <c r="B785" s="174" t="s">
        <v>7056</v>
      </c>
      <c r="F785" s="19" t="str">
        <f t="shared" si="16"/>
        <v/>
      </c>
    </row>
    <row r="787" spans="1:7">
      <c r="A787" s="191"/>
      <c r="B787" s="192" t="s">
        <v>7093</v>
      </c>
      <c r="C787" s="193"/>
      <c r="D787" s="193"/>
      <c r="E787" s="194"/>
      <c r="F787" s="20">
        <f>SUM(F686:F786)</f>
        <v>0</v>
      </c>
      <c r="G787" s="195"/>
    </row>
    <row r="790" spans="1:7">
      <c r="B790" s="189" t="s">
        <v>7094</v>
      </c>
      <c r="F790" s="19" t="str">
        <f t="shared" ref="F790:F853" si="17">IF(D790="","",E790*D790)</f>
        <v/>
      </c>
    </row>
    <row r="791" spans="1:7">
      <c r="F791" s="19" t="str">
        <f t="shared" si="17"/>
        <v/>
      </c>
    </row>
    <row r="792" spans="1:7" ht="25.5">
      <c r="A792" s="184" t="s">
        <v>7095</v>
      </c>
      <c r="B792" s="174" t="s">
        <v>6677</v>
      </c>
      <c r="C792" s="175" t="s">
        <v>0</v>
      </c>
      <c r="D792" s="175">
        <v>1</v>
      </c>
      <c r="F792" s="19">
        <f t="shared" si="17"/>
        <v>0</v>
      </c>
      <c r="G792" s="190" t="s">
        <v>6678</v>
      </c>
    </row>
    <row r="793" spans="1:7">
      <c r="B793" s="174" t="s">
        <v>6679</v>
      </c>
      <c r="F793" s="19" t="str">
        <f t="shared" si="17"/>
        <v/>
      </c>
    </row>
    <row r="794" spans="1:7">
      <c r="B794" s="174" t="s">
        <v>6680</v>
      </c>
      <c r="F794" s="19" t="str">
        <f t="shared" si="17"/>
        <v/>
      </c>
    </row>
    <row r="795" spans="1:7">
      <c r="B795" s="174" t="s">
        <v>6681</v>
      </c>
      <c r="F795" s="19" t="str">
        <f t="shared" si="17"/>
        <v/>
      </c>
    </row>
    <row r="796" spans="1:7" ht="38.25">
      <c r="B796" s="174" t="s">
        <v>6708</v>
      </c>
      <c r="F796" s="19" t="str">
        <f t="shared" si="17"/>
        <v/>
      </c>
    </row>
    <row r="797" spans="1:7" ht="25.5">
      <c r="B797" s="174" t="s">
        <v>6682</v>
      </c>
      <c r="F797" s="19" t="str">
        <f t="shared" si="17"/>
        <v/>
      </c>
    </row>
    <row r="798" spans="1:7">
      <c r="F798" s="19" t="str">
        <f t="shared" si="17"/>
        <v/>
      </c>
    </row>
    <row r="799" spans="1:7" ht="25.5">
      <c r="A799" s="184" t="s">
        <v>7096</v>
      </c>
      <c r="B799" s="174" t="s">
        <v>7097</v>
      </c>
      <c r="C799" s="175" t="s">
        <v>0</v>
      </c>
      <c r="D799" s="175">
        <v>1</v>
      </c>
      <c r="F799" s="19">
        <f t="shared" si="17"/>
        <v>0</v>
      </c>
      <c r="G799" s="190" t="s">
        <v>7098</v>
      </c>
    </row>
    <row r="800" spans="1:7" ht="38.25">
      <c r="B800" s="174" t="s">
        <v>6708</v>
      </c>
      <c r="F800" s="19" t="str">
        <f t="shared" si="17"/>
        <v/>
      </c>
    </row>
    <row r="801" spans="1:6">
      <c r="B801" s="174" t="s">
        <v>7099</v>
      </c>
      <c r="F801" s="19" t="str">
        <f t="shared" si="17"/>
        <v/>
      </c>
    </row>
    <row r="802" spans="1:6">
      <c r="B802" s="174" t="s">
        <v>7100</v>
      </c>
      <c r="F802" s="19" t="str">
        <f t="shared" si="17"/>
        <v/>
      </c>
    </row>
    <row r="803" spans="1:6">
      <c r="B803" s="174" t="s">
        <v>7101</v>
      </c>
      <c r="F803" s="19" t="str">
        <f t="shared" si="17"/>
        <v/>
      </c>
    </row>
    <row r="804" spans="1:6">
      <c r="B804" s="174" t="s">
        <v>7102</v>
      </c>
      <c r="F804" s="19" t="str">
        <f t="shared" si="17"/>
        <v/>
      </c>
    </row>
    <row r="805" spans="1:6" ht="38.25">
      <c r="B805" s="174" t="s">
        <v>6708</v>
      </c>
      <c r="F805" s="19" t="str">
        <f t="shared" si="17"/>
        <v/>
      </c>
    </row>
    <row r="806" spans="1:6">
      <c r="F806" s="19" t="str">
        <f t="shared" si="17"/>
        <v/>
      </c>
    </row>
    <row r="807" spans="1:6">
      <c r="A807" s="184" t="s">
        <v>7103</v>
      </c>
      <c r="B807" s="174" t="s">
        <v>6930</v>
      </c>
      <c r="C807" s="175" t="s">
        <v>0</v>
      </c>
      <c r="D807" s="175">
        <v>2</v>
      </c>
      <c r="E807" s="1536"/>
      <c r="F807" s="19">
        <f t="shared" si="17"/>
        <v>0</v>
      </c>
    </row>
    <row r="808" spans="1:6">
      <c r="B808" s="174" t="s">
        <v>6931</v>
      </c>
      <c r="F808" s="19" t="str">
        <f t="shared" si="17"/>
        <v/>
      </c>
    </row>
    <row r="809" spans="1:6">
      <c r="B809" s="198" t="s">
        <v>6781</v>
      </c>
      <c r="F809" s="19" t="str">
        <f t="shared" si="17"/>
        <v/>
      </c>
    </row>
    <row r="810" spans="1:6">
      <c r="B810" s="174" t="s">
        <v>6932</v>
      </c>
      <c r="F810" s="19" t="str">
        <f t="shared" si="17"/>
        <v/>
      </c>
    </row>
    <row r="811" spans="1:6">
      <c r="B811" s="174" t="s">
        <v>6933</v>
      </c>
      <c r="F811" s="19" t="str">
        <f t="shared" si="17"/>
        <v/>
      </c>
    </row>
    <row r="812" spans="1:6">
      <c r="B812" s="174" t="s">
        <v>6934</v>
      </c>
      <c r="F812" s="19" t="str">
        <f t="shared" si="17"/>
        <v/>
      </c>
    </row>
    <row r="813" spans="1:6">
      <c r="B813" s="174" t="s">
        <v>7104</v>
      </c>
      <c r="F813" s="19" t="str">
        <f t="shared" si="17"/>
        <v/>
      </c>
    </row>
    <row r="814" spans="1:6">
      <c r="F814" s="19" t="str">
        <f t="shared" si="17"/>
        <v/>
      </c>
    </row>
    <row r="815" spans="1:6">
      <c r="A815" s="184" t="s">
        <v>7105</v>
      </c>
      <c r="B815" s="207" t="s">
        <v>7106</v>
      </c>
      <c r="C815" s="175" t="s">
        <v>0</v>
      </c>
      <c r="D815" s="175">
        <v>1</v>
      </c>
      <c r="E815" s="1536"/>
      <c r="F815" s="19">
        <f t="shared" si="17"/>
        <v>0</v>
      </c>
    </row>
    <row r="816" spans="1:6" ht="38.25">
      <c r="B816" s="207" t="s">
        <v>7107</v>
      </c>
      <c r="F816" s="19" t="str">
        <f t="shared" si="17"/>
        <v/>
      </c>
    </row>
    <row r="817" spans="2:6">
      <c r="B817" s="207" t="s">
        <v>7108</v>
      </c>
      <c r="F817" s="19" t="str">
        <f t="shared" si="17"/>
        <v/>
      </c>
    </row>
    <row r="818" spans="2:6">
      <c r="B818" s="207" t="s">
        <v>6963</v>
      </c>
      <c r="F818" s="19" t="str">
        <f t="shared" si="17"/>
        <v/>
      </c>
    </row>
    <row r="819" spans="2:6" ht="25.5">
      <c r="B819" s="207" t="s">
        <v>7006</v>
      </c>
      <c r="F819" s="19" t="str">
        <f t="shared" si="17"/>
        <v/>
      </c>
    </row>
    <row r="820" spans="2:6">
      <c r="B820" s="207" t="s">
        <v>7007</v>
      </c>
      <c r="F820" s="19" t="str">
        <f t="shared" si="17"/>
        <v/>
      </c>
    </row>
    <row r="821" spans="2:6" ht="25.5">
      <c r="B821" s="207" t="s">
        <v>7008</v>
      </c>
      <c r="F821" s="19" t="str">
        <f t="shared" si="17"/>
        <v/>
      </c>
    </row>
    <row r="822" spans="2:6">
      <c r="B822" s="207" t="s">
        <v>7109</v>
      </c>
      <c r="F822" s="19" t="str">
        <f t="shared" si="17"/>
        <v/>
      </c>
    </row>
    <row r="823" spans="2:6" ht="25.5">
      <c r="B823" s="207" t="s">
        <v>7110</v>
      </c>
      <c r="F823" s="19" t="str">
        <f t="shared" si="17"/>
        <v/>
      </c>
    </row>
    <row r="824" spans="2:6" ht="25.5">
      <c r="B824" s="207" t="s">
        <v>7111</v>
      </c>
      <c r="F824" s="19" t="str">
        <f t="shared" si="17"/>
        <v/>
      </c>
    </row>
    <row r="825" spans="2:6">
      <c r="B825" s="207" t="s">
        <v>7112</v>
      </c>
      <c r="F825" s="19" t="str">
        <f t="shared" si="17"/>
        <v/>
      </c>
    </row>
    <row r="826" spans="2:6" ht="25.5">
      <c r="B826" s="207" t="s">
        <v>7113</v>
      </c>
      <c r="F826" s="19" t="str">
        <f t="shared" si="17"/>
        <v/>
      </c>
    </row>
    <row r="827" spans="2:6" ht="25.5">
      <c r="B827" s="207" t="s">
        <v>7114</v>
      </c>
      <c r="F827" s="19" t="str">
        <f t="shared" si="17"/>
        <v/>
      </c>
    </row>
    <row r="828" spans="2:6">
      <c r="B828" s="207" t="s">
        <v>7115</v>
      </c>
      <c r="F828" s="19" t="str">
        <f t="shared" si="17"/>
        <v/>
      </c>
    </row>
    <row r="829" spans="2:6">
      <c r="B829" s="207" t="s">
        <v>7116</v>
      </c>
      <c r="F829" s="19" t="str">
        <f t="shared" si="17"/>
        <v/>
      </c>
    </row>
    <row r="830" spans="2:6">
      <c r="B830" s="207" t="s">
        <v>7117</v>
      </c>
      <c r="F830" s="19" t="str">
        <f t="shared" si="17"/>
        <v/>
      </c>
    </row>
    <row r="831" spans="2:6">
      <c r="B831" s="207" t="s">
        <v>7118</v>
      </c>
      <c r="F831" s="19" t="str">
        <f t="shared" si="17"/>
        <v/>
      </c>
    </row>
    <row r="832" spans="2:6" ht="25.5">
      <c r="B832" s="207" t="s">
        <v>7119</v>
      </c>
      <c r="F832" s="19" t="str">
        <f t="shared" si="17"/>
        <v/>
      </c>
    </row>
    <row r="833" spans="2:6" ht="25.5">
      <c r="B833" s="207" t="s">
        <v>7120</v>
      </c>
      <c r="F833" s="19" t="str">
        <f t="shared" si="17"/>
        <v/>
      </c>
    </row>
    <row r="834" spans="2:6">
      <c r="B834" s="207" t="s">
        <v>7121</v>
      </c>
      <c r="F834" s="19" t="str">
        <f t="shared" si="17"/>
        <v/>
      </c>
    </row>
    <row r="835" spans="2:6">
      <c r="B835" s="207" t="s">
        <v>7122</v>
      </c>
      <c r="F835" s="19" t="str">
        <f t="shared" si="17"/>
        <v/>
      </c>
    </row>
    <row r="836" spans="2:6" ht="25.5">
      <c r="B836" s="207" t="s">
        <v>7123</v>
      </c>
      <c r="F836" s="19" t="str">
        <f t="shared" si="17"/>
        <v/>
      </c>
    </row>
    <row r="837" spans="2:6" ht="25.5">
      <c r="B837" s="207" t="s">
        <v>7124</v>
      </c>
      <c r="F837" s="19" t="str">
        <f t="shared" si="17"/>
        <v/>
      </c>
    </row>
    <row r="838" spans="2:6">
      <c r="B838" s="207" t="s">
        <v>7125</v>
      </c>
      <c r="F838" s="19" t="str">
        <f t="shared" si="17"/>
        <v/>
      </c>
    </row>
    <row r="839" spans="2:6">
      <c r="B839" s="207" t="s">
        <v>7126</v>
      </c>
      <c r="F839" s="19" t="str">
        <f t="shared" si="17"/>
        <v/>
      </c>
    </row>
    <row r="840" spans="2:6" ht="25.5">
      <c r="B840" s="207" t="s">
        <v>7127</v>
      </c>
      <c r="F840" s="19" t="str">
        <f t="shared" si="17"/>
        <v/>
      </c>
    </row>
    <row r="841" spans="2:6" ht="25.5">
      <c r="B841" s="207" t="s">
        <v>7128</v>
      </c>
      <c r="F841" s="19" t="str">
        <f t="shared" si="17"/>
        <v/>
      </c>
    </row>
    <row r="842" spans="2:6" ht="25.5">
      <c r="B842" s="207" t="s">
        <v>7129</v>
      </c>
      <c r="F842" s="19" t="str">
        <f t="shared" si="17"/>
        <v/>
      </c>
    </row>
    <row r="843" spans="2:6">
      <c r="B843" s="207" t="s">
        <v>7130</v>
      </c>
      <c r="F843" s="19" t="str">
        <f t="shared" si="17"/>
        <v/>
      </c>
    </row>
    <row r="844" spans="2:6" ht="25.5">
      <c r="B844" s="207" t="s">
        <v>7131</v>
      </c>
      <c r="F844" s="19" t="str">
        <f t="shared" si="17"/>
        <v/>
      </c>
    </row>
    <row r="845" spans="2:6" ht="38.25">
      <c r="B845" s="207" t="s">
        <v>7132</v>
      </c>
      <c r="F845" s="19" t="str">
        <f t="shared" si="17"/>
        <v/>
      </c>
    </row>
    <row r="846" spans="2:6" ht="25.5">
      <c r="B846" s="207" t="s">
        <v>7133</v>
      </c>
      <c r="F846" s="19" t="str">
        <f t="shared" si="17"/>
        <v/>
      </c>
    </row>
    <row r="847" spans="2:6">
      <c r="B847" s="207" t="s">
        <v>7134</v>
      </c>
      <c r="F847" s="19" t="str">
        <f t="shared" si="17"/>
        <v/>
      </c>
    </row>
    <row r="848" spans="2:6" ht="25.5">
      <c r="B848" s="207" t="s">
        <v>7135</v>
      </c>
      <c r="F848" s="19" t="str">
        <f t="shared" si="17"/>
        <v/>
      </c>
    </row>
    <row r="849" spans="2:6" ht="25.5">
      <c r="B849" s="207" t="s">
        <v>7136</v>
      </c>
      <c r="F849" s="19" t="str">
        <f t="shared" si="17"/>
        <v/>
      </c>
    </row>
    <row r="850" spans="2:6" ht="25.5">
      <c r="B850" s="207" t="s">
        <v>7137</v>
      </c>
      <c r="F850" s="19" t="str">
        <f t="shared" si="17"/>
        <v/>
      </c>
    </row>
    <row r="851" spans="2:6">
      <c r="B851" s="207" t="s">
        <v>7138</v>
      </c>
      <c r="F851" s="19" t="str">
        <f t="shared" si="17"/>
        <v/>
      </c>
    </row>
    <row r="852" spans="2:6" ht="25.5">
      <c r="B852" s="207" t="s">
        <v>7139</v>
      </c>
      <c r="F852" s="19" t="str">
        <f t="shared" si="17"/>
        <v/>
      </c>
    </row>
    <row r="853" spans="2:6" ht="51">
      <c r="B853" s="207" t="s">
        <v>7140</v>
      </c>
      <c r="F853" s="19" t="str">
        <f t="shared" si="17"/>
        <v/>
      </c>
    </row>
    <row r="854" spans="2:6" ht="25.5">
      <c r="B854" s="207" t="s">
        <v>7141</v>
      </c>
      <c r="F854" s="19" t="str">
        <f t="shared" ref="F854:F917" si="18">IF(D854="","",E854*D854)</f>
        <v/>
      </c>
    </row>
    <row r="855" spans="2:6" ht="38.25">
      <c r="B855" s="207" t="s">
        <v>7142</v>
      </c>
      <c r="F855" s="19" t="str">
        <f t="shared" si="18"/>
        <v/>
      </c>
    </row>
    <row r="856" spans="2:6">
      <c r="B856" s="207" t="s">
        <v>7143</v>
      </c>
      <c r="F856" s="19" t="str">
        <f t="shared" si="18"/>
        <v/>
      </c>
    </row>
    <row r="857" spans="2:6" ht="25.5">
      <c r="B857" s="207" t="s">
        <v>7144</v>
      </c>
      <c r="F857" s="19" t="str">
        <f t="shared" si="18"/>
        <v/>
      </c>
    </row>
    <row r="858" spans="2:6">
      <c r="B858" s="207" t="s">
        <v>7145</v>
      </c>
      <c r="F858" s="19" t="str">
        <f t="shared" si="18"/>
        <v/>
      </c>
    </row>
    <row r="859" spans="2:6">
      <c r="B859" s="207" t="s">
        <v>7146</v>
      </c>
      <c r="F859" s="19" t="str">
        <f t="shared" si="18"/>
        <v/>
      </c>
    </row>
    <row r="860" spans="2:6">
      <c r="B860" s="207" t="s">
        <v>7147</v>
      </c>
      <c r="F860" s="19" t="str">
        <f t="shared" si="18"/>
        <v/>
      </c>
    </row>
    <row r="861" spans="2:6">
      <c r="B861" s="207" t="s">
        <v>7148</v>
      </c>
      <c r="F861" s="19" t="str">
        <f t="shared" si="18"/>
        <v/>
      </c>
    </row>
    <row r="862" spans="2:6" ht="25.5">
      <c r="B862" s="207" t="s">
        <v>7149</v>
      </c>
      <c r="F862" s="19" t="str">
        <f t="shared" si="18"/>
        <v/>
      </c>
    </row>
    <row r="863" spans="2:6">
      <c r="B863" s="206" t="s">
        <v>5309</v>
      </c>
      <c r="F863" s="19" t="str">
        <f t="shared" si="18"/>
        <v/>
      </c>
    </row>
    <row r="864" spans="2:6" ht="51">
      <c r="B864" s="207" t="s">
        <v>7150</v>
      </c>
      <c r="F864" s="19" t="str">
        <f t="shared" si="18"/>
        <v/>
      </c>
    </row>
    <row r="865" spans="1:6" ht="25.5">
      <c r="B865" s="207" t="s">
        <v>7151</v>
      </c>
      <c r="F865" s="19" t="str">
        <f t="shared" si="18"/>
        <v/>
      </c>
    </row>
    <row r="866" spans="1:6">
      <c r="B866" s="174" t="s">
        <v>7152</v>
      </c>
      <c r="F866" s="19" t="str">
        <f t="shared" si="18"/>
        <v/>
      </c>
    </row>
    <row r="867" spans="1:6">
      <c r="B867" s="174" t="s">
        <v>7153</v>
      </c>
      <c r="F867" s="19" t="str">
        <f t="shared" si="18"/>
        <v/>
      </c>
    </row>
    <row r="868" spans="1:6">
      <c r="F868" s="19" t="str">
        <f t="shared" si="18"/>
        <v/>
      </c>
    </row>
    <row r="869" spans="1:6">
      <c r="A869" s="184" t="s">
        <v>7154</v>
      </c>
      <c r="B869" s="174" t="s">
        <v>6889</v>
      </c>
      <c r="C869" s="175" t="s">
        <v>0</v>
      </c>
      <c r="D869" s="175">
        <v>1</v>
      </c>
      <c r="E869" s="1536"/>
      <c r="F869" s="19">
        <f t="shared" si="18"/>
        <v>0</v>
      </c>
    </row>
    <row r="870" spans="1:6">
      <c r="B870" s="174" t="s">
        <v>6862</v>
      </c>
      <c r="F870" s="19" t="str">
        <f t="shared" si="18"/>
        <v/>
      </c>
    </row>
    <row r="871" spans="1:6" ht="25.5">
      <c r="B871" s="174" t="s">
        <v>6890</v>
      </c>
      <c r="F871" s="19" t="str">
        <f t="shared" si="18"/>
        <v/>
      </c>
    </row>
    <row r="872" spans="1:6">
      <c r="B872" s="174" t="s">
        <v>6891</v>
      </c>
      <c r="F872" s="19" t="str">
        <f t="shared" si="18"/>
        <v/>
      </c>
    </row>
    <row r="873" spans="1:6">
      <c r="B873" s="198" t="s">
        <v>6892</v>
      </c>
      <c r="F873" s="19" t="str">
        <f t="shared" si="18"/>
        <v/>
      </c>
    </row>
    <row r="874" spans="1:6">
      <c r="B874" s="174" t="s">
        <v>6893</v>
      </c>
      <c r="F874" s="19" t="str">
        <f t="shared" si="18"/>
        <v/>
      </c>
    </row>
    <row r="875" spans="1:6">
      <c r="B875" s="174" t="s">
        <v>6894</v>
      </c>
      <c r="F875" s="19" t="str">
        <f t="shared" si="18"/>
        <v/>
      </c>
    </row>
    <row r="876" spans="1:6" ht="38.25">
      <c r="B876" s="174" t="s">
        <v>6895</v>
      </c>
      <c r="F876" s="19" t="str">
        <f t="shared" si="18"/>
        <v/>
      </c>
    </row>
    <row r="877" spans="1:6">
      <c r="B877" s="174" t="s">
        <v>6896</v>
      </c>
      <c r="F877" s="19" t="str">
        <f t="shared" si="18"/>
        <v/>
      </c>
    </row>
    <row r="878" spans="1:6">
      <c r="B878" s="198" t="s">
        <v>6897</v>
      </c>
      <c r="F878" s="19" t="str">
        <f t="shared" si="18"/>
        <v/>
      </c>
    </row>
    <row r="879" spans="1:6" ht="38.25">
      <c r="B879" s="174" t="s">
        <v>6898</v>
      </c>
      <c r="F879" s="19" t="str">
        <f t="shared" si="18"/>
        <v/>
      </c>
    </row>
    <row r="880" spans="1:6" ht="25.5">
      <c r="B880" s="174" t="s">
        <v>6899</v>
      </c>
      <c r="F880" s="19" t="str">
        <f t="shared" si="18"/>
        <v/>
      </c>
    </row>
    <row r="881" spans="1:6">
      <c r="B881" s="174" t="s">
        <v>6900</v>
      </c>
      <c r="F881" s="19" t="str">
        <f t="shared" si="18"/>
        <v/>
      </c>
    </row>
    <row r="882" spans="1:6">
      <c r="B882" s="174" t="s">
        <v>6901</v>
      </c>
      <c r="F882" s="19" t="str">
        <f t="shared" si="18"/>
        <v/>
      </c>
    </row>
    <row r="883" spans="1:6">
      <c r="B883" s="174" t="s">
        <v>7155</v>
      </c>
      <c r="F883" s="19" t="str">
        <f t="shared" si="18"/>
        <v/>
      </c>
    </row>
    <row r="884" spans="1:6">
      <c r="B884" s="174" t="s">
        <v>6903</v>
      </c>
      <c r="F884" s="19" t="str">
        <f t="shared" si="18"/>
        <v/>
      </c>
    </row>
    <row r="885" spans="1:6">
      <c r="F885" s="19" t="str">
        <f t="shared" si="18"/>
        <v/>
      </c>
    </row>
    <row r="886" spans="1:6">
      <c r="A886" s="184" t="s">
        <v>7156</v>
      </c>
      <c r="B886" s="174" t="s">
        <v>7157</v>
      </c>
      <c r="C886" s="175" t="s">
        <v>37</v>
      </c>
      <c r="D886" s="175">
        <v>1</v>
      </c>
      <c r="E886" s="1536"/>
      <c r="F886" s="19">
        <f t="shared" si="18"/>
        <v>0</v>
      </c>
    </row>
    <row r="887" spans="1:6">
      <c r="B887" s="174" t="s">
        <v>7158</v>
      </c>
      <c r="F887" s="19" t="str">
        <f t="shared" si="18"/>
        <v/>
      </c>
    </row>
    <row r="888" spans="1:6">
      <c r="B888" s="174" t="s">
        <v>7159</v>
      </c>
      <c r="F888" s="19" t="str">
        <f t="shared" si="18"/>
        <v/>
      </c>
    </row>
    <row r="889" spans="1:6">
      <c r="B889" s="198" t="s">
        <v>7160</v>
      </c>
      <c r="F889" s="19" t="str">
        <f t="shared" si="18"/>
        <v/>
      </c>
    </row>
    <row r="890" spans="1:6">
      <c r="B890" s="174" t="s">
        <v>7161</v>
      </c>
      <c r="F890" s="19" t="str">
        <f t="shared" si="18"/>
        <v/>
      </c>
    </row>
    <row r="891" spans="1:6">
      <c r="B891" s="174" t="s">
        <v>7162</v>
      </c>
      <c r="F891" s="19" t="str">
        <f t="shared" si="18"/>
        <v/>
      </c>
    </row>
    <row r="892" spans="1:6">
      <c r="B892" s="174" t="s">
        <v>7163</v>
      </c>
      <c r="F892" s="19" t="str">
        <f t="shared" si="18"/>
        <v/>
      </c>
    </row>
    <row r="893" spans="1:6" ht="25.5">
      <c r="B893" s="174" t="s">
        <v>7164</v>
      </c>
      <c r="F893" s="19" t="str">
        <f t="shared" si="18"/>
        <v/>
      </c>
    </row>
    <row r="894" spans="1:6">
      <c r="B894" s="174" t="s">
        <v>7165</v>
      </c>
      <c r="F894" s="19" t="str">
        <f t="shared" si="18"/>
        <v/>
      </c>
    </row>
    <row r="895" spans="1:6" ht="25.5">
      <c r="B895" s="174" t="s">
        <v>7166</v>
      </c>
      <c r="F895" s="19" t="str">
        <f t="shared" si="18"/>
        <v/>
      </c>
    </row>
    <row r="896" spans="1:6" ht="25.5">
      <c r="B896" s="174" t="s">
        <v>7167</v>
      </c>
      <c r="F896" s="19" t="str">
        <f t="shared" si="18"/>
        <v/>
      </c>
    </row>
    <row r="897" spans="1:6">
      <c r="B897" s="198" t="s">
        <v>7168</v>
      </c>
      <c r="F897" s="19" t="str">
        <f t="shared" si="18"/>
        <v/>
      </c>
    </row>
    <row r="898" spans="1:6">
      <c r="B898" s="174" t="s">
        <v>7169</v>
      </c>
      <c r="F898" s="19" t="str">
        <f t="shared" si="18"/>
        <v/>
      </c>
    </row>
    <row r="899" spans="1:6">
      <c r="B899" s="174" t="s">
        <v>7170</v>
      </c>
      <c r="F899" s="19" t="str">
        <f t="shared" si="18"/>
        <v/>
      </c>
    </row>
    <row r="900" spans="1:6">
      <c r="B900" s="174" t="s">
        <v>7171</v>
      </c>
      <c r="F900" s="19" t="str">
        <f t="shared" si="18"/>
        <v/>
      </c>
    </row>
    <row r="901" spans="1:6">
      <c r="B901" s="174" t="s">
        <v>7172</v>
      </c>
      <c r="F901" s="19" t="str">
        <f t="shared" si="18"/>
        <v/>
      </c>
    </row>
    <row r="902" spans="1:6">
      <c r="B902" s="174" t="s">
        <v>7173</v>
      </c>
      <c r="F902" s="19" t="str">
        <f t="shared" si="18"/>
        <v/>
      </c>
    </row>
    <row r="903" spans="1:6" ht="25.5">
      <c r="B903" s="174" t="s">
        <v>7174</v>
      </c>
      <c r="F903" s="19" t="str">
        <f t="shared" si="18"/>
        <v/>
      </c>
    </row>
    <row r="904" spans="1:6" ht="25.5">
      <c r="B904" s="174" t="s">
        <v>7175</v>
      </c>
      <c r="F904" s="19" t="str">
        <f t="shared" si="18"/>
        <v/>
      </c>
    </row>
    <row r="905" spans="1:6">
      <c r="B905" s="174" t="s">
        <v>7176</v>
      </c>
      <c r="F905" s="19" t="str">
        <f t="shared" si="18"/>
        <v/>
      </c>
    </row>
    <row r="906" spans="1:6">
      <c r="B906" s="174" t="s">
        <v>7177</v>
      </c>
      <c r="F906" s="19" t="str">
        <f t="shared" si="18"/>
        <v/>
      </c>
    </row>
    <row r="907" spans="1:6">
      <c r="F907" s="19" t="str">
        <f t="shared" si="18"/>
        <v/>
      </c>
    </row>
    <row r="908" spans="1:6">
      <c r="A908" s="184" t="s">
        <v>7178</v>
      </c>
      <c r="B908" s="174" t="s">
        <v>7179</v>
      </c>
      <c r="C908" s="175" t="s">
        <v>0</v>
      </c>
      <c r="D908" s="175">
        <v>1</v>
      </c>
      <c r="E908" s="1536"/>
      <c r="F908" s="19">
        <f t="shared" si="18"/>
        <v>0</v>
      </c>
    </row>
    <row r="909" spans="1:6">
      <c r="B909" s="198" t="s">
        <v>6862</v>
      </c>
      <c r="F909" s="19" t="str">
        <f t="shared" si="18"/>
        <v/>
      </c>
    </row>
    <row r="910" spans="1:6">
      <c r="B910" s="174" t="s">
        <v>6863</v>
      </c>
      <c r="F910" s="19" t="str">
        <f t="shared" si="18"/>
        <v/>
      </c>
    </row>
    <row r="911" spans="1:6" ht="38.25">
      <c r="B911" s="174" t="s">
        <v>6864</v>
      </c>
      <c r="F911" s="19" t="str">
        <f t="shared" si="18"/>
        <v/>
      </c>
    </row>
    <row r="912" spans="1:6" ht="102">
      <c r="B912" s="174" t="s">
        <v>6865</v>
      </c>
      <c r="F912" s="19" t="str">
        <f t="shared" si="18"/>
        <v/>
      </c>
    </row>
    <row r="913" spans="2:6">
      <c r="B913" s="198" t="s">
        <v>6866</v>
      </c>
      <c r="F913" s="19" t="str">
        <f t="shared" si="18"/>
        <v/>
      </c>
    </row>
    <row r="914" spans="2:6" ht="38.25">
      <c r="B914" s="197" t="s">
        <v>7180</v>
      </c>
      <c r="F914" s="19" t="str">
        <f t="shared" si="18"/>
        <v/>
      </c>
    </row>
    <row r="915" spans="2:6">
      <c r="B915" s="174" t="s">
        <v>6868</v>
      </c>
      <c r="F915" s="19" t="str">
        <f t="shared" si="18"/>
        <v/>
      </c>
    </row>
    <row r="916" spans="2:6" ht="25.5">
      <c r="B916" s="174" t="s">
        <v>6869</v>
      </c>
      <c r="F916" s="19" t="str">
        <f t="shared" si="18"/>
        <v/>
      </c>
    </row>
    <row r="917" spans="2:6" ht="38.25">
      <c r="B917" s="174" t="s">
        <v>7049</v>
      </c>
      <c r="F917" s="19" t="str">
        <f t="shared" si="18"/>
        <v/>
      </c>
    </row>
    <row r="918" spans="2:6" ht="38.25">
      <c r="B918" s="174" t="s">
        <v>6871</v>
      </c>
      <c r="F918" s="19" t="str">
        <f t="shared" ref="F918:F981" si="19">IF(D918="","",E918*D918)</f>
        <v/>
      </c>
    </row>
    <row r="919" spans="2:6" ht="25.5">
      <c r="B919" s="174" t="s">
        <v>6872</v>
      </c>
      <c r="F919" s="19" t="str">
        <f t="shared" si="19"/>
        <v/>
      </c>
    </row>
    <row r="920" spans="2:6" ht="25.5">
      <c r="B920" s="174" t="s">
        <v>6873</v>
      </c>
      <c r="F920" s="19" t="str">
        <f t="shared" si="19"/>
        <v/>
      </c>
    </row>
    <row r="921" spans="2:6" ht="25.5">
      <c r="B921" s="174" t="s">
        <v>6874</v>
      </c>
      <c r="F921" s="19" t="str">
        <f t="shared" si="19"/>
        <v/>
      </c>
    </row>
    <row r="922" spans="2:6">
      <c r="B922" s="198" t="s">
        <v>6941</v>
      </c>
      <c r="F922" s="19" t="str">
        <f t="shared" si="19"/>
        <v/>
      </c>
    </row>
    <row r="923" spans="2:6" ht="25.5">
      <c r="B923" s="197" t="s">
        <v>7181</v>
      </c>
      <c r="F923" s="19" t="str">
        <f t="shared" si="19"/>
        <v/>
      </c>
    </row>
    <row r="924" spans="2:6" ht="25.5">
      <c r="B924" s="174" t="s">
        <v>7091</v>
      </c>
      <c r="F924" s="19" t="str">
        <f t="shared" si="19"/>
        <v/>
      </c>
    </row>
    <row r="925" spans="2:6" ht="51">
      <c r="B925" s="174" t="s">
        <v>6881</v>
      </c>
      <c r="F925" s="19" t="str">
        <f t="shared" si="19"/>
        <v/>
      </c>
    </row>
    <row r="926" spans="2:6">
      <c r="B926" s="174" t="s">
        <v>6954</v>
      </c>
      <c r="F926" s="19" t="str">
        <f t="shared" si="19"/>
        <v/>
      </c>
    </row>
    <row r="927" spans="2:6">
      <c r="B927" s="174" t="s">
        <v>6953</v>
      </c>
      <c r="F927" s="19" t="str">
        <f t="shared" si="19"/>
        <v/>
      </c>
    </row>
    <row r="928" spans="2:6">
      <c r="B928" s="174" t="s">
        <v>7092</v>
      </c>
      <c r="F928" s="19" t="str">
        <f t="shared" si="19"/>
        <v/>
      </c>
    </row>
    <row r="929" spans="2:6">
      <c r="B929" s="174" t="s">
        <v>7051</v>
      </c>
      <c r="F929" s="19" t="str">
        <f t="shared" si="19"/>
        <v/>
      </c>
    </row>
    <row r="930" spans="2:6">
      <c r="B930" s="198" t="s">
        <v>7052</v>
      </c>
      <c r="F930" s="19" t="str">
        <f t="shared" si="19"/>
        <v/>
      </c>
    </row>
    <row r="931" spans="2:6">
      <c r="B931" s="174" t="s">
        <v>7053</v>
      </c>
      <c r="F931" s="19" t="str">
        <f t="shared" si="19"/>
        <v/>
      </c>
    </row>
    <row r="932" spans="2:6">
      <c r="B932" s="174" t="s">
        <v>7054</v>
      </c>
      <c r="F932" s="19" t="str">
        <f t="shared" si="19"/>
        <v/>
      </c>
    </row>
    <row r="933" spans="2:6" ht="25.5">
      <c r="B933" s="174" t="s">
        <v>7055</v>
      </c>
      <c r="F933" s="19" t="str">
        <f t="shared" si="19"/>
        <v/>
      </c>
    </row>
    <row r="934" spans="2:6">
      <c r="B934" s="174" t="s">
        <v>7056</v>
      </c>
      <c r="F934" s="19" t="str">
        <f t="shared" si="19"/>
        <v/>
      </c>
    </row>
    <row r="935" spans="2:6" ht="38.25">
      <c r="B935" s="197" t="s">
        <v>7182</v>
      </c>
      <c r="F935" s="19" t="str">
        <f t="shared" si="19"/>
        <v/>
      </c>
    </row>
    <row r="936" spans="2:6" ht="25.5">
      <c r="B936" s="174" t="s">
        <v>6877</v>
      </c>
      <c r="F936" s="19" t="str">
        <f t="shared" si="19"/>
        <v/>
      </c>
    </row>
    <row r="937" spans="2:6" ht="51">
      <c r="B937" s="174" t="s">
        <v>6881</v>
      </c>
      <c r="F937" s="19" t="str">
        <f t="shared" si="19"/>
        <v/>
      </c>
    </row>
    <row r="938" spans="2:6">
      <c r="B938" s="174" t="s">
        <v>6878</v>
      </c>
      <c r="F938" s="19" t="str">
        <f t="shared" si="19"/>
        <v/>
      </c>
    </row>
    <row r="939" spans="2:6">
      <c r="B939" s="174" t="s">
        <v>6879</v>
      </c>
      <c r="F939" s="19" t="str">
        <f t="shared" si="19"/>
        <v/>
      </c>
    </row>
    <row r="940" spans="2:6" ht="38.25">
      <c r="B940" s="174" t="s">
        <v>6880</v>
      </c>
      <c r="F940" s="19" t="str">
        <f t="shared" si="19"/>
        <v/>
      </c>
    </row>
    <row r="941" spans="2:6" ht="25.5">
      <c r="B941" s="174" t="s">
        <v>7183</v>
      </c>
      <c r="F941" s="19" t="str">
        <f t="shared" si="19"/>
        <v/>
      </c>
    </row>
    <row r="942" spans="2:6">
      <c r="B942" s="174" t="s">
        <v>7184</v>
      </c>
      <c r="F942" s="19" t="str">
        <f t="shared" si="19"/>
        <v/>
      </c>
    </row>
    <row r="943" spans="2:6">
      <c r="B943" s="174" t="s">
        <v>7070</v>
      </c>
      <c r="F943" s="19" t="str">
        <f t="shared" si="19"/>
        <v/>
      </c>
    </row>
    <row r="944" spans="2:6">
      <c r="B944" s="174" t="s">
        <v>7071</v>
      </c>
      <c r="F944" s="19" t="str">
        <f t="shared" si="19"/>
        <v/>
      </c>
    </row>
    <row r="945" spans="1:6" ht="25.5">
      <c r="B945" s="174" t="s">
        <v>7072</v>
      </c>
      <c r="F945" s="19" t="str">
        <f t="shared" si="19"/>
        <v/>
      </c>
    </row>
    <row r="946" spans="1:6" ht="25.5">
      <c r="B946" s="197" t="s">
        <v>7185</v>
      </c>
      <c r="F946" s="19" t="str">
        <f t="shared" si="19"/>
        <v/>
      </c>
    </row>
    <row r="947" spans="1:6" ht="25.5">
      <c r="B947" s="174" t="s">
        <v>6952</v>
      </c>
      <c r="F947" s="19" t="str">
        <f t="shared" si="19"/>
        <v/>
      </c>
    </row>
    <row r="948" spans="1:6" ht="51">
      <c r="B948" s="174" t="s">
        <v>6881</v>
      </c>
      <c r="F948" s="19" t="str">
        <f t="shared" si="19"/>
        <v/>
      </c>
    </row>
    <row r="949" spans="1:6">
      <c r="B949" s="174" t="s">
        <v>6953</v>
      </c>
      <c r="F949" s="19" t="str">
        <f t="shared" si="19"/>
        <v/>
      </c>
    </row>
    <row r="950" spans="1:6">
      <c r="B950" s="174" t="s">
        <v>6954</v>
      </c>
      <c r="F950" s="19" t="str">
        <f t="shared" si="19"/>
        <v/>
      </c>
    </row>
    <row r="951" spans="1:6" ht="25.5">
      <c r="B951" s="174" t="s">
        <v>6955</v>
      </c>
      <c r="F951" s="19" t="str">
        <f t="shared" si="19"/>
        <v/>
      </c>
    </row>
    <row r="952" spans="1:6">
      <c r="B952" s="174" t="s">
        <v>6956</v>
      </c>
      <c r="F952" s="19" t="str">
        <f t="shared" si="19"/>
        <v/>
      </c>
    </row>
    <row r="953" spans="1:6" ht="25.5">
      <c r="B953" s="197" t="s">
        <v>7186</v>
      </c>
      <c r="F953" s="19" t="str">
        <f t="shared" si="19"/>
        <v/>
      </c>
    </row>
    <row r="954" spans="1:6" ht="25.5">
      <c r="B954" s="174" t="s">
        <v>6952</v>
      </c>
      <c r="F954" s="19" t="str">
        <f t="shared" si="19"/>
        <v/>
      </c>
    </row>
    <row r="955" spans="1:6" ht="51">
      <c r="B955" s="174" t="s">
        <v>6881</v>
      </c>
      <c r="F955" s="19" t="str">
        <f t="shared" si="19"/>
        <v/>
      </c>
    </row>
    <row r="956" spans="1:6">
      <c r="B956" s="174" t="s">
        <v>6953</v>
      </c>
      <c r="F956" s="19" t="str">
        <f t="shared" si="19"/>
        <v/>
      </c>
    </row>
    <row r="957" spans="1:6">
      <c r="B957" s="174" t="s">
        <v>7187</v>
      </c>
      <c r="F957" s="19" t="str">
        <f t="shared" si="19"/>
        <v/>
      </c>
    </row>
    <row r="958" spans="1:6">
      <c r="F958" s="19" t="str">
        <f t="shared" si="19"/>
        <v/>
      </c>
    </row>
    <row r="959" spans="1:6">
      <c r="A959" s="184" t="s">
        <v>7188</v>
      </c>
      <c r="B959" s="174" t="s">
        <v>6884</v>
      </c>
      <c r="C959" s="175" t="s">
        <v>0</v>
      </c>
      <c r="D959" s="175">
        <v>1</v>
      </c>
      <c r="E959" s="1536"/>
      <c r="F959" s="19">
        <f t="shared" si="19"/>
        <v>0</v>
      </c>
    </row>
    <row r="960" spans="1:6" ht="25.5">
      <c r="B960" s="174" t="s">
        <v>6830</v>
      </c>
      <c r="F960" s="19" t="str">
        <f t="shared" si="19"/>
        <v/>
      </c>
    </row>
    <row r="961" spans="1:6">
      <c r="B961" s="174" t="s">
        <v>6831</v>
      </c>
      <c r="F961" s="19" t="str">
        <f t="shared" si="19"/>
        <v/>
      </c>
    </row>
    <row r="962" spans="1:6">
      <c r="B962" s="174" t="s">
        <v>6832</v>
      </c>
      <c r="F962" s="19" t="str">
        <f t="shared" si="19"/>
        <v/>
      </c>
    </row>
    <row r="963" spans="1:6">
      <c r="B963" s="174" t="s">
        <v>6833</v>
      </c>
      <c r="F963" s="19" t="str">
        <f t="shared" si="19"/>
        <v/>
      </c>
    </row>
    <row r="964" spans="1:6">
      <c r="B964" s="174" t="s">
        <v>6834</v>
      </c>
      <c r="F964" s="19" t="str">
        <f t="shared" si="19"/>
        <v/>
      </c>
    </row>
    <row r="965" spans="1:6" ht="25.5">
      <c r="B965" s="174" t="s">
        <v>6885</v>
      </c>
      <c r="F965" s="19" t="str">
        <f t="shared" si="19"/>
        <v/>
      </c>
    </row>
    <row r="966" spans="1:6">
      <c r="B966" s="174" t="s">
        <v>6836</v>
      </c>
      <c r="F966" s="19" t="str">
        <f t="shared" si="19"/>
        <v/>
      </c>
    </row>
    <row r="967" spans="1:6">
      <c r="B967" s="198" t="s">
        <v>6886</v>
      </c>
      <c r="F967" s="19" t="str">
        <f t="shared" si="19"/>
        <v/>
      </c>
    </row>
    <row r="968" spans="1:6" ht="25.5">
      <c r="B968" s="204" t="s">
        <v>6887</v>
      </c>
      <c r="F968" s="19" t="str">
        <f t="shared" si="19"/>
        <v/>
      </c>
    </row>
    <row r="969" spans="1:6">
      <c r="F969" s="19" t="str">
        <f t="shared" si="19"/>
        <v/>
      </c>
    </row>
    <row r="970" spans="1:6">
      <c r="A970" s="184" t="s">
        <v>7189</v>
      </c>
      <c r="B970" s="174" t="s">
        <v>7086</v>
      </c>
      <c r="C970" s="175" t="s">
        <v>0</v>
      </c>
      <c r="D970" s="175">
        <v>1</v>
      </c>
      <c r="E970" s="1536"/>
      <c r="F970" s="19">
        <f t="shared" si="19"/>
        <v>0</v>
      </c>
    </row>
    <row r="971" spans="1:6">
      <c r="B971" s="198" t="s">
        <v>6862</v>
      </c>
      <c r="F971" s="19" t="str">
        <f t="shared" si="19"/>
        <v/>
      </c>
    </row>
    <row r="972" spans="1:6">
      <c r="B972" s="174" t="s">
        <v>6863</v>
      </c>
      <c r="F972" s="19" t="str">
        <f t="shared" si="19"/>
        <v/>
      </c>
    </row>
    <row r="973" spans="1:6" ht="38.25">
      <c r="B973" s="174" t="s">
        <v>6864</v>
      </c>
      <c r="F973" s="19" t="str">
        <f t="shared" si="19"/>
        <v/>
      </c>
    </row>
    <row r="974" spans="1:6" ht="102">
      <c r="B974" s="174" t="s">
        <v>6865</v>
      </c>
      <c r="F974" s="19" t="str">
        <f t="shared" si="19"/>
        <v/>
      </c>
    </row>
    <row r="975" spans="1:6">
      <c r="B975" s="198" t="s">
        <v>6866</v>
      </c>
      <c r="F975" s="19" t="str">
        <f t="shared" si="19"/>
        <v/>
      </c>
    </row>
    <row r="976" spans="1:6" ht="25.5">
      <c r="B976" s="197" t="s">
        <v>7190</v>
      </c>
      <c r="F976" s="19" t="str">
        <f t="shared" si="19"/>
        <v/>
      </c>
    </row>
    <row r="977" spans="2:6">
      <c r="B977" s="174" t="s">
        <v>6868</v>
      </c>
      <c r="F977" s="19" t="str">
        <f t="shared" si="19"/>
        <v/>
      </c>
    </row>
    <row r="978" spans="2:6" ht="25.5">
      <c r="B978" s="174" t="s">
        <v>6939</v>
      </c>
      <c r="F978" s="19" t="str">
        <f t="shared" si="19"/>
        <v/>
      </c>
    </row>
    <row r="979" spans="2:6" ht="38.25">
      <c r="B979" s="174" t="s">
        <v>6871</v>
      </c>
      <c r="F979" s="19" t="str">
        <f t="shared" si="19"/>
        <v/>
      </c>
    </row>
    <row r="980" spans="2:6" ht="25.5">
      <c r="B980" s="174" t="s">
        <v>6872</v>
      </c>
      <c r="F980" s="19" t="str">
        <f t="shared" si="19"/>
        <v/>
      </c>
    </row>
    <row r="981" spans="2:6" ht="25.5">
      <c r="B981" s="174" t="s">
        <v>6873</v>
      </c>
      <c r="F981" s="19" t="str">
        <f t="shared" si="19"/>
        <v/>
      </c>
    </row>
    <row r="982" spans="2:6">
      <c r="B982" s="174" t="s">
        <v>6940</v>
      </c>
      <c r="F982" s="19" t="str">
        <f t="shared" ref="F982:F1019" si="20">IF(D982="","",E982*D982)</f>
        <v/>
      </c>
    </row>
    <row r="983" spans="2:6">
      <c r="B983" s="198" t="s">
        <v>6941</v>
      </c>
      <c r="F983" s="19" t="str">
        <f t="shared" si="20"/>
        <v/>
      </c>
    </row>
    <row r="984" spans="2:6" ht="25.5">
      <c r="B984" s="197" t="s">
        <v>6942</v>
      </c>
      <c r="F984" s="19" t="str">
        <f t="shared" si="20"/>
        <v/>
      </c>
    </row>
    <row r="985" spans="2:6" ht="25.5">
      <c r="B985" s="174" t="s">
        <v>6943</v>
      </c>
      <c r="F985" s="19" t="str">
        <f t="shared" si="20"/>
        <v/>
      </c>
    </row>
    <row r="986" spans="2:6">
      <c r="B986" s="174" t="s">
        <v>6944</v>
      </c>
      <c r="F986" s="19" t="str">
        <f t="shared" si="20"/>
        <v/>
      </c>
    </row>
    <row r="987" spans="2:6">
      <c r="B987" s="174" t="s">
        <v>6945</v>
      </c>
      <c r="F987" s="19" t="str">
        <f t="shared" si="20"/>
        <v/>
      </c>
    </row>
    <row r="988" spans="2:6" ht="25.5">
      <c r="B988" s="174" t="s">
        <v>6946</v>
      </c>
      <c r="F988" s="19" t="str">
        <f t="shared" si="20"/>
        <v/>
      </c>
    </row>
    <row r="989" spans="2:6" ht="25.5">
      <c r="B989" s="174" t="s">
        <v>6946</v>
      </c>
      <c r="F989" s="19" t="str">
        <f t="shared" si="20"/>
        <v/>
      </c>
    </row>
    <row r="990" spans="2:6">
      <c r="B990" s="174" t="s">
        <v>6947</v>
      </c>
      <c r="F990" s="19" t="str">
        <f t="shared" si="20"/>
        <v/>
      </c>
    </row>
    <row r="991" spans="2:6" ht="25.5">
      <c r="B991" s="174" t="s">
        <v>6948</v>
      </c>
      <c r="F991" s="19" t="str">
        <f t="shared" si="20"/>
        <v/>
      </c>
    </row>
    <row r="992" spans="2:6" ht="25.5">
      <c r="B992" s="174" t="s">
        <v>6949</v>
      </c>
      <c r="F992" s="19" t="str">
        <f t="shared" si="20"/>
        <v/>
      </c>
    </row>
    <row r="993" spans="2:6" ht="38.25">
      <c r="B993" s="174" t="s">
        <v>6950</v>
      </c>
      <c r="F993" s="19" t="str">
        <f t="shared" si="20"/>
        <v/>
      </c>
    </row>
    <row r="994" spans="2:6" ht="38.25">
      <c r="B994" s="174" t="s">
        <v>6950</v>
      </c>
      <c r="F994" s="19" t="str">
        <f t="shared" si="20"/>
        <v/>
      </c>
    </row>
    <row r="995" spans="2:6" ht="25.5">
      <c r="B995" s="197" t="s">
        <v>7191</v>
      </c>
      <c r="F995" s="19" t="str">
        <f t="shared" si="20"/>
        <v/>
      </c>
    </row>
    <row r="996" spans="2:6" ht="25.5">
      <c r="B996" s="174" t="s">
        <v>6952</v>
      </c>
      <c r="F996" s="19" t="str">
        <f t="shared" si="20"/>
        <v/>
      </c>
    </row>
    <row r="997" spans="2:6" ht="51">
      <c r="B997" s="174" t="s">
        <v>6881</v>
      </c>
      <c r="F997" s="19" t="str">
        <f t="shared" si="20"/>
        <v/>
      </c>
    </row>
    <row r="998" spans="2:6">
      <c r="B998" s="174" t="s">
        <v>6953</v>
      </c>
      <c r="F998" s="19" t="str">
        <f t="shared" si="20"/>
        <v/>
      </c>
    </row>
    <row r="999" spans="2:6">
      <c r="B999" s="174" t="s">
        <v>6954</v>
      </c>
      <c r="F999" s="19" t="str">
        <f t="shared" si="20"/>
        <v/>
      </c>
    </row>
    <row r="1000" spans="2:6" ht="25.5">
      <c r="B1000" s="174" t="s">
        <v>6955</v>
      </c>
      <c r="F1000" s="19" t="str">
        <f t="shared" si="20"/>
        <v/>
      </c>
    </row>
    <row r="1001" spans="2:6">
      <c r="B1001" s="174" t="s">
        <v>6956</v>
      </c>
      <c r="F1001" s="19" t="str">
        <f t="shared" si="20"/>
        <v/>
      </c>
    </row>
    <row r="1002" spans="2:6" ht="25.5">
      <c r="B1002" s="197" t="s">
        <v>7192</v>
      </c>
      <c r="F1002" s="19" t="str">
        <f t="shared" si="20"/>
        <v/>
      </c>
    </row>
    <row r="1003" spans="2:6" ht="25.5">
      <c r="B1003" s="174" t="s">
        <v>6952</v>
      </c>
      <c r="F1003" s="19" t="str">
        <f t="shared" si="20"/>
        <v/>
      </c>
    </row>
    <row r="1004" spans="2:6" ht="51">
      <c r="B1004" s="174" t="s">
        <v>6881</v>
      </c>
      <c r="F1004" s="19" t="str">
        <f t="shared" si="20"/>
        <v/>
      </c>
    </row>
    <row r="1005" spans="2:6">
      <c r="B1005" s="174" t="s">
        <v>6953</v>
      </c>
      <c r="F1005" s="19" t="str">
        <f t="shared" si="20"/>
        <v/>
      </c>
    </row>
    <row r="1006" spans="2:6">
      <c r="B1006" s="174" t="s">
        <v>6954</v>
      </c>
      <c r="F1006" s="19" t="str">
        <f t="shared" si="20"/>
        <v/>
      </c>
    </row>
    <row r="1007" spans="2:6" ht="25.5">
      <c r="B1007" s="174" t="s">
        <v>6955</v>
      </c>
      <c r="F1007" s="19" t="str">
        <f t="shared" si="20"/>
        <v/>
      </c>
    </row>
    <row r="1008" spans="2:6">
      <c r="B1008" s="174" t="s">
        <v>6956</v>
      </c>
      <c r="F1008" s="19" t="str">
        <f t="shared" si="20"/>
        <v/>
      </c>
    </row>
    <row r="1009" spans="1:7" ht="25.5">
      <c r="B1009" s="197" t="s">
        <v>7193</v>
      </c>
      <c r="F1009" s="19" t="str">
        <f t="shared" si="20"/>
        <v/>
      </c>
    </row>
    <row r="1010" spans="1:7" ht="25.5">
      <c r="B1010" s="174" t="s">
        <v>6943</v>
      </c>
      <c r="F1010" s="19" t="str">
        <f t="shared" si="20"/>
        <v/>
      </c>
    </row>
    <row r="1011" spans="1:7">
      <c r="B1011" s="174" t="s">
        <v>6944</v>
      </c>
      <c r="F1011" s="19" t="str">
        <f t="shared" si="20"/>
        <v/>
      </c>
    </row>
    <row r="1012" spans="1:7">
      <c r="B1012" s="174" t="s">
        <v>6945</v>
      </c>
      <c r="F1012" s="19" t="str">
        <f t="shared" si="20"/>
        <v/>
      </c>
    </row>
    <row r="1013" spans="1:7" ht="25.5">
      <c r="B1013" s="174" t="s">
        <v>6946</v>
      </c>
      <c r="F1013" s="19" t="str">
        <f t="shared" si="20"/>
        <v/>
      </c>
    </row>
    <row r="1014" spans="1:7" ht="25.5">
      <c r="B1014" s="174" t="s">
        <v>6946</v>
      </c>
      <c r="F1014" s="19" t="str">
        <f t="shared" si="20"/>
        <v/>
      </c>
    </row>
    <row r="1015" spans="1:7">
      <c r="B1015" s="174" t="s">
        <v>6947</v>
      </c>
      <c r="F1015" s="19" t="str">
        <f t="shared" si="20"/>
        <v/>
      </c>
    </row>
    <row r="1016" spans="1:7" ht="25.5">
      <c r="B1016" s="174" t="s">
        <v>6948</v>
      </c>
      <c r="F1016" s="19" t="str">
        <f t="shared" si="20"/>
        <v/>
      </c>
    </row>
    <row r="1017" spans="1:7" ht="25.5">
      <c r="B1017" s="174" t="s">
        <v>6949</v>
      </c>
      <c r="F1017" s="19" t="str">
        <f t="shared" si="20"/>
        <v/>
      </c>
    </row>
    <row r="1018" spans="1:7" ht="38.25">
      <c r="B1018" s="174" t="s">
        <v>6950</v>
      </c>
      <c r="F1018" s="19" t="str">
        <f t="shared" si="20"/>
        <v/>
      </c>
    </row>
    <row r="1019" spans="1:7" ht="38.25">
      <c r="B1019" s="174" t="s">
        <v>6950</v>
      </c>
      <c r="F1019" s="19" t="str">
        <f t="shared" si="20"/>
        <v/>
      </c>
    </row>
    <row r="1021" spans="1:7">
      <c r="A1021" s="191"/>
      <c r="B1021" s="192" t="s">
        <v>7194</v>
      </c>
      <c r="C1021" s="193"/>
      <c r="D1021" s="193"/>
      <c r="E1021" s="194"/>
      <c r="F1021" s="20">
        <f>SUM(F791:F1019)</f>
        <v>0</v>
      </c>
      <c r="G1021" s="195"/>
    </row>
    <row r="1022" spans="1:7">
      <c r="B1022" s="208"/>
    </row>
    <row r="1023" spans="1:7">
      <c r="B1023" s="208"/>
    </row>
    <row r="1024" spans="1:7">
      <c r="B1024" s="189" t="s">
        <v>6656</v>
      </c>
      <c r="F1024" s="19" t="str">
        <f t="shared" ref="F1024:F1035" si="21">IF(D1024="","",E1024*D1024)</f>
        <v/>
      </c>
    </row>
    <row r="1025" spans="1:6">
      <c r="F1025" s="19" t="str">
        <f t="shared" si="21"/>
        <v/>
      </c>
    </row>
    <row r="1026" spans="1:6">
      <c r="A1026" s="184" t="s">
        <v>7195</v>
      </c>
      <c r="B1026" s="174" t="s">
        <v>6684</v>
      </c>
      <c r="C1026" s="175" t="s">
        <v>37</v>
      </c>
      <c r="D1026" s="175">
        <v>1</v>
      </c>
      <c r="E1026" s="1536"/>
      <c r="F1026" s="19">
        <f t="shared" si="21"/>
        <v>0</v>
      </c>
    </row>
    <row r="1027" spans="1:6">
      <c r="B1027" s="174" t="s">
        <v>6685</v>
      </c>
      <c r="F1027" s="19" t="str">
        <f t="shared" si="21"/>
        <v/>
      </c>
    </row>
    <row r="1028" spans="1:6">
      <c r="F1028" s="19" t="str">
        <f t="shared" si="21"/>
        <v/>
      </c>
    </row>
    <row r="1029" spans="1:6">
      <c r="A1029" s="184" t="s">
        <v>7196</v>
      </c>
      <c r="B1029" s="174" t="s">
        <v>6930</v>
      </c>
      <c r="C1029" s="175" t="s">
        <v>0</v>
      </c>
      <c r="D1029" s="175">
        <v>2</v>
      </c>
      <c r="E1029" s="1536"/>
      <c r="F1029" s="19">
        <f t="shared" si="21"/>
        <v>0</v>
      </c>
    </row>
    <row r="1030" spans="1:6">
      <c r="B1030" s="174" t="s">
        <v>6931</v>
      </c>
      <c r="F1030" s="19" t="str">
        <f t="shared" si="21"/>
        <v/>
      </c>
    </row>
    <row r="1031" spans="1:6">
      <c r="B1031" s="198" t="s">
        <v>6781</v>
      </c>
      <c r="F1031" s="19" t="str">
        <f t="shared" si="21"/>
        <v/>
      </c>
    </row>
    <row r="1032" spans="1:6">
      <c r="B1032" s="174" t="s">
        <v>6932</v>
      </c>
      <c r="F1032" s="19" t="str">
        <f t="shared" si="21"/>
        <v/>
      </c>
    </row>
    <row r="1033" spans="1:6">
      <c r="B1033" s="174" t="s">
        <v>6933</v>
      </c>
      <c r="F1033" s="19" t="str">
        <f t="shared" si="21"/>
        <v/>
      </c>
    </row>
    <row r="1034" spans="1:6">
      <c r="B1034" s="174" t="s">
        <v>6934</v>
      </c>
      <c r="F1034" s="19" t="str">
        <f t="shared" si="21"/>
        <v/>
      </c>
    </row>
    <row r="1035" spans="1:6">
      <c r="B1035" s="174" t="s">
        <v>7197</v>
      </c>
      <c r="F1035" s="19" t="str">
        <f t="shared" si="21"/>
        <v/>
      </c>
    </row>
    <row r="1037" spans="1:6">
      <c r="A1037" s="184" t="s">
        <v>7198</v>
      </c>
      <c r="B1037" s="174" t="s">
        <v>6930</v>
      </c>
      <c r="C1037" s="175" t="s">
        <v>0</v>
      </c>
      <c r="D1037" s="175">
        <v>1</v>
      </c>
      <c r="E1037" s="1536"/>
      <c r="F1037" s="19">
        <f t="shared" ref="F1037:F1043" si="22">IF(D1037="","",E1037*D1037)</f>
        <v>0</v>
      </c>
    </row>
    <row r="1038" spans="1:6">
      <c r="B1038" s="174" t="s">
        <v>6931</v>
      </c>
      <c r="F1038" s="19" t="str">
        <f t="shared" si="22"/>
        <v/>
      </c>
    </row>
    <row r="1039" spans="1:6">
      <c r="B1039" s="198" t="s">
        <v>6781</v>
      </c>
      <c r="F1039" s="19" t="str">
        <f t="shared" si="22"/>
        <v/>
      </c>
    </row>
    <row r="1040" spans="1:6">
      <c r="B1040" s="174" t="s">
        <v>6932</v>
      </c>
      <c r="F1040" s="19" t="str">
        <f t="shared" si="22"/>
        <v/>
      </c>
    </row>
    <row r="1041" spans="1:6">
      <c r="B1041" s="174" t="s">
        <v>6933</v>
      </c>
      <c r="F1041" s="19" t="str">
        <f t="shared" si="22"/>
        <v/>
      </c>
    </row>
    <row r="1042" spans="1:6">
      <c r="B1042" s="174" t="s">
        <v>6934</v>
      </c>
      <c r="F1042" s="19" t="str">
        <f t="shared" si="22"/>
        <v/>
      </c>
    </row>
    <row r="1043" spans="1:6">
      <c r="B1043" s="174" t="s">
        <v>7075</v>
      </c>
      <c r="F1043" s="19" t="str">
        <f t="shared" si="22"/>
        <v/>
      </c>
    </row>
    <row r="1045" spans="1:6">
      <c r="A1045" s="184" t="s">
        <v>7199</v>
      </c>
      <c r="B1045" s="174" t="s">
        <v>7200</v>
      </c>
      <c r="C1045" s="175" t="s">
        <v>0</v>
      </c>
      <c r="D1045" s="175">
        <v>1</v>
      </c>
      <c r="E1045" s="1536"/>
      <c r="F1045" s="19">
        <f t="shared" ref="F1045:F1108" si="23">IF(D1045="","",E1045*D1045)</f>
        <v>0</v>
      </c>
    </row>
    <row r="1046" spans="1:6">
      <c r="B1046" s="198" t="s">
        <v>6862</v>
      </c>
      <c r="F1046" s="19" t="str">
        <f t="shared" si="23"/>
        <v/>
      </c>
    </row>
    <row r="1047" spans="1:6">
      <c r="B1047" s="174" t="s">
        <v>6863</v>
      </c>
      <c r="F1047" s="19" t="str">
        <f t="shared" si="23"/>
        <v/>
      </c>
    </row>
    <row r="1048" spans="1:6" ht="38.25">
      <c r="B1048" s="174" t="s">
        <v>6864</v>
      </c>
      <c r="F1048" s="19" t="str">
        <f t="shared" si="23"/>
        <v/>
      </c>
    </row>
    <row r="1049" spans="1:6" ht="102">
      <c r="B1049" s="174" t="s">
        <v>6865</v>
      </c>
      <c r="F1049" s="19" t="str">
        <f t="shared" si="23"/>
        <v/>
      </c>
    </row>
    <row r="1050" spans="1:6">
      <c r="B1050" s="198" t="s">
        <v>6866</v>
      </c>
      <c r="F1050" s="19" t="str">
        <f t="shared" si="23"/>
        <v/>
      </c>
    </row>
    <row r="1051" spans="1:6" ht="38.25">
      <c r="B1051" s="197" t="s">
        <v>7201</v>
      </c>
      <c r="F1051" s="19" t="str">
        <f t="shared" si="23"/>
        <v/>
      </c>
    </row>
    <row r="1052" spans="1:6">
      <c r="B1052" s="174" t="s">
        <v>6868</v>
      </c>
      <c r="F1052" s="19" t="str">
        <f t="shared" si="23"/>
        <v/>
      </c>
    </row>
    <row r="1053" spans="1:6" ht="25.5">
      <c r="B1053" s="174" t="s">
        <v>6869</v>
      </c>
      <c r="F1053" s="19" t="str">
        <f t="shared" si="23"/>
        <v/>
      </c>
    </row>
    <row r="1054" spans="1:6" ht="38.25">
      <c r="B1054" s="174" t="s">
        <v>7049</v>
      </c>
      <c r="F1054" s="19" t="str">
        <f t="shared" si="23"/>
        <v/>
      </c>
    </row>
    <row r="1055" spans="1:6" ht="38.25">
      <c r="B1055" s="174" t="s">
        <v>6871</v>
      </c>
      <c r="F1055" s="19" t="str">
        <f t="shared" si="23"/>
        <v/>
      </c>
    </row>
    <row r="1056" spans="1:6" ht="25.5">
      <c r="B1056" s="174" t="s">
        <v>6872</v>
      </c>
      <c r="F1056" s="19" t="str">
        <f t="shared" si="23"/>
        <v/>
      </c>
    </row>
    <row r="1057" spans="2:6" ht="25.5">
      <c r="B1057" s="174" t="s">
        <v>6873</v>
      </c>
      <c r="F1057" s="19" t="str">
        <f t="shared" si="23"/>
        <v/>
      </c>
    </row>
    <row r="1058" spans="2:6" ht="25.5">
      <c r="B1058" s="174" t="s">
        <v>6874</v>
      </c>
      <c r="F1058" s="19" t="str">
        <f t="shared" si="23"/>
        <v/>
      </c>
    </row>
    <row r="1059" spans="2:6">
      <c r="B1059" s="198" t="s">
        <v>6941</v>
      </c>
      <c r="F1059" s="19" t="str">
        <f t="shared" si="23"/>
        <v/>
      </c>
    </row>
    <row r="1060" spans="2:6" ht="25.5">
      <c r="B1060" s="197" t="s">
        <v>7202</v>
      </c>
      <c r="F1060" s="19" t="str">
        <f t="shared" si="23"/>
        <v/>
      </c>
    </row>
    <row r="1061" spans="2:6" ht="25.5">
      <c r="B1061" s="174" t="s">
        <v>7091</v>
      </c>
      <c r="F1061" s="19" t="str">
        <f t="shared" si="23"/>
        <v/>
      </c>
    </row>
    <row r="1062" spans="2:6" ht="51">
      <c r="B1062" s="174" t="s">
        <v>6881</v>
      </c>
      <c r="F1062" s="19" t="str">
        <f t="shared" si="23"/>
        <v/>
      </c>
    </row>
    <row r="1063" spans="2:6">
      <c r="B1063" s="174" t="s">
        <v>6954</v>
      </c>
      <c r="F1063" s="19" t="str">
        <f t="shared" si="23"/>
        <v/>
      </c>
    </row>
    <row r="1064" spans="2:6">
      <c r="B1064" s="174" t="s">
        <v>6953</v>
      </c>
      <c r="F1064" s="19" t="str">
        <f t="shared" si="23"/>
        <v/>
      </c>
    </row>
    <row r="1065" spans="2:6" ht="25.5">
      <c r="B1065" s="174" t="s">
        <v>7203</v>
      </c>
      <c r="F1065" s="19" t="str">
        <f t="shared" si="23"/>
        <v/>
      </c>
    </row>
    <row r="1066" spans="2:6">
      <c r="B1066" s="174" t="s">
        <v>7051</v>
      </c>
      <c r="F1066" s="19" t="str">
        <f t="shared" si="23"/>
        <v/>
      </c>
    </row>
    <row r="1067" spans="2:6">
      <c r="B1067" s="198" t="s">
        <v>7052</v>
      </c>
      <c r="F1067" s="19" t="str">
        <f t="shared" si="23"/>
        <v/>
      </c>
    </row>
    <row r="1068" spans="2:6">
      <c r="B1068" s="174" t="s">
        <v>7053</v>
      </c>
      <c r="F1068" s="19" t="str">
        <f t="shared" si="23"/>
        <v/>
      </c>
    </row>
    <row r="1069" spans="2:6">
      <c r="B1069" s="174" t="s">
        <v>7054</v>
      </c>
      <c r="F1069" s="19" t="str">
        <f t="shared" si="23"/>
        <v/>
      </c>
    </row>
    <row r="1070" spans="2:6" ht="25.5">
      <c r="B1070" s="174" t="s">
        <v>7055</v>
      </c>
      <c r="F1070" s="19" t="str">
        <f t="shared" si="23"/>
        <v/>
      </c>
    </row>
    <row r="1071" spans="2:6">
      <c r="B1071" s="174" t="s">
        <v>7056</v>
      </c>
      <c r="F1071" s="19" t="str">
        <f t="shared" si="23"/>
        <v/>
      </c>
    </row>
    <row r="1072" spans="2:6" ht="38.25">
      <c r="B1072" s="197" t="s">
        <v>7182</v>
      </c>
      <c r="F1072" s="19" t="str">
        <f t="shared" si="23"/>
        <v/>
      </c>
    </row>
    <row r="1073" spans="2:6">
      <c r="B1073" s="174" t="s">
        <v>7068</v>
      </c>
      <c r="F1073" s="19" t="str">
        <f t="shared" si="23"/>
        <v/>
      </c>
    </row>
    <row r="1074" spans="2:6" ht="51">
      <c r="B1074" s="174" t="s">
        <v>6881</v>
      </c>
      <c r="F1074" s="19" t="str">
        <f t="shared" si="23"/>
        <v/>
      </c>
    </row>
    <row r="1075" spans="2:6" ht="51">
      <c r="B1075" s="174" t="s">
        <v>6881</v>
      </c>
      <c r="F1075" s="19" t="str">
        <f t="shared" si="23"/>
        <v/>
      </c>
    </row>
    <row r="1076" spans="2:6" ht="25.5">
      <c r="B1076" s="174" t="s">
        <v>7204</v>
      </c>
      <c r="F1076" s="19" t="str">
        <f t="shared" si="23"/>
        <v/>
      </c>
    </row>
    <row r="1077" spans="2:6">
      <c r="B1077" s="174" t="s">
        <v>7070</v>
      </c>
      <c r="F1077" s="19" t="str">
        <f t="shared" si="23"/>
        <v/>
      </c>
    </row>
    <row r="1078" spans="2:6">
      <c r="B1078" s="174" t="s">
        <v>7071</v>
      </c>
      <c r="F1078" s="19" t="str">
        <f t="shared" si="23"/>
        <v/>
      </c>
    </row>
    <row r="1079" spans="2:6" ht="25.5">
      <c r="B1079" s="174" t="s">
        <v>7072</v>
      </c>
      <c r="F1079" s="19" t="str">
        <f t="shared" si="23"/>
        <v/>
      </c>
    </row>
    <row r="1080" spans="2:6" ht="25.5">
      <c r="B1080" s="197" t="s">
        <v>7205</v>
      </c>
      <c r="F1080" s="19" t="str">
        <f t="shared" si="23"/>
        <v/>
      </c>
    </row>
    <row r="1081" spans="2:6" ht="25.5">
      <c r="B1081" s="174" t="s">
        <v>6943</v>
      </c>
      <c r="F1081" s="19" t="str">
        <f t="shared" si="23"/>
        <v/>
      </c>
    </row>
    <row r="1082" spans="2:6">
      <c r="B1082" s="174" t="s">
        <v>6944</v>
      </c>
      <c r="F1082" s="19" t="str">
        <f t="shared" si="23"/>
        <v/>
      </c>
    </row>
    <row r="1083" spans="2:6">
      <c r="B1083" s="174" t="s">
        <v>6945</v>
      </c>
      <c r="F1083" s="19" t="str">
        <f t="shared" si="23"/>
        <v/>
      </c>
    </row>
    <row r="1084" spans="2:6" ht="25.5">
      <c r="B1084" s="174" t="s">
        <v>6946</v>
      </c>
      <c r="F1084" s="19" t="str">
        <f t="shared" si="23"/>
        <v/>
      </c>
    </row>
    <row r="1085" spans="2:6" ht="25.5">
      <c r="B1085" s="174" t="s">
        <v>6946</v>
      </c>
      <c r="F1085" s="19" t="str">
        <f t="shared" si="23"/>
        <v/>
      </c>
    </row>
    <row r="1086" spans="2:6">
      <c r="B1086" s="174" t="s">
        <v>6947</v>
      </c>
      <c r="F1086" s="19" t="str">
        <f t="shared" si="23"/>
        <v/>
      </c>
    </row>
    <row r="1087" spans="2:6" ht="25.5">
      <c r="B1087" s="174" t="s">
        <v>6948</v>
      </c>
      <c r="F1087" s="19" t="str">
        <f t="shared" si="23"/>
        <v/>
      </c>
    </row>
    <row r="1088" spans="2:6" ht="25.5">
      <c r="B1088" s="174" t="s">
        <v>6949</v>
      </c>
      <c r="F1088" s="19" t="str">
        <f t="shared" si="23"/>
        <v/>
      </c>
    </row>
    <row r="1089" spans="1:6" ht="38.25">
      <c r="B1089" s="174" t="s">
        <v>6950</v>
      </c>
      <c r="F1089" s="19" t="str">
        <f t="shared" si="23"/>
        <v/>
      </c>
    </row>
    <row r="1090" spans="1:6" ht="38.25">
      <c r="B1090" s="174" t="s">
        <v>6950</v>
      </c>
      <c r="F1090" s="19" t="str">
        <f t="shared" si="23"/>
        <v/>
      </c>
    </row>
    <row r="1091" spans="1:6" ht="25.5">
      <c r="B1091" s="197" t="s">
        <v>7206</v>
      </c>
      <c r="F1091" s="19" t="str">
        <f t="shared" si="23"/>
        <v/>
      </c>
    </row>
    <row r="1092" spans="1:6" ht="25.5">
      <c r="B1092" s="174" t="s">
        <v>6952</v>
      </c>
      <c r="F1092" s="19" t="str">
        <f t="shared" si="23"/>
        <v/>
      </c>
    </row>
    <row r="1093" spans="1:6" ht="51">
      <c r="B1093" s="174" t="s">
        <v>6881</v>
      </c>
      <c r="F1093" s="19" t="str">
        <f t="shared" si="23"/>
        <v/>
      </c>
    </row>
    <row r="1094" spans="1:6">
      <c r="B1094" s="174" t="s">
        <v>6953</v>
      </c>
      <c r="F1094" s="19" t="str">
        <f t="shared" si="23"/>
        <v/>
      </c>
    </row>
    <row r="1095" spans="1:6">
      <c r="B1095" s="174" t="s">
        <v>6954</v>
      </c>
      <c r="F1095" s="19" t="str">
        <f t="shared" si="23"/>
        <v/>
      </c>
    </row>
    <row r="1096" spans="1:6" ht="25.5">
      <c r="B1096" s="174" t="s">
        <v>6955</v>
      </c>
      <c r="F1096" s="19" t="str">
        <f t="shared" si="23"/>
        <v/>
      </c>
    </row>
    <row r="1097" spans="1:6">
      <c r="B1097" s="174" t="s">
        <v>6956</v>
      </c>
      <c r="F1097" s="19" t="str">
        <f t="shared" si="23"/>
        <v/>
      </c>
    </row>
    <row r="1098" spans="1:6">
      <c r="F1098" s="19" t="str">
        <f t="shared" si="23"/>
        <v/>
      </c>
    </row>
    <row r="1099" spans="1:6">
      <c r="A1099" s="184" t="s">
        <v>7207</v>
      </c>
      <c r="B1099" s="174" t="s">
        <v>6884</v>
      </c>
      <c r="C1099" s="175" t="s">
        <v>0</v>
      </c>
      <c r="D1099" s="175">
        <v>1</v>
      </c>
      <c r="E1099" s="1536"/>
      <c r="F1099" s="19">
        <f t="shared" si="23"/>
        <v>0</v>
      </c>
    </row>
    <row r="1100" spans="1:6" ht="25.5">
      <c r="B1100" s="174" t="s">
        <v>6830</v>
      </c>
      <c r="F1100" s="19" t="str">
        <f t="shared" si="23"/>
        <v/>
      </c>
    </row>
    <row r="1101" spans="1:6">
      <c r="B1101" s="174" t="s">
        <v>6831</v>
      </c>
      <c r="F1101" s="19" t="str">
        <f t="shared" si="23"/>
        <v/>
      </c>
    </row>
    <row r="1102" spans="1:6">
      <c r="B1102" s="174" t="s">
        <v>6832</v>
      </c>
      <c r="F1102" s="19" t="str">
        <f t="shared" si="23"/>
        <v/>
      </c>
    </row>
    <row r="1103" spans="1:6">
      <c r="B1103" s="174" t="s">
        <v>6833</v>
      </c>
      <c r="F1103" s="19" t="str">
        <f t="shared" si="23"/>
        <v/>
      </c>
    </row>
    <row r="1104" spans="1:6">
      <c r="B1104" s="174" t="s">
        <v>6834</v>
      </c>
      <c r="F1104" s="19" t="str">
        <f t="shared" si="23"/>
        <v/>
      </c>
    </row>
    <row r="1105" spans="1:7" ht="25.5">
      <c r="B1105" s="174" t="s">
        <v>6885</v>
      </c>
      <c r="F1105" s="19" t="str">
        <f t="shared" si="23"/>
        <v/>
      </c>
    </row>
    <row r="1106" spans="1:7">
      <c r="B1106" s="174" t="s">
        <v>6836</v>
      </c>
      <c r="F1106" s="19" t="str">
        <f t="shared" si="23"/>
        <v/>
      </c>
    </row>
    <row r="1107" spans="1:7">
      <c r="B1107" s="198" t="s">
        <v>6886</v>
      </c>
      <c r="F1107" s="19" t="str">
        <f t="shared" si="23"/>
        <v/>
      </c>
    </row>
    <row r="1108" spans="1:7" ht="25.5">
      <c r="B1108" s="204" t="s">
        <v>6887</v>
      </c>
      <c r="F1108" s="19" t="str">
        <f t="shared" si="23"/>
        <v/>
      </c>
    </row>
    <row r="1109" spans="1:7">
      <c r="B1109" s="204"/>
    </row>
    <row r="1110" spans="1:7">
      <c r="A1110" s="191"/>
      <c r="B1110" s="196" t="s">
        <v>7208</v>
      </c>
      <c r="C1110" s="193"/>
      <c r="D1110" s="193"/>
      <c r="E1110" s="194"/>
      <c r="F1110" s="20">
        <f>SUM(F1024:F1109)</f>
        <v>0</v>
      </c>
      <c r="G1110" s="195"/>
    </row>
    <row r="1111" spans="1:7">
      <c r="B1111" s="189"/>
    </row>
    <row r="1112" spans="1:7">
      <c r="B1112" s="189"/>
    </row>
    <row r="1113" spans="1:7">
      <c r="B1113" s="189" t="s">
        <v>7209</v>
      </c>
      <c r="F1113" s="19" t="str">
        <f t="shared" ref="F1113:F1176" si="24">IF(D1113="","",E1113*D1113)</f>
        <v/>
      </c>
    </row>
    <row r="1114" spans="1:7">
      <c r="F1114" s="19" t="str">
        <f t="shared" si="24"/>
        <v/>
      </c>
    </row>
    <row r="1115" spans="1:7" ht="25.5">
      <c r="A1115" s="184" t="s">
        <v>2</v>
      </c>
      <c r="B1115" s="174" t="s">
        <v>6677</v>
      </c>
      <c r="C1115" s="175" t="s">
        <v>0</v>
      </c>
      <c r="D1115" s="175">
        <v>1</v>
      </c>
      <c r="F1115" s="19">
        <f t="shared" si="24"/>
        <v>0</v>
      </c>
      <c r="G1115" s="190" t="s">
        <v>6678</v>
      </c>
    </row>
    <row r="1116" spans="1:7">
      <c r="B1116" s="174" t="s">
        <v>6679</v>
      </c>
      <c r="F1116" s="19" t="str">
        <f t="shared" si="24"/>
        <v/>
      </c>
    </row>
    <row r="1117" spans="1:7">
      <c r="B1117" s="174" t="s">
        <v>6680</v>
      </c>
      <c r="F1117" s="19" t="str">
        <f t="shared" si="24"/>
        <v/>
      </c>
    </row>
    <row r="1118" spans="1:7">
      <c r="B1118" s="174" t="s">
        <v>6681</v>
      </c>
      <c r="F1118" s="19" t="str">
        <f t="shared" si="24"/>
        <v/>
      </c>
    </row>
    <row r="1119" spans="1:7" ht="38.25">
      <c r="B1119" s="174" t="s">
        <v>6708</v>
      </c>
      <c r="F1119" s="19" t="str">
        <f t="shared" si="24"/>
        <v/>
      </c>
    </row>
    <row r="1120" spans="1:7" ht="25.5">
      <c r="B1120" s="174" t="s">
        <v>6682</v>
      </c>
      <c r="F1120" s="19" t="str">
        <f t="shared" si="24"/>
        <v/>
      </c>
    </row>
    <row r="1121" spans="1:7">
      <c r="F1121" s="19" t="str">
        <f t="shared" si="24"/>
        <v/>
      </c>
    </row>
    <row r="1122" spans="1:7" ht="25.5">
      <c r="A1122" s="184" t="s">
        <v>1</v>
      </c>
      <c r="B1122" s="174" t="s">
        <v>6677</v>
      </c>
      <c r="C1122" s="175" t="s">
        <v>0</v>
      </c>
      <c r="D1122" s="175">
        <v>2</v>
      </c>
      <c r="F1122" s="19">
        <f t="shared" si="24"/>
        <v>0</v>
      </c>
      <c r="G1122" s="190" t="s">
        <v>6678</v>
      </c>
    </row>
    <row r="1123" spans="1:7">
      <c r="B1123" s="174" t="s">
        <v>7210</v>
      </c>
      <c r="F1123" s="19" t="str">
        <f t="shared" si="24"/>
        <v/>
      </c>
    </row>
    <row r="1124" spans="1:7">
      <c r="B1124" s="174" t="s">
        <v>6806</v>
      </c>
      <c r="F1124" s="19" t="str">
        <f t="shared" si="24"/>
        <v/>
      </c>
    </row>
    <row r="1125" spans="1:7">
      <c r="B1125" s="174" t="s">
        <v>6681</v>
      </c>
      <c r="F1125" s="19" t="str">
        <f t="shared" si="24"/>
        <v/>
      </c>
    </row>
    <row r="1126" spans="1:7" ht="38.25">
      <c r="B1126" s="174" t="s">
        <v>6708</v>
      </c>
      <c r="F1126" s="19" t="str">
        <f t="shared" si="24"/>
        <v/>
      </c>
    </row>
    <row r="1127" spans="1:7" ht="25.5">
      <c r="B1127" s="174" t="s">
        <v>6682</v>
      </c>
      <c r="F1127" s="19" t="str">
        <f t="shared" si="24"/>
        <v/>
      </c>
    </row>
    <row r="1128" spans="1:7">
      <c r="F1128" s="19" t="str">
        <f t="shared" si="24"/>
        <v/>
      </c>
    </row>
    <row r="1129" spans="1:7" ht="25.5">
      <c r="A1129" s="184" t="s">
        <v>3</v>
      </c>
      <c r="B1129" s="174" t="s">
        <v>6677</v>
      </c>
      <c r="C1129" s="175" t="s">
        <v>0</v>
      </c>
      <c r="D1129" s="175">
        <v>2</v>
      </c>
      <c r="F1129" s="19">
        <f t="shared" si="24"/>
        <v>0</v>
      </c>
      <c r="G1129" s="190" t="s">
        <v>6678</v>
      </c>
    </row>
    <row r="1130" spans="1:7">
      <c r="B1130" s="174" t="s">
        <v>7211</v>
      </c>
      <c r="F1130" s="19" t="str">
        <f t="shared" si="24"/>
        <v/>
      </c>
    </row>
    <row r="1131" spans="1:7">
      <c r="B1131" s="174" t="s">
        <v>6806</v>
      </c>
      <c r="F1131" s="19" t="str">
        <f t="shared" si="24"/>
        <v/>
      </c>
    </row>
    <row r="1132" spans="1:7">
      <c r="B1132" s="174" t="s">
        <v>6681</v>
      </c>
      <c r="F1132" s="19" t="str">
        <f t="shared" si="24"/>
        <v/>
      </c>
    </row>
    <row r="1133" spans="1:7" ht="38.25">
      <c r="B1133" s="174" t="s">
        <v>6708</v>
      </c>
      <c r="F1133" s="19" t="str">
        <f t="shared" si="24"/>
        <v/>
      </c>
    </row>
    <row r="1134" spans="1:7" ht="25.5">
      <c r="B1134" s="174" t="s">
        <v>6682</v>
      </c>
      <c r="F1134" s="19" t="str">
        <f t="shared" si="24"/>
        <v/>
      </c>
    </row>
    <row r="1135" spans="1:7">
      <c r="F1135" s="19" t="str">
        <f t="shared" si="24"/>
        <v/>
      </c>
    </row>
    <row r="1136" spans="1:7" ht="25.5">
      <c r="A1136" s="184" t="s">
        <v>7212</v>
      </c>
      <c r="B1136" s="174" t="s">
        <v>6677</v>
      </c>
      <c r="C1136" s="175" t="s">
        <v>0</v>
      </c>
      <c r="D1136" s="175">
        <v>1</v>
      </c>
      <c r="F1136" s="19">
        <f t="shared" si="24"/>
        <v>0</v>
      </c>
      <c r="G1136" s="190" t="s">
        <v>6678</v>
      </c>
    </row>
    <row r="1137" spans="1:7">
      <c r="B1137" s="174" t="s">
        <v>7213</v>
      </c>
      <c r="F1137" s="19" t="str">
        <f t="shared" si="24"/>
        <v/>
      </c>
    </row>
    <row r="1138" spans="1:7">
      <c r="B1138" s="174" t="s">
        <v>6806</v>
      </c>
      <c r="F1138" s="19" t="str">
        <f t="shared" si="24"/>
        <v/>
      </c>
    </row>
    <row r="1139" spans="1:7">
      <c r="B1139" s="174" t="s">
        <v>6681</v>
      </c>
      <c r="F1139" s="19" t="str">
        <f t="shared" si="24"/>
        <v/>
      </c>
    </row>
    <row r="1140" spans="1:7" ht="38.25">
      <c r="B1140" s="174" t="s">
        <v>6708</v>
      </c>
      <c r="F1140" s="19" t="str">
        <f t="shared" si="24"/>
        <v/>
      </c>
    </row>
    <row r="1141" spans="1:7" ht="25.5">
      <c r="B1141" s="174" t="s">
        <v>6682</v>
      </c>
      <c r="F1141" s="19" t="str">
        <f t="shared" si="24"/>
        <v/>
      </c>
    </row>
    <row r="1142" spans="1:7">
      <c r="F1142" s="19" t="str">
        <f t="shared" si="24"/>
        <v/>
      </c>
    </row>
    <row r="1143" spans="1:7" ht="25.5">
      <c r="A1143" s="184" t="s">
        <v>7214</v>
      </c>
      <c r="B1143" s="174" t="s">
        <v>7215</v>
      </c>
      <c r="D1143" s="175">
        <v>1</v>
      </c>
      <c r="F1143" s="19">
        <f t="shared" si="24"/>
        <v>0</v>
      </c>
      <c r="G1143" s="190" t="s">
        <v>7098</v>
      </c>
    </row>
    <row r="1144" spans="1:7" ht="38.25">
      <c r="B1144" s="174" t="s">
        <v>6708</v>
      </c>
      <c r="F1144" s="19" t="str">
        <f t="shared" si="24"/>
        <v/>
      </c>
    </row>
    <row r="1145" spans="1:7">
      <c r="B1145" s="174" t="s">
        <v>7099</v>
      </c>
      <c r="F1145" s="19" t="str">
        <f t="shared" si="24"/>
        <v/>
      </c>
    </row>
    <row r="1146" spans="1:7">
      <c r="B1146" s="174" t="s">
        <v>7100</v>
      </c>
      <c r="F1146" s="19" t="str">
        <f t="shared" si="24"/>
        <v/>
      </c>
    </row>
    <row r="1147" spans="1:7">
      <c r="B1147" s="174" t="s">
        <v>7216</v>
      </c>
      <c r="F1147" s="19" t="str">
        <f t="shared" si="24"/>
        <v/>
      </c>
    </row>
    <row r="1148" spans="1:7">
      <c r="B1148" s="174" t="s">
        <v>7102</v>
      </c>
      <c r="F1148" s="19" t="str">
        <f t="shared" si="24"/>
        <v/>
      </c>
    </row>
    <row r="1149" spans="1:7" ht="38.25">
      <c r="B1149" s="174" t="s">
        <v>6708</v>
      </c>
      <c r="F1149" s="19" t="str">
        <f t="shared" si="24"/>
        <v/>
      </c>
    </row>
    <row r="1150" spans="1:7">
      <c r="F1150" s="19" t="str">
        <f t="shared" si="24"/>
        <v/>
      </c>
    </row>
    <row r="1151" spans="1:7" ht="25.5">
      <c r="A1151" s="184" t="s">
        <v>7217</v>
      </c>
      <c r="B1151" s="174" t="s">
        <v>7097</v>
      </c>
      <c r="C1151" s="175" t="s">
        <v>0</v>
      </c>
      <c r="D1151" s="175">
        <v>1</v>
      </c>
      <c r="F1151" s="19">
        <f t="shared" si="24"/>
        <v>0</v>
      </c>
      <c r="G1151" s="190" t="s">
        <v>7098</v>
      </c>
    </row>
    <row r="1152" spans="1:7" ht="38.25">
      <c r="B1152" s="174" t="s">
        <v>6708</v>
      </c>
      <c r="F1152" s="19" t="str">
        <f t="shared" si="24"/>
        <v/>
      </c>
    </row>
    <row r="1153" spans="1:6">
      <c r="B1153" s="174" t="s">
        <v>7099</v>
      </c>
      <c r="F1153" s="19" t="str">
        <f t="shared" si="24"/>
        <v/>
      </c>
    </row>
    <row r="1154" spans="1:6">
      <c r="B1154" s="174" t="s">
        <v>7100</v>
      </c>
      <c r="F1154" s="19" t="str">
        <f t="shared" si="24"/>
        <v/>
      </c>
    </row>
    <row r="1155" spans="1:6">
      <c r="B1155" s="174" t="s">
        <v>7218</v>
      </c>
      <c r="F1155" s="19" t="str">
        <f t="shared" si="24"/>
        <v/>
      </c>
    </row>
    <row r="1156" spans="1:6">
      <c r="B1156" s="174" t="s">
        <v>7102</v>
      </c>
      <c r="F1156" s="19" t="str">
        <f t="shared" si="24"/>
        <v/>
      </c>
    </row>
    <row r="1157" spans="1:6" ht="38.25">
      <c r="B1157" s="174" t="s">
        <v>6708</v>
      </c>
      <c r="F1157" s="19" t="str">
        <f t="shared" si="24"/>
        <v/>
      </c>
    </row>
    <row r="1158" spans="1:6">
      <c r="F1158" s="19" t="str">
        <f t="shared" si="24"/>
        <v/>
      </c>
    </row>
    <row r="1159" spans="1:6">
      <c r="A1159" s="184" t="s">
        <v>7219</v>
      </c>
      <c r="B1159" s="207" t="s">
        <v>7106</v>
      </c>
      <c r="C1159" s="175" t="s">
        <v>0</v>
      </c>
      <c r="D1159" s="175">
        <v>1</v>
      </c>
      <c r="E1159" s="1536"/>
      <c r="F1159" s="19">
        <f t="shared" si="24"/>
        <v>0</v>
      </c>
    </row>
    <row r="1160" spans="1:6" ht="38.25">
      <c r="B1160" s="207" t="s">
        <v>7107</v>
      </c>
      <c r="F1160" s="19" t="str">
        <f t="shared" si="24"/>
        <v/>
      </c>
    </row>
    <row r="1161" spans="1:6">
      <c r="B1161" s="207" t="s">
        <v>7108</v>
      </c>
      <c r="F1161" s="19" t="str">
        <f t="shared" si="24"/>
        <v/>
      </c>
    </row>
    <row r="1162" spans="1:6">
      <c r="B1162" s="207" t="s">
        <v>6963</v>
      </c>
      <c r="F1162" s="19" t="str">
        <f t="shared" si="24"/>
        <v/>
      </c>
    </row>
    <row r="1163" spans="1:6" ht="25.5">
      <c r="B1163" s="207" t="s">
        <v>7006</v>
      </c>
      <c r="F1163" s="19" t="str">
        <f t="shared" si="24"/>
        <v/>
      </c>
    </row>
    <row r="1164" spans="1:6">
      <c r="B1164" s="207" t="s">
        <v>7007</v>
      </c>
      <c r="F1164" s="19" t="str">
        <f t="shared" si="24"/>
        <v/>
      </c>
    </row>
    <row r="1165" spans="1:6" ht="25.5">
      <c r="B1165" s="207" t="s">
        <v>7008</v>
      </c>
      <c r="F1165" s="19" t="str">
        <f t="shared" si="24"/>
        <v/>
      </c>
    </row>
    <row r="1166" spans="1:6">
      <c r="B1166" s="207" t="s">
        <v>7109</v>
      </c>
      <c r="F1166" s="19" t="str">
        <f t="shared" si="24"/>
        <v/>
      </c>
    </row>
    <row r="1167" spans="1:6" ht="25.5">
      <c r="B1167" s="207" t="s">
        <v>7110</v>
      </c>
      <c r="F1167" s="19" t="str">
        <f t="shared" si="24"/>
        <v/>
      </c>
    </row>
    <row r="1168" spans="1:6" ht="25.5">
      <c r="B1168" s="207" t="s">
        <v>7111</v>
      </c>
      <c r="F1168" s="19" t="str">
        <f t="shared" si="24"/>
        <v/>
      </c>
    </row>
    <row r="1169" spans="2:6">
      <c r="B1169" s="207" t="s">
        <v>7112</v>
      </c>
      <c r="F1169" s="19" t="str">
        <f t="shared" si="24"/>
        <v/>
      </c>
    </row>
    <row r="1170" spans="2:6" ht="25.5">
      <c r="B1170" s="207" t="s">
        <v>7113</v>
      </c>
      <c r="F1170" s="19" t="str">
        <f t="shared" si="24"/>
        <v/>
      </c>
    </row>
    <row r="1171" spans="2:6" ht="25.5">
      <c r="B1171" s="207" t="s">
        <v>7114</v>
      </c>
      <c r="F1171" s="19" t="str">
        <f t="shared" si="24"/>
        <v/>
      </c>
    </row>
    <row r="1172" spans="2:6">
      <c r="B1172" s="207" t="s">
        <v>7115</v>
      </c>
      <c r="F1172" s="19" t="str">
        <f t="shared" si="24"/>
        <v/>
      </c>
    </row>
    <row r="1173" spans="2:6">
      <c r="B1173" s="207" t="s">
        <v>7116</v>
      </c>
      <c r="F1173" s="19" t="str">
        <f t="shared" si="24"/>
        <v/>
      </c>
    </row>
    <row r="1174" spans="2:6">
      <c r="B1174" s="207" t="s">
        <v>7117</v>
      </c>
      <c r="F1174" s="19" t="str">
        <f t="shared" si="24"/>
        <v/>
      </c>
    </row>
    <row r="1175" spans="2:6">
      <c r="B1175" s="207" t="s">
        <v>7118</v>
      </c>
      <c r="F1175" s="19" t="str">
        <f t="shared" si="24"/>
        <v/>
      </c>
    </row>
    <row r="1176" spans="2:6" ht="25.5">
      <c r="B1176" s="207" t="s">
        <v>7119</v>
      </c>
      <c r="F1176" s="19" t="str">
        <f t="shared" si="24"/>
        <v/>
      </c>
    </row>
    <row r="1177" spans="2:6" ht="25.5">
      <c r="B1177" s="207" t="s">
        <v>7120</v>
      </c>
      <c r="F1177" s="19" t="str">
        <f t="shared" ref="F1177:F1240" si="25">IF(D1177="","",E1177*D1177)</f>
        <v/>
      </c>
    </row>
    <row r="1178" spans="2:6">
      <c r="B1178" s="207" t="s">
        <v>7121</v>
      </c>
      <c r="F1178" s="19" t="str">
        <f t="shared" si="25"/>
        <v/>
      </c>
    </row>
    <row r="1179" spans="2:6">
      <c r="B1179" s="207" t="s">
        <v>7122</v>
      </c>
      <c r="F1179" s="19" t="str">
        <f t="shared" si="25"/>
        <v/>
      </c>
    </row>
    <row r="1180" spans="2:6" ht="25.5">
      <c r="B1180" s="207" t="s">
        <v>7123</v>
      </c>
      <c r="F1180" s="19" t="str">
        <f t="shared" si="25"/>
        <v/>
      </c>
    </row>
    <row r="1181" spans="2:6" ht="25.5">
      <c r="B1181" s="207" t="s">
        <v>7124</v>
      </c>
      <c r="F1181" s="19" t="str">
        <f t="shared" si="25"/>
        <v/>
      </c>
    </row>
    <row r="1182" spans="2:6">
      <c r="B1182" s="207" t="s">
        <v>7125</v>
      </c>
      <c r="F1182" s="19" t="str">
        <f t="shared" si="25"/>
        <v/>
      </c>
    </row>
    <row r="1183" spans="2:6">
      <c r="B1183" s="207" t="s">
        <v>7126</v>
      </c>
      <c r="F1183" s="19" t="str">
        <f t="shared" si="25"/>
        <v/>
      </c>
    </row>
    <row r="1184" spans="2:6" ht="25.5">
      <c r="B1184" s="207" t="s">
        <v>7127</v>
      </c>
      <c r="F1184" s="19" t="str">
        <f t="shared" si="25"/>
        <v/>
      </c>
    </row>
    <row r="1185" spans="2:6" ht="25.5">
      <c r="B1185" s="207" t="s">
        <v>7128</v>
      </c>
      <c r="F1185" s="19" t="str">
        <f t="shared" si="25"/>
        <v/>
      </c>
    </row>
    <row r="1186" spans="2:6" ht="25.5">
      <c r="B1186" s="207" t="s">
        <v>7129</v>
      </c>
      <c r="F1186" s="19" t="str">
        <f t="shared" si="25"/>
        <v/>
      </c>
    </row>
    <row r="1187" spans="2:6">
      <c r="B1187" s="207" t="s">
        <v>7130</v>
      </c>
      <c r="F1187" s="19" t="str">
        <f t="shared" si="25"/>
        <v/>
      </c>
    </row>
    <row r="1188" spans="2:6" ht="25.5">
      <c r="B1188" s="207" t="s">
        <v>7131</v>
      </c>
      <c r="F1188" s="19" t="str">
        <f t="shared" si="25"/>
        <v/>
      </c>
    </row>
    <row r="1189" spans="2:6" ht="38.25">
      <c r="B1189" s="207" t="s">
        <v>7132</v>
      </c>
      <c r="F1189" s="19" t="str">
        <f t="shared" si="25"/>
        <v/>
      </c>
    </row>
    <row r="1190" spans="2:6" ht="25.5">
      <c r="B1190" s="207" t="s">
        <v>7133</v>
      </c>
      <c r="F1190" s="19" t="str">
        <f t="shared" si="25"/>
        <v/>
      </c>
    </row>
    <row r="1191" spans="2:6">
      <c r="B1191" s="207" t="s">
        <v>7134</v>
      </c>
      <c r="F1191" s="19" t="str">
        <f t="shared" si="25"/>
        <v/>
      </c>
    </row>
    <row r="1192" spans="2:6" ht="25.5">
      <c r="B1192" s="207" t="s">
        <v>7135</v>
      </c>
      <c r="F1192" s="19" t="str">
        <f t="shared" si="25"/>
        <v/>
      </c>
    </row>
    <row r="1193" spans="2:6" ht="25.5">
      <c r="B1193" s="207" t="s">
        <v>7136</v>
      </c>
      <c r="F1193" s="19" t="str">
        <f t="shared" si="25"/>
        <v/>
      </c>
    </row>
    <row r="1194" spans="2:6" ht="25.5">
      <c r="B1194" s="207" t="s">
        <v>7137</v>
      </c>
      <c r="F1194" s="19" t="str">
        <f t="shared" si="25"/>
        <v/>
      </c>
    </row>
    <row r="1195" spans="2:6">
      <c r="B1195" s="207" t="s">
        <v>7138</v>
      </c>
      <c r="F1195" s="19" t="str">
        <f t="shared" si="25"/>
        <v/>
      </c>
    </row>
    <row r="1196" spans="2:6" ht="25.5">
      <c r="B1196" s="207" t="s">
        <v>7139</v>
      </c>
      <c r="F1196" s="19" t="str">
        <f t="shared" si="25"/>
        <v/>
      </c>
    </row>
    <row r="1197" spans="2:6" ht="51">
      <c r="B1197" s="207" t="s">
        <v>7140</v>
      </c>
      <c r="F1197" s="19" t="str">
        <f t="shared" si="25"/>
        <v/>
      </c>
    </row>
    <row r="1198" spans="2:6" ht="25.5">
      <c r="B1198" s="207" t="s">
        <v>7141</v>
      </c>
      <c r="F1198" s="19" t="str">
        <f t="shared" si="25"/>
        <v/>
      </c>
    </row>
    <row r="1199" spans="2:6" ht="38.25">
      <c r="B1199" s="207" t="s">
        <v>7142</v>
      </c>
      <c r="F1199" s="19" t="str">
        <f t="shared" si="25"/>
        <v/>
      </c>
    </row>
    <row r="1200" spans="2:6">
      <c r="B1200" s="207" t="s">
        <v>7143</v>
      </c>
      <c r="F1200" s="19" t="str">
        <f t="shared" si="25"/>
        <v/>
      </c>
    </row>
    <row r="1201" spans="1:6" ht="25.5">
      <c r="B1201" s="207" t="s">
        <v>7144</v>
      </c>
      <c r="F1201" s="19" t="str">
        <f t="shared" si="25"/>
        <v/>
      </c>
    </row>
    <row r="1202" spans="1:6">
      <c r="B1202" s="207" t="s">
        <v>7145</v>
      </c>
      <c r="F1202" s="19" t="str">
        <f t="shared" si="25"/>
        <v/>
      </c>
    </row>
    <row r="1203" spans="1:6">
      <c r="B1203" s="207" t="s">
        <v>7146</v>
      </c>
      <c r="F1203" s="19" t="str">
        <f t="shared" si="25"/>
        <v/>
      </c>
    </row>
    <row r="1204" spans="1:6">
      <c r="B1204" s="207" t="s">
        <v>7147</v>
      </c>
      <c r="F1204" s="19" t="str">
        <f t="shared" si="25"/>
        <v/>
      </c>
    </row>
    <row r="1205" spans="1:6">
      <c r="B1205" s="207" t="s">
        <v>7148</v>
      </c>
      <c r="F1205" s="19" t="str">
        <f t="shared" si="25"/>
        <v/>
      </c>
    </row>
    <row r="1206" spans="1:6" ht="25.5">
      <c r="B1206" s="207" t="s">
        <v>7149</v>
      </c>
      <c r="F1206" s="19" t="str">
        <f t="shared" si="25"/>
        <v/>
      </c>
    </row>
    <row r="1207" spans="1:6">
      <c r="B1207" s="206" t="s">
        <v>5309</v>
      </c>
      <c r="F1207" s="19" t="str">
        <f t="shared" si="25"/>
        <v/>
      </c>
    </row>
    <row r="1208" spans="1:6" ht="51">
      <c r="B1208" s="207" t="s">
        <v>7150</v>
      </c>
      <c r="F1208" s="19" t="str">
        <f t="shared" si="25"/>
        <v/>
      </c>
    </row>
    <row r="1209" spans="1:6" ht="25.5">
      <c r="B1209" s="207" t="s">
        <v>7151</v>
      </c>
      <c r="F1209" s="19" t="str">
        <f t="shared" si="25"/>
        <v/>
      </c>
    </row>
    <row r="1210" spans="1:6">
      <c r="B1210" s="174" t="s">
        <v>7152</v>
      </c>
      <c r="F1210" s="19" t="str">
        <f t="shared" si="25"/>
        <v/>
      </c>
    </row>
    <row r="1211" spans="1:6">
      <c r="B1211" s="174" t="s">
        <v>7153</v>
      </c>
      <c r="F1211" s="19" t="str">
        <f t="shared" si="25"/>
        <v/>
      </c>
    </row>
    <row r="1212" spans="1:6">
      <c r="F1212" s="19" t="str">
        <f t="shared" si="25"/>
        <v/>
      </c>
    </row>
    <row r="1213" spans="1:6">
      <c r="A1213" s="184" t="s">
        <v>7220</v>
      </c>
      <c r="B1213" s="207" t="s">
        <v>7106</v>
      </c>
      <c r="C1213" s="175" t="s">
        <v>0</v>
      </c>
      <c r="D1213" s="175">
        <v>1</v>
      </c>
      <c r="E1213" s="1536"/>
      <c r="F1213" s="19">
        <f t="shared" si="25"/>
        <v>0</v>
      </c>
    </row>
    <row r="1214" spans="1:6" ht="25.5">
      <c r="B1214" s="207" t="s">
        <v>7221</v>
      </c>
      <c r="F1214" s="19" t="str">
        <f t="shared" si="25"/>
        <v/>
      </c>
    </row>
    <row r="1215" spans="1:6">
      <c r="B1215" s="207" t="s">
        <v>7108</v>
      </c>
      <c r="F1215" s="19" t="str">
        <f t="shared" si="25"/>
        <v/>
      </c>
    </row>
    <row r="1216" spans="1:6">
      <c r="B1216" s="207" t="s">
        <v>6963</v>
      </c>
      <c r="F1216" s="19" t="str">
        <f t="shared" si="25"/>
        <v/>
      </c>
    </row>
    <row r="1217" spans="2:6" ht="25.5">
      <c r="B1217" s="207" t="s">
        <v>7006</v>
      </c>
      <c r="F1217" s="19" t="str">
        <f t="shared" si="25"/>
        <v/>
      </c>
    </row>
    <row r="1218" spans="2:6">
      <c r="B1218" s="207" t="s">
        <v>7007</v>
      </c>
      <c r="F1218" s="19" t="str">
        <f t="shared" si="25"/>
        <v/>
      </c>
    </row>
    <row r="1219" spans="2:6" ht="25.5">
      <c r="B1219" s="207" t="s">
        <v>7008</v>
      </c>
      <c r="F1219" s="19" t="str">
        <f t="shared" si="25"/>
        <v/>
      </c>
    </row>
    <row r="1220" spans="2:6">
      <c r="B1220" s="207" t="s">
        <v>7109</v>
      </c>
      <c r="F1220" s="19" t="str">
        <f t="shared" si="25"/>
        <v/>
      </c>
    </row>
    <row r="1221" spans="2:6" ht="25.5">
      <c r="B1221" s="207" t="s">
        <v>7110</v>
      </c>
      <c r="F1221" s="19" t="str">
        <f t="shared" si="25"/>
        <v/>
      </c>
    </row>
    <row r="1222" spans="2:6" ht="25.5">
      <c r="B1222" s="207" t="s">
        <v>7111</v>
      </c>
      <c r="F1222" s="19" t="str">
        <f t="shared" si="25"/>
        <v/>
      </c>
    </row>
    <row r="1223" spans="2:6">
      <c r="B1223" s="207" t="s">
        <v>7112</v>
      </c>
      <c r="F1223" s="19" t="str">
        <f t="shared" si="25"/>
        <v/>
      </c>
    </row>
    <row r="1224" spans="2:6" ht="25.5">
      <c r="B1224" s="207" t="s">
        <v>7113</v>
      </c>
      <c r="F1224" s="19" t="str">
        <f t="shared" si="25"/>
        <v/>
      </c>
    </row>
    <row r="1225" spans="2:6" ht="25.5">
      <c r="B1225" s="207" t="s">
        <v>7114</v>
      </c>
      <c r="F1225" s="19" t="str">
        <f t="shared" si="25"/>
        <v/>
      </c>
    </row>
    <row r="1226" spans="2:6">
      <c r="B1226" s="207" t="s">
        <v>7115</v>
      </c>
      <c r="F1226" s="19" t="str">
        <f t="shared" si="25"/>
        <v/>
      </c>
    </row>
    <row r="1227" spans="2:6">
      <c r="B1227" s="207" t="s">
        <v>7116</v>
      </c>
      <c r="F1227" s="19" t="str">
        <f t="shared" si="25"/>
        <v/>
      </c>
    </row>
    <row r="1228" spans="2:6">
      <c r="B1228" s="207" t="s">
        <v>7117</v>
      </c>
      <c r="F1228" s="19" t="str">
        <f t="shared" si="25"/>
        <v/>
      </c>
    </row>
    <row r="1229" spans="2:6">
      <c r="B1229" s="207" t="s">
        <v>7118</v>
      </c>
      <c r="F1229" s="19" t="str">
        <f t="shared" si="25"/>
        <v/>
      </c>
    </row>
    <row r="1230" spans="2:6" ht="25.5">
      <c r="B1230" s="207" t="s">
        <v>7119</v>
      </c>
      <c r="F1230" s="19" t="str">
        <f t="shared" si="25"/>
        <v/>
      </c>
    </row>
    <row r="1231" spans="2:6" ht="25.5">
      <c r="B1231" s="207" t="s">
        <v>7120</v>
      </c>
      <c r="F1231" s="19" t="str">
        <f t="shared" si="25"/>
        <v/>
      </c>
    </row>
    <row r="1232" spans="2:6">
      <c r="B1232" s="207" t="s">
        <v>7121</v>
      </c>
      <c r="F1232" s="19" t="str">
        <f t="shared" si="25"/>
        <v/>
      </c>
    </row>
    <row r="1233" spans="2:6">
      <c r="B1233" s="207" t="s">
        <v>7122</v>
      </c>
      <c r="F1233" s="19" t="str">
        <f t="shared" si="25"/>
        <v/>
      </c>
    </row>
    <row r="1234" spans="2:6" ht="25.5">
      <c r="B1234" s="207" t="s">
        <v>7123</v>
      </c>
      <c r="F1234" s="19" t="str">
        <f t="shared" si="25"/>
        <v/>
      </c>
    </row>
    <row r="1235" spans="2:6" ht="25.5">
      <c r="B1235" s="207" t="s">
        <v>7124</v>
      </c>
      <c r="F1235" s="19" t="str">
        <f t="shared" si="25"/>
        <v/>
      </c>
    </row>
    <row r="1236" spans="2:6">
      <c r="B1236" s="207" t="s">
        <v>7125</v>
      </c>
      <c r="F1236" s="19" t="str">
        <f t="shared" si="25"/>
        <v/>
      </c>
    </row>
    <row r="1237" spans="2:6">
      <c r="B1237" s="207" t="s">
        <v>7126</v>
      </c>
      <c r="F1237" s="19" t="str">
        <f t="shared" si="25"/>
        <v/>
      </c>
    </row>
    <row r="1238" spans="2:6" ht="25.5">
      <c r="B1238" s="207" t="s">
        <v>7127</v>
      </c>
      <c r="F1238" s="19" t="str">
        <f t="shared" si="25"/>
        <v/>
      </c>
    </row>
    <row r="1239" spans="2:6" ht="25.5">
      <c r="B1239" s="207" t="s">
        <v>7128</v>
      </c>
      <c r="F1239" s="19" t="str">
        <f t="shared" si="25"/>
        <v/>
      </c>
    </row>
    <row r="1240" spans="2:6" ht="25.5">
      <c r="B1240" s="207" t="s">
        <v>7129</v>
      </c>
      <c r="F1240" s="19" t="str">
        <f t="shared" si="25"/>
        <v/>
      </c>
    </row>
    <row r="1241" spans="2:6">
      <c r="B1241" s="207" t="s">
        <v>7130</v>
      </c>
      <c r="F1241" s="19" t="str">
        <f t="shared" ref="F1241:F1304" si="26">IF(D1241="","",E1241*D1241)</f>
        <v/>
      </c>
    </row>
    <row r="1242" spans="2:6" ht="25.5">
      <c r="B1242" s="207" t="s">
        <v>7131</v>
      </c>
      <c r="F1242" s="19" t="str">
        <f t="shared" si="26"/>
        <v/>
      </c>
    </row>
    <row r="1243" spans="2:6" ht="38.25">
      <c r="B1243" s="207" t="s">
        <v>7132</v>
      </c>
      <c r="F1243" s="19" t="str">
        <f t="shared" si="26"/>
        <v/>
      </c>
    </row>
    <row r="1244" spans="2:6" ht="25.5">
      <c r="B1244" s="207" t="s">
        <v>7133</v>
      </c>
      <c r="F1244" s="19" t="str">
        <f t="shared" si="26"/>
        <v/>
      </c>
    </row>
    <row r="1245" spans="2:6">
      <c r="B1245" s="207" t="s">
        <v>7134</v>
      </c>
      <c r="F1245" s="19" t="str">
        <f t="shared" si="26"/>
        <v/>
      </c>
    </row>
    <row r="1246" spans="2:6" ht="25.5">
      <c r="B1246" s="207" t="s">
        <v>7135</v>
      </c>
      <c r="F1246" s="19" t="str">
        <f t="shared" si="26"/>
        <v/>
      </c>
    </row>
    <row r="1247" spans="2:6" ht="25.5">
      <c r="B1247" s="207" t="s">
        <v>7136</v>
      </c>
      <c r="F1247" s="19" t="str">
        <f t="shared" si="26"/>
        <v/>
      </c>
    </row>
    <row r="1248" spans="2:6" ht="25.5">
      <c r="B1248" s="207" t="s">
        <v>7137</v>
      </c>
      <c r="F1248" s="19" t="str">
        <f t="shared" si="26"/>
        <v/>
      </c>
    </row>
    <row r="1249" spans="2:6">
      <c r="B1249" s="207" t="s">
        <v>7138</v>
      </c>
      <c r="F1249" s="19" t="str">
        <f t="shared" si="26"/>
        <v/>
      </c>
    </row>
    <row r="1250" spans="2:6" ht="25.5">
      <c r="B1250" s="207" t="s">
        <v>7139</v>
      </c>
      <c r="F1250" s="19" t="str">
        <f t="shared" si="26"/>
        <v/>
      </c>
    </row>
    <row r="1251" spans="2:6" ht="51">
      <c r="B1251" s="207" t="s">
        <v>7140</v>
      </c>
      <c r="F1251" s="19" t="str">
        <f t="shared" si="26"/>
        <v/>
      </c>
    </row>
    <row r="1252" spans="2:6" ht="25.5">
      <c r="B1252" s="207" t="s">
        <v>7141</v>
      </c>
      <c r="F1252" s="19" t="str">
        <f t="shared" si="26"/>
        <v/>
      </c>
    </row>
    <row r="1253" spans="2:6" ht="38.25">
      <c r="B1253" s="207" t="s">
        <v>7142</v>
      </c>
      <c r="F1253" s="19" t="str">
        <f t="shared" si="26"/>
        <v/>
      </c>
    </row>
    <row r="1254" spans="2:6">
      <c r="B1254" s="207" t="s">
        <v>7143</v>
      </c>
      <c r="F1254" s="19" t="str">
        <f t="shared" si="26"/>
        <v/>
      </c>
    </row>
    <row r="1255" spans="2:6" ht="25.5">
      <c r="B1255" s="207" t="s">
        <v>7144</v>
      </c>
      <c r="F1255" s="19" t="str">
        <f t="shared" si="26"/>
        <v/>
      </c>
    </row>
    <row r="1256" spans="2:6">
      <c r="B1256" s="207" t="s">
        <v>7145</v>
      </c>
      <c r="F1256" s="19" t="str">
        <f t="shared" si="26"/>
        <v/>
      </c>
    </row>
    <row r="1257" spans="2:6">
      <c r="B1257" s="207" t="s">
        <v>7146</v>
      </c>
      <c r="F1257" s="19" t="str">
        <f t="shared" si="26"/>
        <v/>
      </c>
    </row>
    <row r="1258" spans="2:6">
      <c r="B1258" s="207" t="s">
        <v>7147</v>
      </c>
      <c r="F1258" s="19" t="str">
        <f t="shared" si="26"/>
        <v/>
      </c>
    </row>
    <row r="1259" spans="2:6">
      <c r="B1259" s="207" t="s">
        <v>7148</v>
      </c>
      <c r="F1259" s="19" t="str">
        <f t="shared" si="26"/>
        <v/>
      </c>
    </row>
    <row r="1260" spans="2:6" ht="25.5">
      <c r="B1260" s="207" t="s">
        <v>7149</v>
      </c>
      <c r="F1260" s="19" t="str">
        <f t="shared" si="26"/>
        <v/>
      </c>
    </row>
    <row r="1261" spans="2:6">
      <c r="B1261" s="206" t="s">
        <v>5309</v>
      </c>
      <c r="F1261" s="19" t="str">
        <f t="shared" si="26"/>
        <v/>
      </c>
    </row>
    <row r="1262" spans="2:6" ht="51">
      <c r="B1262" s="207" t="s">
        <v>7222</v>
      </c>
      <c r="F1262" s="19" t="str">
        <f t="shared" si="26"/>
        <v/>
      </c>
    </row>
    <row r="1263" spans="2:6" ht="25.5">
      <c r="B1263" s="207" t="s">
        <v>7151</v>
      </c>
      <c r="F1263" s="19" t="str">
        <f t="shared" si="26"/>
        <v/>
      </c>
    </row>
    <row r="1264" spans="2:6">
      <c r="B1264" s="174" t="s">
        <v>7223</v>
      </c>
      <c r="F1264" s="19" t="str">
        <f t="shared" si="26"/>
        <v/>
      </c>
    </row>
    <row r="1265" spans="1:6">
      <c r="B1265" s="174" t="s">
        <v>7224</v>
      </c>
      <c r="F1265" s="19" t="str">
        <f t="shared" si="26"/>
        <v/>
      </c>
    </row>
    <row r="1266" spans="1:6">
      <c r="F1266" s="19" t="str">
        <f t="shared" si="26"/>
        <v/>
      </c>
    </row>
    <row r="1267" spans="1:6">
      <c r="A1267" s="184" t="s">
        <v>7225</v>
      </c>
      <c r="B1267" s="174" t="s">
        <v>7226</v>
      </c>
      <c r="C1267" s="175" t="s">
        <v>37</v>
      </c>
      <c r="D1267" s="175">
        <v>1</v>
      </c>
      <c r="E1267" s="1536"/>
      <c r="F1267" s="19">
        <f t="shared" si="26"/>
        <v>0</v>
      </c>
    </row>
    <row r="1268" spans="1:6">
      <c r="B1268" s="174" t="s">
        <v>3909</v>
      </c>
      <c r="F1268" s="19" t="str">
        <f t="shared" si="26"/>
        <v/>
      </c>
    </row>
    <row r="1269" spans="1:6" ht="63.75">
      <c r="B1269" s="174" t="s">
        <v>7227</v>
      </c>
      <c r="F1269" s="19" t="str">
        <f t="shared" si="26"/>
        <v/>
      </c>
    </row>
    <row r="1270" spans="1:6" ht="63.75">
      <c r="B1270" s="174" t="s">
        <v>7228</v>
      </c>
      <c r="F1270" s="19" t="str">
        <f t="shared" si="26"/>
        <v/>
      </c>
    </row>
    <row r="1271" spans="1:6">
      <c r="F1271" s="19" t="str">
        <f t="shared" si="26"/>
        <v/>
      </c>
    </row>
    <row r="1272" spans="1:6">
      <c r="A1272" s="184" t="s">
        <v>7229</v>
      </c>
      <c r="B1272" s="174" t="s">
        <v>7230</v>
      </c>
      <c r="C1272" s="175" t="s">
        <v>0</v>
      </c>
      <c r="D1272" s="175">
        <v>1</v>
      </c>
      <c r="E1272" s="1536"/>
      <c r="F1272" s="19">
        <f t="shared" si="26"/>
        <v>0</v>
      </c>
    </row>
    <row r="1273" spans="1:6" ht="25.5">
      <c r="B1273" s="174" t="s">
        <v>7231</v>
      </c>
      <c r="F1273" s="19" t="str">
        <f t="shared" si="26"/>
        <v/>
      </c>
    </row>
    <row r="1274" spans="1:6" ht="25.5">
      <c r="B1274" s="174" t="s">
        <v>7232</v>
      </c>
      <c r="F1274" s="19" t="str">
        <f t="shared" si="26"/>
        <v/>
      </c>
    </row>
    <row r="1275" spans="1:6">
      <c r="B1275" s="174" t="s">
        <v>7233</v>
      </c>
      <c r="F1275" s="19" t="str">
        <f t="shared" si="26"/>
        <v/>
      </c>
    </row>
    <row r="1276" spans="1:6" ht="25.5">
      <c r="B1276" s="174" t="s">
        <v>7234</v>
      </c>
      <c r="F1276" s="19" t="str">
        <f t="shared" si="26"/>
        <v/>
      </c>
    </row>
    <row r="1277" spans="1:6">
      <c r="B1277" s="174" t="s">
        <v>7235</v>
      </c>
      <c r="F1277" s="19" t="str">
        <f t="shared" si="26"/>
        <v/>
      </c>
    </row>
    <row r="1278" spans="1:6">
      <c r="B1278" s="174" t="s">
        <v>7236</v>
      </c>
      <c r="F1278" s="19" t="str">
        <f t="shared" si="26"/>
        <v/>
      </c>
    </row>
    <row r="1279" spans="1:6">
      <c r="F1279" s="19" t="str">
        <f t="shared" si="26"/>
        <v/>
      </c>
    </row>
    <row r="1280" spans="1:6">
      <c r="A1280" s="184" t="s">
        <v>7237</v>
      </c>
      <c r="B1280" s="174" t="s">
        <v>7230</v>
      </c>
      <c r="C1280" s="175" t="s">
        <v>0</v>
      </c>
      <c r="D1280" s="175">
        <v>1</v>
      </c>
      <c r="E1280" s="1536"/>
      <c r="F1280" s="19">
        <f t="shared" si="26"/>
        <v>0</v>
      </c>
    </row>
    <row r="1281" spans="1:6" ht="25.5">
      <c r="B1281" s="174" t="s">
        <v>7231</v>
      </c>
      <c r="F1281" s="19" t="str">
        <f t="shared" si="26"/>
        <v/>
      </c>
    </row>
    <row r="1282" spans="1:6" ht="25.5">
      <c r="B1282" s="174" t="s">
        <v>7232</v>
      </c>
      <c r="F1282" s="19" t="str">
        <f t="shared" si="26"/>
        <v/>
      </c>
    </row>
    <row r="1283" spans="1:6">
      <c r="B1283" s="174" t="s">
        <v>7233</v>
      </c>
      <c r="F1283" s="19" t="str">
        <f t="shared" si="26"/>
        <v/>
      </c>
    </row>
    <row r="1284" spans="1:6" ht="25.5">
      <c r="B1284" s="174" t="s">
        <v>7234</v>
      </c>
      <c r="F1284" s="19" t="str">
        <f t="shared" si="26"/>
        <v/>
      </c>
    </row>
    <row r="1285" spans="1:6">
      <c r="B1285" s="174" t="s">
        <v>7235</v>
      </c>
      <c r="F1285" s="19" t="str">
        <f t="shared" si="26"/>
        <v/>
      </c>
    </row>
    <row r="1286" spans="1:6">
      <c r="B1286" s="174" t="s">
        <v>7236</v>
      </c>
      <c r="F1286" s="19" t="str">
        <f t="shared" si="26"/>
        <v/>
      </c>
    </row>
    <row r="1287" spans="1:6">
      <c r="F1287" s="19" t="str">
        <f t="shared" si="26"/>
        <v/>
      </c>
    </row>
    <row r="1288" spans="1:6" ht="25.5">
      <c r="A1288" s="184" t="s">
        <v>7238</v>
      </c>
      <c r="B1288" s="174" t="s">
        <v>7239</v>
      </c>
      <c r="C1288" s="175" t="s">
        <v>0</v>
      </c>
      <c r="D1288" s="175">
        <v>1</v>
      </c>
      <c r="E1288" s="1536"/>
      <c r="F1288" s="19">
        <f t="shared" si="26"/>
        <v>0</v>
      </c>
    </row>
    <row r="1289" spans="1:6">
      <c r="B1289" s="174" t="s">
        <v>6862</v>
      </c>
      <c r="F1289" s="19" t="str">
        <f t="shared" si="26"/>
        <v/>
      </c>
    </row>
    <row r="1290" spans="1:6">
      <c r="B1290" s="174" t="s">
        <v>7240</v>
      </c>
      <c r="F1290" s="19" t="str">
        <f t="shared" si="26"/>
        <v/>
      </c>
    </row>
    <row r="1291" spans="1:6">
      <c r="B1291" s="174" t="s">
        <v>7241</v>
      </c>
      <c r="F1291" s="19" t="str">
        <f t="shared" si="26"/>
        <v/>
      </c>
    </row>
    <row r="1292" spans="1:6" ht="25.5">
      <c r="B1292" s="174" t="s">
        <v>7242</v>
      </c>
      <c r="F1292" s="19" t="str">
        <f t="shared" si="26"/>
        <v/>
      </c>
    </row>
    <row r="1293" spans="1:6">
      <c r="B1293" s="198" t="s">
        <v>7243</v>
      </c>
      <c r="F1293" s="19" t="str">
        <f t="shared" si="26"/>
        <v/>
      </c>
    </row>
    <row r="1294" spans="1:6">
      <c r="B1294" s="174" t="s">
        <v>7244</v>
      </c>
      <c r="F1294" s="19" t="str">
        <f t="shared" si="26"/>
        <v/>
      </c>
    </row>
    <row r="1295" spans="1:6" ht="38.25">
      <c r="B1295" s="174" t="s">
        <v>7245</v>
      </c>
      <c r="F1295" s="19" t="str">
        <f t="shared" si="26"/>
        <v/>
      </c>
    </row>
    <row r="1296" spans="1:6" ht="63.75">
      <c r="B1296" s="174" t="s">
        <v>7246</v>
      </c>
      <c r="F1296" s="19" t="str">
        <f t="shared" si="26"/>
        <v/>
      </c>
    </row>
    <row r="1297" spans="1:6">
      <c r="B1297" s="174" t="s">
        <v>7247</v>
      </c>
      <c r="F1297" s="19" t="str">
        <f t="shared" si="26"/>
        <v/>
      </c>
    </row>
    <row r="1298" spans="1:6" ht="25.5">
      <c r="B1298" s="174" t="s">
        <v>7248</v>
      </c>
      <c r="F1298" s="19" t="str">
        <f t="shared" si="26"/>
        <v/>
      </c>
    </row>
    <row r="1299" spans="1:6" ht="38.25">
      <c r="B1299" s="174" t="s">
        <v>7249</v>
      </c>
      <c r="F1299" s="19" t="str">
        <f t="shared" si="26"/>
        <v/>
      </c>
    </row>
    <row r="1300" spans="1:6" ht="38.25">
      <c r="B1300" s="174" t="s">
        <v>7250</v>
      </c>
      <c r="F1300" s="19" t="str">
        <f t="shared" si="26"/>
        <v/>
      </c>
    </row>
    <row r="1301" spans="1:6" ht="38.25">
      <c r="B1301" s="174" t="s">
        <v>7251</v>
      </c>
      <c r="F1301" s="19" t="str">
        <f t="shared" si="26"/>
        <v/>
      </c>
    </row>
    <row r="1302" spans="1:6" ht="25.5">
      <c r="B1302" s="174" t="s">
        <v>7252</v>
      </c>
      <c r="F1302" s="19" t="str">
        <f t="shared" si="26"/>
        <v/>
      </c>
    </row>
    <row r="1303" spans="1:6">
      <c r="B1303" s="174" t="s">
        <v>7253</v>
      </c>
      <c r="F1303" s="19" t="str">
        <f t="shared" si="26"/>
        <v/>
      </c>
    </row>
    <row r="1304" spans="1:6">
      <c r="B1304" s="174" t="s">
        <v>7254</v>
      </c>
      <c r="F1304" s="19" t="str">
        <f t="shared" si="26"/>
        <v/>
      </c>
    </row>
    <row r="1305" spans="1:6">
      <c r="F1305" s="19" t="str">
        <f t="shared" ref="F1305:F1368" si="27">IF(D1305="","",E1305*D1305)</f>
        <v/>
      </c>
    </row>
    <row r="1306" spans="1:6">
      <c r="A1306" s="184" t="s">
        <v>7255</v>
      </c>
      <c r="B1306" s="174" t="s">
        <v>7256</v>
      </c>
      <c r="C1306" s="175" t="s">
        <v>0</v>
      </c>
      <c r="D1306" s="175">
        <v>1</v>
      </c>
      <c r="E1306" s="1536"/>
      <c r="F1306" s="19">
        <f t="shared" si="27"/>
        <v>0</v>
      </c>
    </row>
    <row r="1307" spans="1:6">
      <c r="B1307" s="174" t="s">
        <v>7257</v>
      </c>
      <c r="F1307" s="19" t="str">
        <f t="shared" si="27"/>
        <v/>
      </c>
    </row>
    <row r="1308" spans="1:6" ht="25.5">
      <c r="B1308" s="174" t="s">
        <v>7258</v>
      </c>
      <c r="F1308" s="19" t="str">
        <f t="shared" si="27"/>
        <v/>
      </c>
    </row>
    <row r="1309" spans="1:6">
      <c r="B1309" s="174" t="s">
        <v>7259</v>
      </c>
      <c r="F1309" s="19" t="str">
        <f t="shared" si="27"/>
        <v/>
      </c>
    </row>
    <row r="1310" spans="1:6" ht="25.5">
      <c r="B1310" s="174" t="s">
        <v>7260</v>
      </c>
      <c r="F1310" s="19" t="str">
        <f t="shared" si="27"/>
        <v/>
      </c>
    </row>
    <row r="1311" spans="1:6">
      <c r="B1311" s="174" t="s">
        <v>7261</v>
      </c>
      <c r="F1311" s="19" t="str">
        <f t="shared" si="27"/>
        <v/>
      </c>
    </row>
    <row r="1312" spans="1:6" ht="25.5">
      <c r="B1312" s="174" t="s">
        <v>7262</v>
      </c>
      <c r="F1312" s="19" t="str">
        <f t="shared" si="27"/>
        <v/>
      </c>
    </row>
    <row r="1313" spans="1:6" ht="25.5">
      <c r="B1313" s="174" t="s">
        <v>7263</v>
      </c>
      <c r="F1313" s="19" t="str">
        <f t="shared" si="27"/>
        <v/>
      </c>
    </row>
    <row r="1314" spans="1:6">
      <c r="B1314" s="174" t="s">
        <v>7264</v>
      </c>
      <c r="F1314" s="19" t="str">
        <f t="shared" si="27"/>
        <v/>
      </c>
    </row>
    <row r="1315" spans="1:6" ht="25.5">
      <c r="B1315" s="174" t="s">
        <v>7265</v>
      </c>
      <c r="F1315" s="19" t="str">
        <f t="shared" si="27"/>
        <v/>
      </c>
    </row>
    <row r="1316" spans="1:6" ht="25.5">
      <c r="B1316" s="174" t="s">
        <v>7266</v>
      </c>
      <c r="F1316" s="19" t="str">
        <f t="shared" si="27"/>
        <v/>
      </c>
    </row>
    <row r="1317" spans="1:6">
      <c r="F1317" s="19" t="str">
        <f t="shared" si="27"/>
        <v/>
      </c>
    </row>
    <row r="1318" spans="1:6" ht="25.5">
      <c r="A1318" s="184" t="s">
        <v>7267</v>
      </c>
      <c r="B1318" s="174" t="s">
        <v>7268</v>
      </c>
      <c r="C1318" s="175" t="s">
        <v>0</v>
      </c>
      <c r="D1318" s="175">
        <v>1</v>
      </c>
      <c r="E1318" s="1536"/>
      <c r="F1318" s="19">
        <f t="shared" si="27"/>
        <v>0</v>
      </c>
    </row>
    <row r="1319" spans="1:6" ht="25.5">
      <c r="B1319" s="174" t="s">
        <v>7231</v>
      </c>
      <c r="F1319" s="19" t="str">
        <f t="shared" si="27"/>
        <v/>
      </c>
    </row>
    <row r="1320" spans="1:6" ht="25.5">
      <c r="B1320" s="174" t="s">
        <v>7232</v>
      </c>
      <c r="F1320" s="19" t="str">
        <f t="shared" si="27"/>
        <v/>
      </c>
    </row>
    <row r="1321" spans="1:6">
      <c r="B1321" s="174" t="s">
        <v>7233</v>
      </c>
      <c r="F1321" s="19" t="str">
        <f t="shared" si="27"/>
        <v/>
      </c>
    </row>
    <row r="1322" spans="1:6" ht="25.5">
      <c r="B1322" s="174" t="s">
        <v>7234</v>
      </c>
      <c r="F1322" s="19" t="str">
        <f t="shared" si="27"/>
        <v/>
      </c>
    </row>
    <row r="1323" spans="1:6">
      <c r="B1323" s="174" t="s">
        <v>7235</v>
      </c>
      <c r="F1323" s="19" t="str">
        <f t="shared" si="27"/>
        <v/>
      </c>
    </row>
    <row r="1324" spans="1:6">
      <c r="B1324" s="174" t="s">
        <v>7236</v>
      </c>
      <c r="F1324" s="19" t="str">
        <f t="shared" si="27"/>
        <v/>
      </c>
    </row>
    <row r="1325" spans="1:6">
      <c r="F1325" s="19" t="str">
        <f t="shared" si="27"/>
        <v/>
      </c>
    </row>
    <row r="1326" spans="1:6">
      <c r="A1326" s="184" t="s">
        <v>7269</v>
      </c>
      <c r="B1326" s="174" t="s">
        <v>7270</v>
      </c>
      <c r="C1326" s="175" t="s">
        <v>7271</v>
      </c>
      <c r="D1326" s="175">
        <v>1</v>
      </c>
      <c r="E1326" s="1536"/>
      <c r="F1326" s="19">
        <f t="shared" si="27"/>
        <v>0</v>
      </c>
    </row>
    <row r="1327" spans="1:6" ht="25.5">
      <c r="B1327" s="174" t="s">
        <v>7232</v>
      </c>
      <c r="F1327" s="19" t="str">
        <f t="shared" si="27"/>
        <v/>
      </c>
    </row>
    <row r="1328" spans="1:6" ht="38.25">
      <c r="B1328" s="174" t="s">
        <v>6980</v>
      </c>
      <c r="F1328" s="19" t="str">
        <f t="shared" si="27"/>
        <v/>
      </c>
    </row>
    <row r="1329" spans="1:6" ht="25.5">
      <c r="B1329" s="174" t="s">
        <v>7242</v>
      </c>
      <c r="F1329" s="19" t="str">
        <f t="shared" si="27"/>
        <v/>
      </c>
    </row>
    <row r="1330" spans="1:6">
      <c r="B1330" s="174" t="s">
        <v>7272</v>
      </c>
      <c r="F1330" s="19" t="str">
        <f t="shared" si="27"/>
        <v/>
      </c>
    </row>
    <row r="1331" spans="1:6">
      <c r="B1331" s="174" t="s">
        <v>6879</v>
      </c>
      <c r="F1331" s="19" t="str">
        <f t="shared" si="27"/>
        <v/>
      </c>
    </row>
    <row r="1332" spans="1:6">
      <c r="B1332" s="174" t="s">
        <v>7273</v>
      </c>
      <c r="F1332" s="19" t="str">
        <f t="shared" si="27"/>
        <v/>
      </c>
    </row>
    <row r="1333" spans="1:6">
      <c r="B1333" s="174" t="s">
        <v>7274</v>
      </c>
      <c r="F1333" s="19" t="str">
        <f t="shared" si="27"/>
        <v/>
      </c>
    </row>
    <row r="1334" spans="1:6">
      <c r="B1334" s="174" t="s">
        <v>7254</v>
      </c>
      <c r="F1334" s="19" t="str">
        <f t="shared" si="27"/>
        <v/>
      </c>
    </row>
    <row r="1335" spans="1:6">
      <c r="F1335" s="19" t="str">
        <f t="shared" si="27"/>
        <v/>
      </c>
    </row>
    <row r="1336" spans="1:6">
      <c r="A1336" s="184" t="s">
        <v>7275</v>
      </c>
      <c r="B1336" s="174" t="s">
        <v>7276</v>
      </c>
      <c r="C1336" s="175" t="s">
        <v>0</v>
      </c>
      <c r="D1336" s="175">
        <v>2</v>
      </c>
      <c r="E1336" s="1536"/>
      <c r="F1336" s="19">
        <f t="shared" si="27"/>
        <v>0</v>
      </c>
    </row>
    <row r="1337" spans="1:6" ht="25.5">
      <c r="B1337" s="174" t="s">
        <v>7277</v>
      </c>
      <c r="F1337" s="19" t="str">
        <f t="shared" si="27"/>
        <v/>
      </c>
    </row>
    <row r="1338" spans="1:6">
      <c r="B1338" s="174" t="s">
        <v>7278</v>
      </c>
      <c r="F1338" s="19" t="str">
        <f t="shared" si="27"/>
        <v/>
      </c>
    </row>
    <row r="1339" spans="1:6" ht="25.5">
      <c r="B1339" s="174" t="s">
        <v>7279</v>
      </c>
      <c r="F1339" s="19" t="str">
        <f t="shared" si="27"/>
        <v/>
      </c>
    </row>
    <row r="1340" spans="1:6" ht="25.5">
      <c r="B1340" s="174" t="s">
        <v>7242</v>
      </c>
      <c r="F1340" s="19" t="str">
        <f t="shared" si="27"/>
        <v/>
      </c>
    </row>
    <row r="1341" spans="1:6" ht="38.25">
      <c r="B1341" s="174" t="s">
        <v>7280</v>
      </c>
      <c r="F1341" s="19" t="str">
        <f t="shared" si="27"/>
        <v/>
      </c>
    </row>
    <row r="1342" spans="1:6" ht="51">
      <c r="B1342" s="174" t="s">
        <v>7281</v>
      </c>
      <c r="F1342" s="19" t="str">
        <f t="shared" si="27"/>
        <v/>
      </c>
    </row>
    <row r="1343" spans="1:6">
      <c r="B1343" s="174" t="s">
        <v>7282</v>
      </c>
      <c r="F1343" s="19" t="str">
        <f t="shared" si="27"/>
        <v/>
      </c>
    </row>
    <row r="1344" spans="1:6" ht="25.5">
      <c r="B1344" s="174" t="s">
        <v>7283</v>
      </c>
      <c r="F1344" s="19" t="str">
        <f t="shared" si="27"/>
        <v/>
      </c>
    </row>
    <row r="1345" spans="2:6" ht="25.5">
      <c r="B1345" s="174" t="s">
        <v>7284</v>
      </c>
      <c r="F1345" s="19" t="str">
        <f t="shared" si="27"/>
        <v/>
      </c>
    </row>
    <row r="1346" spans="2:6" ht="25.5">
      <c r="B1346" s="174" t="s">
        <v>7285</v>
      </c>
      <c r="F1346" s="19" t="str">
        <f t="shared" si="27"/>
        <v/>
      </c>
    </row>
    <row r="1347" spans="2:6">
      <c r="B1347" s="198" t="s">
        <v>7286</v>
      </c>
      <c r="F1347" s="19" t="str">
        <f t="shared" si="27"/>
        <v/>
      </c>
    </row>
    <row r="1348" spans="2:6" ht="51">
      <c r="B1348" s="174" t="s">
        <v>7287</v>
      </c>
      <c r="F1348" s="19" t="str">
        <f t="shared" si="27"/>
        <v/>
      </c>
    </row>
    <row r="1349" spans="2:6" ht="38.25">
      <c r="B1349" s="174" t="s">
        <v>7288</v>
      </c>
      <c r="F1349" s="19" t="str">
        <f t="shared" si="27"/>
        <v/>
      </c>
    </row>
    <row r="1350" spans="2:6" ht="51">
      <c r="B1350" s="174" t="s">
        <v>7289</v>
      </c>
      <c r="F1350" s="19" t="str">
        <f t="shared" si="27"/>
        <v/>
      </c>
    </row>
    <row r="1351" spans="2:6">
      <c r="B1351" s="174" t="s">
        <v>7290</v>
      </c>
      <c r="F1351" s="19" t="str">
        <f t="shared" si="27"/>
        <v/>
      </c>
    </row>
    <row r="1352" spans="2:6">
      <c r="B1352" s="198" t="s">
        <v>7291</v>
      </c>
      <c r="F1352" s="19" t="str">
        <f t="shared" si="27"/>
        <v/>
      </c>
    </row>
    <row r="1353" spans="2:6" ht="51">
      <c r="B1353" s="174" t="s">
        <v>7292</v>
      </c>
      <c r="F1353" s="19" t="str">
        <f t="shared" si="27"/>
        <v/>
      </c>
    </row>
    <row r="1354" spans="2:6" ht="25.5">
      <c r="B1354" s="174" t="s">
        <v>7293</v>
      </c>
      <c r="F1354" s="19" t="str">
        <f t="shared" si="27"/>
        <v/>
      </c>
    </row>
    <row r="1355" spans="2:6" ht="25.5">
      <c r="B1355" s="174" t="s">
        <v>7294</v>
      </c>
      <c r="F1355" s="19" t="str">
        <f t="shared" si="27"/>
        <v/>
      </c>
    </row>
    <row r="1356" spans="2:6" ht="38.25">
      <c r="B1356" s="174" t="s">
        <v>7295</v>
      </c>
      <c r="F1356" s="19" t="str">
        <f t="shared" si="27"/>
        <v/>
      </c>
    </row>
    <row r="1357" spans="2:6">
      <c r="B1357" s="198" t="s">
        <v>7296</v>
      </c>
      <c r="F1357" s="19" t="str">
        <f t="shared" si="27"/>
        <v/>
      </c>
    </row>
    <row r="1358" spans="2:6">
      <c r="B1358" s="174" t="s">
        <v>7297</v>
      </c>
      <c r="F1358" s="19" t="str">
        <f t="shared" si="27"/>
        <v/>
      </c>
    </row>
    <row r="1359" spans="2:6" ht="38.25">
      <c r="B1359" s="174" t="s">
        <v>7298</v>
      </c>
      <c r="F1359" s="19" t="str">
        <f t="shared" si="27"/>
        <v/>
      </c>
    </row>
    <row r="1360" spans="2:6" ht="25.5">
      <c r="B1360" s="174" t="s">
        <v>7299</v>
      </c>
      <c r="F1360" s="19" t="str">
        <f t="shared" si="27"/>
        <v/>
      </c>
    </row>
    <row r="1361" spans="2:6" ht="25.5">
      <c r="B1361" s="174" t="s">
        <v>7300</v>
      </c>
      <c r="F1361" s="19" t="str">
        <f t="shared" si="27"/>
        <v/>
      </c>
    </row>
    <row r="1362" spans="2:6" ht="25.5">
      <c r="B1362" s="174" t="s">
        <v>7301</v>
      </c>
      <c r="F1362" s="19" t="str">
        <f t="shared" si="27"/>
        <v/>
      </c>
    </row>
    <row r="1363" spans="2:6">
      <c r="B1363" s="174" t="s">
        <v>7302</v>
      </c>
      <c r="F1363" s="19" t="str">
        <f t="shared" si="27"/>
        <v/>
      </c>
    </row>
    <row r="1364" spans="2:6" ht="25.5">
      <c r="B1364" s="174" t="s">
        <v>7303</v>
      </c>
      <c r="F1364" s="19" t="str">
        <f t="shared" si="27"/>
        <v/>
      </c>
    </row>
    <row r="1365" spans="2:6" ht="25.5">
      <c r="B1365" s="174" t="s">
        <v>7304</v>
      </c>
      <c r="F1365" s="19" t="str">
        <f t="shared" si="27"/>
        <v/>
      </c>
    </row>
    <row r="1366" spans="2:6" ht="25.5">
      <c r="B1366" s="174" t="s">
        <v>7305</v>
      </c>
      <c r="F1366" s="19" t="str">
        <f t="shared" si="27"/>
        <v/>
      </c>
    </row>
    <row r="1367" spans="2:6">
      <c r="B1367" s="198" t="s">
        <v>7306</v>
      </c>
      <c r="F1367" s="19" t="str">
        <f t="shared" si="27"/>
        <v/>
      </c>
    </row>
    <row r="1368" spans="2:6" ht="25.5">
      <c r="B1368" s="174" t="s">
        <v>7307</v>
      </c>
      <c r="F1368" s="19" t="str">
        <f t="shared" si="27"/>
        <v/>
      </c>
    </row>
    <row r="1369" spans="2:6" ht="25.5">
      <c r="B1369" s="174" t="s">
        <v>7308</v>
      </c>
      <c r="F1369" s="19" t="str">
        <f t="shared" ref="F1369:F1432" si="28">IF(D1369="","",E1369*D1369)</f>
        <v/>
      </c>
    </row>
    <row r="1370" spans="2:6">
      <c r="B1370" s="174" t="s">
        <v>7309</v>
      </c>
      <c r="F1370" s="19" t="str">
        <f t="shared" si="28"/>
        <v/>
      </c>
    </row>
    <row r="1371" spans="2:6" ht="25.5">
      <c r="B1371" s="174" t="s">
        <v>7310</v>
      </c>
      <c r="F1371" s="19" t="str">
        <f t="shared" si="28"/>
        <v/>
      </c>
    </row>
    <row r="1372" spans="2:6" ht="25.5">
      <c r="B1372" s="174" t="s">
        <v>7311</v>
      </c>
      <c r="F1372" s="19" t="str">
        <f t="shared" si="28"/>
        <v/>
      </c>
    </row>
    <row r="1373" spans="2:6" ht="25.5">
      <c r="B1373" s="174" t="s">
        <v>7312</v>
      </c>
      <c r="F1373" s="19" t="str">
        <f t="shared" si="28"/>
        <v/>
      </c>
    </row>
    <row r="1374" spans="2:6">
      <c r="B1374" s="198" t="s">
        <v>6855</v>
      </c>
      <c r="F1374" s="19" t="str">
        <f t="shared" si="28"/>
        <v/>
      </c>
    </row>
    <row r="1375" spans="2:6">
      <c r="B1375" s="174" t="s">
        <v>7313</v>
      </c>
      <c r="F1375" s="19" t="str">
        <f t="shared" si="28"/>
        <v/>
      </c>
    </row>
    <row r="1376" spans="2:6" ht="25.5">
      <c r="B1376" s="174" t="s">
        <v>7314</v>
      </c>
      <c r="F1376" s="19" t="str">
        <f t="shared" si="28"/>
        <v/>
      </c>
    </row>
    <row r="1377" spans="1:6" ht="38.25">
      <c r="B1377" s="174" t="s">
        <v>7315</v>
      </c>
      <c r="F1377" s="19" t="str">
        <f t="shared" si="28"/>
        <v/>
      </c>
    </row>
    <row r="1378" spans="1:6">
      <c r="B1378" s="174" t="s">
        <v>7316</v>
      </c>
      <c r="F1378" s="19" t="str">
        <f t="shared" si="28"/>
        <v/>
      </c>
    </row>
    <row r="1379" spans="1:6">
      <c r="B1379" s="174" t="s">
        <v>7254</v>
      </c>
      <c r="F1379" s="19" t="str">
        <f t="shared" si="28"/>
        <v/>
      </c>
    </row>
    <row r="1380" spans="1:6">
      <c r="F1380" s="19" t="str">
        <f t="shared" si="28"/>
        <v/>
      </c>
    </row>
    <row r="1381" spans="1:6">
      <c r="A1381" s="184" t="s">
        <v>7317</v>
      </c>
      <c r="B1381" s="174" t="s">
        <v>7318</v>
      </c>
      <c r="C1381" s="175" t="s">
        <v>0</v>
      </c>
      <c r="D1381" s="175">
        <v>1</v>
      </c>
      <c r="E1381" s="1536"/>
      <c r="F1381" s="19">
        <f t="shared" si="28"/>
        <v>0</v>
      </c>
    </row>
    <row r="1382" spans="1:6" ht="25.5">
      <c r="B1382" s="174" t="s">
        <v>7319</v>
      </c>
      <c r="F1382" s="19" t="str">
        <f t="shared" si="28"/>
        <v/>
      </c>
    </row>
    <row r="1383" spans="1:6">
      <c r="B1383" s="198" t="s">
        <v>7278</v>
      </c>
      <c r="F1383" s="19" t="str">
        <f t="shared" si="28"/>
        <v/>
      </c>
    </row>
    <row r="1384" spans="1:6" ht="25.5">
      <c r="B1384" s="174" t="s">
        <v>7279</v>
      </c>
      <c r="F1384" s="19" t="str">
        <f t="shared" si="28"/>
        <v/>
      </c>
    </row>
    <row r="1385" spans="1:6" ht="38.25">
      <c r="B1385" s="174" t="s">
        <v>7280</v>
      </c>
      <c r="F1385" s="19" t="str">
        <f t="shared" si="28"/>
        <v/>
      </c>
    </row>
    <row r="1386" spans="1:6" ht="51">
      <c r="B1386" s="174" t="s">
        <v>7281</v>
      </c>
      <c r="F1386" s="19" t="str">
        <f t="shared" si="28"/>
        <v/>
      </c>
    </row>
    <row r="1387" spans="1:6">
      <c r="B1387" s="174" t="s">
        <v>7282</v>
      </c>
      <c r="F1387" s="19" t="str">
        <f t="shared" si="28"/>
        <v/>
      </c>
    </row>
    <row r="1388" spans="1:6" ht="25.5">
      <c r="B1388" s="174" t="s">
        <v>7283</v>
      </c>
      <c r="F1388" s="19" t="str">
        <f t="shared" si="28"/>
        <v/>
      </c>
    </row>
    <row r="1389" spans="1:6" ht="25.5">
      <c r="B1389" s="174" t="s">
        <v>7284</v>
      </c>
      <c r="F1389" s="19" t="str">
        <f t="shared" si="28"/>
        <v/>
      </c>
    </row>
    <row r="1390" spans="1:6" ht="25.5">
      <c r="B1390" s="174" t="s">
        <v>7242</v>
      </c>
      <c r="F1390" s="19" t="str">
        <f t="shared" si="28"/>
        <v/>
      </c>
    </row>
    <row r="1391" spans="1:6">
      <c r="B1391" s="198" t="s">
        <v>7286</v>
      </c>
      <c r="F1391" s="19" t="str">
        <f t="shared" si="28"/>
        <v/>
      </c>
    </row>
    <row r="1392" spans="1:6" ht="51">
      <c r="B1392" s="174" t="s">
        <v>7287</v>
      </c>
      <c r="F1392" s="19" t="str">
        <f t="shared" si="28"/>
        <v/>
      </c>
    </row>
    <row r="1393" spans="2:6" ht="38.25">
      <c r="B1393" s="174" t="s">
        <v>7288</v>
      </c>
      <c r="F1393" s="19" t="str">
        <f t="shared" si="28"/>
        <v/>
      </c>
    </row>
    <row r="1394" spans="2:6" ht="51">
      <c r="B1394" s="174" t="s">
        <v>7289</v>
      </c>
      <c r="F1394" s="19" t="str">
        <f t="shared" si="28"/>
        <v/>
      </c>
    </row>
    <row r="1395" spans="2:6">
      <c r="B1395" s="174" t="s">
        <v>7290</v>
      </c>
      <c r="F1395" s="19" t="str">
        <f t="shared" si="28"/>
        <v/>
      </c>
    </row>
    <row r="1396" spans="2:6">
      <c r="B1396" s="198" t="s">
        <v>7291</v>
      </c>
      <c r="F1396" s="19" t="str">
        <f t="shared" si="28"/>
        <v/>
      </c>
    </row>
    <row r="1397" spans="2:6" ht="51">
      <c r="B1397" s="174" t="s">
        <v>7292</v>
      </c>
      <c r="F1397" s="19" t="str">
        <f t="shared" si="28"/>
        <v/>
      </c>
    </row>
    <row r="1398" spans="2:6" ht="38.25">
      <c r="B1398" s="174" t="s">
        <v>7320</v>
      </c>
      <c r="F1398" s="19" t="str">
        <f t="shared" si="28"/>
        <v/>
      </c>
    </row>
    <row r="1399" spans="2:6">
      <c r="B1399" s="198" t="s">
        <v>7296</v>
      </c>
      <c r="F1399" s="19" t="str">
        <f t="shared" si="28"/>
        <v/>
      </c>
    </row>
    <row r="1400" spans="2:6">
      <c r="B1400" s="174" t="s">
        <v>7321</v>
      </c>
      <c r="F1400" s="19" t="str">
        <f t="shared" si="28"/>
        <v/>
      </c>
    </row>
    <row r="1401" spans="2:6" ht="38.25">
      <c r="B1401" s="174" t="s">
        <v>7298</v>
      </c>
      <c r="F1401" s="19" t="str">
        <f t="shared" si="28"/>
        <v/>
      </c>
    </row>
    <row r="1402" spans="2:6" ht="25.5">
      <c r="B1402" s="174" t="s">
        <v>7299</v>
      </c>
      <c r="F1402" s="19" t="str">
        <f t="shared" si="28"/>
        <v/>
      </c>
    </row>
    <row r="1403" spans="2:6" ht="25.5">
      <c r="B1403" s="174" t="s">
        <v>7300</v>
      </c>
      <c r="F1403" s="19" t="str">
        <f t="shared" si="28"/>
        <v/>
      </c>
    </row>
    <row r="1404" spans="2:6" ht="25.5">
      <c r="B1404" s="174" t="s">
        <v>7301</v>
      </c>
      <c r="F1404" s="19" t="str">
        <f t="shared" si="28"/>
        <v/>
      </c>
    </row>
    <row r="1405" spans="2:6">
      <c r="B1405" s="174" t="s">
        <v>7302</v>
      </c>
      <c r="F1405" s="19" t="str">
        <f t="shared" si="28"/>
        <v/>
      </c>
    </row>
    <row r="1406" spans="2:6" ht="25.5">
      <c r="B1406" s="174" t="s">
        <v>7303</v>
      </c>
      <c r="F1406" s="19" t="str">
        <f t="shared" si="28"/>
        <v/>
      </c>
    </row>
    <row r="1407" spans="2:6" ht="25.5">
      <c r="B1407" s="174" t="s">
        <v>7304</v>
      </c>
      <c r="F1407" s="19" t="str">
        <f t="shared" si="28"/>
        <v/>
      </c>
    </row>
    <row r="1408" spans="2:6" ht="25.5">
      <c r="B1408" s="174" t="s">
        <v>7305</v>
      </c>
      <c r="F1408" s="19" t="str">
        <f t="shared" si="28"/>
        <v/>
      </c>
    </row>
    <row r="1409" spans="1:6">
      <c r="B1409" s="198" t="s">
        <v>7306</v>
      </c>
      <c r="F1409" s="19" t="str">
        <f t="shared" si="28"/>
        <v/>
      </c>
    </row>
    <row r="1410" spans="1:6" ht="25.5">
      <c r="B1410" s="174" t="s">
        <v>7307</v>
      </c>
      <c r="F1410" s="19" t="str">
        <f t="shared" si="28"/>
        <v/>
      </c>
    </row>
    <row r="1411" spans="1:6" ht="25.5">
      <c r="B1411" s="174" t="s">
        <v>7308</v>
      </c>
      <c r="F1411" s="19" t="str">
        <f t="shared" si="28"/>
        <v/>
      </c>
    </row>
    <row r="1412" spans="1:6">
      <c r="B1412" s="174" t="s">
        <v>7309</v>
      </c>
      <c r="F1412" s="19" t="str">
        <f t="shared" si="28"/>
        <v/>
      </c>
    </row>
    <row r="1413" spans="1:6" ht="25.5">
      <c r="B1413" s="174" t="s">
        <v>7310</v>
      </c>
      <c r="F1413" s="19" t="str">
        <f t="shared" si="28"/>
        <v/>
      </c>
    </row>
    <row r="1414" spans="1:6" ht="25.5">
      <c r="B1414" s="174" t="s">
        <v>7311</v>
      </c>
      <c r="F1414" s="19" t="str">
        <f t="shared" si="28"/>
        <v/>
      </c>
    </row>
    <row r="1415" spans="1:6" ht="25.5">
      <c r="B1415" s="174" t="s">
        <v>7312</v>
      </c>
      <c r="F1415" s="19" t="str">
        <f t="shared" si="28"/>
        <v/>
      </c>
    </row>
    <row r="1416" spans="1:6">
      <c r="B1416" s="198" t="s">
        <v>6855</v>
      </c>
      <c r="F1416" s="19" t="str">
        <f t="shared" si="28"/>
        <v/>
      </c>
    </row>
    <row r="1417" spans="1:6">
      <c r="B1417" s="174" t="s">
        <v>7313</v>
      </c>
      <c r="F1417" s="19" t="str">
        <f t="shared" si="28"/>
        <v/>
      </c>
    </row>
    <row r="1418" spans="1:6" ht="25.5">
      <c r="B1418" s="174" t="s">
        <v>7314</v>
      </c>
      <c r="F1418" s="19" t="str">
        <f t="shared" si="28"/>
        <v/>
      </c>
    </row>
    <row r="1419" spans="1:6">
      <c r="B1419" s="174" t="s">
        <v>7322</v>
      </c>
      <c r="F1419" s="19" t="str">
        <f t="shared" si="28"/>
        <v/>
      </c>
    </row>
    <row r="1420" spans="1:6">
      <c r="B1420" s="174" t="s">
        <v>7254</v>
      </c>
      <c r="F1420" s="19" t="str">
        <f t="shared" si="28"/>
        <v/>
      </c>
    </row>
    <row r="1421" spans="1:6">
      <c r="F1421" s="19" t="str">
        <f t="shared" si="28"/>
        <v/>
      </c>
    </row>
    <row r="1422" spans="1:6">
      <c r="A1422" s="184" t="s">
        <v>7323</v>
      </c>
      <c r="B1422" s="174" t="s">
        <v>7324</v>
      </c>
      <c r="C1422" s="175" t="s">
        <v>0</v>
      </c>
      <c r="D1422" s="175">
        <v>2</v>
      </c>
      <c r="E1422" s="1536"/>
      <c r="F1422" s="19">
        <f t="shared" si="28"/>
        <v>0</v>
      </c>
    </row>
    <row r="1423" spans="1:6">
      <c r="B1423" s="198" t="s">
        <v>6862</v>
      </c>
      <c r="F1423" s="19" t="str">
        <f t="shared" si="28"/>
        <v/>
      </c>
    </row>
    <row r="1424" spans="1:6" ht="25.5">
      <c r="B1424" s="174" t="s">
        <v>7325</v>
      </c>
      <c r="F1424" s="19" t="str">
        <f t="shared" si="28"/>
        <v/>
      </c>
    </row>
    <row r="1425" spans="2:6" ht="25.5">
      <c r="B1425" s="174" t="s">
        <v>7326</v>
      </c>
      <c r="F1425" s="19" t="str">
        <f t="shared" si="28"/>
        <v/>
      </c>
    </row>
    <row r="1426" spans="2:6">
      <c r="B1426" s="198" t="s">
        <v>6781</v>
      </c>
      <c r="F1426" s="19" t="str">
        <f t="shared" si="28"/>
        <v/>
      </c>
    </row>
    <row r="1427" spans="2:6">
      <c r="B1427" s="174" t="s">
        <v>7327</v>
      </c>
      <c r="F1427" s="19" t="str">
        <f t="shared" si="28"/>
        <v/>
      </c>
    </row>
    <row r="1428" spans="2:6">
      <c r="B1428" s="174" t="s">
        <v>7328</v>
      </c>
      <c r="F1428" s="19" t="str">
        <f t="shared" si="28"/>
        <v/>
      </c>
    </row>
    <row r="1429" spans="2:6">
      <c r="B1429" s="174" t="s">
        <v>7329</v>
      </c>
      <c r="F1429" s="19" t="str">
        <f t="shared" si="28"/>
        <v/>
      </c>
    </row>
    <row r="1430" spans="2:6" ht="38.25">
      <c r="B1430" s="174" t="s">
        <v>7330</v>
      </c>
      <c r="F1430" s="19" t="str">
        <f t="shared" si="28"/>
        <v/>
      </c>
    </row>
    <row r="1431" spans="2:6">
      <c r="B1431" s="174" t="s">
        <v>7331</v>
      </c>
      <c r="F1431" s="19" t="str">
        <f t="shared" si="28"/>
        <v/>
      </c>
    </row>
    <row r="1432" spans="2:6" ht="25.5">
      <c r="B1432" s="174" t="s">
        <v>7332</v>
      </c>
      <c r="F1432" s="19" t="str">
        <f t="shared" si="28"/>
        <v/>
      </c>
    </row>
    <row r="1433" spans="2:6">
      <c r="B1433" s="174" t="s">
        <v>7333</v>
      </c>
      <c r="F1433" s="19" t="str">
        <f t="shared" ref="F1433:F1439" si="29">IF(D1433="","",E1433*D1433)</f>
        <v/>
      </c>
    </row>
    <row r="1434" spans="2:6">
      <c r="B1434" s="174" t="s">
        <v>7334</v>
      </c>
      <c r="F1434" s="19" t="str">
        <f t="shared" si="29"/>
        <v/>
      </c>
    </row>
    <row r="1435" spans="2:6" ht="38.25">
      <c r="B1435" s="174" t="s">
        <v>7335</v>
      </c>
      <c r="F1435" s="19" t="str">
        <f t="shared" si="29"/>
        <v/>
      </c>
    </row>
    <row r="1436" spans="2:6" ht="25.5">
      <c r="B1436" s="174" t="s">
        <v>7336</v>
      </c>
      <c r="F1436" s="19" t="str">
        <f t="shared" si="29"/>
        <v/>
      </c>
    </row>
    <row r="1437" spans="2:6" ht="25.5">
      <c r="B1437" s="174" t="s">
        <v>7337</v>
      </c>
      <c r="F1437" s="19" t="str">
        <f t="shared" si="29"/>
        <v/>
      </c>
    </row>
    <row r="1438" spans="2:6">
      <c r="B1438" s="174" t="s">
        <v>7338</v>
      </c>
      <c r="F1438" s="19" t="str">
        <f t="shared" si="29"/>
        <v/>
      </c>
    </row>
    <row r="1439" spans="2:6">
      <c r="B1439" s="174" t="s">
        <v>7254</v>
      </c>
      <c r="F1439" s="19" t="str">
        <f t="shared" si="29"/>
        <v/>
      </c>
    </row>
    <row r="1441" spans="1:7">
      <c r="A1441" s="191"/>
      <c r="B1441" s="192" t="s">
        <v>7339</v>
      </c>
      <c r="C1441" s="193"/>
      <c r="D1441" s="193"/>
      <c r="E1441" s="194"/>
      <c r="F1441" s="20">
        <f>SUM(F1114:F1440)</f>
        <v>0</v>
      </c>
      <c r="G1441" s="195"/>
    </row>
    <row r="1442" spans="1:7">
      <c r="B1442" s="208"/>
    </row>
    <row r="1443" spans="1:7">
      <c r="B1443" s="208"/>
    </row>
    <row r="1444" spans="1:7">
      <c r="B1444" s="189" t="s">
        <v>7340</v>
      </c>
      <c r="F1444" s="19" t="str">
        <f t="shared" ref="F1444:F1469" si="30">IF(D1444="","",E1444*D1444)</f>
        <v/>
      </c>
    </row>
    <row r="1445" spans="1:7">
      <c r="F1445" s="19" t="str">
        <f t="shared" si="30"/>
        <v/>
      </c>
    </row>
    <row r="1446" spans="1:7">
      <c r="A1446" s="184" t="s">
        <v>7341</v>
      </c>
      <c r="B1446" s="174" t="s">
        <v>7342</v>
      </c>
      <c r="C1446" s="175" t="s">
        <v>0</v>
      </c>
      <c r="D1446" s="175">
        <v>1</v>
      </c>
      <c r="E1446" s="1536"/>
      <c r="F1446" s="19">
        <f t="shared" si="30"/>
        <v>0</v>
      </c>
    </row>
    <row r="1447" spans="1:7">
      <c r="B1447" s="198" t="s">
        <v>6862</v>
      </c>
      <c r="F1447" s="19" t="str">
        <f t="shared" si="30"/>
        <v/>
      </c>
    </row>
    <row r="1448" spans="1:7">
      <c r="B1448" s="174" t="s">
        <v>6863</v>
      </c>
      <c r="F1448" s="19" t="str">
        <f t="shared" si="30"/>
        <v/>
      </c>
    </row>
    <row r="1449" spans="1:7" ht="38.25">
      <c r="B1449" s="174" t="s">
        <v>6864</v>
      </c>
      <c r="F1449" s="19" t="str">
        <f t="shared" si="30"/>
        <v/>
      </c>
    </row>
    <row r="1450" spans="1:7" ht="63.75">
      <c r="B1450" s="203" t="s">
        <v>7343</v>
      </c>
      <c r="F1450" s="19" t="str">
        <f t="shared" si="30"/>
        <v/>
      </c>
    </row>
    <row r="1451" spans="1:7">
      <c r="B1451" s="198" t="s">
        <v>7344</v>
      </c>
      <c r="F1451" s="19" t="str">
        <f t="shared" si="30"/>
        <v/>
      </c>
    </row>
    <row r="1452" spans="1:7" ht="38.25">
      <c r="B1452" s="197" t="s">
        <v>7345</v>
      </c>
      <c r="F1452" s="19" t="str">
        <f t="shared" si="30"/>
        <v/>
      </c>
    </row>
    <row r="1453" spans="1:7">
      <c r="B1453" s="174" t="s">
        <v>6868</v>
      </c>
      <c r="F1453" s="19" t="str">
        <f t="shared" si="30"/>
        <v/>
      </c>
    </row>
    <row r="1454" spans="1:7">
      <c r="B1454" s="174" t="s">
        <v>7346</v>
      </c>
      <c r="F1454" s="19" t="str">
        <f t="shared" si="30"/>
        <v/>
      </c>
    </row>
    <row r="1455" spans="1:7" ht="25.5">
      <c r="B1455" s="174" t="s">
        <v>7347</v>
      </c>
      <c r="F1455" s="19" t="str">
        <f t="shared" si="30"/>
        <v/>
      </c>
    </row>
    <row r="1456" spans="1:7" ht="25.5">
      <c r="B1456" s="174" t="s">
        <v>6939</v>
      </c>
      <c r="F1456" s="19" t="str">
        <f t="shared" si="30"/>
        <v/>
      </c>
    </row>
    <row r="1457" spans="2:6" ht="38.25">
      <c r="B1457" s="174" t="s">
        <v>6871</v>
      </c>
      <c r="F1457" s="19" t="str">
        <f t="shared" si="30"/>
        <v/>
      </c>
    </row>
    <row r="1458" spans="2:6" ht="25.5">
      <c r="B1458" s="174" t="s">
        <v>6872</v>
      </c>
      <c r="F1458" s="19" t="str">
        <f t="shared" si="30"/>
        <v/>
      </c>
    </row>
    <row r="1459" spans="2:6" ht="25.5">
      <c r="B1459" s="174" t="s">
        <v>6873</v>
      </c>
      <c r="F1459" s="19" t="str">
        <f t="shared" si="30"/>
        <v/>
      </c>
    </row>
    <row r="1460" spans="2:6">
      <c r="B1460" s="174" t="s">
        <v>6940</v>
      </c>
      <c r="F1460" s="19" t="str">
        <f t="shared" si="30"/>
        <v/>
      </c>
    </row>
    <row r="1461" spans="2:6" ht="38.25">
      <c r="B1461" s="174" t="s">
        <v>7348</v>
      </c>
      <c r="F1461" s="19" t="str">
        <f t="shared" si="30"/>
        <v/>
      </c>
    </row>
    <row r="1462" spans="2:6" ht="25.5">
      <c r="B1462" s="174" t="s">
        <v>7349</v>
      </c>
      <c r="F1462" s="19" t="str">
        <f t="shared" si="30"/>
        <v/>
      </c>
    </row>
    <row r="1463" spans="2:6">
      <c r="B1463" s="198" t="s">
        <v>6941</v>
      </c>
      <c r="F1463" s="19" t="str">
        <f t="shared" si="30"/>
        <v/>
      </c>
    </row>
    <row r="1464" spans="2:6" ht="25.5">
      <c r="B1464" s="197" t="s">
        <v>7350</v>
      </c>
      <c r="F1464" s="19" t="str">
        <f t="shared" si="30"/>
        <v/>
      </c>
    </row>
    <row r="1465" spans="2:6">
      <c r="B1465" s="174" t="s">
        <v>7351</v>
      </c>
      <c r="F1465" s="19" t="str">
        <f t="shared" si="30"/>
        <v/>
      </c>
    </row>
    <row r="1466" spans="2:6">
      <c r="B1466" s="174" t="s">
        <v>7352</v>
      </c>
      <c r="F1466" s="19" t="str">
        <f t="shared" si="30"/>
        <v/>
      </c>
    </row>
    <row r="1467" spans="2:6" ht="25.5">
      <c r="B1467" s="174" t="s">
        <v>7353</v>
      </c>
      <c r="F1467" s="19" t="str">
        <f t="shared" si="30"/>
        <v/>
      </c>
    </row>
    <row r="1468" spans="2:6">
      <c r="B1468" s="174" t="s">
        <v>7354</v>
      </c>
      <c r="F1468" s="19" t="str">
        <f t="shared" si="30"/>
        <v/>
      </c>
    </row>
    <row r="1469" spans="2:6">
      <c r="B1469" s="174" t="s">
        <v>7355</v>
      </c>
      <c r="F1469" s="19" t="str">
        <f t="shared" si="30"/>
        <v/>
      </c>
    </row>
    <row r="1470" spans="2:6">
      <c r="B1470" s="174" t="s">
        <v>7356</v>
      </c>
    </row>
    <row r="1471" spans="2:6" ht="38.25">
      <c r="B1471" s="174" t="s">
        <v>7357</v>
      </c>
    </row>
    <row r="1472" spans="2:6">
      <c r="F1472" s="19" t="str">
        <f t="shared" ref="F1472:F1535" si="31">IF(D1472="","",E1472*D1472)</f>
        <v/>
      </c>
    </row>
    <row r="1473" spans="1:6">
      <c r="A1473" s="184" t="s">
        <v>7358</v>
      </c>
      <c r="B1473" s="174" t="s">
        <v>7359</v>
      </c>
      <c r="C1473" s="175" t="s">
        <v>0</v>
      </c>
      <c r="D1473" s="175">
        <v>1</v>
      </c>
      <c r="E1473" s="1536"/>
      <c r="F1473" s="19">
        <f t="shared" si="31"/>
        <v>0</v>
      </c>
    </row>
    <row r="1474" spans="1:6">
      <c r="B1474" s="198" t="s">
        <v>6862</v>
      </c>
      <c r="F1474" s="19" t="str">
        <f t="shared" si="31"/>
        <v/>
      </c>
    </row>
    <row r="1475" spans="1:6">
      <c r="B1475" s="174" t="s">
        <v>6863</v>
      </c>
      <c r="F1475" s="19" t="str">
        <f t="shared" si="31"/>
        <v/>
      </c>
    </row>
    <row r="1476" spans="1:6" ht="38.25">
      <c r="B1476" s="174" t="s">
        <v>6864</v>
      </c>
      <c r="F1476" s="19" t="str">
        <f t="shared" si="31"/>
        <v/>
      </c>
    </row>
    <row r="1477" spans="1:6" ht="63.75">
      <c r="B1477" s="203" t="s">
        <v>7343</v>
      </c>
      <c r="F1477" s="19" t="str">
        <f t="shared" si="31"/>
        <v/>
      </c>
    </row>
    <row r="1478" spans="1:6">
      <c r="B1478" s="198" t="s">
        <v>7344</v>
      </c>
      <c r="F1478" s="19" t="str">
        <f t="shared" si="31"/>
        <v/>
      </c>
    </row>
    <row r="1479" spans="1:6" ht="38.25">
      <c r="B1479" s="197" t="s">
        <v>7360</v>
      </c>
      <c r="F1479" s="19" t="str">
        <f t="shared" si="31"/>
        <v/>
      </c>
    </row>
    <row r="1480" spans="1:6">
      <c r="B1480" s="174" t="s">
        <v>6868</v>
      </c>
      <c r="F1480" s="19" t="str">
        <f t="shared" si="31"/>
        <v/>
      </c>
    </row>
    <row r="1481" spans="1:6">
      <c r="B1481" s="174" t="s">
        <v>7346</v>
      </c>
      <c r="F1481" s="19" t="str">
        <f t="shared" si="31"/>
        <v/>
      </c>
    </row>
    <row r="1482" spans="1:6" ht="25.5">
      <c r="B1482" s="174" t="s">
        <v>7347</v>
      </c>
      <c r="F1482" s="19" t="str">
        <f t="shared" si="31"/>
        <v/>
      </c>
    </row>
    <row r="1483" spans="1:6" ht="25.5">
      <c r="B1483" s="174" t="s">
        <v>6939</v>
      </c>
      <c r="F1483" s="19" t="str">
        <f t="shared" si="31"/>
        <v/>
      </c>
    </row>
    <row r="1484" spans="1:6" ht="38.25">
      <c r="B1484" s="174" t="s">
        <v>6871</v>
      </c>
      <c r="F1484" s="19" t="str">
        <f t="shared" si="31"/>
        <v/>
      </c>
    </row>
    <row r="1485" spans="1:6" ht="25.5">
      <c r="B1485" s="174" t="s">
        <v>6872</v>
      </c>
      <c r="F1485" s="19" t="str">
        <f t="shared" si="31"/>
        <v/>
      </c>
    </row>
    <row r="1486" spans="1:6" ht="25.5">
      <c r="B1486" s="174" t="s">
        <v>6873</v>
      </c>
      <c r="F1486" s="19" t="str">
        <f t="shared" si="31"/>
        <v/>
      </c>
    </row>
    <row r="1487" spans="1:6">
      <c r="B1487" s="174" t="s">
        <v>6940</v>
      </c>
      <c r="F1487" s="19" t="str">
        <f t="shared" si="31"/>
        <v/>
      </c>
    </row>
    <row r="1488" spans="1:6" ht="38.25">
      <c r="B1488" s="174" t="s">
        <v>7348</v>
      </c>
      <c r="F1488" s="19" t="str">
        <f t="shared" si="31"/>
        <v/>
      </c>
    </row>
    <row r="1489" spans="1:6" ht="25.5">
      <c r="B1489" s="174" t="s">
        <v>7349</v>
      </c>
      <c r="F1489" s="19" t="str">
        <f t="shared" si="31"/>
        <v/>
      </c>
    </row>
    <row r="1490" spans="1:6">
      <c r="B1490" s="198" t="s">
        <v>6941</v>
      </c>
      <c r="F1490" s="19" t="str">
        <f t="shared" si="31"/>
        <v/>
      </c>
    </row>
    <row r="1491" spans="1:6" ht="25.5">
      <c r="B1491" s="197" t="s">
        <v>7361</v>
      </c>
      <c r="F1491" s="19" t="str">
        <f t="shared" si="31"/>
        <v/>
      </c>
    </row>
    <row r="1492" spans="1:6" ht="38.25">
      <c r="B1492" s="174" t="s">
        <v>7362</v>
      </c>
      <c r="F1492" s="19" t="str">
        <f t="shared" si="31"/>
        <v/>
      </c>
    </row>
    <row r="1493" spans="1:6" ht="25.5">
      <c r="B1493" s="174" t="s">
        <v>7363</v>
      </c>
      <c r="F1493" s="19" t="str">
        <f t="shared" si="31"/>
        <v/>
      </c>
    </row>
    <row r="1494" spans="1:6" ht="25.5">
      <c r="B1494" s="174" t="s">
        <v>7364</v>
      </c>
      <c r="F1494" s="19" t="str">
        <f t="shared" si="31"/>
        <v/>
      </c>
    </row>
    <row r="1495" spans="1:6" ht="25.5">
      <c r="B1495" s="197" t="s">
        <v>7365</v>
      </c>
      <c r="F1495" s="19" t="str">
        <f t="shared" si="31"/>
        <v/>
      </c>
    </row>
    <row r="1496" spans="1:6" ht="38.25">
      <c r="B1496" s="174" t="s">
        <v>7366</v>
      </c>
      <c r="F1496" s="19" t="str">
        <f t="shared" si="31"/>
        <v/>
      </c>
    </row>
    <row r="1497" spans="1:6" ht="51">
      <c r="B1497" s="174" t="s">
        <v>6881</v>
      </c>
      <c r="F1497" s="19" t="str">
        <f t="shared" si="31"/>
        <v/>
      </c>
    </row>
    <row r="1498" spans="1:6">
      <c r="B1498" s="174" t="s">
        <v>6954</v>
      </c>
      <c r="F1498" s="19" t="str">
        <f t="shared" si="31"/>
        <v/>
      </c>
    </row>
    <row r="1499" spans="1:6">
      <c r="B1499" s="174" t="s">
        <v>7367</v>
      </c>
      <c r="F1499" s="19" t="str">
        <f t="shared" si="31"/>
        <v/>
      </c>
    </row>
    <row r="1500" spans="1:6" ht="25.5">
      <c r="B1500" s="174" t="s">
        <v>7363</v>
      </c>
      <c r="F1500" s="19" t="str">
        <f t="shared" si="31"/>
        <v/>
      </c>
    </row>
    <row r="1501" spans="1:6">
      <c r="F1501" s="19" t="str">
        <f t="shared" si="31"/>
        <v/>
      </c>
    </row>
    <row r="1502" spans="1:6">
      <c r="A1502" s="184" t="s">
        <v>7368</v>
      </c>
      <c r="B1502" s="174" t="s">
        <v>7369</v>
      </c>
      <c r="C1502" s="175" t="s">
        <v>0</v>
      </c>
      <c r="D1502" s="175">
        <v>1</v>
      </c>
      <c r="E1502" s="1536"/>
      <c r="F1502" s="19">
        <f t="shared" si="31"/>
        <v>0</v>
      </c>
    </row>
    <row r="1503" spans="1:6" ht="38.25">
      <c r="B1503" s="174" t="s">
        <v>7370</v>
      </c>
      <c r="F1503" s="19" t="str">
        <f t="shared" si="31"/>
        <v/>
      </c>
    </row>
    <row r="1504" spans="1:6" ht="38.25">
      <c r="B1504" s="174" t="s">
        <v>7371</v>
      </c>
      <c r="F1504" s="19" t="str">
        <f t="shared" si="31"/>
        <v/>
      </c>
    </row>
    <row r="1505" spans="2:6" ht="25.5">
      <c r="B1505" s="174" t="s">
        <v>7372</v>
      </c>
      <c r="F1505" s="19" t="str">
        <f t="shared" si="31"/>
        <v/>
      </c>
    </row>
    <row r="1506" spans="2:6">
      <c r="B1506" s="174" t="s">
        <v>7373</v>
      </c>
      <c r="F1506" s="19" t="str">
        <f t="shared" si="31"/>
        <v/>
      </c>
    </row>
    <row r="1507" spans="2:6" ht="25.5">
      <c r="B1507" s="174" t="s">
        <v>7374</v>
      </c>
      <c r="F1507" s="19" t="str">
        <f t="shared" si="31"/>
        <v/>
      </c>
    </row>
    <row r="1508" spans="2:6">
      <c r="B1508" s="174" t="s">
        <v>7375</v>
      </c>
      <c r="F1508" s="19" t="str">
        <f t="shared" si="31"/>
        <v/>
      </c>
    </row>
    <row r="1509" spans="2:6" ht="25.5">
      <c r="B1509" s="174" t="s">
        <v>7376</v>
      </c>
      <c r="F1509" s="19" t="str">
        <f t="shared" si="31"/>
        <v/>
      </c>
    </row>
    <row r="1510" spans="2:6" ht="38.25">
      <c r="B1510" s="174" t="s">
        <v>7377</v>
      </c>
      <c r="F1510" s="19" t="str">
        <f t="shared" si="31"/>
        <v/>
      </c>
    </row>
    <row r="1511" spans="2:6">
      <c r="B1511" s="174" t="s">
        <v>7378</v>
      </c>
      <c r="F1511" s="19" t="str">
        <f t="shared" si="31"/>
        <v/>
      </c>
    </row>
    <row r="1512" spans="2:6">
      <c r="B1512" s="198" t="s">
        <v>6786</v>
      </c>
      <c r="F1512" s="19" t="str">
        <f t="shared" si="31"/>
        <v/>
      </c>
    </row>
    <row r="1513" spans="2:6" ht="25.5">
      <c r="B1513" s="174" t="s">
        <v>7379</v>
      </c>
      <c r="F1513" s="19" t="str">
        <f t="shared" si="31"/>
        <v/>
      </c>
    </row>
    <row r="1514" spans="2:6">
      <c r="B1514" s="174" t="s">
        <v>7380</v>
      </c>
      <c r="F1514" s="19" t="str">
        <f t="shared" si="31"/>
        <v/>
      </c>
    </row>
    <row r="1515" spans="2:6" ht="38.25">
      <c r="B1515" s="174" t="s">
        <v>7381</v>
      </c>
      <c r="F1515" s="19" t="str">
        <f t="shared" si="31"/>
        <v/>
      </c>
    </row>
    <row r="1516" spans="2:6" ht="51">
      <c r="B1516" s="174" t="s">
        <v>7382</v>
      </c>
      <c r="F1516" s="19" t="str">
        <f t="shared" si="31"/>
        <v/>
      </c>
    </row>
    <row r="1517" spans="2:6">
      <c r="B1517" s="198" t="s">
        <v>6786</v>
      </c>
      <c r="F1517" s="19" t="str">
        <f t="shared" si="31"/>
        <v/>
      </c>
    </row>
    <row r="1518" spans="2:6" ht="25.5">
      <c r="B1518" s="174" t="s">
        <v>7383</v>
      </c>
      <c r="F1518" s="19" t="str">
        <f t="shared" si="31"/>
        <v/>
      </c>
    </row>
    <row r="1519" spans="2:6">
      <c r="B1519" s="174" t="s">
        <v>7384</v>
      </c>
      <c r="F1519" s="19" t="str">
        <f t="shared" si="31"/>
        <v/>
      </c>
    </row>
    <row r="1520" spans="2:6">
      <c r="B1520" s="174" t="s">
        <v>7385</v>
      </c>
      <c r="F1520" s="19" t="str">
        <f t="shared" si="31"/>
        <v/>
      </c>
    </row>
    <row r="1521" spans="1:6">
      <c r="F1521" s="19" t="str">
        <f t="shared" si="31"/>
        <v/>
      </c>
    </row>
    <row r="1522" spans="1:6">
      <c r="A1522" s="184" t="s">
        <v>7386</v>
      </c>
      <c r="B1522" s="174" t="s">
        <v>7387</v>
      </c>
      <c r="C1522" s="175" t="s">
        <v>0</v>
      </c>
      <c r="D1522" s="175">
        <v>1</v>
      </c>
      <c r="E1522" s="1536"/>
      <c r="F1522" s="19">
        <f t="shared" si="31"/>
        <v>0</v>
      </c>
    </row>
    <row r="1523" spans="1:6">
      <c r="B1523" s="198" t="s">
        <v>6862</v>
      </c>
      <c r="F1523" s="19" t="str">
        <f t="shared" si="31"/>
        <v/>
      </c>
    </row>
    <row r="1524" spans="1:6">
      <c r="B1524" s="174" t="s">
        <v>6863</v>
      </c>
      <c r="F1524" s="19" t="str">
        <f t="shared" si="31"/>
        <v/>
      </c>
    </row>
    <row r="1525" spans="1:6" ht="38.25">
      <c r="B1525" s="174" t="s">
        <v>6864</v>
      </c>
      <c r="F1525" s="19" t="str">
        <f t="shared" si="31"/>
        <v/>
      </c>
    </row>
    <row r="1526" spans="1:6" ht="63.75">
      <c r="B1526" s="203" t="s">
        <v>7343</v>
      </c>
      <c r="F1526" s="19" t="str">
        <f t="shared" si="31"/>
        <v/>
      </c>
    </row>
    <row r="1527" spans="1:6">
      <c r="B1527" s="198" t="s">
        <v>7344</v>
      </c>
      <c r="F1527" s="19" t="str">
        <f t="shared" si="31"/>
        <v/>
      </c>
    </row>
    <row r="1528" spans="1:6" ht="38.25">
      <c r="B1528" s="197" t="s">
        <v>7388</v>
      </c>
      <c r="F1528" s="19" t="str">
        <f t="shared" si="31"/>
        <v/>
      </c>
    </row>
    <row r="1529" spans="1:6">
      <c r="B1529" s="174" t="s">
        <v>6868</v>
      </c>
      <c r="F1529" s="19" t="str">
        <f t="shared" si="31"/>
        <v/>
      </c>
    </row>
    <row r="1530" spans="1:6">
      <c r="B1530" s="174" t="s">
        <v>7346</v>
      </c>
      <c r="F1530" s="19" t="str">
        <f t="shared" si="31"/>
        <v/>
      </c>
    </row>
    <row r="1531" spans="1:6" ht="25.5">
      <c r="B1531" s="174" t="s">
        <v>6939</v>
      </c>
      <c r="F1531" s="19" t="str">
        <f t="shared" si="31"/>
        <v/>
      </c>
    </row>
    <row r="1532" spans="1:6" ht="25.5">
      <c r="B1532" s="174" t="s">
        <v>6872</v>
      </c>
      <c r="F1532" s="19" t="str">
        <f t="shared" si="31"/>
        <v/>
      </c>
    </row>
    <row r="1533" spans="1:6" ht="25.5">
      <c r="B1533" s="174" t="s">
        <v>6873</v>
      </c>
      <c r="F1533" s="19" t="str">
        <f t="shared" si="31"/>
        <v/>
      </c>
    </row>
    <row r="1534" spans="1:6">
      <c r="B1534" s="174" t="s">
        <v>6940</v>
      </c>
      <c r="F1534" s="19" t="str">
        <f t="shared" si="31"/>
        <v/>
      </c>
    </row>
    <row r="1535" spans="1:6" ht="38.25">
      <c r="B1535" s="174" t="s">
        <v>7348</v>
      </c>
      <c r="F1535" s="19" t="str">
        <f t="shared" si="31"/>
        <v/>
      </c>
    </row>
    <row r="1536" spans="1:6" ht="25.5">
      <c r="B1536" s="174" t="s">
        <v>7349</v>
      </c>
      <c r="F1536" s="19" t="str">
        <f t="shared" ref="F1536:F1599" si="32">IF(D1536="","",E1536*D1536)</f>
        <v/>
      </c>
    </row>
    <row r="1537" spans="1:6">
      <c r="B1537" s="198" t="s">
        <v>6875</v>
      </c>
      <c r="F1537" s="19" t="str">
        <f t="shared" si="32"/>
        <v/>
      </c>
    </row>
    <row r="1538" spans="1:6">
      <c r="B1538" s="197" t="s">
        <v>7389</v>
      </c>
      <c r="F1538" s="19" t="str">
        <f t="shared" si="32"/>
        <v/>
      </c>
    </row>
    <row r="1539" spans="1:6">
      <c r="B1539" s="174" t="s">
        <v>7390</v>
      </c>
      <c r="F1539" s="19" t="str">
        <f t="shared" si="32"/>
        <v/>
      </c>
    </row>
    <row r="1540" spans="1:6" ht="25.5">
      <c r="B1540" s="174" t="s">
        <v>7391</v>
      </c>
      <c r="F1540" s="19" t="str">
        <f t="shared" si="32"/>
        <v/>
      </c>
    </row>
    <row r="1541" spans="1:6" ht="25.5">
      <c r="B1541" s="174" t="s">
        <v>7392</v>
      </c>
      <c r="F1541" s="19" t="str">
        <f t="shared" si="32"/>
        <v/>
      </c>
    </row>
    <row r="1542" spans="1:6" ht="25.5">
      <c r="B1542" s="174" t="s">
        <v>7393</v>
      </c>
      <c r="F1542" s="19" t="str">
        <f t="shared" si="32"/>
        <v/>
      </c>
    </row>
    <row r="1543" spans="1:6">
      <c r="F1543" s="19" t="str">
        <f t="shared" si="32"/>
        <v/>
      </c>
    </row>
    <row r="1544" spans="1:6">
      <c r="A1544" s="184" t="s">
        <v>7394</v>
      </c>
      <c r="B1544" s="174" t="s">
        <v>7359</v>
      </c>
      <c r="C1544" s="175" t="s">
        <v>0</v>
      </c>
      <c r="D1544" s="175">
        <v>1</v>
      </c>
      <c r="E1544" s="1536"/>
      <c r="F1544" s="19">
        <f t="shared" si="32"/>
        <v>0</v>
      </c>
    </row>
    <row r="1545" spans="1:6">
      <c r="B1545" s="198" t="s">
        <v>6862</v>
      </c>
      <c r="F1545" s="19" t="str">
        <f t="shared" si="32"/>
        <v/>
      </c>
    </row>
    <row r="1546" spans="1:6">
      <c r="B1546" s="174" t="s">
        <v>6863</v>
      </c>
      <c r="F1546" s="19" t="str">
        <f t="shared" si="32"/>
        <v/>
      </c>
    </row>
    <row r="1547" spans="1:6" ht="38.25">
      <c r="B1547" s="174" t="s">
        <v>6864</v>
      </c>
      <c r="F1547" s="19" t="str">
        <f t="shared" si="32"/>
        <v/>
      </c>
    </row>
    <row r="1548" spans="1:6" ht="63.75">
      <c r="B1548" s="203" t="s">
        <v>7343</v>
      </c>
      <c r="F1548" s="19" t="str">
        <f t="shared" si="32"/>
        <v/>
      </c>
    </row>
    <row r="1549" spans="1:6">
      <c r="B1549" s="198" t="s">
        <v>7344</v>
      </c>
      <c r="F1549" s="19" t="str">
        <f t="shared" si="32"/>
        <v/>
      </c>
    </row>
    <row r="1550" spans="1:6" ht="38.25">
      <c r="B1550" s="197" t="s">
        <v>7360</v>
      </c>
      <c r="F1550" s="19" t="str">
        <f t="shared" si="32"/>
        <v/>
      </c>
    </row>
    <row r="1551" spans="1:6">
      <c r="B1551" s="174" t="s">
        <v>6868</v>
      </c>
      <c r="F1551" s="19" t="str">
        <f t="shared" si="32"/>
        <v/>
      </c>
    </row>
    <row r="1552" spans="1:6">
      <c r="B1552" s="174" t="s">
        <v>7346</v>
      </c>
      <c r="F1552" s="19" t="str">
        <f t="shared" si="32"/>
        <v/>
      </c>
    </row>
    <row r="1553" spans="2:6" ht="25.5">
      <c r="B1553" s="174" t="s">
        <v>7347</v>
      </c>
      <c r="F1553" s="19" t="str">
        <f t="shared" si="32"/>
        <v/>
      </c>
    </row>
    <row r="1554" spans="2:6" ht="25.5">
      <c r="B1554" s="174" t="s">
        <v>6939</v>
      </c>
      <c r="F1554" s="19" t="str">
        <f t="shared" si="32"/>
        <v/>
      </c>
    </row>
    <row r="1555" spans="2:6" ht="38.25">
      <c r="B1555" s="174" t="s">
        <v>6871</v>
      </c>
      <c r="F1555" s="19" t="str">
        <f t="shared" si="32"/>
        <v/>
      </c>
    </row>
    <row r="1556" spans="2:6" ht="25.5">
      <c r="B1556" s="174" t="s">
        <v>6872</v>
      </c>
      <c r="F1556" s="19" t="str">
        <f t="shared" si="32"/>
        <v/>
      </c>
    </row>
    <row r="1557" spans="2:6" ht="25.5">
      <c r="B1557" s="174" t="s">
        <v>6873</v>
      </c>
      <c r="F1557" s="19" t="str">
        <f t="shared" si="32"/>
        <v/>
      </c>
    </row>
    <row r="1558" spans="2:6">
      <c r="B1558" s="174" t="s">
        <v>6940</v>
      </c>
      <c r="F1558" s="19" t="str">
        <f t="shared" si="32"/>
        <v/>
      </c>
    </row>
    <row r="1559" spans="2:6" ht="38.25">
      <c r="B1559" s="174" t="s">
        <v>7348</v>
      </c>
      <c r="F1559" s="19" t="str">
        <f t="shared" si="32"/>
        <v/>
      </c>
    </row>
    <row r="1560" spans="2:6" ht="25.5">
      <c r="B1560" s="174" t="s">
        <v>7349</v>
      </c>
      <c r="F1560" s="19" t="str">
        <f t="shared" si="32"/>
        <v/>
      </c>
    </row>
    <row r="1561" spans="2:6">
      <c r="B1561" s="198" t="s">
        <v>6941</v>
      </c>
      <c r="F1561" s="19" t="str">
        <f t="shared" si="32"/>
        <v/>
      </c>
    </row>
    <row r="1562" spans="2:6" ht="25.5">
      <c r="B1562" s="197" t="s">
        <v>7361</v>
      </c>
      <c r="F1562" s="19" t="str">
        <f t="shared" si="32"/>
        <v/>
      </c>
    </row>
    <row r="1563" spans="2:6" ht="38.25">
      <c r="B1563" s="174" t="s">
        <v>7362</v>
      </c>
      <c r="F1563" s="19" t="str">
        <f t="shared" si="32"/>
        <v/>
      </c>
    </row>
    <row r="1564" spans="2:6" ht="25.5">
      <c r="B1564" s="174" t="s">
        <v>7363</v>
      </c>
      <c r="F1564" s="19" t="str">
        <f t="shared" si="32"/>
        <v/>
      </c>
    </row>
    <row r="1565" spans="2:6" ht="25.5">
      <c r="B1565" s="174" t="s">
        <v>7364</v>
      </c>
      <c r="F1565" s="19" t="str">
        <f t="shared" si="32"/>
        <v/>
      </c>
    </row>
    <row r="1566" spans="2:6" ht="25.5">
      <c r="B1566" s="197" t="s">
        <v>7395</v>
      </c>
      <c r="F1566" s="19" t="str">
        <f t="shared" si="32"/>
        <v/>
      </c>
    </row>
    <row r="1567" spans="2:6" ht="38.25">
      <c r="B1567" s="174" t="s">
        <v>7366</v>
      </c>
      <c r="F1567" s="19" t="str">
        <f t="shared" si="32"/>
        <v/>
      </c>
    </row>
    <row r="1568" spans="2:6" ht="51">
      <c r="B1568" s="174" t="s">
        <v>6881</v>
      </c>
      <c r="F1568" s="19" t="str">
        <f t="shared" si="32"/>
        <v/>
      </c>
    </row>
    <row r="1569" spans="1:6">
      <c r="B1569" s="174" t="s">
        <v>6954</v>
      </c>
      <c r="F1569" s="19" t="str">
        <f t="shared" si="32"/>
        <v/>
      </c>
    </row>
    <row r="1570" spans="1:6">
      <c r="B1570" s="174" t="s">
        <v>7367</v>
      </c>
      <c r="F1570" s="19" t="str">
        <f t="shared" si="32"/>
        <v/>
      </c>
    </row>
    <row r="1571" spans="1:6" ht="25.5">
      <c r="B1571" s="174" t="s">
        <v>7363</v>
      </c>
      <c r="F1571" s="19" t="str">
        <f t="shared" si="32"/>
        <v/>
      </c>
    </row>
    <row r="1572" spans="1:6">
      <c r="F1572" s="19" t="str">
        <f t="shared" si="32"/>
        <v/>
      </c>
    </row>
    <row r="1573" spans="1:6">
      <c r="A1573" s="184" t="s">
        <v>7396</v>
      </c>
      <c r="B1573" s="174" t="s">
        <v>7369</v>
      </c>
      <c r="C1573" s="175" t="s">
        <v>0</v>
      </c>
      <c r="D1573" s="175">
        <v>1</v>
      </c>
      <c r="E1573" s="1536"/>
      <c r="F1573" s="19">
        <f t="shared" si="32"/>
        <v>0</v>
      </c>
    </row>
    <row r="1574" spans="1:6" ht="38.25">
      <c r="B1574" s="174" t="s">
        <v>7370</v>
      </c>
      <c r="F1574" s="19" t="str">
        <f t="shared" si="32"/>
        <v/>
      </c>
    </row>
    <row r="1575" spans="1:6" ht="38.25">
      <c r="B1575" s="174" t="s">
        <v>7371</v>
      </c>
      <c r="F1575" s="19" t="str">
        <f t="shared" si="32"/>
        <v/>
      </c>
    </row>
    <row r="1576" spans="1:6" ht="25.5">
      <c r="B1576" s="174" t="s">
        <v>7372</v>
      </c>
      <c r="F1576" s="19" t="str">
        <f t="shared" si="32"/>
        <v/>
      </c>
    </row>
    <row r="1577" spans="1:6">
      <c r="B1577" s="174" t="s">
        <v>7373</v>
      </c>
      <c r="F1577" s="19" t="str">
        <f t="shared" si="32"/>
        <v/>
      </c>
    </row>
    <row r="1578" spans="1:6" ht="25.5">
      <c r="B1578" s="174" t="s">
        <v>7374</v>
      </c>
      <c r="F1578" s="19" t="str">
        <f t="shared" si="32"/>
        <v/>
      </c>
    </row>
    <row r="1579" spans="1:6">
      <c r="B1579" s="174" t="s">
        <v>7375</v>
      </c>
      <c r="F1579" s="19" t="str">
        <f t="shared" si="32"/>
        <v/>
      </c>
    </row>
    <row r="1580" spans="1:6" ht="25.5">
      <c r="B1580" s="174" t="s">
        <v>7376</v>
      </c>
      <c r="F1580" s="19" t="str">
        <f t="shared" si="32"/>
        <v/>
      </c>
    </row>
    <row r="1581" spans="1:6" ht="38.25">
      <c r="B1581" s="174" t="s">
        <v>7377</v>
      </c>
      <c r="F1581" s="19" t="str">
        <f t="shared" si="32"/>
        <v/>
      </c>
    </row>
    <row r="1582" spans="1:6">
      <c r="B1582" s="174" t="s">
        <v>7378</v>
      </c>
      <c r="F1582" s="19" t="str">
        <f t="shared" si="32"/>
        <v/>
      </c>
    </row>
    <row r="1583" spans="1:6">
      <c r="B1583" s="198" t="s">
        <v>6786</v>
      </c>
      <c r="F1583" s="19" t="str">
        <f t="shared" si="32"/>
        <v/>
      </c>
    </row>
    <row r="1584" spans="1:6" ht="25.5">
      <c r="B1584" s="174" t="s">
        <v>7379</v>
      </c>
      <c r="F1584" s="19" t="str">
        <f t="shared" si="32"/>
        <v/>
      </c>
    </row>
    <row r="1585" spans="1:6">
      <c r="B1585" s="174" t="s">
        <v>7380</v>
      </c>
      <c r="F1585" s="19" t="str">
        <f t="shared" si="32"/>
        <v/>
      </c>
    </row>
    <row r="1586" spans="1:6" ht="38.25">
      <c r="B1586" s="174" t="s">
        <v>7381</v>
      </c>
      <c r="F1586" s="19" t="str">
        <f t="shared" si="32"/>
        <v/>
      </c>
    </row>
    <row r="1587" spans="1:6" ht="51">
      <c r="B1587" s="174" t="s">
        <v>7382</v>
      </c>
      <c r="F1587" s="19" t="str">
        <f t="shared" si="32"/>
        <v/>
      </c>
    </row>
    <row r="1588" spans="1:6">
      <c r="B1588" s="198" t="s">
        <v>6786</v>
      </c>
      <c r="F1588" s="19" t="str">
        <f t="shared" si="32"/>
        <v/>
      </c>
    </row>
    <row r="1589" spans="1:6" ht="25.5">
      <c r="B1589" s="174" t="s">
        <v>7383</v>
      </c>
      <c r="F1589" s="19" t="str">
        <f t="shared" si="32"/>
        <v/>
      </c>
    </row>
    <row r="1590" spans="1:6">
      <c r="B1590" s="174" t="s">
        <v>7384</v>
      </c>
      <c r="F1590" s="19" t="str">
        <f t="shared" si="32"/>
        <v/>
      </c>
    </row>
    <row r="1591" spans="1:6">
      <c r="B1591" s="174" t="s">
        <v>7385</v>
      </c>
      <c r="F1591" s="19" t="str">
        <f t="shared" si="32"/>
        <v/>
      </c>
    </row>
    <row r="1592" spans="1:6">
      <c r="F1592" s="19" t="str">
        <f t="shared" si="32"/>
        <v/>
      </c>
    </row>
    <row r="1593" spans="1:6">
      <c r="A1593" s="184" t="s">
        <v>7397</v>
      </c>
      <c r="B1593" s="174" t="s">
        <v>7398</v>
      </c>
      <c r="C1593" s="175" t="s">
        <v>0</v>
      </c>
      <c r="D1593" s="175">
        <v>1</v>
      </c>
      <c r="E1593" s="1536"/>
      <c r="F1593" s="19">
        <f t="shared" si="32"/>
        <v>0</v>
      </c>
    </row>
    <row r="1594" spans="1:6">
      <c r="B1594" s="198" t="s">
        <v>6862</v>
      </c>
      <c r="F1594" s="19" t="str">
        <f t="shared" si="32"/>
        <v/>
      </c>
    </row>
    <row r="1595" spans="1:6">
      <c r="B1595" s="174" t="s">
        <v>6863</v>
      </c>
      <c r="F1595" s="19" t="str">
        <f t="shared" si="32"/>
        <v/>
      </c>
    </row>
    <row r="1596" spans="1:6" ht="38.25">
      <c r="B1596" s="174" t="s">
        <v>6864</v>
      </c>
      <c r="F1596" s="19" t="str">
        <f t="shared" si="32"/>
        <v/>
      </c>
    </row>
    <row r="1597" spans="1:6" ht="63.75">
      <c r="B1597" s="203" t="s">
        <v>7343</v>
      </c>
      <c r="F1597" s="19" t="str">
        <f t="shared" si="32"/>
        <v/>
      </c>
    </row>
    <row r="1598" spans="1:6">
      <c r="B1598" s="198" t="s">
        <v>7344</v>
      </c>
      <c r="F1598" s="19" t="str">
        <f t="shared" si="32"/>
        <v/>
      </c>
    </row>
    <row r="1599" spans="1:6" ht="38.25">
      <c r="B1599" s="197" t="s">
        <v>7399</v>
      </c>
      <c r="F1599" s="19" t="str">
        <f t="shared" si="32"/>
        <v/>
      </c>
    </row>
    <row r="1600" spans="1:6">
      <c r="B1600" s="174" t="s">
        <v>6868</v>
      </c>
      <c r="F1600" s="19" t="str">
        <f t="shared" ref="F1600:F1634" si="33">IF(D1600="","",E1600*D1600)</f>
        <v/>
      </c>
    </row>
    <row r="1601" spans="2:6">
      <c r="B1601" s="174" t="s">
        <v>7346</v>
      </c>
      <c r="F1601" s="19" t="str">
        <f t="shared" si="33"/>
        <v/>
      </c>
    </row>
    <row r="1602" spans="2:6" ht="25.5">
      <c r="B1602" s="174" t="s">
        <v>7347</v>
      </c>
      <c r="F1602" s="19" t="str">
        <f t="shared" si="33"/>
        <v/>
      </c>
    </row>
    <row r="1603" spans="2:6" ht="25.5">
      <c r="B1603" s="174" t="s">
        <v>6939</v>
      </c>
      <c r="F1603" s="19" t="str">
        <f t="shared" si="33"/>
        <v/>
      </c>
    </row>
    <row r="1604" spans="2:6" ht="38.25">
      <c r="B1604" s="174" t="s">
        <v>6871</v>
      </c>
      <c r="F1604" s="19" t="str">
        <f t="shared" si="33"/>
        <v/>
      </c>
    </row>
    <row r="1605" spans="2:6" ht="25.5">
      <c r="B1605" s="174" t="s">
        <v>6872</v>
      </c>
      <c r="F1605" s="19" t="str">
        <f t="shared" si="33"/>
        <v/>
      </c>
    </row>
    <row r="1606" spans="2:6" ht="25.5">
      <c r="B1606" s="174" t="s">
        <v>6873</v>
      </c>
      <c r="F1606" s="19" t="str">
        <f t="shared" si="33"/>
        <v/>
      </c>
    </row>
    <row r="1607" spans="2:6">
      <c r="B1607" s="174" t="s">
        <v>6940</v>
      </c>
      <c r="F1607" s="19" t="str">
        <f t="shared" si="33"/>
        <v/>
      </c>
    </row>
    <row r="1608" spans="2:6" ht="38.25">
      <c r="B1608" s="174" t="s">
        <v>7348</v>
      </c>
      <c r="F1608" s="19" t="str">
        <f t="shared" si="33"/>
        <v/>
      </c>
    </row>
    <row r="1609" spans="2:6" ht="25.5">
      <c r="B1609" s="174" t="s">
        <v>7349</v>
      </c>
      <c r="F1609" s="19" t="str">
        <f t="shared" si="33"/>
        <v/>
      </c>
    </row>
    <row r="1610" spans="2:6">
      <c r="B1610" s="198" t="s">
        <v>6941</v>
      </c>
      <c r="F1610" s="19" t="str">
        <f t="shared" si="33"/>
        <v/>
      </c>
    </row>
    <row r="1611" spans="2:6" ht="25.5">
      <c r="B1611" s="197" t="s">
        <v>7400</v>
      </c>
      <c r="F1611" s="19" t="str">
        <f t="shared" si="33"/>
        <v/>
      </c>
    </row>
    <row r="1612" spans="2:6" ht="25.5">
      <c r="B1612" s="174" t="s">
        <v>7091</v>
      </c>
      <c r="F1612" s="19" t="str">
        <f t="shared" si="33"/>
        <v/>
      </c>
    </row>
    <row r="1613" spans="2:6" ht="51">
      <c r="B1613" s="174" t="s">
        <v>6881</v>
      </c>
      <c r="F1613" s="19" t="str">
        <f t="shared" si="33"/>
        <v/>
      </c>
    </row>
    <row r="1614" spans="2:6">
      <c r="B1614" s="174" t="s">
        <v>6954</v>
      </c>
      <c r="F1614" s="19" t="str">
        <f t="shared" si="33"/>
        <v/>
      </c>
    </row>
    <row r="1615" spans="2:6">
      <c r="B1615" s="174" t="s">
        <v>6953</v>
      </c>
      <c r="F1615" s="19" t="str">
        <f t="shared" si="33"/>
        <v/>
      </c>
    </row>
    <row r="1616" spans="2:6" ht="25.5">
      <c r="B1616" s="174" t="s">
        <v>7203</v>
      </c>
      <c r="F1616" s="19" t="str">
        <f t="shared" si="33"/>
        <v/>
      </c>
    </row>
    <row r="1617" spans="2:6">
      <c r="B1617" s="174" t="s">
        <v>7051</v>
      </c>
      <c r="F1617" s="19" t="str">
        <f t="shared" si="33"/>
        <v/>
      </c>
    </row>
    <row r="1618" spans="2:6">
      <c r="B1618" s="198" t="s">
        <v>7052</v>
      </c>
      <c r="F1618" s="19" t="str">
        <f t="shared" si="33"/>
        <v/>
      </c>
    </row>
    <row r="1619" spans="2:6">
      <c r="B1619" s="174" t="s">
        <v>7053</v>
      </c>
      <c r="F1619" s="19" t="str">
        <f t="shared" si="33"/>
        <v/>
      </c>
    </row>
    <row r="1620" spans="2:6">
      <c r="B1620" s="174" t="s">
        <v>7054</v>
      </c>
      <c r="F1620" s="19" t="str">
        <f t="shared" si="33"/>
        <v/>
      </c>
    </row>
    <row r="1621" spans="2:6" ht="25.5">
      <c r="B1621" s="174" t="s">
        <v>7055</v>
      </c>
      <c r="F1621" s="19" t="str">
        <f t="shared" si="33"/>
        <v/>
      </c>
    </row>
    <row r="1622" spans="2:6">
      <c r="B1622" s="174" t="s">
        <v>7056</v>
      </c>
      <c r="F1622" s="19" t="str">
        <f t="shared" si="33"/>
        <v/>
      </c>
    </row>
    <row r="1623" spans="2:6" ht="25.5">
      <c r="B1623" s="197" t="s">
        <v>7401</v>
      </c>
      <c r="F1623" s="19" t="str">
        <f t="shared" si="33"/>
        <v/>
      </c>
    </row>
    <row r="1624" spans="2:6" ht="25.5">
      <c r="B1624" s="174" t="s">
        <v>7091</v>
      </c>
      <c r="F1624" s="19" t="str">
        <f t="shared" si="33"/>
        <v/>
      </c>
    </row>
    <row r="1625" spans="2:6" ht="51">
      <c r="B1625" s="174" t="s">
        <v>6881</v>
      </c>
      <c r="F1625" s="19" t="str">
        <f t="shared" si="33"/>
        <v/>
      </c>
    </row>
    <row r="1626" spans="2:6">
      <c r="B1626" s="174" t="s">
        <v>6954</v>
      </c>
      <c r="F1626" s="19" t="str">
        <f t="shared" si="33"/>
        <v/>
      </c>
    </row>
    <row r="1627" spans="2:6">
      <c r="B1627" s="174" t="s">
        <v>6953</v>
      </c>
      <c r="F1627" s="19" t="str">
        <f t="shared" si="33"/>
        <v/>
      </c>
    </row>
    <row r="1628" spans="2:6" ht="25.5">
      <c r="B1628" s="174" t="s">
        <v>7203</v>
      </c>
      <c r="F1628" s="19" t="str">
        <f t="shared" si="33"/>
        <v/>
      </c>
    </row>
    <row r="1629" spans="2:6">
      <c r="B1629" s="174" t="s">
        <v>7051</v>
      </c>
      <c r="F1629" s="19" t="str">
        <f t="shared" si="33"/>
        <v/>
      </c>
    </row>
    <row r="1630" spans="2:6">
      <c r="B1630" s="198" t="s">
        <v>7052</v>
      </c>
      <c r="F1630" s="19" t="str">
        <f t="shared" si="33"/>
        <v/>
      </c>
    </row>
    <row r="1631" spans="2:6">
      <c r="B1631" s="174" t="s">
        <v>7053</v>
      </c>
      <c r="F1631" s="19" t="str">
        <f t="shared" si="33"/>
        <v/>
      </c>
    </row>
    <row r="1632" spans="2:6">
      <c r="B1632" s="174" t="s">
        <v>7054</v>
      </c>
      <c r="F1632" s="19" t="str">
        <f t="shared" si="33"/>
        <v/>
      </c>
    </row>
    <row r="1633" spans="1:6" ht="25.5">
      <c r="B1633" s="174" t="s">
        <v>7055</v>
      </c>
      <c r="F1633" s="19" t="str">
        <f t="shared" si="33"/>
        <v/>
      </c>
    </row>
    <row r="1634" spans="1:6">
      <c r="B1634" s="174" t="s">
        <v>7056</v>
      </c>
      <c r="F1634" s="19" t="str">
        <f t="shared" si="33"/>
        <v/>
      </c>
    </row>
    <row r="1636" spans="1:6">
      <c r="A1636" s="184" t="s">
        <v>7402</v>
      </c>
      <c r="B1636" s="174" t="s">
        <v>7403</v>
      </c>
      <c r="C1636" s="175" t="s">
        <v>0</v>
      </c>
      <c r="D1636" s="175">
        <v>1</v>
      </c>
      <c r="E1636" s="1536"/>
      <c r="F1636" s="19">
        <f t="shared" ref="F1636:F1666" si="34">IF(D1636="","",E1636*D1636)</f>
        <v>0</v>
      </c>
    </row>
    <row r="1637" spans="1:6">
      <c r="B1637" s="198" t="s">
        <v>6862</v>
      </c>
      <c r="F1637" s="19" t="str">
        <f t="shared" si="34"/>
        <v/>
      </c>
    </row>
    <row r="1638" spans="1:6">
      <c r="B1638" s="174" t="s">
        <v>6863</v>
      </c>
      <c r="F1638" s="19" t="str">
        <f t="shared" si="34"/>
        <v/>
      </c>
    </row>
    <row r="1639" spans="1:6" ht="38.25">
      <c r="B1639" s="174" t="s">
        <v>6864</v>
      </c>
      <c r="F1639" s="19" t="str">
        <f t="shared" si="34"/>
        <v/>
      </c>
    </row>
    <row r="1640" spans="1:6" ht="63.75">
      <c r="B1640" s="203" t="s">
        <v>7343</v>
      </c>
      <c r="F1640" s="19" t="str">
        <f t="shared" si="34"/>
        <v/>
      </c>
    </row>
    <row r="1641" spans="1:6">
      <c r="B1641" s="198" t="s">
        <v>7344</v>
      </c>
      <c r="F1641" s="19" t="str">
        <f t="shared" si="34"/>
        <v/>
      </c>
    </row>
    <row r="1642" spans="1:6" ht="38.25">
      <c r="B1642" s="197" t="s">
        <v>7404</v>
      </c>
      <c r="F1642" s="19" t="str">
        <f t="shared" si="34"/>
        <v/>
      </c>
    </row>
    <row r="1643" spans="1:6">
      <c r="B1643" s="174" t="s">
        <v>6868</v>
      </c>
      <c r="F1643" s="19" t="str">
        <f t="shared" si="34"/>
        <v/>
      </c>
    </row>
    <row r="1644" spans="1:6">
      <c r="B1644" s="174" t="s">
        <v>7346</v>
      </c>
      <c r="F1644" s="19" t="str">
        <f t="shared" si="34"/>
        <v/>
      </c>
    </row>
    <row r="1645" spans="1:6" ht="25.5">
      <c r="B1645" s="174" t="s">
        <v>7347</v>
      </c>
      <c r="F1645" s="19" t="str">
        <f t="shared" si="34"/>
        <v/>
      </c>
    </row>
    <row r="1646" spans="1:6" ht="25.5">
      <c r="B1646" s="174" t="s">
        <v>6939</v>
      </c>
      <c r="F1646" s="19" t="str">
        <f t="shared" si="34"/>
        <v/>
      </c>
    </row>
    <row r="1647" spans="1:6" ht="38.25">
      <c r="B1647" s="174" t="s">
        <v>6871</v>
      </c>
      <c r="F1647" s="19" t="str">
        <f t="shared" si="34"/>
        <v/>
      </c>
    </row>
    <row r="1648" spans="1:6" ht="25.5">
      <c r="B1648" s="174" t="s">
        <v>6872</v>
      </c>
      <c r="F1648" s="19" t="str">
        <f t="shared" si="34"/>
        <v/>
      </c>
    </row>
    <row r="1649" spans="2:6" ht="25.5">
      <c r="B1649" s="174" t="s">
        <v>6873</v>
      </c>
      <c r="F1649" s="19" t="str">
        <f t="shared" si="34"/>
        <v/>
      </c>
    </row>
    <row r="1650" spans="2:6">
      <c r="B1650" s="174" t="s">
        <v>6940</v>
      </c>
      <c r="F1650" s="19" t="str">
        <f t="shared" si="34"/>
        <v/>
      </c>
    </row>
    <row r="1651" spans="2:6" ht="38.25">
      <c r="B1651" s="174" t="s">
        <v>7348</v>
      </c>
      <c r="F1651" s="19" t="str">
        <f t="shared" si="34"/>
        <v/>
      </c>
    </row>
    <row r="1652" spans="2:6" ht="25.5">
      <c r="B1652" s="174" t="s">
        <v>7349</v>
      </c>
      <c r="F1652" s="19" t="str">
        <f t="shared" si="34"/>
        <v/>
      </c>
    </row>
    <row r="1653" spans="2:6">
      <c r="B1653" s="198" t="s">
        <v>6941</v>
      </c>
      <c r="F1653" s="19" t="str">
        <f t="shared" si="34"/>
        <v/>
      </c>
    </row>
    <row r="1654" spans="2:6" ht="25.5">
      <c r="B1654" s="197" t="s">
        <v>7405</v>
      </c>
      <c r="F1654" s="19" t="str">
        <f t="shared" si="34"/>
        <v/>
      </c>
    </row>
    <row r="1655" spans="2:6" ht="25.5">
      <c r="B1655" s="174" t="s">
        <v>7406</v>
      </c>
      <c r="F1655" s="19" t="str">
        <f t="shared" si="34"/>
        <v/>
      </c>
    </row>
    <row r="1656" spans="2:6" ht="51">
      <c r="B1656" s="174" t="s">
        <v>7407</v>
      </c>
      <c r="F1656" s="19" t="str">
        <f t="shared" si="34"/>
        <v/>
      </c>
    </row>
    <row r="1657" spans="2:6" ht="38.25">
      <c r="B1657" s="174" t="s">
        <v>7408</v>
      </c>
      <c r="F1657" s="19" t="str">
        <f t="shared" si="34"/>
        <v/>
      </c>
    </row>
    <row r="1658" spans="2:6">
      <c r="B1658" s="174" t="s">
        <v>7409</v>
      </c>
      <c r="F1658" s="19" t="str">
        <f t="shared" si="34"/>
        <v/>
      </c>
    </row>
    <row r="1659" spans="2:6">
      <c r="B1659" s="174" t="s">
        <v>7410</v>
      </c>
      <c r="F1659" s="19" t="str">
        <f t="shared" si="34"/>
        <v/>
      </c>
    </row>
    <row r="1660" spans="2:6">
      <c r="B1660" s="174" t="s">
        <v>7411</v>
      </c>
      <c r="F1660" s="19" t="str">
        <f t="shared" si="34"/>
        <v/>
      </c>
    </row>
    <row r="1661" spans="2:6" ht="25.5">
      <c r="B1661" s="197" t="s">
        <v>7412</v>
      </c>
      <c r="F1661" s="19" t="str">
        <f t="shared" si="34"/>
        <v/>
      </c>
    </row>
    <row r="1662" spans="2:6" ht="38.25">
      <c r="B1662" s="174" t="s">
        <v>7366</v>
      </c>
      <c r="F1662" s="19" t="str">
        <f t="shared" si="34"/>
        <v/>
      </c>
    </row>
    <row r="1663" spans="2:6" ht="51">
      <c r="B1663" s="174" t="s">
        <v>6881</v>
      </c>
      <c r="F1663" s="19" t="str">
        <f t="shared" si="34"/>
        <v/>
      </c>
    </row>
    <row r="1664" spans="2:6">
      <c r="B1664" s="174" t="s">
        <v>6954</v>
      </c>
      <c r="F1664" s="19" t="str">
        <f t="shared" si="34"/>
        <v/>
      </c>
    </row>
    <row r="1665" spans="1:6">
      <c r="B1665" s="174" t="s">
        <v>7367</v>
      </c>
      <c r="F1665" s="19" t="str">
        <f t="shared" si="34"/>
        <v/>
      </c>
    </row>
    <row r="1666" spans="1:6" ht="25.5">
      <c r="B1666" s="174" t="s">
        <v>7363</v>
      </c>
      <c r="F1666" s="19" t="str">
        <f t="shared" si="34"/>
        <v/>
      </c>
    </row>
    <row r="1668" spans="1:6" ht="51">
      <c r="A1668" s="184" t="s">
        <v>7413</v>
      </c>
      <c r="B1668" s="174" t="s">
        <v>7414</v>
      </c>
      <c r="C1668" s="175" t="s">
        <v>0</v>
      </c>
      <c r="D1668" s="175">
        <v>1</v>
      </c>
      <c r="E1668" s="1536"/>
      <c r="F1668" s="19">
        <f>IF(D1668="","",E1668*D1668)</f>
        <v>0</v>
      </c>
    </row>
    <row r="1669" spans="1:6" ht="51">
      <c r="B1669" s="174" t="s">
        <v>7415</v>
      </c>
    </row>
    <row r="1670" spans="1:6">
      <c r="B1670" s="174" t="s">
        <v>7416</v>
      </c>
    </row>
    <row r="1671" spans="1:6" ht="25.5">
      <c r="B1671" s="174" t="s">
        <v>7417</v>
      </c>
    </row>
    <row r="1672" spans="1:6">
      <c r="B1672" s="174" t="s">
        <v>7418</v>
      </c>
    </row>
    <row r="1673" spans="1:6" ht="25.5">
      <c r="B1673" s="174" t="s">
        <v>7419</v>
      </c>
    </row>
    <row r="1674" spans="1:6">
      <c r="B1674" s="174" t="s">
        <v>7420</v>
      </c>
    </row>
    <row r="1675" spans="1:6" ht="25.5">
      <c r="B1675" s="174" t="s">
        <v>7421</v>
      </c>
    </row>
    <row r="1676" spans="1:6" ht="38.25">
      <c r="B1676" s="174" t="s">
        <v>7422</v>
      </c>
    </row>
    <row r="1677" spans="1:6" ht="38.25">
      <c r="B1677" s="174" t="s">
        <v>7423</v>
      </c>
    </row>
    <row r="1678" spans="1:6" ht="25.5">
      <c r="B1678" s="174" t="s">
        <v>7424</v>
      </c>
    </row>
    <row r="1679" spans="1:6">
      <c r="B1679" s="174" t="s">
        <v>7425</v>
      </c>
    </row>
    <row r="1680" spans="1:6">
      <c r="B1680" s="198" t="s">
        <v>6969</v>
      </c>
    </row>
    <row r="1681" spans="1:6" ht="38.25">
      <c r="B1681" s="174" t="s">
        <v>7426</v>
      </c>
    </row>
    <row r="1682" spans="1:6" ht="25.5">
      <c r="B1682" s="174" t="s">
        <v>7427</v>
      </c>
    </row>
    <row r="1683" spans="1:6" ht="38.25">
      <c r="B1683" s="174" t="s">
        <v>7428</v>
      </c>
    </row>
    <row r="1684" spans="1:6">
      <c r="B1684" s="174" t="s">
        <v>7429</v>
      </c>
    </row>
    <row r="1685" spans="1:6">
      <c r="B1685" s="174" t="s">
        <v>7430</v>
      </c>
    </row>
    <row r="1686" spans="1:6" ht="25.5">
      <c r="B1686" s="174" t="s">
        <v>7431</v>
      </c>
    </row>
    <row r="1687" spans="1:6" ht="51">
      <c r="B1687" s="174" t="s">
        <v>7432</v>
      </c>
    </row>
    <row r="1688" spans="1:6">
      <c r="B1688" s="198" t="s">
        <v>6786</v>
      </c>
    </row>
    <row r="1689" spans="1:6">
      <c r="B1689" s="174" t="s">
        <v>7433</v>
      </c>
    </row>
    <row r="1690" spans="1:6">
      <c r="B1690" s="174" t="s">
        <v>7434</v>
      </c>
    </row>
    <row r="1691" spans="1:6" ht="25.5">
      <c r="B1691" s="174" t="s">
        <v>7435</v>
      </c>
    </row>
    <row r="1692" spans="1:6" ht="25.5">
      <c r="B1692" s="174" t="s">
        <v>7436</v>
      </c>
    </row>
    <row r="1693" spans="1:6">
      <c r="B1693" s="174" t="s">
        <v>7437</v>
      </c>
    </row>
    <row r="1694" spans="1:6">
      <c r="B1694" s="174" t="s">
        <v>7438</v>
      </c>
    </row>
    <row r="1695" spans="1:6">
      <c r="F1695" s="19" t="str">
        <f t="shared" ref="F1695:F1758" si="35">IF(D1695="","",E1695*D1695)</f>
        <v/>
      </c>
    </row>
    <row r="1696" spans="1:6">
      <c r="A1696" s="184" t="s">
        <v>7439</v>
      </c>
      <c r="B1696" s="174" t="s">
        <v>7440</v>
      </c>
      <c r="C1696" s="175" t="s">
        <v>0</v>
      </c>
      <c r="D1696" s="175">
        <v>1</v>
      </c>
      <c r="E1696" s="1536"/>
      <c r="F1696" s="19">
        <f t="shared" si="35"/>
        <v>0</v>
      </c>
    </row>
    <row r="1697" spans="2:6">
      <c r="B1697" s="198" t="s">
        <v>6862</v>
      </c>
      <c r="F1697" s="19" t="str">
        <f t="shared" si="35"/>
        <v/>
      </c>
    </row>
    <row r="1698" spans="2:6">
      <c r="B1698" s="174" t="s">
        <v>6863</v>
      </c>
      <c r="F1698" s="19" t="str">
        <f t="shared" si="35"/>
        <v/>
      </c>
    </row>
    <row r="1699" spans="2:6" ht="38.25">
      <c r="B1699" s="174" t="s">
        <v>6864</v>
      </c>
      <c r="F1699" s="19" t="str">
        <f t="shared" si="35"/>
        <v/>
      </c>
    </row>
    <row r="1700" spans="2:6" ht="63.75">
      <c r="B1700" s="203" t="s">
        <v>7343</v>
      </c>
      <c r="F1700" s="19" t="str">
        <f t="shared" si="35"/>
        <v/>
      </c>
    </row>
    <row r="1701" spans="2:6">
      <c r="B1701" s="198" t="s">
        <v>7344</v>
      </c>
      <c r="F1701" s="19" t="str">
        <f t="shared" si="35"/>
        <v/>
      </c>
    </row>
    <row r="1702" spans="2:6" ht="38.25">
      <c r="B1702" s="197" t="s">
        <v>7441</v>
      </c>
      <c r="F1702" s="19" t="str">
        <f t="shared" si="35"/>
        <v/>
      </c>
    </row>
    <row r="1703" spans="2:6">
      <c r="B1703" s="174" t="s">
        <v>6868</v>
      </c>
      <c r="F1703" s="19" t="str">
        <f t="shared" si="35"/>
        <v/>
      </c>
    </row>
    <row r="1704" spans="2:6">
      <c r="B1704" s="174" t="s">
        <v>7346</v>
      </c>
      <c r="F1704" s="19" t="str">
        <f t="shared" si="35"/>
        <v/>
      </c>
    </row>
    <row r="1705" spans="2:6" ht="25.5">
      <c r="B1705" s="174" t="s">
        <v>6939</v>
      </c>
      <c r="F1705" s="19" t="str">
        <f t="shared" si="35"/>
        <v/>
      </c>
    </row>
    <row r="1706" spans="2:6" ht="25.5">
      <c r="B1706" s="174" t="s">
        <v>6872</v>
      </c>
      <c r="F1706" s="19" t="str">
        <f t="shared" si="35"/>
        <v/>
      </c>
    </row>
    <row r="1707" spans="2:6" ht="25.5">
      <c r="B1707" s="174" t="s">
        <v>6873</v>
      </c>
      <c r="F1707" s="19" t="str">
        <f t="shared" si="35"/>
        <v/>
      </c>
    </row>
    <row r="1708" spans="2:6">
      <c r="B1708" s="174" t="s">
        <v>6940</v>
      </c>
      <c r="F1708" s="19" t="str">
        <f t="shared" si="35"/>
        <v/>
      </c>
    </row>
    <row r="1709" spans="2:6" ht="38.25">
      <c r="B1709" s="174" t="s">
        <v>7348</v>
      </c>
      <c r="F1709" s="19" t="str">
        <f t="shared" si="35"/>
        <v/>
      </c>
    </row>
    <row r="1710" spans="2:6" ht="25.5">
      <c r="B1710" s="174" t="s">
        <v>7347</v>
      </c>
      <c r="F1710" s="19" t="str">
        <f t="shared" si="35"/>
        <v/>
      </c>
    </row>
    <row r="1711" spans="2:6">
      <c r="B1711" s="174" t="s">
        <v>7442</v>
      </c>
      <c r="F1711" s="19" t="str">
        <f t="shared" si="35"/>
        <v/>
      </c>
    </row>
    <row r="1712" spans="2:6">
      <c r="B1712" s="174" t="s">
        <v>7443</v>
      </c>
      <c r="F1712" s="19" t="str">
        <f t="shared" si="35"/>
        <v/>
      </c>
    </row>
    <row r="1713" spans="2:6" ht="25.5">
      <c r="B1713" s="174" t="s">
        <v>7444</v>
      </c>
      <c r="F1713" s="19" t="str">
        <f t="shared" si="35"/>
        <v/>
      </c>
    </row>
    <row r="1714" spans="2:6">
      <c r="B1714" s="174" t="s">
        <v>7445</v>
      </c>
      <c r="F1714" s="19" t="str">
        <f t="shared" si="35"/>
        <v/>
      </c>
    </row>
    <row r="1715" spans="2:6">
      <c r="B1715" s="198" t="s">
        <v>6941</v>
      </c>
      <c r="F1715" s="19" t="str">
        <f t="shared" si="35"/>
        <v/>
      </c>
    </row>
    <row r="1716" spans="2:6" ht="25.5">
      <c r="B1716" s="197" t="s">
        <v>7446</v>
      </c>
      <c r="F1716" s="19" t="str">
        <f t="shared" si="35"/>
        <v/>
      </c>
    </row>
    <row r="1717" spans="2:6">
      <c r="B1717" s="174" t="s">
        <v>7447</v>
      </c>
      <c r="F1717" s="19" t="str">
        <f t="shared" si="35"/>
        <v/>
      </c>
    </row>
    <row r="1718" spans="2:6" ht="51">
      <c r="B1718" s="174" t="s">
        <v>7448</v>
      </c>
      <c r="F1718" s="19" t="str">
        <f t="shared" si="35"/>
        <v/>
      </c>
    </row>
    <row r="1719" spans="2:6">
      <c r="B1719" s="174" t="s">
        <v>7449</v>
      </c>
      <c r="F1719" s="19" t="str">
        <f t="shared" si="35"/>
        <v/>
      </c>
    </row>
    <row r="1720" spans="2:6">
      <c r="B1720" s="174" t="s">
        <v>7070</v>
      </c>
      <c r="F1720" s="19" t="str">
        <f t="shared" si="35"/>
        <v/>
      </c>
    </row>
    <row r="1721" spans="2:6">
      <c r="B1721" s="174" t="s">
        <v>7450</v>
      </c>
      <c r="F1721" s="19" t="str">
        <f t="shared" si="35"/>
        <v/>
      </c>
    </row>
    <row r="1722" spans="2:6">
      <c r="B1722" s="174" t="s">
        <v>7071</v>
      </c>
      <c r="F1722" s="19" t="str">
        <f t="shared" si="35"/>
        <v/>
      </c>
    </row>
    <row r="1723" spans="2:6">
      <c r="B1723" s="174" t="s">
        <v>7451</v>
      </c>
      <c r="F1723" s="19" t="str">
        <f t="shared" si="35"/>
        <v/>
      </c>
    </row>
    <row r="1724" spans="2:6" ht="25.5">
      <c r="B1724" s="174" t="s">
        <v>7452</v>
      </c>
      <c r="F1724" s="19" t="str">
        <f t="shared" si="35"/>
        <v/>
      </c>
    </row>
    <row r="1725" spans="2:6" ht="25.5">
      <c r="B1725" s="174" t="s">
        <v>7453</v>
      </c>
      <c r="F1725" s="19" t="str">
        <f t="shared" si="35"/>
        <v/>
      </c>
    </row>
    <row r="1726" spans="2:6" ht="38.25">
      <c r="B1726" s="197" t="s">
        <v>7454</v>
      </c>
      <c r="F1726" s="19" t="str">
        <f t="shared" si="35"/>
        <v/>
      </c>
    </row>
    <row r="1727" spans="2:6" ht="25.5">
      <c r="B1727" s="174" t="s">
        <v>7455</v>
      </c>
      <c r="F1727" s="19" t="str">
        <f t="shared" si="35"/>
        <v/>
      </c>
    </row>
    <row r="1728" spans="2:6">
      <c r="B1728" s="174" t="s">
        <v>6944</v>
      </c>
      <c r="F1728" s="19" t="str">
        <f t="shared" si="35"/>
        <v/>
      </c>
    </row>
    <row r="1729" spans="2:6">
      <c r="B1729" s="174" t="s">
        <v>6945</v>
      </c>
      <c r="F1729" s="19" t="str">
        <f t="shared" si="35"/>
        <v/>
      </c>
    </row>
    <row r="1730" spans="2:6" ht="25.5">
      <c r="B1730" s="174" t="s">
        <v>6946</v>
      </c>
      <c r="F1730" s="19" t="str">
        <f t="shared" si="35"/>
        <v/>
      </c>
    </row>
    <row r="1731" spans="2:6" ht="25.5">
      <c r="B1731" s="174" t="s">
        <v>7456</v>
      </c>
      <c r="F1731" s="19" t="str">
        <f t="shared" si="35"/>
        <v/>
      </c>
    </row>
    <row r="1732" spans="2:6">
      <c r="B1732" s="174" t="s">
        <v>6947</v>
      </c>
      <c r="F1732" s="19" t="str">
        <f t="shared" si="35"/>
        <v/>
      </c>
    </row>
    <row r="1733" spans="2:6" ht="25.5">
      <c r="B1733" s="174" t="s">
        <v>6948</v>
      </c>
      <c r="F1733" s="19" t="str">
        <f t="shared" si="35"/>
        <v/>
      </c>
    </row>
    <row r="1734" spans="2:6" ht="25.5">
      <c r="B1734" s="174" t="s">
        <v>6949</v>
      </c>
      <c r="F1734" s="19" t="str">
        <f t="shared" si="35"/>
        <v/>
      </c>
    </row>
    <row r="1735" spans="2:6" ht="38.25">
      <c r="B1735" s="174" t="s">
        <v>7457</v>
      </c>
      <c r="F1735" s="19" t="str">
        <f t="shared" si="35"/>
        <v/>
      </c>
    </row>
    <row r="1736" spans="2:6" ht="38.25">
      <c r="B1736" s="174" t="s">
        <v>7458</v>
      </c>
      <c r="F1736" s="19" t="str">
        <f t="shared" si="35"/>
        <v/>
      </c>
    </row>
    <row r="1737" spans="2:6" ht="25.5">
      <c r="B1737" s="174" t="s">
        <v>7459</v>
      </c>
      <c r="F1737" s="19" t="str">
        <f t="shared" si="35"/>
        <v/>
      </c>
    </row>
    <row r="1738" spans="2:6">
      <c r="B1738" s="174" t="s">
        <v>7460</v>
      </c>
      <c r="F1738" s="19" t="str">
        <f t="shared" si="35"/>
        <v/>
      </c>
    </row>
    <row r="1739" spans="2:6">
      <c r="B1739" s="174" t="s">
        <v>7461</v>
      </c>
      <c r="F1739" s="19" t="str">
        <f t="shared" si="35"/>
        <v/>
      </c>
    </row>
    <row r="1740" spans="2:6" ht="25.5">
      <c r="B1740" s="174" t="s">
        <v>7091</v>
      </c>
      <c r="F1740" s="19" t="str">
        <f t="shared" si="35"/>
        <v/>
      </c>
    </row>
    <row r="1741" spans="2:6" ht="51">
      <c r="B1741" s="174" t="s">
        <v>6881</v>
      </c>
      <c r="F1741" s="19" t="str">
        <f t="shared" si="35"/>
        <v/>
      </c>
    </row>
    <row r="1742" spans="2:6">
      <c r="B1742" s="174" t="s">
        <v>6954</v>
      </c>
      <c r="F1742" s="19" t="str">
        <f t="shared" si="35"/>
        <v/>
      </c>
    </row>
    <row r="1743" spans="2:6">
      <c r="B1743" s="174" t="s">
        <v>6953</v>
      </c>
      <c r="F1743" s="19" t="str">
        <f t="shared" si="35"/>
        <v/>
      </c>
    </row>
    <row r="1744" spans="2:6">
      <c r="B1744" s="174" t="s">
        <v>7092</v>
      </c>
      <c r="F1744" s="19" t="str">
        <f t="shared" si="35"/>
        <v/>
      </c>
    </row>
    <row r="1745" spans="2:6">
      <c r="B1745" s="174" t="s">
        <v>7051</v>
      </c>
      <c r="F1745" s="19" t="str">
        <f t="shared" si="35"/>
        <v/>
      </c>
    </row>
    <row r="1746" spans="2:6">
      <c r="B1746" s="198" t="s">
        <v>7052</v>
      </c>
      <c r="F1746" s="19" t="str">
        <f t="shared" si="35"/>
        <v/>
      </c>
    </row>
    <row r="1747" spans="2:6">
      <c r="B1747" s="174" t="s">
        <v>7053</v>
      </c>
      <c r="F1747" s="19" t="str">
        <f t="shared" si="35"/>
        <v/>
      </c>
    </row>
    <row r="1748" spans="2:6">
      <c r="B1748" s="174" t="s">
        <v>7054</v>
      </c>
      <c r="F1748" s="19" t="str">
        <f t="shared" si="35"/>
        <v/>
      </c>
    </row>
    <row r="1749" spans="2:6" ht="25.5">
      <c r="B1749" s="174" t="s">
        <v>7055</v>
      </c>
      <c r="F1749" s="19" t="str">
        <f t="shared" si="35"/>
        <v/>
      </c>
    </row>
    <row r="1750" spans="2:6">
      <c r="B1750" s="174" t="s">
        <v>7056</v>
      </c>
      <c r="F1750" s="19" t="str">
        <f t="shared" si="35"/>
        <v/>
      </c>
    </row>
    <row r="1751" spans="2:6" ht="25.5">
      <c r="B1751" s="197" t="s">
        <v>7462</v>
      </c>
      <c r="F1751" s="19" t="str">
        <f t="shared" si="35"/>
        <v/>
      </c>
    </row>
    <row r="1752" spans="2:6" ht="25.5">
      <c r="B1752" s="174" t="s">
        <v>7091</v>
      </c>
      <c r="F1752" s="19" t="str">
        <f t="shared" si="35"/>
        <v/>
      </c>
    </row>
    <row r="1753" spans="2:6" ht="51">
      <c r="B1753" s="174" t="s">
        <v>6881</v>
      </c>
      <c r="F1753" s="19" t="str">
        <f t="shared" si="35"/>
        <v/>
      </c>
    </row>
    <row r="1754" spans="2:6">
      <c r="B1754" s="174" t="s">
        <v>6954</v>
      </c>
      <c r="F1754" s="19" t="str">
        <f t="shared" si="35"/>
        <v/>
      </c>
    </row>
    <row r="1755" spans="2:6">
      <c r="B1755" s="174" t="s">
        <v>6953</v>
      </c>
      <c r="F1755" s="19" t="str">
        <f t="shared" si="35"/>
        <v/>
      </c>
    </row>
    <row r="1756" spans="2:6" ht="25.5">
      <c r="B1756" s="174" t="s">
        <v>7203</v>
      </c>
      <c r="F1756" s="19" t="str">
        <f t="shared" si="35"/>
        <v/>
      </c>
    </row>
    <row r="1757" spans="2:6">
      <c r="B1757" s="174" t="s">
        <v>7051</v>
      </c>
      <c r="F1757" s="19" t="str">
        <f t="shared" si="35"/>
        <v/>
      </c>
    </row>
    <row r="1758" spans="2:6">
      <c r="B1758" s="198" t="s">
        <v>7052</v>
      </c>
      <c r="F1758" s="19" t="str">
        <f t="shared" si="35"/>
        <v/>
      </c>
    </row>
    <row r="1759" spans="2:6">
      <c r="B1759" s="174" t="s">
        <v>7053</v>
      </c>
      <c r="F1759" s="19" t="str">
        <f t="shared" ref="F1759:F1822" si="36">IF(D1759="","",E1759*D1759)</f>
        <v/>
      </c>
    </row>
    <row r="1760" spans="2:6">
      <c r="B1760" s="174" t="s">
        <v>7054</v>
      </c>
      <c r="F1760" s="19" t="str">
        <f t="shared" si="36"/>
        <v/>
      </c>
    </row>
    <row r="1761" spans="1:6" ht="25.5">
      <c r="B1761" s="174" t="s">
        <v>7055</v>
      </c>
      <c r="F1761" s="19" t="str">
        <f t="shared" si="36"/>
        <v/>
      </c>
    </row>
    <row r="1762" spans="1:6">
      <c r="B1762" s="174" t="s">
        <v>7056</v>
      </c>
      <c r="F1762" s="19" t="str">
        <f t="shared" si="36"/>
        <v/>
      </c>
    </row>
    <row r="1763" spans="1:6">
      <c r="F1763" s="19" t="str">
        <f t="shared" si="36"/>
        <v/>
      </c>
    </row>
    <row r="1764" spans="1:6" ht="25.5">
      <c r="A1764" s="184" t="s">
        <v>7463</v>
      </c>
      <c r="B1764" s="174" t="s">
        <v>7464</v>
      </c>
      <c r="C1764" s="175" t="s">
        <v>0</v>
      </c>
      <c r="D1764" s="175">
        <v>1</v>
      </c>
      <c r="E1764" s="1536"/>
      <c r="F1764" s="19">
        <f t="shared" si="36"/>
        <v>0</v>
      </c>
    </row>
    <row r="1765" spans="1:6">
      <c r="B1765" s="174" t="s">
        <v>3909</v>
      </c>
      <c r="F1765" s="19" t="str">
        <f t="shared" si="36"/>
        <v/>
      </c>
    </row>
    <row r="1766" spans="1:6" ht="25.5">
      <c r="B1766" s="174" t="s">
        <v>7465</v>
      </c>
      <c r="F1766" s="19" t="str">
        <f t="shared" si="36"/>
        <v/>
      </c>
    </row>
    <row r="1767" spans="1:6">
      <c r="B1767" s="174" t="s">
        <v>7259</v>
      </c>
      <c r="F1767" s="19" t="str">
        <f t="shared" si="36"/>
        <v/>
      </c>
    </row>
    <row r="1768" spans="1:6" ht="25.5">
      <c r="B1768" s="174" t="s">
        <v>7466</v>
      </c>
      <c r="F1768" s="19" t="str">
        <f t="shared" si="36"/>
        <v/>
      </c>
    </row>
    <row r="1769" spans="1:6" ht="25.5">
      <c r="B1769" s="174" t="s">
        <v>7467</v>
      </c>
      <c r="F1769" s="19" t="str">
        <f t="shared" si="36"/>
        <v/>
      </c>
    </row>
    <row r="1770" spans="1:6">
      <c r="B1770" s="174" t="s">
        <v>7468</v>
      </c>
      <c r="F1770" s="19" t="str">
        <f t="shared" si="36"/>
        <v/>
      </c>
    </row>
    <row r="1771" spans="1:6">
      <c r="B1771" s="174" t="s">
        <v>7469</v>
      </c>
      <c r="F1771" s="19" t="str">
        <f t="shared" si="36"/>
        <v/>
      </c>
    </row>
    <row r="1772" spans="1:6" ht="25.5">
      <c r="B1772" s="174" t="s">
        <v>7470</v>
      </c>
      <c r="F1772" s="19" t="str">
        <f t="shared" si="36"/>
        <v/>
      </c>
    </row>
    <row r="1773" spans="1:6">
      <c r="B1773" s="174" t="s">
        <v>7471</v>
      </c>
      <c r="F1773" s="19" t="str">
        <f t="shared" si="36"/>
        <v/>
      </c>
    </row>
    <row r="1774" spans="1:6" ht="38.25">
      <c r="B1774" s="174" t="s">
        <v>7472</v>
      </c>
      <c r="F1774" s="19" t="str">
        <f t="shared" si="36"/>
        <v/>
      </c>
    </row>
    <row r="1775" spans="1:6">
      <c r="B1775" s="174" t="s">
        <v>7473</v>
      </c>
      <c r="F1775" s="19" t="str">
        <f t="shared" si="36"/>
        <v/>
      </c>
    </row>
    <row r="1776" spans="1:6">
      <c r="F1776" s="19" t="str">
        <f t="shared" si="36"/>
        <v/>
      </c>
    </row>
    <row r="1777" spans="1:7" ht="25.5">
      <c r="A1777" s="184" t="s">
        <v>7474</v>
      </c>
      <c r="B1777" s="174" t="s">
        <v>7475</v>
      </c>
      <c r="C1777" s="175" t="s">
        <v>0</v>
      </c>
      <c r="D1777" s="175">
        <v>1</v>
      </c>
      <c r="E1777" s="1536"/>
      <c r="F1777" s="19">
        <f t="shared" si="36"/>
        <v>0</v>
      </c>
    </row>
    <row r="1778" spans="1:7">
      <c r="B1778" s="198" t="s">
        <v>6862</v>
      </c>
      <c r="F1778" s="19" t="str">
        <f t="shared" si="36"/>
        <v/>
      </c>
    </row>
    <row r="1779" spans="1:7">
      <c r="B1779" s="174" t="s">
        <v>6863</v>
      </c>
      <c r="F1779" s="19" t="str">
        <f t="shared" si="36"/>
        <v/>
      </c>
    </row>
    <row r="1780" spans="1:7" ht="38.25">
      <c r="B1780" s="174" t="s">
        <v>6864</v>
      </c>
      <c r="F1780" s="19" t="str">
        <f t="shared" si="36"/>
        <v/>
      </c>
    </row>
    <row r="1781" spans="1:7" ht="63.75">
      <c r="B1781" s="203" t="s">
        <v>7343</v>
      </c>
      <c r="F1781" s="19" t="str">
        <f t="shared" si="36"/>
        <v/>
      </c>
    </row>
    <row r="1782" spans="1:7">
      <c r="B1782" s="198" t="s">
        <v>7243</v>
      </c>
      <c r="F1782" s="19" t="str">
        <f t="shared" si="36"/>
        <v/>
      </c>
    </row>
    <row r="1783" spans="1:7">
      <c r="B1783" s="174" t="s">
        <v>7409</v>
      </c>
      <c r="F1783" s="19" t="str">
        <f t="shared" si="36"/>
        <v/>
      </c>
    </row>
    <row r="1784" spans="1:7">
      <c r="B1784" s="174" t="s">
        <v>7410</v>
      </c>
      <c r="F1784" s="19" t="str">
        <f t="shared" si="36"/>
        <v/>
      </c>
    </row>
    <row r="1785" spans="1:7">
      <c r="B1785" s="174" t="s">
        <v>7411</v>
      </c>
      <c r="F1785" s="19" t="str">
        <f t="shared" si="36"/>
        <v/>
      </c>
    </row>
    <row r="1786" spans="1:7">
      <c r="B1786" s="174" t="s">
        <v>7476</v>
      </c>
      <c r="F1786" s="19" t="str">
        <f t="shared" si="36"/>
        <v/>
      </c>
    </row>
    <row r="1787" spans="1:7">
      <c r="B1787" s="174" t="s">
        <v>7477</v>
      </c>
      <c r="F1787" s="19" t="str">
        <f t="shared" si="36"/>
        <v/>
      </c>
    </row>
    <row r="1788" spans="1:7">
      <c r="B1788" s="174" t="s">
        <v>7478</v>
      </c>
      <c r="F1788" s="19" t="str">
        <f t="shared" si="36"/>
        <v/>
      </c>
    </row>
    <row r="1789" spans="1:7">
      <c r="F1789" s="19" t="str">
        <f t="shared" si="36"/>
        <v/>
      </c>
    </row>
    <row r="1790" spans="1:7" ht="38.25">
      <c r="A1790" s="184" t="s">
        <v>7479</v>
      </c>
      <c r="B1790" s="174" t="s">
        <v>7480</v>
      </c>
      <c r="C1790" s="175" t="s">
        <v>37</v>
      </c>
      <c r="D1790" s="175">
        <v>1</v>
      </c>
      <c r="F1790" s="19">
        <f t="shared" si="36"/>
        <v>0</v>
      </c>
      <c r="G1790" s="190" t="s">
        <v>7481</v>
      </c>
    </row>
    <row r="1791" spans="1:7" ht="38.25">
      <c r="B1791" s="174" t="s">
        <v>6708</v>
      </c>
      <c r="F1791" s="19" t="str">
        <f t="shared" si="36"/>
        <v/>
      </c>
    </row>
    <row r="1792" spans="1:7">
      <c r="F1792" s="19" t="str">
        <f t="shared" si="36"/>
        <v/>
      </c>
    </row>
    <row r="1793" spans="1:6">
      <c r="A1793" s="184" t="s">
        <v>7482</v>
      </c>
      <c r="B1793" s="174" t="s">
        <v>7483</v>
      </c>
      <c r="C1793" s="175" t="s">
        <v>1</v>
      </c>
      <c r="D1793" s="175">
        <v>10</v>
      </c>
      <c r="E1793" s="1536"/>
      <c r="F1793" s="19">
        <f t="shared" si="36"/>
        <v>0</v>
      </c>
    </row>
    <row r="1794" spans="1:6" ht="25.5">
      <c r="B1794" s="174" t="s">
        <v>7484</v>
      </c>
      <c r="F1794" s="19" t="str">
        <f t="shared" si="36"/>
        <v/>
      </c>
    </row>
    <row r="1795" spans="1:6">
      <c r="B1795" s="174" t="s">
        <v>7485</v>
      </c>
      <c r="F1795" s="19" t="str">
        <f t="shared" si="36"/>
        <v/>
      </c>
    </row>
    <row r="1796" spans="1:6" ht="25.5">
      <c r="B1796" s="174" t="s">
        <v>7486</v>
      </c>
      <c r="F1796" s="19" t="str">
        <f t="shared" si="36"/>
        <v/>
      </c>
    </row>
    <row r="1797" spans="1:6">
      <c r="B1797" s="174" t="s">
        <v>7487</v>
      </c>
      <c r="F1797" s="19" t="str">
        <f t="shared" si="36"/>
        <v/>
      </c>
    </row>
    <row r="1798" spans="1:6">
      <c r="B1798" s="174" t="s">
        <v>7488</v>
      </c>
      <c r="F1798" s="19" t="str">
        <f t="shared" si="36"/>
        <v/>
      </c>
    </row>
    <row r="1799" spans="1:6">
      <c r="B1799" s="174" t="s">
        <v>7489</v>
      </c>
      <c r="F1799" s="19" t="str">
        <f t="shared" si="36"/>
        <v/>
      </c>
    </row>
    <row r="1800" spans="1:6">
      <c r="B1800" s="174" t="s">
        <v>7490</v>
      </c>
      <c r="F1800" s="19" t="str">
        <f t="shared" si="36"/>
        <v/>
      </c>
    </row>
    <row r="1801" spans="1:6">
      <c r="B1801" s="174" t="s">
        <v>7491</v>
      </c>
      <c r="F1801" s="19" t="str">
        <f t="shared" si="36"/>
        <v/>
      </c>
    </row>
    <row r="1802" spans="1:6">
      <c r="F1802" s="19" t="str">
        <f t="shared" si="36"/>
        <v/>
      </c>
    </row>
    <row r="1803" spans="1:6">
      <c r="A1803" s="184" t="s">
        <v>7492</v>
      </c>
      <c r="B1803" s="174" t="s">
        <v>6961</v>
      </c>
      <c r="C1803" s="175" t="s">
        <v>0</v>
      </c>
      <c r="D1803" s="175">
        <v>1</v>
      </c>
      <c r="E1803" s="1536"/>
      <c r="F1803" s="19">
        <f t="shared" si="36"/>
        <v>0</v>
      </c>
    </row>
    <row r="1804" spans="1:6" ht="25.5">
      <c r="B1804" s="174" t="s">
        <v>7078</v>
      </c>
      <c r="F1804" s="19" t="str">
        <f t="shared" si="36"/>
        <v/>
      </c>
    </row>
    <row r="1805" spans="1:6">
      <c r="B1805" s="198" t="s">
        <v>6963</v>
      </c>
      <c r="F1805" s="19" t="str">
        <f t="shared" si="36"/>
        <v/>
      </c>
    </row>
    <row r="1806" spans="1:6" ht="38.25">
      <c r="B1806" s="174" t="s">
        <v>6964</v>
      </c>
      <c r="F1806" s="19" t="str">
        <f t="shared" si="36"/>
        <v/>
      </c>
    </row>
    <row r="1807" spans="1:6">
      <c r="B1807" s="174" t="s">
        <v>6965</v>
      </c>
      <c r="F1807" s="19" t="str">
        <f t="shared" si="36"/>
        <v/>
      </c>
    </row>
    <row r="1808" spans="1:6">
      <c r="B1808" s="174" t="s">
        <v>6966</v>
      </c>
      <c r="F1808" s="19" t="str">
        <f t="shared" si="36"/>
        <v/>
      </c>
    </row>
    <row r="1809" spans="2:6" ht="25.5">
      <c r="B1809" s="174" t="s">
        <v>6967</v>
      </c>
      <c r="F1809" s="19" t="str">
        <f t="shared" si="36"/>
        <v/>
      </c>
    </row>
    <row r="1810" spans="2:6">
      <c r="B1810" s="174" t="s">
        <v>6968</v>
      </c>
      <c r="F1810" s="19" t="str">
        <f t="shared" si="36"/>
        <v/>
      </c>
    </row>
    <row r="1811" spans="2:6">
      <c r="B1811" s="198" t="s">
        <v>6969</v>
      </c>
      <c r="F1811" s="19" t="str">
        <f t="shared" si="36"/>
        <v/>
      </c>
    </row>
    <row r="1812" spans="2:6">
      <c r="B1812" s="174" t="s">
        <v>6970</v>
      </c>
      <c r="F1812" s="19" t="str">
        <f t="shared" si="36"/>
        <v/>
      </c>
    </row>
    <row r="1813" spans="2:6">
      <c r="B1813" s="174" t="s">
        <v>6971</v>
      </c>
      <c r="F1813" s="19" t="str">
        <f t="shared" si="36"/>
        <v/>
      </c>
    </row>
    <row r="1814" spans="2:6">
      <c r="B1814" s="174" t="s">
        <v>6972</v>
      </c>
      <c r="F1814" s="19" t="str">
        <f t="shared" si="36"/>
        <v/>
      </c>
    </row>
    <row r="1815" spans="2:6">
      <c r="B1815" s="174" t="s">
        <v>6973</v>
      </c>
      <c r="F1815" s="19" t="str">
        <f t="shared" si="36"/>
        <v/>
      </c>
    </row>
    <row r="1816" spans="2:6" ht="25.5">
      <c r="B1816" s="174" t="s">
        <v>6974</v>
      </c>
      <c r="F1816" s="19" t="str">
        <f t="shared" si="36"/>
        <v/>
      </c>
    </row>
    <row r="1817" spans="2:6" ht="25.5">
      <c r="B1817" s="174" t="s">
        <v>6975</v>
      </c>
      <c r="F1817" s="19" t="str">
        <f t="shared" si="36"/>
        <v/>
      </c>
    </row>
    <row r="1818" spans="2:6">
      <c r="B1818" s="174" t="s">
        <v>6976</v>
      </c>
      <c r="F1818" s="19" t="str">
        <f t="shared" si="36"/>
        <v/>
      </c>
    </row>
    <row r="1819" spans="2:6">
      <c r="B1819" s="174" t="s">
        <v>6977</v>
      </c>
      <c r="F1819" s="19" t="str">
        <f t="shared" si="36"/>
        <v/>
      </c>
    </row>
    <row r="1820" spans="2:6" ht="25.5">
      <c r="B1820" s="174" t="s">
        <v>6978</v>
      </c>
      <c r="F1820" s="19" t="str">
        <f t="shared" si="36"/>
        <v/>
      </c>
    </row>
    <row r="1821" spans="2:6">
      <c r="B1821" s="198" t="s">
        <v>5309</v>
      </c>
      <c r="F1821" s="19" t="str">
        <f t="shared" si="36"/>
        <v/>
      </c>
    </row>
    <row r="1822" spans="2:6" ht="25.5">
      <c r="B1822" s="174" t="s">
        <v>6979</v>
      </c>
      <c r="F1822" s="19" t="str">
        <f t="shared" si="36"/>
        <v/>
      </c>
    </row>
    <row r="1823" spans="2:6" ht="38.25">
      <c r="B1823" s="174" t="s">
        <v>6980</v>
      </c>
      <c r="F1823" s="19" t="str">
        <f t="shared" ref="F1823:F1878" si="37">IF(D1823="","",E1823*D1823)</f>
        <v/>
      </c>
    </row>
    <row r="1824" spans="2:6">
      <c r="B1824" s="174" t="s">
        <v>6981</v>
      </c>
      <c r="F1824" s="19" t="str">
        <f t="shared" si="37"/>
        <v/>
      </c>
    </row>
    <row r="1825" spans="1:6">
      <c r="B1825" s="174" t="s">
        <v>6982</v>
      </c>
      <c r="F1825" s="19" t="str">
        <f t="shared" si="37"/>
        <v/>
      </c>
    </row>
    <row r="1826" spans="1:6">
      <c r="B1826" s="174" t="s">
        <v>6983</v>
      </c>
      <c r="F1826" s="19" t="str">
        <f t="shared" si="37"/>
        <v/>
      </c>
    </row>
    <row r="1827" spans="1:6">
      <c r="B1827" s="174" t="s">
        <v>6984</v>
      </c>
      <c r="F1827" s="19" t="str">
        <f t="shared" si="37"/>
        <v/>
      </c>
    </row>
    <row r="1828" spans="1:6" ht="38.25">
      <c r="B1828" s="174" t="s">
        <v>6985</v>
      </c>
      <c r="F1828" s="19" t="str">
        <f t="shared" si="37"/>
        <v/>
      </c>
    </row>
    <row r="1829" spans="1:6">
      <c r="B1829" s="174" t="s">
        <v>6986</v>
      </c>
      <c r="F1829" s="19" t="str">
        <f t="shared" si="37"/>
        <v/>
      </c>
    </row>
    <row r="1830" spans="1:6">
      <c r="B1830" s="174" t="s">
        <v>6987</v>
      </c>
      <c r="F1830" s="19" t="str">
        <f t="shared" si="37"/>
        <v/>
      </c>
    </row>
    <row r="1831" spans="1:6">
      <c r="B1831" s="174" t="s">
        <v>6988</v>
      </c>
      <c r="F1831" s="19" t="str">
        <f t="shared" si="37"/>
        <v/>
      </c>
    </row>
    <row r="1832" spans="1:6">
      <c r="B1832" s="174" t="s">
        <v>6989</v>
      </c>
      <c r="F1832" s="19" t="str">
        <f t="shared" si="37"/>
        <v/>
      </c>
    </row>
    <row r="1833" spans="1:6">
      <c r="F1833" s="19" t="str">
        <f t="shared" si="37"/>
        <v/>
      </c>
    </row>
    <row r="1834" spans="1:6">
      <c r="A1834" s="184" t="s">
        <v>7493</v>
      </c>
      <c r="B1834" s="174" t="s">
        <v>6889</v>
      </c>
      <c r="C1834" s="175" t="s">
        <v>0</v>
      </c>
      <c r="D1834" s="175">
        <v>1</v>
      </c>
      <c r="E1834" s="1536"/>
      <c r="F1834" s="19">
        <f t="shared" si="37"/>
        <v>0</v>
      </c>
    </row>
    <row r="1835" spans="1:6">
      <c r="B1835" s="174" t="s">
        <v>6862</v>
      </c>
      <c r="F1835" s="19" t="str">
        <f t="shared" si="37"/>
        <v/>
      </c>
    </row>
    <row r="1836" spans="1:6" ht="25.5">
      <c r="B1836" s="174" t="s">
        <v>6890</v>
      </c>
      <c r="F1836" s="19" t="str">
        <f t="shared" si="37"/>
        <v/>
      </c>
    </row>
    <row r="1837" spans="1:6">
      <c r="B1837" s="174" t="s">
        <v>6891</v>
      </c>
      <c r="F1837" s="19" t="str">
        <f t="shared" si="37"/>
        <v/>
      </c>
    </row>
    <row r="1838" spans="1:6">
      <c r="B1838" s="198" t="s">
        <v>6892</v>
      </c>
      <c r="F1838" s="19" t="str">
        <f t="shared" si="37"/>
        <v/>
      </c>
    </row>
    <row r="1839" spans="1:6">
      <c r="B1839" s="174" t="s">
        <v>6893</v>
      </c>
      <c r="F1839" s="19" t="str">
        <f t="shared" si="37"/>
        <v/>
      </c>
    </row>
    <row r="1840" spans="1:6">
      <c r="B1840" s="174" t="s">
        <v>6894</v>
      </c>
      <c r="F1840" s="19" t="str">
        <f t="shared" si="37"/>
        <v/>
      </c>
    </row>
    <row r="1841" spans="1:6" ht="38.25">
      <c r="B1841" s="174" t="s">
        <v>6895</v>
      </c>
      <c r="F1841" s="19" t="str">
        <f t="shared" si="37"/>
        <v/>
      </c>
    </row>
    <row r="1842" spans="1:6">
      <c r="B1842" s="174" t="s">
        <v>6896</v>
      </c>
      <c r="F1842" s="19" t="str">
        <f t="shared" si="37"/>
        <v/>
      </c>
    </row>
    <row r="1843" spans="1:6">
      <c r="B1843" s="198" t="s">
        <v>6897</v>
      </c>
      <c r="F1843" s="19" t="str">
        <f t="shared" si="37"/>
        <v/>
      </c>
    </row>
    <row r="1844" spans="1:6" ht="38.25">
      <c r="B1844" s="174" t="s">
        <v>6898</v>
      </c>
      <c r="F1844" s="19" t="str">
        <f t="shared" si="37"/>
        <v/>
      </c>
    </row>
    <row r="1845" spans="1:6" ht="25.5">
      <c r="B1845" s="174" t="s">
        <v>6899</v>
      </c>
      <c r="F1845" s="19" t="str">
        <f t="shared" si="37"/>
        <v/>
      </c>
    </row>
    <row r="1846" spans="1:6">
      <c r="B1846" s="174" t="s">
        <v>6900</v>
      </c>
      <c r="F1846" s="19" t="str">
        <f t="shared" si="37"/>
        <v/>
      </c>
    </row>
    <row r="1847" spans="1:6">
      <c r="B1847" s="174" t="s">
        <v>6901</v>
      </c>
      <c r="F1847" s="19" t="str">
        <f t="shared" si="37"/>
        <v/>
      </c>
    </row>
    <row r="1848" spans="1:6">
      <c r="B1848" s="174" t="s">
        <v>7494</v>
      </c>
      <c r="F1848" s="19" t="str">
        <f t="shared" si="37"/>
        <v/>
      </c>
    </row>
    <row r="1849" spans="1:6">
      <c r="B1849" s="174" t="s">
        <v>6903</v>
      </c>
      <c r="F1849" s="19" t="str">
        <f t="shared" si="37"/>
        <v/>
      </c>
    </row>
    <row r="1850" spans="1:6">
      <c r="F1850" s="19" t="str">
        <f t="shared" si="37"/>
        <v/>
      </c>
    </row>
    <row r="1851" spans="1:6">
      <c r="A1851" s="184" t="s">
        <v>7495</v>
      </c>
      <c r="B1851" s="174" t="s">
        <v>7086</v>
      </c>
      <c r="C1851" s="175" t="s">
        <v>0</v>
      </c>
      <c r="D1851" s="175">
        <v>1</v>
      </c>
      <c r="E1851" s="1536"/>
      <c r="F1851" s="19">
        <f t="shared" si="37"/>
        <v>0</v>
      </c>
    </row>
    <row r="1852" spans="1:6">
      <c r="B1852" s="198" t="s">
        <v>6862</v>
      </c>
      <c r="F1852" s="19" t="str">
        <f t="shared" si="37"/>
        <v/>
      </c>
    </row>
    <row r="1853" spans="1:6">
      <c r="B1853" s="174" t="s">
        <v>6863</v>
      </c>
      <c r="F1853" s="19" t="str">
        <f t="shared" si="37"/>
        <v/>
      </c>
    </row>
    <row r="1854" spans="1:6" ht="38.25">
      <c r="B1854" s="174" t="s">
        <v>6864</v>
      </c>
      <c r="F1854" s="19" t="str">
        <f t="shared" si="37"/>
        <v/>
      </c>
    </row>
    <row r="1855" spans="1:6" ht="102">
      <c r="B1855" s="174" t="s">
        <v>6865</v>
      </c>
      <c r="F1855" s="19" t="str">
        <f t="shared" si="37"/>
        <v/>
      </c>
    </row>
    <row r="1856" spans="1:6">
      <c r="B1856" s="198" t="s">
        <v>6866</v>
      </c>
      <c r="F1856" s="19" t="str">
        <f t="shared" si="37"/>
        <v/>
      </c>
    </row>
    <row r="1857" spans="2:6" ht="25.5">
      <c r="B1857" s="197" t="s">
        <v>7496</v>
      </c>
      <c r="F1857" s="19" t="str">
        <f t="shared" si="37"/>
        <v/>
      </c>
    </row>
    <row r="1858" spans="2:6">
      <c r="B1858" s="174" t="s">
        <v>6868</v>
      </c>
      <c r="F1858" s="19" t="str">
        <f t="shared" si="37"/>
        <v/>
      </c>
    </row>
    <row r="1859" spans="2:6" ht="25.5">
      <c r="B1859" s="174" t="s">
        <v>6939</v>
      </c>
      <c r="F1859" s="19" t="str">
        <f t="shared" si="37"/>
        <v/>
      </c>
    </row>
    <row r="1860" spans="2:6" ht="38.25">
      <c r="B1860" s="174" t="s">
        <v>6871</v>
      </c>
      <c r="F1860" s="19" t="str">
        <f t="shared" si="37"/>
        <v/>
      </c>
    </row>
    <row r="1861" spans="2:6" ht="25.5">
      <c r="B1861" s="174" t="s">
        <v>6872</v>
      </c>
      <c r="F1861" s="19" t="str">
        <f t="shared" si="37"/>
        <v/>
      </c>
    </row>
    <row r="1862" spans="2:6" ht="25.5">
      <c r="B1862" s="174" t="s">
        <v>6873</v>
      </c>
      <c r="F1862" s="19" t="str">
        <f t="shared" si="37"/>
        <v/>
      </c>
    </row>
    <row r="1863" spans="2:6">
      <c r="B1863" s="174" t="s">
        <v>6940</v>
      </c>
      <c r="F1863" s="19" t="str">
        <f t="shared" si="37"/>
        <v/>
      </c>
    </row>
    <row r="1864" spans="2:6">
      <c r="B1864" s="198" t="s">
        <v>6941</v>
      </c>
      <c r="F1864" s="19" t="str">
        <f t="shared" si="37"/>
        <v/>
      </c>
    </row>
    <row r="1865" spans="2:6" ht="25.5">
      <c r="B1865" s="197" t="s">
        <v>7497</v>
      </c>
      <c r="F1865" s="19" t="str">
        <f t="shared" si="37"/>
        <v/>
      </c>
    </row>
    <row r="1866" spans="2:6" ht="25.5">
      <c r="B1866" s="174" t="s">
        <v>6952</v>
      </c>
      <c r="F1866" s="19" t="str">
        <f t="shared" si="37"/>
        <v/>
      </c>
    </row>
    <row r="1867" spans="2:6" ht="51">
      <c r="B1867" s="174" t="s">
        <v>6881</v>
      </c>
      <c r="F1867" s="19" t="str">
        <f t="shared" si="37"/>
        <v/>
      </c>
    </row>
    <row r="1868" spans="2:6">
      <c r="B1868" s="174" t="s">
        <v>6953</v>
      </c>
      <c r="F1868" s="19" t="str">
        <f t="shared" si="37"/>
        <v/>
      </c>
    </row>
    <row r="1869" spans="2:6">
      <c r="B1869" s="174" t="s">
        <v>6954</v>
      </c>
      <c r="F1869" s="19" t="str">
        <f t="shared" si="37"/>
        <v/>
      </c>
    </row>
    <row r="1870" spans="2:6" ht="25.5">
      <c r="B1870" s="174" t="s">
        <v>6955</v>
      </c>
      <c r="F1870" s="19" t="str">
        <f t="shared" si="37"/>
        <v/>
      </c>
    </row>
    <row r="1871" spans="2:6">
      <c r="B1871" s="174" t="s">
        <v>6956</v>
      </c>
      <c r="F1871" s="19" t="str">
        <f t="shared" si="37"/>
        <v/>
      </c>
    </row>
    <row r="1872" spans="2:6" ht="25.5">
      <c r="B1872" s="197" t="s">
        <v>7498</v>
      </c>
      <c r="F1872" s="19" t="str">
        <f t="shared" si="37"/>
        <v/>
      </c>
    </row>
    <row r="1873" spans="1:7" ht="25.5">
      <c r="B1873" s="174" t="s">
        <v>6952</v>
      </c>
      <c r="F1873" s="19" t="str">
        <f t="shared" si="37"/>
        <v/>
      </c>
    </row>
    <row r="1874" spans="1:7" ht="51">
      <c r="B1874" s="174" t="s">
        <v>6881</v>
      </c>
      <c r="F1874" s="19" t="str">
        <f t="shared" si="37"/>
        <v/>
      </c>
    </row>
    <row r="1875" spans="1:7">
      <c r="B1875" s="174" t="s">
        <v>6953</v>
      </c>
      <c r="F1875" s="19" t="str">
        <f t="shared" si="37"/>
        <v/>
      </c>
    </row>
    <row r="1876" spans="1:7">
      <c r="B1876" s="174" t="s">
        <v>6954</v>
      </c>
      <c r="F1876" s="19" t="str">
        <f t="shared" si="37"/>
        <v/>
      </c>
    </row>
    <row r="1877" spans="1:7" ht="25.5">
      <c r="B1877" s="174" t="s">
        <v>6955</v>
      </c>
      <c r="F1877" s="19" t="str">
        <f t="shared" si="37"/>
        <v/>
      </c>
    </row>
    <row r="1878" spans="1:7">
      <c r="B1878" s="174" t="s">
        <v>6956</v>
      </c>
      <c r="F1878" s="19" t="str">
        <f t="shared" si="37"/>
        <v/>
      </c>
    </row>
    <row r="1880" spans="1:7">
      <c r="A1880" s="191"/>
      <c r="B1880" s="196" t="s">
        <v>7499</v>
      </c>
      <c r="C1880" s="193"/>
      <c r="D1880" s="193"/>
      <c r="E1880" s="194"/>
      <c r="F1880" s="20">
        <f>SUM(F1444:F1878)</f>
        <v>0</v>
      </c>
      <c r="G1880" s="195"/>
    </row>
    <row r="1881" spans="1:7">
      <c r="B1881" s="189"/>
    </row>
    <row r="1882" spans="1:7">
      <c r="B1882" s="189"/>
    </row>
    <row r="1883" spans="1:7">
      <c r="B1883" s="189" t="s">
        <v>6659</v>
      </c>
      <c r="F1883" s="19" t="str">
        <f t="shared" ref="F1883:F1896" si="38">IF(D1883="","",E1883*D1883)</f>
        <v/>
      </c>
    </row>
    <row r="1884" spans="1:7">
      <c r="F1884" s="19" t="str">
        <f t="shared" si="38"/>
        <v/>
      </c>
    </row>
    <row r="1885" spans="1:7">
      <c r="A1885" s="184" t="s">
        <v>7500</v>
      </c>
      <c r="B1885" s="174" t="s">
        <v>6684</v>
      </c>
      <c r="C1885" s="175" t="s">
        <v>37</v>
      </c>
      <c r="D1885" s="175">
        <v>1</v>
      </c>
      <c r="E1885" s="1536"/>
      <c r="F1885" s="19">
        <f t="shared" si="38"/>
        <v>0</v>
      </c>
    </row>
    <row r="1886" spans="1:7">
      <c r="B1886" s="174" t="s">
        <v>6685</v>
      </c>
      <c r="F1886" s="19" t="str">
        <f t="shared" si="38"/>
        <v/>
      </c>
    </row>
    <row r="1887" spans="1:7">
      <c r="F1887" s="19" t="str">
        <f t="shared" si="38"/>
        <v/>
      </c>
    </row>
    <row r="1888" spans="1:7">
      <c r="A1888" s="184" t="s">
        <v>7501</v>
      </c>
      <c r="B1888" s="174" t="s">
        <v>6779</v>
      </c>
      <c r="C1888" s="199" t="s">
        <v>37</v>
      </c>
      <c r="D1888" s="199">
        <v>2</v>
      </c>
      <c r="E1888" s="1536"/>
      <c r="F1888" s="19">
        <f t="shared" si="38"/>
        <v>0</v>
      </c>
    </row>
    <row r="1889" spans="1:7">
      <c r="B1889" s="174" t="s">
        <v>6780</v>
      </c>
      <c r="C1889" s="199"/>
      <c r="D1889" s="199"/>
      <c r="F1889" s="19" t="str">
        <f t="shared" si="38"/>
        <v/>
      </c>
    </row>
    <row r="1890" spans="1:7">
      <c r="B1890" s="198" t="s">
        <v>6781</v>
      </c>
      <c r="C1890" s="199"/>
      <c r="D1890" s="199"/>
      <c r="F1890" s="19" t="str">
        <f t="shared" si="38"/>
        <v/>
      </c>
    </row>
    <row r="1891" spans="1:7">
      <c r="B1891" s="174" t="s">
        <v>6782</v>
      </c>
      <c r="C1891" s="199"/>
      <c r="D1891" s="199"/>
      <c r="F1891" s="19" t="str">
        <f t="shared" si="38"/>
        <v/>
      </c>
    </row>
    <row r="1892" spans="1:7">
      <c r="B1892" s="174" t="s">
        <v>6783</v>
      </c>
      <c r="C1892" s="199"/>
      <c r="D1892" s="199"/>
      <c r="F1892" s="19" t="str">
        <f t="shared" si="38"/>
        <v/>
      </c>
    </row>
    <row r="1893" spans="1:7">
      <c r="B1893" s="174" t="s">
        <v>6839</v>
      </c>
      <c r="C1893" s="199"/>
      <c r="D1893" s="199"/>
      <c r="F1893" s="19" t="str">
        <f t="shared" si="38"/>
        <v/>
      </c>
    </row>
    <row r="1894" spans="1:7">
      <c r="B1894" s="174" t="s">
        <v>7502</v>
      </c>
      <c r="C1894" s="199"/>
      <c r="D1894" s="199"/>
      <c r="F1894" s="19" t="str">
        <f t="shared" si="38"/>
        <v/>
      </c>
    </row>
    <row r="1895" spans="1:7">
      <c r="B1895" s="198" t="s">
        <v>6786</v>
      </c>
      <c r="C1895" s="199"/>
      <c r="D1895" s="199"/>
      <c r="F1895" s="19" t="str">
        <f t="shared" si="38"/>
        <v/>
      </c>
    </row>
    <row r="1896" spans="1:7">
      <c r="B1896" s="174" t="s">
        <v>6787</v>
      </c>
      <c r="F1896" s="19" t="str">
        <f t="shared" si="38"/>
        <v/>
      </c>
    </row>
    <row r="1898" spans="1:7">
      <c r="A1898" s="191"/>
      <c r="B1898" s="192" t="s">
        <v>1584</v>
      </c>
      <c r="C1898" s="193"/>
      <c r="D1898" s="193"/>
      <c r="E1898" s="194"/>
      <c r="F1898" s="20">
        <f>SUM(F1885:F1896)</f>
        <v>0</v>
      </c>
      <c r="G1898" s="195"/>
    </row>
    <row r="1901" spans="1:7">
      <c r="B1901" s="189" t="s">
        <v>7503</v>
      </c>
      <c r="F1901" s="19" t="str">
        <f t="shared" ref="F1901:F1964" si="39">IF(D1901="","",E1901*D1901)</f>
        <v/>
      </c>
    </row>
    <row r="1902" spans="1:7">
      <c r="F1902" s="19" t="str">
        <f t="shared" si="39"/>
        <v/>
      </c>
    </row>
    <row r="1903" spans="1:7" ht="25.5">
      <c r="A1903" s="184" t="s">
        <v>7504</v>
      </c>
      <c r="B1903" s="174" t="s">
        <v>6677</v>
      </c>
      <c r="C1903" s="175" t="s">
        <v>0</v>
      </c>
      <c r="D1903" s="175">
        <v>1</v>
      </c>
      <c r="F1903" s="19">
        <f t="shared" si="39"/>
        <v>0</v>
      </c>
      <c r="G1903" s="190" t="s">
        <v>6678</v>
      </c>
    </row>
    <row r="1904" spans="1:7">
      <c r="B1904" s="174" t="s">
        <v>6805</v>
      </c>
      <c r="F1904" s="19" t="str">
        <f t="shared" si="39"/>
        <v/>
      </c>
    </row>
    <row r="1905" spans="1:6">
      <c r="B1905" s="174" t="s">
        <v>7505</v>
      </c>
      <c r="F1905" s="19" t="str">
        <f t="shared" si="39"/>
        <v/>
      </c>
    </row>
    <row r="1906" spans="1:6">
      <c r="B1906" s="174" t="s">
        <v>6681</v>
      </c>
      <c r="F1906" s="19" t="str">
        <f t="shared" si="39"/>
        <v/>
      </c>
    </row>
    <row r="1907" spans="1:6" ht="38.25">
      <c r="B1907" s="174" t="s">
        <v>6708</v>
      </c>
      <c r="F1907" s="19" t="str">
        <f t="shared" si="39"/>
        <v/>
      </c>
    </row>
    <row r="1908" spans="1:6" ht="25.5">
      <c r="B1908" s="174" t="s">
        <v>6682</v>
      </c>
      <c r="F1908" s="19" t="str">
        <f t="shared" si="39"/>
        <v/>
      </c>
    </row>
    <row r="1909" spans="1:6">
      <c r="F1909" s="19" t="str">
        <f t="shared" si="39"/>
        <v/>
      </c>
    </row>
    <row r="1910" spans="1:6">
      <c r="A1910" s="184" t="s">
        <v>7506</v>
      </c>
      <c r="B1910" s="174" t="s">
        <v>6809</v>
      </c>
      <c r="C1910" s="175" t="s">
        <v>0</v>
      </c>
      <c r="D1910" s="175">
        <v>1</v>
      </c>
      <c r="E1910" s="1536"/>
      <c r="F1910" s="19">
        <f t="shared" si="39"/>
        <v>0</v>
      </c>
    </row>
    <row r="1911" spans="1:6">
      <c r="B1911" s="198" t="s">
        <v>6810</v>
      </c>
      <c r="F1911" s="19" t="str">
        <f t="shared" si="39"/>
        <v/>
      </c>
    </row>
    <row r="1912" spans="1:6">
      <c r="B1912" s="174" t="s">
        <v>6811</v>
      </c>
      <c r="F1912" s="19" t="str">
        <f t="shared" si="39"/>
        <v/>
      </c>
    </row>
    <row r="1913" spans="1:6">
      <c r="B1913" s="174" t="s">
        <v>6812</v>
      </c>
      <c r="F1913" s="19" t="str">
        <f t="shared" si="39"/>
        <v/>
      </c>
    </row>
    <row r="1914" spans="1:6" ht="25.5">
      <c r="B1914" s="174" t="s">
        <v>6813</v>
      </c>
      <c r="F1914" s="19" t="str">
        <f t="shared" si="39"/>
        <v/>
      </c>
    </row>
    <row r="1915" spans="1:6">
      <c r="B1915" s="174" t="s">
        <v>6814</v>
      </c>
      <c r="F1915" s="19" t="str">
        <f t="shared" si="39"/>
        <v/>
      </c>
    </row>
    <row r="1916" spans="1:6">
      <c r="B1916" s="174" t="s">
        <v>6815</v>
      </c>
      <c r="F1916" s="19" t="str">
        <f t="shared" si="39"/>
        <v/>
      </c>
    </row>
    <row r="1917" spans="1:6">
      <c r="B1917" s="174" t="s">
        <v>6816</v>
      </c>
      <c r="F1917" s="19" t="str">
        <f t="shared" si="39"/>
        <v/>
      </c>
    </row>
    <row r="1918" spans="1:6" ht="25.5">
      <c r="B1918" s="174" t="s">
        <v>6817</v>
      </c>
      <c r="F1918" s="19" t="str">
        <f t="shared" si="39"/>
        <v/>
      </c>
    </row>
    <row r="1919" spans="1:6">
      <c r="B1919" s="174" t="s">
        <v>6818</v>
      </c>
      <c r="F1919" s="19" t="str">
        <f t="shared" si="39"/>
        <v/>
      </c>
    </row>
    <row r="1920" spans="1:6">
      <c r="B1920" s="198" t="s">
        <v>6819</v>
      </c>
      <c r="F1920" s="19" t="str">
        <f t="shared" si="39"/>
        <v/>
      </c>
    </row>
    <row r="1921" spans="1:6" ht="25.5">
      <c r="B1921" s="174" t="s">
        <v>6820</v>
      </c>
      <c r="F1921" s="19" t="str">
        <f t="shared" si="39"/>
        <v/>
      </c>
    </row>
    <row r="1922" spans="1:6" ht="38.25">
      <c r="B1922" s="174" t="s">
        <v>6821</v>
      </c>
      <c r="F1922" s="19" t="str">
        <f t="shared" si="39"/>
        <v/>
      </c>
    </row>
    <row r="1923" spans="1:6" ht="38.25">
      <c r="B1923" s="174" t="s">
        <v>6822</v>
      </c>
      <c r="F1923" s="19" t="str">
        <f t="shared" si="39"/>
        <v/>
      </c>
    </row>
    <row r="1924" spans="1:6">
      <c r="B1924" s="198" t="s">
        <v>6823</v>
      </c>
      <c r="F1924" s="19" t="str">
        <f t="shared" si="39"/>
        <v/>
      </c>
    </row>
    <row r="1925" spans="1:6" ht="25.5">
      <c r="B1925" s="174" t="s">
        <v>6824</v>
      </c>
      <c r="F1925" s="19" t="str">
        <f t="shared" si="39"/>
        <v/>
      </c>
    </row>
    <row r="1926" spans="1:6" ht="25.5">
      <c r="B1926" s="174" t="s">
        <v>6825</v>
      </c>
      <c r="F1926" s="19" t="str">
        <f t="shared" si="39"/>
        <v/>
      </c>
    </row>
    <row r="1927" spans="1:6">
      <c r="B1927" s="174" t="s">
        <v>6826</v>
      </c>
      <c r="F1927" s="19" t="str">
        <f t="shared" si="39"/>
        <v/>
      </c>
    </row>
    <row r="1928" spans="1:6">
      <c r="B1928" s="174" t="s">
        <v>6827</v>
      </c>
      <c r="F1928" s="19" t="str">
        <f t="shared" si="39"/>
        <v/>
      </c>
    </row>
    <row r="1929" spans="1:6">
      <c r="F1929" s="19" t="str">
        <f t="shared" si="39"/>
        <v/>
      </c>
    </row>
    <row r="1930" spans="1:6" ht="25.5">
      <c r="A1930" s="184" t="s">
        <v>7507</v>
      </c>
      <c r="B1930" s="174" t="s">
        <v>6829</v>
      </c>
      <c r="C1930" s="175" t="s">
        <v>0</v>
      </c>
      <c r="D1930" s="175">
        <v>1</v>
      </c>
      <c r="E1930" s="1536"/>
      <c r="F1930" s="19">
        <f t="shared" si="39"/>
        <v>0</v>
      </c>
    </row>
    <row r="1931" spans="1:6" ht="25.5">
      <c r="B1931" s="174" t="s">
        <v>6830</v>
      </c>
      <c r="F1931" s="19" t="str">
        <f t="shared" si="39"/>
        <v/>
      </c>
    </row>
    <row r="1932" spans="1:6">
      <c r="B1932" s="174" t="s">
        <v>6831</v>
      </c>
      <c r="F1932" s="19" t="str">
        <f t="shared" si="39"/>
        <v/>
      </c>
    </row>
    <row r="1933" spans="1:6">
      <c r="B1933" s="174" t="s">
        <v>6832</v>
      </c>
      <c r="F1933" s="19" t="str">
        <f t="shared" si="39"/>
        <v/>
      </c>
    </row>
    <row r="1934" spans="1:6">
      <c r="B1934" s="174" t="s">
        <v>6833</v>
      </c>
      <c r="F1934" s="19" t="str">
        <f t="shared" si="39"/>
        <v/>
      </c>
    </row>
    <row r="1935" spans="1:6">
      <c r="B1935" s="203" t="s">
        <v>6834</v>
      </c>
      <c r="F1935" s="19" t="str">
        <f t="shared" si="39"/>
        <v/>
      </c>
    </row>
    <row r="1936" spans="1:6">
      <c r="B1936" s="174" t="s">
        <v>6835</v>
      </c>
      <c r="F1936" s="19" t="str">
        <f t="shared" si="39"/>
        <v/>
      </c>
    </row>
    <row r="1937" spans="1:7">
      <c r="B1937" s="174" t="s">
        <v>6836</v>
      </c>
      <c r="F1937" s="19" t="str">
        <f t="shared" si="39"/>
        <v/>
      </c>
    </row>
    <row r="1938" spans="1:7">
      <c r="F1938" s="19" t="str">
        <f t="shared" si="39"/>
        <v/>
      </c>
    </row>
    <row r="1939" spans="1:7">
      <c r="A1939" s="184" t="s">
        <v>7508</v>
      </c>
      <c r="B1939" s="174" t="s">
        <v>6779</v>
      </c>
      <c r="C1939" s="199" t="s">
        <v>37</v>
      </c>
      <c r="D1939" s="199">
        <v>1</v>
      </c>
      <c r="E1939" s="1536"/>
      <c r="F1939" s="19">
        <f t="shared" si="39"/>
        <v>0</v>
      </c>
    </row>
    <row r="1940" spans="1:7">
      <c r="B1940" s="174" t="s">
        <v>6780</v>
      </c>
      <c r="C1940" s="199"/>
      <c r="D1940" s="199"/>
      <c r="F1940" s="19" t="str">
        <f t="shared" si="39"/>
        <v/>
      </c>
    </row>
    <row r="1941" spans="1:7">
      <c r="B1941" s="198" t="s">
        <v>6781</v>
      </c>
      <c r="C1941" s="199"/>
      <c r="D1941" s="199"/>
      <c r="F1941" s="19" t="str">
        <f t="shared" si="39"/>
        <v/>
      </c>
    </row>
    <row r="1942" spans="1:7">
      <c r="B1942" s="174" t="s">
        <v>6782</v>
      </c>
      <c r="C1942" s="199"/>
      <c r="D1942" s="199"/>
      <c r="F1942" s="19" t="str">
        <f t="shared" si="39"/>
        <v/>
      </c>
    </row>
    <row r="1943" spans="1:7">
      <c r="B1943" s="174" t="s">
        <v>6783</v>
      </c>
      <c r="C1943" s="199"/>
      <c r="D1943" s="199"/>
      <c r="F1943" s="19" t="str">
        <f t="shared" si="39"/>
        <v/>
      </c>
    </row>
    <row r="1944" spans="1:7">
      <c r="B1944" s="174" t="s">
        <v>6793</v>
      </c>
      <c r="C1944" s="199"/>
      <c r="D1944" s="199"/>
      <c r="F1944" s="19" t="str">
        <f t="shared" si="39"/>
        <v/>
      </c>
    </row>
    <row r="1945" spans="1:7">
      <c r="B1945" s="174" t="s">
        <v>7509</v>
      </c>
      <c r="C1945" s="199"/>
      <c r="D1945" s="199"/>
      <c r="F1945" s="19" t="str">
        <f t="shared" si="39"/>
        <v/>
      </c>
    </row>
    <row r="1946" spans="1:7">
      <c r="B1946" s="198" t="s">
        <v>6786</v>
      </c>
      <c r="C1946" s="199"/>
      <c r="D1946" s="199"/>
      <c r="F1946" s="19" t="str">
        <f t="shared" si="39"/>
        <v/>
      </c>
    </row>
    <row r="1947" spans="1:7">
      <c r="B1947" s="174" t="s">
        <v>6787</v>
      </c>
      <c r="F1947" s="19" t="str">
        <f t="shared" si="39"/>
        <v/>
      </c>
    </row>
    <row r="1948" spans="1:7">
      <c r="F1948" s="19" t="str">
        <f t="shared" si="39"/>
        <v/>
      </c>
    </row>
    <row r="1949" spans="1:7" ht="25.5">
      <c r="A1949" s="184" t="s">
        <v>7510</v>
      </c>
      <c r="B1949" s="174" t="s">
        <v>7511</v>
      </c>
      <c r="C1949" s="175" t="s">
        <v>0</v>
      </c>
      <c r="D1949" s="175">
        <v>1</v>
      </c>
      <c r="F1949" s="19">
        <f t="shared" si="39"/>
        <v>0</v>
      </c>
      <c r="G1949" s="190" t="s">
        <v>7098</v>
      </c>
    </row>
    <row r="1950" spans="1:7" ht="38.25">
      <c r="B1950" s="174" t="s">
        <v>6708</v>
      </c>
      <c r="F1950" s="19" t="str">
        <f t="shared" si="39"/>
        <v/>
      </c>
    </row>
    <row r="1951" spans="1:7">
      <c r="B1951" s="174" t="s">
        <v>7099</v>
      </c>
      <c r="F1951" s="19" t="str">
        <f t="shared" si="39"/>
        <v/>
      </c>
    </row>
    <row r="1952" spans="1:7">
      <c r="B1952" s="174" t="s">
        <v>7100</v>
      </c>
      <c r="F1952" s="19" t="str">
        <f t="shared" si="39"/>
        <v/>
      </c>
    </row>
    <row r="1953" spans="1:6">
      <c r="B1953" s="174" t="s">
        <v>7512</v>
      </c>
      <c r="F1953" s="19" t="str">
        <f t="shared" si="39"/>
        <v/>
      </c>
    </row>
    <row r="1954" spans="1:6">
      <c r="B1954" s="174" t="s">
        <v>7513</v>
      </c>
      <c r="F1954" s="19" t="str">
        <f t="shared" si="39"/>
        <v/>
      </c>
    </row>
    <row r="1955" spans="1:6" ht="38.25">
      <c r="B1955" s="174" t="s">
        <v>6708</v>
      </c>
      <c r="F1955" s="19" t="str">
        <f t="shared" si="39"/>
        <v/>
      </c>
    </row>
    <row r="1956" spans="1:6">
      <c r="F1956" s="19" t="str">
        <f t="shared" si="39"/>
        <v/>
      </c>
    </row>
    <row r="1957" spans="1:6">
      <c r="A1957" s="184" t="s">
        <v>7514</v>
      </c>
      <c r="B1957" s="174" t="s">
        <v>7515</v>
      </c>
      <c r="C1957" s="175" t="s">
        <v>0</v>
      </c>
      <c r="D1957" s="175">
        <v>1</v>
      </c>
      <c r="E1957" s="1536"/>
      <c r="F1957" s="19">
        <f t="shared" si="39"/>
        <v>0</v>
      </c>
    </row>
    <row r="1958" spans="1:6">
      <c r="B1958" s="198" t="s">
        <v>7516</v>
      </c>
      <c r="F1958" s="19" t="str">
        <f t="shared" si="39"/>
        <v/>
      </c>
    </row>
    <row r="1959" spans="1:6">
      <c r="B1959" s="174" t="s">
        <v>7517</v>
      </c>
      <c r="F1959" s="19" t="str">
        <f t="shared" si="39"/>
        <v/>
      </c>
    </row>
    <row r="1960" spans="1:6">
      <c r="B1960" s="198" t="s">
        <v>7518</v>
      </c>
      <c r="F1960" s="19" t="str">
        <f t="shared" si="39"/>
        <v/>
      </c>
    </row>
    <row r="1961" spans="1:6">
      <c r="B1961" s="174" t="s">
        <v>7519</v>
      </c>
      <c r="F1961" s="19" t="str">
        <f t="shared" si="39"/>
        <v/>
      </c>
    </row>
    <row r="1962" spans="1:6">
      <c r="B1962" s="174" t="s">
        <v>7520</v>
      </c>
      <c r="F1962" s="19" t="str">
        <f t="shared" si="39"/>
        <v/>
      </c>
    </row>
    <row r="1963" spans="1:6" ht="38.25">
      <c r="B1963" s="174" t="s">
        <v>7521</v>
      </c>
      <c r="F1963" s="19" t="str">
        <f t="shared" si="39"/>
        <v/>
      </c>
    </row>
    <row r="1964" spans="1:6">
      <c r="B1964" s="198" t="s">
        <v>7522</v>
      </c>
      <c r="F1964" s="19" t="str">
        <f t="shared" si="39"/>
        <v/>
      </c>
    </row>
    <row r="1965" spans="1:6" ht="51">
      <c r="B1965" s="174" t="s">
        <v>7523</v>
      </c>
      <c r="F1965" s="19" t="str">
        <f t="shared" ref="F1965:F2028" si="40">IF(D1965="","",E1965*D1965)</f>
        <v/>
      </c>
    </row>
    <row r="1966" spans="1:6">
      <c r="B1966" s="198" t="s">
        <v>6923</v>
      </c>
      <c r="F1966" s="19" t="str">
        <f t="shared" si="40"/>
        <v/>
      </c>
    </row>
    <row r="1967" spans="1:6">
      <c r="B1967" s="174" t="s">
        <v>7524</v>
      </c>
      <c r="F1967" s="19" t="str">
        <f t="shared" si="40"/>
        <v/>
      </c>
    </row>
    <row r="1968" spans="1:6">
      <c r="B1968" s="174" t="s">
        <v>7525</v>
      </c>
      <c r="F1968" s="19" t="str">
        <f t="shared" si="40"/>
        <v/>
      </c>
    </row>
    <row r="1969" spans="2:6" ht="25.5">
      <c r="B1969" s="174" t="s">
        <v>7526</v>
      </c>
      <c r="F1969" s="19" t="str">
        <f t="shared" si="40"/>
        <v/>
      </c>
    </row>
    <row r="1970" spans="2:6" ht="25.5">
      <c r="B1970" s="174" t="s">
        <v>7527</v>
      </c>
      <c r="F1970" s="19" t="str">
        <f t="shared" si="40"/>
        <v/>
      </c>
    </row>
    <row r="1971" spans="2:6" ht="25.5">
      <c r="B1971" s="174" t="s">
        <v>7528</v>
      </c>
      <c r="F1971" s="19" t="str">
        <f t="shared" si="40"/>
        <v/>
      </c>
    </row>
    <row r="1972" spans="2:6">
      <c r="B1972" s="198" t="s">
        <v>6963</v>
      </c>
      <c r="F1972" s="19" t="str">
        <f t="shared" si="40"/>
        <v/>
      </c>
    </row>
    <row r="1973" spans="2:6" ht="25.5">
      <c r="B1973" s="174" t="s">
        <v>7529</v>
      </c>
      <c r="F1973" s="19" t="str">
        <f t="shared" si="40"/>
        <v/>
      </c>
    </row>
    <row r="1974" spans="2:6">
      <c r="B1974" s="174" t="s">
        <v>7530</v>
      </c>
      <c r="F1974" s="19" t="str">
        <f t="shared" si="40"/>
        <v/>
      </c>
    </row>
    <row r="1975" spans="2:6" ht="25.5">
      <c r="B1975" s="174" t="s">
        <v>7531</v>
      </c>
      <c r="F1975" s="19" t="str">
        <f t="shared" si="40"/>
        <v/>
      </c>
    </row>
    <row r="1976" spans="2:6">
      <c r="B1976" s="174" t="s">
        <v>7532</v>
      </c>
      <c r="F1976" s="19" t="str">
        <f t="shared" si="40"/>
        <v/>
      </c>
    </row>
    <row r="1977" spans="2:6">
      <c r="B1977" s="174" t="s">
        <v>7533</v>
      </c>
      <c r="F1977" s="19" t="str">
        <f t="shared" si="40"/>
        <v/>
      </c>
    </row>
    <row r="1978" spans="2:6">
      <c r="B1978" s="174" t="s">
        <v>7534</v>
      </c>
      <c r="F1978" s="19" t="str">
        <f t="shared" si="40"/>
        <v/>
      </c>
    </row>
    <row r="1979" spans="2:6" ht="25.5">
      <c r="B1979" s="174" t="s">
        <v>7535</v>
      </c>
      <c r="F1979" s="19" t="str">
        <f t="shared" si="40"/>
        <v/>
      </c>
    </row>
    <row r="1980" spans="2:6" ht="25.5">
      <c r="B1980" s="174" t="s">
        <v>7536</v>
      </c>
      <c r="F1980" s="19" t="str">
        <f t="shared" si="40"/>
        <v/>
      </c>
    </row>
    <row r="1981" spans="2:6" ht="25.5">
      <c r="B1981" s="174" t="s">
        <v>7537</v>
      </c>
      <c r="F1981" s="19" t="str">
        <f t="shared" si="40"/>
        <v/>
      </c>
    </row>
    <row r="1982" spans="2:6" ht="25.5">
      <c r="B1982" s="174" t="s">
        <v>7538</v>
      </c>
      <c r="F1982" s="19" t="str">
        <f t="shared" si="40"/>
        <v/>
      </c>
    </row>
    <row r="1983" spans="2:6" ht="25.5">
      <c r="B1983" s="174" t="s">
        <v>7539</v>
      </c>
      <c r="F1983" s="19" t="str">
        <f t="shared" si="40"/>
        <v/>
      </c>
    </row>
    <row r="1984" spans="2:6" ht="38.25">
      <c r="B1984" s="174" t="s">
        <v>7540</v>
      </c>
      <c r="F1984" s="19" t="str">
        <f t="shared" si="40"/>
        <v/>
      </c>
    </row>
    <row r="1985" spans="2:6" ht="25.5">
      <c r="B1985" s="174" t="s">
        <v>7541</v>
      </c>
      <c r="F1985" s="19" t="str">
        <f t="shared" si="40"/>
        <v/>
      </c>
    </row>
    <row r="1986" spans="2:6">
      <c r="B1986" s="198" t="s">
        <v>7542</v>
      </c>
      <c r="F1986" s="19" t="str">
        <f t="shared" si="40"/>
        <v/>
      </c>
    </row>
    <row r="1987" spans="2:6">
      <c r="B1987" s="174" t="s">
        <v>7543</v>
      </c>
      <c r="F1987" s="19" t="str">
        <f t="shared" si="40"/>
        <v/>
      </c>
    </row>
    <row r="1988" spans="2:6" ht="25.5">
      <c r="B1988" s="174" t="s">
        <v>7544</v>
      </c>
      <c r="F1988" s="19" t="str">
        <f t="shared" si="40"/>
        <v/>
      </c>
    </row>
    <row r="1989" spans="2:6">
      <c r="B1989" s="174" t="s">
        <v>7545</v>
      </c>
      <c r="F1989" s="19" t="str">
        <f t="shared" si="40"/>
        <v/>
      </c>
    </row>
    <row r="1990" spans="2:6" ht="38.25">
      <c r="B1990" s="174" t="s">
        <v>7546</v>
      </c>
      <c r="F1990" s="19" t="str">
        <f t="shared" si="40"/>
        <v/>
      </c>
    </row>
    <row r="1991" spans="2:6">
      <c r="B1991" s="174" t="s">
        <v>7547</v>
      </c>
      <c r="F1991" s="19" t="str">
        <f t="shared" si="40"/>
        <v/>
      </c>
    </row>
    <row r="1992" spans="2:6">
      <c r="B1992" s="174" t="s">
        <v>7548</v>
      </c>
      <c r="F1992" s="19" t="str">
        <f t="shared" si="40"/>
        <v/>
      </c>
    </row>
    <row r="1993" spans="2:6">
      <c r="B1993" s="174" t="s">
        <v>7549</v>
      </c>
      <c r="F1993" s="19" t="str">
        <f t="shared" si="40"/>
        <v/>
      </c>
    </row>
    <row r="1994" spans="2:6" ht="25.5">
      <c r="B1994" s="174" t="s">
        <v>7550</v>
      </c>
      <c r="F1994" s="19" t="str">
        <f t="shared" si="40"/>
        <v/>
      </c>
    </row>
    <row r="1995" spans="2:6">
      <c r="B1995" s="198" t="s">
        <v>7551</v>
      </c>
      <c r="F1995" s="19" t="str">
        <f t="shared" si="40"/>
        <v/>
      </c>
    </row>
    <row r="1996" spans="2:6" ht="25.5">
      <c r="B1996" s="174" t="s">
        <v>7552</v>
      </c>
      <c r="F1996" s="19" t="str">
        <f t="shared" si="40"/>
        <v/>
      </c>
    </row>
    <row r="1997" spans="2:6">
      <c r="B1997" s="198" t="s">
        <v>7553</v>
      </c>
      <c r="F1997" s="19" t="str">
        <f t="shared" si="40"/>
        <v/>
      </c>
    </row>
    <row r="1998" spans="2:6" ht="38.25">
      <c r="B1998" s="174" t="s">
        <v>7554</v>
      </c>
      <c r="F1998" s="19" t="str">
        <f t="shared" si="40"/>
        <v/>
      </c>
    </row>
    <row r="1999" spans="2:6" ht="25.5">
      <c r="B1999" s="174" t="s">
        <v>7555</v>
      </c>
      <c r="F1999" s="19" t="str">
        <f t="shared" si="40"/>
        <v/>
      </c>
    </row>
    <row r="2000" spans="2:6" ht="25.5">
      <c r="B2000" s="174" t="s">
        <v>7556</v>
      </c>
      <c r="F2000" s="19" t="str">
        <f t="shared" si="40"/>
        <v/>
      </c>
    </row>
    <row r="2001" spans="1:6">
      <c r="B2001" s="174" t="s">
        <v>7557</v>
      </c>
      <c r="F2001" s="19" t="str">
        <f t="shared" si="40"/>
        <v/>
      </c>
    </row>
    <row r="2002" spans="1:6" ht="25.5">
      <c r="B2002" s="174" t="s">
        <v>7558</v>
      </c>
      <c r="F2002" s="19" t="str">
        <f t="shared" si="40"/>
        <v/>
      </c>
    </row>
    <row r="2003" spans="1:6">
      <c r="B2003" s="198" t="s">
        <v>7559</v>
      </c>
      <c r="F2003" s="19" t="str">
        <f t="shared" si="40"/>
        <v/>
      </c>
    </row>
    <row r="2004" spans="1:6">
      <c r="B2004" s="174" t="s">
        <v>7560</v>
      </c>
      <c r="F2004" s="19" t="str">
        <f t="shared" si="40"/>
        <v/>
      </c>
    </row>
    <row r="2005" spans="1:6">
      <c r="B2005" s="174" t="s">
        <v>7561</v>
      </c>
      <c r="F2005" s="19" t="str">
        <f t="shared" si="40"/>
        <v/>
      </c>
    </row>
    <row r="2006" spans="1:6">
      <c r="B2006" s="174" t="s">
        <v>7562</v>
      </c>
      <c r="F2006" s="19" t="str">
        <f t="shared" si="40"/>
        <v/>
      </c>
    </row>
    <row r="2007" spans="1:6">
      <c r="B2007" s="174" t="s">
        <v>7563</v>
      </c>
      <c r="F2007" s="19" t="str">
        <f t="shared" si="40"/>
        <v/>
      </c>
    </row>
    <row r="2008" spans="1:6" ht="51">
      <c r="B2008" s="174" t="s">
        <v>7564</v>
      </c>
      <c r="F2008" s="19" t="str">
        <f t="shared" si="40"/>
        <v/>
      </c>
    </row>
    <row r="2009" spans="1:6">
      <c r="B2009" s="174" t="s">
        <v>7565</v>
      </c>
      <c r="F2009" s="19" t="str">
        <f t="shared" si="40"/>
        <v/>
      </c>
    </row>
    <row r="2010" spans="1:6">
      <c r="B2010" s="174" t="s">
        <v>7566</v>
      </c>
      <c r="F2010" s="19" t="str">
        <f t="shared" si="40"/>
        <v/>
      </c>
    </row>
    <row r="2011" spans="1:6">
      <c r="B2011" s="174" t="s">
        <v>7567</v>
      </c>
      <c r="F2011" s="19" t="str">
        <f t="shared" si="40"/>
        <v/>
      </c>
    </row>
    <row r="2012" spans="1:6">
      <c r="B2012" s="174" t="s">
        <v>7568</v>
      </c>
      <c r="F2012" s="19" t="str">
        <f t="shared" si="40"/>
        <v/>
      </c>
    </row>
    <row r="2013" spans="1:6">
      <c r="F2013" s="19" t="str">
        <f t="shared" si="40"/>
        <v/>
      </c>
    </row>
    <row r="2014" spans="1:6" ht="25.5">
      <c r="A2014" s="184" t="s">
        <v>7569</v>
      </c>
      <c r="B2014" s="174" t="s">
        <v>7570</v>
      </c>
      <c r="C2014" s="175" t="s">
        <v>0</v>
      </c>
      <c r="D2014" s="175">
        <v>1</v>
      </c>
      <c r="E2014" s="1536"/>
      <c r="F2014" s="19">
        <f t="shared" si="40"/>
        <v>0</v>
      </c>
    </row>
    <row r="2015" spans="1:6">
      <c r="B2015" s="198" t="s">
        <v>6862</v>
      </c>
      <c r="F2015" s="19" t="str">
        <f t="shared" si="40"/>
        <v/>
      </c>
    </row>
    <row r="2016" spans="1:6">
      <c r="B2016" s="174" t="s">
        <v>7571</v>
      </c>
      <c r="F2016" s="19" t="str">
        <f t="shared" si="40"/>
        <v/>
      </c>
    </row>
    <row r="2017" spans="2:6" ht="63.75">
      <c r="B2017" s="174" t="s">
        <v>7572</v>
      </c>
      <c r="F2017" s="19" t="str">
        <f t="shared" si="40"/>
        <v/>
      </c>
    </row>
    <row r="2018" spans="2:6" ht="25.5">
      <c r="B2018" s="174" t="s">
        <v>6872</v>
      </c>
      <c r="F2018" s="19" t="str">
        <f t="shared" si="40"/>
        <v/>
      </c>
    </row>
    <row r="2019" spans="2:6" ht="25.5">
      <c r="B2019" s="174" t="s">
        <v>7573</v>
      </c>
      <c r="F2019" s="19" t="str">
        <f t="shared" si="40"/>
        <v/>
      </c>
    </row>
    <row r="2020" spans="2:6">
      <c r="B2020" s="198" t="s">
        <v>7574</v>
      </c>
      <c r="F2020" s="19" t="str">
        <f t="shared" si="40"/>
        <v/>
      </c>
    </row>
    <row r="2021" spans="2:6">
      <c r="B2021" s="174" t="s">
        <v>6868</v>
      </c>
      <c r="F2021" s="19" t="str">
        <f t="shared" si="40"/>
        <v/>
      </c>
    </row>
    <row r="2022" spans="2:6" ht="25.5">
      <c r="B2022" s="174" t="s">
        <v>6939</v>
      </c>
      <c r="F2022" s="19" t="str">
        <f t="shared" si="40"/>
        <v/>
      </c>
    </row>
    <row r="2023" spans="2:6" ht="25.5">
      <c r="B2023" s="174" t="s">
        <v>7575</v>
      </c>
      <c r="F2023" s="19" t="str">
        <f t="shared" si="40"/>
        <v/>
      </c>
    </row>
    <row r="2024" spans="2:6" ht="38.25">
      <c r="B2024" s="174" t="s">
        <v>7576</v>
      </c>
      <c r="F2024" s="19" t="str">
        <f t="shared" si="40"/>
        <v/>
      </c>
    </row>
    <row r="2025" spans="2:6">
      <c r="B2025" s="174" t="s">
        <v>7577</v>
      </c>
      <c r="F2025" s="19" t="str">
        <f t="shared" si="40"/>
        <v/>
      </c>
    </row>
    <row r="2026" spans="2:6" ht="25.5">
      <c r="B2026" s="174" t="s">
        <v>6872</v>
      </c>
      <c r="F2026" s="19" t="str">
        <f t="shared" si="40"/>
        <v/>
      </c>
    </row>
    <row r="2027" spans="2:6">
      <c r="B2027" s="174" t="s">
        <v>6940</v>
      </c>
      <c r="F2027" s="19" t="str">
        <f t="shared" si="40"/>
        <v/>
      </c>
    </row>
    <row r="2028" spans="2:6">
      <c r="B2028" s="198" t="s">
        <v>6941</v>
      </c>
      <c r="F2028" s="19" t="str">
        <f t="shared" si="40"/>
        <v/>
      </c>
    </row>
    <row r="2029" spans="2:6">
      <c r="B2029" s="174" t="s">
        <v>7578</v>
      </c>
      <c r="F2029" s="19" t="str">
        <f t="shared" ref="F2029:F2074" si="41">IF(D2029="","",E2029*D2029)</f>
        <v/>
      </c>
    </row>
    <row r="2030" spans="2:6">
      <c r="B2030" s="198" t="s">
        <v>7579</v>
      </c>
      <c r="F2030" s="19" t="str">
        <f t="shared" si="41"/>
        <v/>
      </c>
    </row>
    <row r="2031" spans="2:6">
      <c r="B2031" s="174" t="s">
        <v>7580</v>
      </c>
      <c r="F2031" s="19" t="str">
        <f t="shared" si="41"/>
        <v/>
      </c>
    </row>
    <row r="2032" spans="2:6">
      <c r="B2032" s="174" t="s">
        <v>7581</v>
      </c>
      <c r="F2032" s="19" t="str">
        <f t="shared" si="41"/>
        <v/>
      </c>
    </row>
    <row r="2033" spans="1:6">
      <c r="B2033" s="174" t="s">
        <v>7582</v>
      </c>
      <c r="F2033" s="19" t="str">
        <f t="shared" si="41"/>
        <v/>
      </c>
    </row>
    <row r="2034" spans="1:6">
      <c r="F2034" s="19" t="str">
        <f t="shared" si="41"/>
        <v/>
      </c>
    </row>
    <row r="2035" spans="1:6">
      <c r="A2035" s="184" t="s">
        <v>7583</v>
      </c>
      <c r="B2035" s="174" t="s">
        <v>7584</v>
      </c>
      <c r="C2035" s="175" t="s">
        <v>0</v>
      </c>
      <c r="D2035" s="175">
        <v>1</v>
      </c>
      <c r="E2035" s="1536"/>
      <c r="F2035" s="19">
        <f t="shared" si="41"/>
        <v>0</v>
      </c>
    </row>
    <row r="2036" spans="1:6">
      <c r="B2036" s="174" t="s">
        <v>3909</v>
      </c>
      <c r="F2036" s="19" t="str">
        <f t="shared" si="41"/>
        <v/>
      </c>
    </row>
    <row r="2037" spans="1:6" ht="25.5">
      <c r="B2037" s="174" t="s">
        <v>7585</v>
      </c>
      <c r="F2037" s="19" t="str">
        <f t="shared" si="41"/>
        <v/>
      </c>
    </row>
    <row r="2038" spans="1:6">
      <c r="B2038" s="174" t="s">
        <v>7259</v>
      </c>
      <c r="F2038" s="19" t="str">
        <f t="shared" si="41"/>
        <v/>
      </c>
    </row>
    <row r="2039" spans="1:6" ht="25.5">
      <c r="B2039" s="174" t="s">
        <v>7466</v>
      </c>
      <c r="F2039" s="19" t="str">
        <f t="shared" si="41"/>
        <v/>
      </c>
    </row>
    <row r="2040" spans="1:6" ht="25.5">
      <c r="B2040" s="174" t="s">
        <v>7586</v>
      </c>
      <c r="F2040" s="19" t="str">
        <f t="shared" si="41"/>
        <v/>
      </c>
    </row>
    <row r="2041" spans="1:6">
      <c r="B2041" s="174" t="s">
        <v>7468</v>
      </c>
      <c r="F2041" s="19" t="str">
        <f t="shared" si="41"/>
        <v/>
      </c>
    </row>
    <row r="2042" spans="1:6">
      <c r="B2042" s="174" t="s">
        <v>7587</v>
      </c>
      <c r="F2042" s="19" t="str">
        <f t="shared" si="41"/>
        <v/>
      </c>
    </row>
    <row r="2043" spans="1:6" ht="51">
      <c r="B2043" s="174" t="s">
        <v>7588</v>
      </c>
      <c r="F2043" s="19" t="str">
        <f t="shared" si="41"/>
        <v/>
      </c>
    </row>
    <row r="2044" spans="1:6">
      <c r="B2044" s="174" t="s">
        <v>7589</v>
      </c>
      <c r="F2044" s="19" t="str">
        <f t="shared" si="41"/>
        <v/>
      </c>
    </row>
    <row r="2045" spans="1:6">
      <c r="B2045" s="174" t="s">
        <v>7590</v>
      </c>
      <c r="F2045" s="19" t="str">
        <f t="shared" si="41"/>
        <v/>
      </c>
    </row>
    <row r="2046" spans="1:6" ht="38.25">
      <c r="B2046" s="174" t="s">
        <v>7591</v>
      </c>
      <c r="F2046" s="19" t="str">
        <f t="shared" si="41"/>
        <v/>
      </c>
    </row>
    <row r="2047" spans="1:6">
      <c r="B2047" s="174" t="s">
        <v>7592</v>
      </c>
      <c r="F2047" s="19" t="str">
        <f t="shared" si="41"/>
        <v/>
      </c>
    </row>
    <row r="2048" spans="1:6" ht="25.5">
      <c r="B2048" s="174" t="s">
        <v>7593</v>
      </c>
      <c r="F2048" s="19" t="str">
        <f t="shared" si="41"/>
        <v/>
      </c>
    </row>
    <row r="2049" spans="1:6" ht="25.5">
      <c r="B2049" s="174" t="s">
        <v>7594</v>
      </c>
      <c r="F2049" s="19" t="str">
        <f t="shared" si="41"/>
        <v/>
      </c>
    </row>
    <row r="2050" spans="1:6" ht="25.5">
      <c r="B2050" s="174" t="s">
        <v>7470</v>
      </c>
      <c r="F2050" s="19" t="str">
        <f t="shared" si="41"/>
        <v/>
      </c>
    </row>
    <row r="2051" spans="1:6" ht="25.5">
      <c r="B2051" s="174" t="s">
        <v>7595</v>
      </c>
      <c r="F2051" s="19" t="str">
        <f t="shared" si="41"/>
        <v/>
      </c>
    </row>
    <row r="2052" spans="1:6">
      <c r="B2052" s="174" t="s">
        <v>7471</v>
      </c>
      <c r="F2052" s="19" t="str">
        <f t="shared" si="41"/>
        <v/>
      </c>
    </row>
    <row r="2053" spans="1:6" ht="38.25">
      <c r="B2053" s="174" t="s">
        <v>7596</v>
      </c>
      <c r="F2053" s="19" t="str">
        <f t="shared" si="41"/>
        <v/>
      </c>
    </row>
    <row r="2054" spans="1:6" ht="25.5">
      <c r="B2054" s="174" t="s">
        <v>7597</v>
      </c>
      <c r="F2054" s="19" t="str">
        <f t="shared" si="41"/>
        <v/>
      </c>
    </row>
    <row r="2055" spans="1:6">
      <c r="B2055" s="174" t="s">
        <v>7598</v>
      </c>
      <c r="F2055" s="19" t="str">
        <f t="shared" si="41"/>
        <v/>
      </c>
    </row>
    <row r="2056" spans="1:6">
      <c r="F2056" s="19" t="str">
        <f t="shared" si="41"/>
        <v/>
      </c>
    </row>
    <row r="2057" spans="1:6">
      <c r="A2057" s="184" t="s">
        <v>7599</v>
      </c>
      <c r="B2057" s="174" t="s">
        <v>7600</v>
      </c>
      <c r="C2057" s="175" t="s">
        <v>0</v>
      </c>
      <c r="D2057" s="175">
        <v>1</v>
      </c>
      <c r="E2057" s="1536"/>
      <c r="F2057" s="19">
        <f t="shared" si="41"/>
        <v>0</v>
      </c>
    </row>
    <row r="2058" spans="1:6">
      <c r="B2058" s="174" t="s">
        <v>6862</v>
      </c>
      <c r="F2058" s="19" t="str">
        <f t="shared" si="41"/>
        <v/>
      </c>
    </row>
    <row r="2059" spans="1:6" ht="25.5">
      <c r="B2059" s="174" t="s">
        <v>6890</v>
      </c>
      <c r="F2059" s="19" t="str">
        <f t="shared" si="41"/>
        <v/>
      </c>
    </row>
    <row r="2060" spans="1:6">
      <c r="B2060" s="174" t="s">
        <v>6891</v>
      </c>
      <c r="F2060" s="19" t="str">
        <f t="shared" si="41"/>
        <v/>
      </c>
    </row>
    <row r="2061" spans="1:6">
      <c r="B2061" s="198" t="s">
        <v>6892</v>
      </c>
      <c r="F2061" s="19" t="str">
        <f t="shared" si="41"/>
        <v/>
      </c>
    </row>
    <row r="2062" spans="1:6">
      <c r="B2062" s="174" t="s">
        <v>6893</v>
      </c>
      <c r="F2062" s="19" t="str">
        <f t="shared" si="41"/>
        <v/>
      </c>
    </row>
    <row r="2063" spans="1:6">
      <c r="B2063" s="174" t="s">
        <v>6894</v>
      </c>
      <c r="F2063" s="19" t="str">
        <f t="shared" si="41"/>
        <v/>
      </c>
    </row>
    <row r="2064" spans="1:6" ht="38.25">
      <c r="B2064" s="174" t="s">
        <v>6895</v>
      </c>
      <c r="F2064" s="19" t="str">
        <f t="shared" si="41"/>
        <v/>
      </c>
    </row>
    <row r="2065" spans="1:7">
      <c r="B2065" s="174" t="s">
        <v>6896</v>
      </c>
      <c r="F2065" s="19" t="str">
        <f t="shared" si="41"/>
        <v/>
      </c>
    </row>
    <row r="2066" spans="1:7">
      <c r="B2066" s="198" t="s">
        <v>6897</v>
      </c>
      <c r="F2066" s="19" t="str">
        <f t="shared" si="41"/>
        <v/>
      </c>
    </row>
    <row r="2067" spans="1:7" ht="25.5">
      <c r="B2067" s="174" t="s">
        <v>7601</v>
      </c>
      <c r="F2067" s="19" t="str">
        <f t="shared" si="41"/>
        <v/>
      </c>
    </row>
    <row r="2068" spans="1:7" ht="25.5">
      <c r="B2068" s="174" t="s">
        <v>7602</v>
      </c>
      <c r="F2068" s="19" t="str">
        <f t="shared" si="41"/>
        <v/>
      </c>
    </row>
    <row r="2069" spans="1:7" ht="25.5">
      <c r="B2069" s="174" t="s">
        <v>7603</v>
      </c>
      <c r="F2069" s="19" t="str">
        <f t="shared" si="41"/>
        <v/>
      </c>
    </row>
    <row r="2070" spans="1:7">
      <c r="B2070" s="174" t="s">
        <v>7604</v>
      </c>
      <c r="F2070" s="19" t="str">
        <f t="shared" si="41"/>
        <v/>
      </c>
    </row>
    <row r="2071" spans="1:7" ht="25.5">
      <c r="B2071" s="174" t="s">
        <v>6899</v>
      </c>
      <c r="F2071" s="19" t="str">
        <f t="shared" si="41"/>
        <v/>
      </c>
    </row>
    <row r="2072" spans="1:7">
      <c r="B2072" s="174" t="s">
        <v>6900</v>
      </c>
      <c r="F2072" s="19" t="str">
        <f t="shared" si="41"/>
        <v/>
      </c>
    </row>
    <row r="2073" spans="1:7">
      <c r="B2073" s="174" t="s">
        <v>6901</v>
      </c>
      <c r="F2073" s="19" t="str">
        <f t="shared" si="41"/>
        <v/>
      </c>
    </row>
    <row r="2074" spans="1:7">
      <c r="B2074" s="174" t="s">
        <v>7605</v>
      </c>
      <c r="F2074" s="19" t="str">
        <f t="shared" si="41"/>
        <v/>
      </c>
    </row>
    <row r="2076" spans="1:7">
      <c r="A2076" s="191"/>
      <c r="B2076" s="20" t="s">
        <v>7606</v>
      </c>
      <c r="C2076" s="193"/>
      <c r="D2076" s="193"/>
      <c r="E2076" s="194"/>
      <c r="F2076" s="20">
        <f>SUM(F1902:F2075)</f>
        <v>0</v>
      </c>
      <c r="G2076" s="195"/>
    </row>
    <row r="2077" spans="1:7">
      <c r="B2077" s="19"/>
    </row>
    <row r="2078" spans="1:7">
      <c r="B2078" s="19"/>
    </row>
    <row r="2079" spans="1:7">
      <c r="B2079" s="189" t="s">
        <v>7607</v>
      </c>
      <c r="F2079" s="19" t="str">
        <f t="shared" ref="F2079:F2142" si="42">IF(D2079="","",E2079*D2079)</f>
        <v/>
      </c>
    </row>
    <row r="2080" spans="1:7">
      <c r="F2080" s="19" t="str">
        <f t="shared" si="42"/>
        <v/>
      </c>
    </row>
    <row r="2081" spans="1:7" ht="25.5">
      <c r="A2081" s="184" t="s">
        <v>7608</v>
      </c>
      <c r="B2081" s="174" t="s">
        <v>6677</v>
      </c>
      <c r="C2081" s="175" t="s">
        <v>0</v>
      </c>
      <c r="D2081" s="175">
        <v>1</v>
      </c>
      <c r="F2081" s="19">
        <f t="shared" si="42"/>
        <v>0</v>
      </c>
      <c r="G2081" s="190" t="s">
        <v>6678</v>
      </c>
    </row>
    <row r="2082" spans="1:7">
      <c r="B2082" s="174" t="s">
        <v>6805</v>
      </c>
      <c r="F2082" s="19" t="str">
        <f t="shared" si="42"/>
        <v/>
      </c>
    </row>
    <row r="2083" spans="1:7">
      <c r="B2083" s="174" t="s">
        <v>7505</v>
      </c>
      <c r="F2083" s="19" t="str">
        <f t="shared" si="42"/>
        <v/>
      </c>
    </row>
    <row r="2084" spans="1:7">
      <c r="B2084" s="174" t="s">
        <v>6681</v>
      </c>
      <c r="F2084" s="19" t="str">
        <f t="shared" si="42"/>
        <v/>
      </c>
    </row>
    <row r="2085" spans="1:7" ht="38.25">
      <c r="B2085" s="174" t="s">
        <v>6708</v>
      </c>
      <c r="F2085" s="19" t="str">
        <f t="shared" si="42"/>
        <v/>
      </c>
    </row>
    <row r="2086" spans="1:7" ht="25.5">
      <c r="B2086" s="174" t="s">
        <v>6682</v>
      </c>
      <c r="F2086" s="19" t="str">
        <f t="shared" si="42"/>
        <v/>
      </c>
    </row>
    <row r="2087" spans="1:7" ht="25.5">
      <c r="B2087" s="174" t="s">
        <v>6807</v>
      </c>
      <c r="F2087" s="19" t="str">
        <f t="shared" si="42"/>
        <v/>
      </c>
      <c r="G2087" s="187"/>
    </row>
    <row r="2088" spans="1:7">
      <c r="F2088" s="19" t="str">
        <f t="shared" si="42"/>
        <v/>
      </c>
    </row>
    <row r="2089" spans="1:7" ht="25.5">
      <c r="A2089" s="184" t="s">
        <v>7609</v>
      </c>
      <c r="B2089" s="174" t="s">
        <v>7610</v>
      </c>
      <c r="C2089" s="175" t="s">
        <v>0</v>
      </c>
      <c r="D2089" s="175">
        <v>1</v>
      </c>
      <c r="F2089" s="19">
        <f t="shared" si="42"/>
        <v>0</v>
      </c>
      <c r="G2089" s="190" t="s">
        <v>7098</v>
      </c>
    </row>
    <row r="2090" spans="1:7" ht="38.25">
      <c r="B2090" s="174" t="s">
        <v>6708</v>
      </c>
      <c r="F2090" s="19" t="str">
        <f t="shared" si="42"/>
        <v/>
      </c>
    </row>
    <row r="2091" spans="1:7">
      <c r="B2091" s="174" t="s">
        <v>7099</v>
      </c>
      <c r="F2091" s="19" t="str">
        <f t="shared" si="42"/>
        <v/>
      </c>
    </row>
    <row r="2092" spans="1:7">
      <c r="B2092" s="174" t="s">
        <v>7100</v>
      </c>
      <c r="F2092" s="19" t="str">
        <f t="shared" si="42"/>
        <v/>
      </c>
    </row>
    <row r="2093" spans="1:7">
      <c r="B2093" s="174" t="s">
        <v>7611</v>
      </c>
      <c r="F2093" s="19" t="str">
        <f t="shared" si="42"/>
        <v/>
      </c>
    </row>
    <row r="2094" spans="1:7">
      <c r="B2094" s="174" t="s">
        <v>7513</v>
      </c>
      <c r="F2094" s="19" t="str">
        <f t="shared" si="42"/>
        <v/>
      </c>
    </row>
    <row r="2095" spans="1:7" ht="38.25">
      <c r="B2095" s="174" t="s">
        <v>6708</v>
      </c>
      <c r="F2095" s="19" t="str">
        <f t="shared" si="42"/>
        <v/>
      </c>
    </row>
    <row r="2096" spans="1:7">
      <c r="F2096" s="19" t="str">
        <f t="shared" si="42"/>
        <v/>
      </c>
    </row>
    <row r="2097" spans="1:7" ht="25.5">
      <c r="A2097" s="184" t="s">
        <v>7612</v>
      </c>
      <c r="B2097" s="174" t="s">
        <v>7613</v>
      </c>
      <c r="C2097" s="175" t="s">
        <v>0</v>
      </c>
      <c r="D2097" s="175">
        <v>1</v>
      </c>
      <c r="F2097" s="19">
        <f t="shared" si="42"/>
        <v>0</v>
      </c>
      <c r="G2097" s="190" t="s">
        <v>7098</v>
      </c>
    </row>
    <row r="2098" spans="1:7" ht="38.25">
      <c r="B2098" s="174" t="s">
        <v>6708</v>
      </c>
      <c r="F2098" s="19" t="str">
        <f t="shared" si="42"/>
        <v/>
      </c>
    </row>
    <row r="2099" spans="1:7">
      <c r="B2099" s="174" t="s">
        <v>7099</v>
      </c>
      <c r="F2099" s="19" t="str">
        <f t="shared" si="42"/>
        <v/>
      </c>
    </row>
    <row r="2100" spans="1:7">
      <c r="B2100" s="174" t="s">
        <v>7100</v>
      </c>
      <c r="F2100" s="19" t="str">
        <f t="shared" si="42"/>
        <v/>
      </c>
    </row>
    <row r="2101" spans="1:7">
      <c r="B2101" s="174" t="s">
        <v>7611</v>
      </c>
      <c r="F2101" s="19" t="str">
        <f t="shared" si="42"/>
        <v/>
      </c>
    </row>
    <row r="2102" spans="1:7">
      <c r="B2102" s="174" t="s">
        <v>7513</v>
      </c>
      <c r="F2102" s="19" t="str">
        <f t="shared" si="42"/>
        <v/>
      </c>
    </row>
    <row r="2103" spans="1:7" ht="38.25">
      <c r="B2103" s="174" t="s">
        <v>6708</v>
      </c>
      <c r="F2103" s="19" t="str">
        <f t="shared" si="42"/>
        <v/>
      </c>
    </row>
    <row r="2104" spans="1:7">
      <c r="F2104" s="19" t="str">
        <f t="shared" si="42"/>
        <v/>
      </c>
    </row>
    <row r="2105" spans="1:7">
      <c r="A2105" s="184" t="s">
        <v>7614</v>
      </c>
      <c r="B2105" s="174" t="s">
        <v>7615</v>
      </c>
      <c r="C2105" s="175" t="s">
        <v>0</v>
      </c>
      <c r="D2105" s="175">
        <v>1</v>
      </c>
      <c r="E2105" s="1536"/>
      <c r="F2105" s="19">
        <f t="shared" si="42"/>
        <v>0</v>
      </c>
    </row>
    <row r="2106" spans="1:7">
      <c r="B2106" s="198" t="s">
        <v>6862</v>
      </c>
      <c r="F2106" s="19" t="str">
        <f t="shared" si="42"/>
        <v/>
      </c>
    </row>
    <row r="2107" spans="1:7">
      <c r="B2107" s="174" t="s">
        <v>7571</v>
      </c>
      <c r="F2107" s="19" t="str">
        <f t="shared" si="42"/>
        <v/>
      </c>
    </row>
    <row r="2108" spans="1:7" ht="63.75">
      <c r="B2108" s="174" t="s">
        <v>7572</v>
      </c>
      <c r="F2108" s="19" t="str">
        <f t="shared" si="42"/>
        <v/>
      </c>
    </row>
    <row r="2109" spans="1:7" ht="25.5">
      <c r="B2109" s="174" t="s">
        <v>6872</v>
      </c>
      <c r="F2109" s="19" t="str">
        <f t="shared" si="42"/>
        <v/>
      </c>
    </row>
    <row r="2110" spans="1:7" ht="25.5">
      <c r="B2110" s="174" t="s">
        <v>7573</v>
      </c>
      <c r="F2110" s="19" t="str">
        <f t="shared" si="42"/>
        <v/>
      </c>
    </row>
    <row r="2111" spans="1:7">
      <c r="B2111" s="198" t="s">
        <v>7616</v>
      </c>
      <c r="F2111" s="19" t="str">
        <f t="shared" si="42"/>
        <v/>
      </c>
    </row>
    <row r="2112" spans="1:7" ht="38.25">
      <c r="B2112" s="174" t="s">
        <v>7617</v>
      </c>
      <c r="F2112" s="19" t="str">
        <f t="shared" si="42"/>
        <v/>
      </c>
    </row>
    <row r="2113" spans="2:6" ht="25.5">
      <c r="B2113" s="174" t="s">
        <v>7618</v>
      </c>
      <c r="F2113" s="19" t="str">
        <f t="shared" si="42"/>
        <v/>
      </c>
    </row>
    <row r="2114" spans="2:6" ht="25.5">
      <c r="B2114" s="174" t="s">
        <v>7619</v>
      </c>
      <c r="F2114" s="19" t="str">
        <f t="shared" si="42"/>
        <v/>
      </c>
    </row>
    <row r="2115" spans="2:6" ht="25.5">
      <c r="B2115" s="174" t="s">
        <v>7620</v>
      </c>
      <c r="F2115" s="19" t="str">
        <f t="shared" si="42"/>
        <v/>
      </c>
    </row>
    <row r="2116" spans="2:6" ht="25.5">
      <c r="B2116" s="174" t="s">
        <v>7621</v>
      </c>
      <c r="F2116" s="19" t="str">
        <f t="shared" si="42"/>
        <v/>
      </c>
    </row>
    <row r="2117" spans="2:6" ht="25.5">
      <c r="B2117" s="174" t="s">
        <v>7622</v>
      </c>
      <c r="F2117" s="19" t="str">
        <f t="shared" si="42"/>
        <v/>
      </c>
    </row>
    <row r="2118" spans="2:6">
      <c r="B2118" s="174" t="s">
        <v>7623</v>
      </c>
      <c r="F2118" s="19" t="str">
        <f t="shared" si="42"/>
        <v/>
      </c>
    </row>
    <row r="2119" spans="2:6" ht="25.5">
      <c r="B2119" s="174" t="s">
        <v>7624</v>
      </c>
      <c r="F2119" s="19" t="str">
        <f t="shared" si="42"/>
        <v/>
      </c>
    </row>
    <row r="2120" spans="2:6">
      <c r="B2120" s="174" t="s">
        <v>7625</v>
      </c>
      <c r="F2120" s="19" t="str">
        <f t="shared" si="42"/>
        <v/>
      </c>
    </row>
    <row r="2121" spans="2:6">
      <c r="B2121" s="174" t="s">
        <v>7626</v>
      </c>
      <c r="F2121" s="19" t="str">
        <f t="shared" si="42"/>
        <v/>
      </c>
    </row>
    <row r="2122" spans="2:6">
      <c r="B2122" s="174" t="s">
        <v>7627</v>
      </c>
      <c r="F2122" s="19" t="str">
        <f t="shared" si="42"/>
        <v/>
      </c>
    </row>
    <row r="2123" spans="2:6" ht="25.5">
      <c r="B2123" s="174" t="s">
        <v>7628</v>
      </c>
      <c r="F2123" s="19" t="str">
        <f t="shared" si="42"/>
        <v/>
      </c>
    </row>
    <row r="2124" spans="2:6" ht="25.5">
      <c r="B2124" s="174" t="s">
        <v>7629</v>
      </c>
      <c r="F2124" s="19" t="str">
        <f t="shared" si="42"/>
        <v/>
      </c>
    </row>
    <row r="2125" spans="2:6">
      <c r="B2125" s="174" t="s">
        <v>7630</v>
      </c>
      <c r="F2125" s="19" t="str">
        <f t="shared" si="42"/>
        <v/>
      </c>
    </row>
    <row r="2126" spans="2:6" ht="25.5">
      <c r="B2126" s="174" t="s">
        <v>7631</v>
      </c>
      <c r="F2126" s="19" t="str">
        <f t="shared" si="42"/>
        <v/>
      </c>
    </row>
    <row r="2127" spans="2:6">
      <c r="B2127" s="198" t="s">
        <v>6875</v>
      </c>
      <c r="F2127" s="19" t="str">
        <f t="shared" si="42"/>
        <v/>
      </c>
    </row>
    <row r="2128" spans="2:6" ht="25.5">
      <c r="B2128" s="174" t="s">
        <v>7632</v>
      </c>
      <c r="F2128" s="19" t="str">
        <f t="shared" si="42"/>
        <v/>
      </c>
    </row>
    <row r="2129" spans="1:6" ht="25.5">
      <c r="B2129" s="174" t="s">
        <v>7633</v>
      </c>
      <c r="F2129" s="19" t="str">
        <f t="shared" si="42"/>
        <v/>
      </c>
    </row>
    <row r="2130" spans="1:6">
      <c r="B2130" s="174" t="s">
        <v>7634</v>
      </c>
      <c r="F2130" s="19" t="str">
        <f t="shared" si="42"/>
        <v/>
      </c>
    </row>
    <row r="2131" spans="1:6">
      <c r="B2131" s="174" t="s">
        <v>7635</v>
      </c>
      <c r="F2131" s="19" t="str">
        <f t="shared" si="42"/>
        <v/>
      </c>
    </row>
    <row r="2132" spans="1:6">
      <c r="B2132" s="174" t="s">
        <v>7636</v>
      </c>
      <c r="F2132" s="19" t="str">
        <f t="shared" si="42"/>
        <v/>
      </c>
    </row>
    <row r="2133" spans="1:6">
      <c r="F2133" s="19" t="str">
        <f t="shared" si="42"/>
        <v/>
      </c>
    </row>
    <row r="2134" spans="1:6">
      <c r="A2134" s="184" t="s">
        <v>7637</v>
      </c>
      <c r="B2134" s="174" t="s">
        <v>7600</v>
      </c>
      <c r="C2134" s="175" t="s">
        <v>0</v>
      </c>
      <c r="D2134" s="175">
        <v>1</v>
      </c>
      <c r="E2134" s="1536"/>
      <c r="F2134" s="19">
        <f t="shared" si="42"/>
        <v>0</v>
      </c>
    </row>
    <row r="2135" spans="1:6">
      <c r="B2135" s="174" t="s">
        <v>6862</v>
      </c>
      <c r="F2135" s="19" t="str">
        <f t="shared" si="42"/>
        <v/>
      </c>
    </row>
    <row r="2136" spans="1:6" ht="25.5">
      <c r="B2136" s="174" t="s">
        <v>6890</v>
      </c>
      <c r="F2136" s="19" t="str">
        <f t="shared" si="42"/>
        <v/>
      </c>
    </row>
    <row r="2137" spans="1:6">
      <c r="B2137" s="174" t="s">
        <v>6891</v>
      </c>
      <c r="F2137" s="19" t="str">
        <f t="shared" si="42"/>
        <v/>
      </c>
    </row>
    <row r="2138" spans="1:6">
      <c r="B2138" s="198" t="s">
        <v>6892</v>
      </c>
      <c r="F2138" s="19" t="str">
        <f t="shared" si="42"/>
        <v/>
      </c>
    </row>
    <row r="2139" spans="1:6">
      <c r="B2139" s="174" t="s">
        <v>6893</v>
      </c>
      <c r="F2139" s="19" t="str">
        <f t="shared" si="42"/>
        <v/>
      </c>
    </row>
    <row r="2140" spans="1:6">
      <c r="B2140" s="174" t="s">
        <v>6894</v>
      </c>
      <c r="F2140" s="19" t="str">
        <f t="shared" si="42"/>
        <v/>
      </c>
    </row>
    <row r="2141" spans="1:6" ht="38.25">
      <c r="B2141" s="174" t="s">
        <v>6895</v>
      </c>
      <c r="F2141" s="19" t="str">
        <f t="shared" si="42"/>
        <v/>
      </c>
    </row>
    <row r="2142" spans="1:6">
      <c r="B2142" s="174" t="s">
        <v>7638</v>
      </c>
      <c r="F2142" s="19" t="str">
        <f t="shared" si="42"/>
        <v/>
      </c>
    </row>
    <row r="2143" spans="1:6">
      <c r="B2143" s="198" t="s">
        <v>6897</v>
      </c>
      <c r="F2143" s="19" t="str">
        <f t="shared" ref="F2143:F2206" si="43">IF(D2143="","",E2143*D2143)</f>
        <v/>
      </c>
    </row>
    <row r="2144" spans="1:6" ht="25.5">
      <c r="B2144" s="174" t="s">
        <v>7601</v>
      </c>
      <c r="F2144" s="19" t="str">
        <f t="shared" si="43"/>
        <v/>
      </c>
    </row>
    <row r="2145" spans="1:6" ht="25.5">
      <c r="B2145" s="174" t="s">
        <v>7602</v>
      </c>
      <c r="F2145" s="19" t="str">
        <f t="shared" si="43"/>
        <v/>
      </c>
    </row>
    <row r="2146" spans="1:6" ht="25.5">
      <c r="B2146" s="174" t="s">
        <v>7603</v>
      </c>
      <c r="F2146" s="19" t="str">
        <f t="shared" si="43"/>
        <v/>
      </c>
    </row>
    <row r="2147" spans="1:6" ht="25.5">
      <c r="B2147" s="174" t="s">
        <v>7639</v>
      </c>
      <c r="F2147" s="19" t="str">
        <f t="shared" si="43"/>
        <v/>
      </c>
    </row>
    <row r="2148" spans="1:6" ht="25.5">
      <c r="B2148" s="174" t="s">
        <v>6899</v>
      </c>
      <c r="F2148" s="19" t="str">
        <f t="shared" si="43"/>
        <v/>
      </c>
    </row>
    <row r="2149" spans="1:6">
      <c r="B2149" s="174" t="s">
        <v>6900</v>
      </c>
      <c r="F2149" s="19" t="str">
        <f t="shared" si="43"/>
        <v/>
      </c>
    </row>
    <row r="2150" spans="1:6">
      <c r="B2150" s="174" t="s">
        <v>6901</v>
      </c>
      <c r="F2150" s="19" t="str">
        <f t="shared" si="43"/>
        <v/>
      </c>
    </row>
    <row r="2151" spans="1:6">
      <c r="B2151" s="174" t="s">
        <v>7640</v>
      </c>
      <c r="F2151" s="19" t="str">
        <f t="shared" si="43"/>
        <v/>
      </c>
    </row>
    <row r="2152" spans="1:6">
      <c r="F2152" s="19" t="str">
        <f t="shared" si="43"/>
        <v/>
      </c>
    </row>
    <row r="2153" spans="1:6" ht="25.5">
      <c r="A2153" s="184" t="s">
        <v>7641</v>
      </c>
      <c r="B2153" s="174" t="s">
        <v>7642</v>
      </c>
      <c r="C2153" s="175" t="s">
        <v>0</v>
      </c>
      <c r="D2153" s="175">
        <v>1</v>
      </c>
      <c r="E2153" s="1536"/>
      <c r="F2153" s="19">
        <f t="shared" si="43"/>
        <v>0</v>
      </c>
    </row>
    <row r="2154" spans="1:6">
      <c r="B2154" s="198" t="s">
        <v>6862</v>
      </c>
      <c r="F2154" s="19" t="str">
        <f t="shared" si="43"/>
        <v/>
      </c>
    </row>
    <row r="2155" spans="1:6">
      <c r="B2155" s="174" t="s">
        <v>7571</v>
      </c>
      <c r="F2155" s="19" t="str">
        <f t="shared" si="43"/>
        <v/>
      </c>
    </row>
    <row r="2156" spans="1:6" ht="63.75">
      <c r="B2156" s="174" t="s">
        <v>7572</v>
      </c>
      <c r="F2156" s="19" t="str">
        <f t="shared" si="43"/>
        <v/>
      </c>
    </row>
    <row r="2157" spans="1:6" ht="25.5">
      <c r="B2157" s="174" t="s">
        <v>6872</v>
      </c>
      <c r="F2157" s="19" t="str">
        <f t="shared" si="43"/>
        <v/>
      </c>
    </row>
    <row r="2158" spans="1:6" ht="25.5">
      <c r="B2158" s="174" t="s">
        <v>7573</v>
      </c>
      <c r="F2158" s="19" t="str">
        <f t="shared" si="43"/>
        <v/>
      </c>
    </row>
    <row r="2159" spans="1:6">
      <c r="B2159" s="198" t="s">
        <v>7574</v>
      </c>
      <c r="F2159" s="19" t="str">
        <f t="shared" si="43"/>
        <v/>
      </c>
    </row>
    <row r="2160" spans="1:6">
      <c r="B2160" s="174" t="s">
        <v>6868</v>
      </c>
      <c r="F2160" s="19" t="str">
        <f t="shared" si="43"/>
        <v/>
      </c>
    </row>
    <row r="2161" spans="1:6" ht="25.5">
      <c r="B2161" s="174" t="s">
        <v>6939</v>
      </c>
      <c r="F2161" s="19" t="str">
        <f t="shared" si="43"/>
        <v/>
      </c>
    </row>
    <row r="2162" spans="1:6" ht="38.25">
      <c r="B2162" s="174" t="s">
        <v>7643</v>
      </c>
      <c r="F2162" s="19" t="str">
        <f t="shared" si="43"/>
        <v/>
      </c>
    </row>
    <row r="2163" spans="1:6" ht="38.25">
      <c r="B2163" s="174" t="s">
        <v>7576</v>
      </c>
      <c r="F2163" s="19" t="str">
        <f t="shared" si="43"/>
        <v/>
      </c>
    </row>
    <row r="2164" spans="1:6">
      <c r="B2164" s="174" t="s">
        <v>7577</v>
      </c>
      <c r="F2164" s="19" t="str">
        <f t="shared" si="43"/>
        <v/>
      </c>
    </row>
    <row r="2165" spans="1:6" ht="25.5">
      <c r="B2165" s="174" t="s">
        <v>6872</v>
      </c>
      <c r="F2165" s="19" t="str">
        <f t="shared" si="43"/>
        <v/>
      </c>
    </row>
    <row r="2166" spans="1:6" ht="38.25">
      <c r="B2166" s="174" t="s">
        <v>7644</v>
      </c>
      <c r="F2166" s="19" t="str">
        <f t="shared" si="43"/>
        <v/>
      </c>
    </row>
    <row r="2167" spans="1:6">
      <c r="B2167" s="174" t="s">
        <v>6940</v>
      </c>
      <c r="F2167" s="19" t="str">
        <f t="shared" si="43"/>
        <v/>
      </c>
    </row>
    <row r="2168" spans="1:6" ht="25.5">
      <c r="B2168" s="174" t="s">
        <v>7645</v>
      </c>
      <c r="F2168" s="19" t="str">
        <f t="shared" si="43"/>
        <v/>
      </c>
    </row>
    <row r="2169" spans="1:6">
      <c r="B2169" s="174" t="s">
        <v>7646</v>
      </c>
      <c r="F2169" s="19" t="str">
        <f t="shared" si="43"/>
        <v/>
      </c>
    </row>
    <row r="2170" spans="1:6">
      <c r="B2170" s="198" t="s">
        <v>6941</v>
      </c>
      <c r="F2170" s="19" t="str">
        <f t="shared" si="43"/>
        <v/>
      </c>
    </row>
    <row r="2171" spans="1:6">
      <c r="B2171" s="174" t="s">
        <v>7647</v>
      </c>
      <c r="F2171" s="19" t="str">
        <f t="shared" si="43"/>
        <v/>
      </c>
    </row>
    <row r="2172" spans="1:6">
      <c r="B2172" s="198" t="s">
        <v>7579</v>
      </c>
      <c r="F2172" s="19" t="str">
        <f t="shared" si="43"/>
        <v/>
      </c>
    </row>
    <row r="2173" spans="1:6">
      <c r="B2173" s="174" t="s">
        <v>7580</v>
      </c>
      <c r="F2173" s="19" t="str">
        <f t="shared" si="43"/>
        <v/>
      </c>
    </row>
    <row r="2174" spans="1:6">
      <c r="B2174" s="174" t="s">
        <v>7648</v>
      </c>
      <c r="F2174" s="19" t="str">
        <f t="shared" si="43"/>
        <v/>
      </c>
    </row>
    <row r="2175" spans="1:6">
      <c r="F2175" s="19" t="str">
        <f t="shared" si="43"/>
        <v/>
      </c>
    </row>
    <row r="2176" spans="1:6">
      <c r="A2176" s="184" t="s">
        <v>7649</v>
      </c>
      <c r="B2176" s="174" t="s">
        <v>7584</v>
      </c>
      <c r="C2176" s="175" t="s">
        <v>0</v>
      </c>
      <c r="D2176" s="175">
        <v>1</v>
      </c>
      <c r="E2176" s="1536"/>
      <c r="F2176" s="19">
        <f t="shared" si="43"/>
        <v>0</v>
      </c>
    </row>
    <row r="2177" spans="2:6">
      <c r="B2177" s="174" t="s">
        <v>3909</v>
      </c>
      <c r="F2177" s="19" t="str">
        <f t="shared" si="43"/>
        <v/>
      </c>
    </row>
    <row r="2178" spans="2:6" ht="25.5">
      <c r="B2178" s="174" t="s">
        <v>7585</v>
      </c>
      <c r="F2178" s="19" t="str">
        <f t="shared" si="43"/>
        <v/>
      </c>
    </row>
    <row r="2179" spans="2:6" ht="25.5">
      <c r="B2179" s="174" t="s">
        <v>7466</v>
      </c>
      <c r="F2179" s="19" t="str">
        <f t="shared" si="43"/>
        <v/>
      </c>
    </row>
    <row r="2180" spans="2:6" ht="25.5">
      <c r="B2180" s="174" t="s">
        <v>7586</v>
      </c>
      <c r="F2180" s="19" t="str">
        <f t="shared" si="43"/>
        <v/>
      </c>
    </row>
    <row r="2181" spans="2:6">
      <c r="B2181" s="174" t="s">
        <v>7468</v>
      </c>
      <c r="F2181" s="19" t="str">
        <f t="shared" si="43"/>
        <v/>
      </c>
    </row>
    <row r="2182" spans="2:6">
      <c r="B2182" s="174" t="s">
        <v>7587</v>
      </c>
      <c r="F2182" s="19" t="str">
        <f t="shared" si="43"/>
        <v/>
      </c>
    </row>
    <row r="2183" spans="2:6" ht="51">
      <c r="B2183" s="174" t="s">
        <v>7588</v>
      </c>
      <c r="F2183" s="19" t="str">
        <f t="shared" si="43"/>
        <v/>
      </c>
    </row>
    <row r="2184" spans="2:6">
      <c r="B2184" s="174" t="s">
        <v>7650</v>
      </c>
      <c r="F2184" s="19" t="str">
        <f t="shared" si="43"/>
        <v/>
      </c>
    </row>
    <row r="2185" spans="2:6">
      <c r="B2185" s="174" t="s">
        <v>7590</v>
      </c>
      <c r="F2185" s="19" t="str">
        <f t="shared" si="43"/>
        <v/>
      </c>
    </row>
    <row r="2186" spans="2:6" ht="38.25">
      <c r="B2186" s="174" t="s">
        <v>7591</v>
      </c>
      <c r="F2186" s="19" t="str">
        <f t="shared" si="43"/>
        <v/>
      </c>
    </row>
    <row r="2187" spans="2:6">
      <c r="B2187" s="174" t="s">
        <v>7592</v>
      </c>
      <c r="F2187" s="19" t="str">
        <f t="shared" si="43"/>
        <v/>
      </c>
    </row>
    <row r="2188" spans="2:6" ht="25.5">
      <c r="B2188" s="174" t="s">
        <v>7593</v>
      </c>
      <c r="F2188" s="19" t="str">
        <f t="shared" si="43"/>
        <v/>
      </c>
    </row>
    <row r="2189" spans="2:6" ht="25.5">
      <c r="B2189" s="174" t="s">
        <v>7594</v>
      </c>
      <c r="F2189" s="19" t="str">
        <f t="shared" si="43"/>
        <v/>
      </c>
    </row>
    <row r="2190" spans="2:6" ht="25.5">
      <c r="B2190" s="174" t="s">
        <v>7470</v>
      </c>
      <c r="F2190" s="19" t="str">
        <f t="shared" si="43"/>
        <v/>
      </c>
    </row>
    <row r="2191" spans="2:6" ht="25.5">
      <c r="B2191" s="174" t="s">
        <v>7595</v>
      </c>
      <c r="F2191" s="19" t="str">
        <f t="shared" si="43"/>
        <v/>
      </c>
    </row>
    <row r="2192" spans="2:6">
      <c r="B2192" s="174" t="s">
        <v>7471</v>
      </c>
      <c r="F2192" s="19" t="str">
        <f t="shared" si="43"/>
        <v/>
      </c>
    </row>
    <row r="2193" spans="1:6" ht="38.25">
      <c r="B2193" s="174" t="s">
        <v>7596</v>
      </c>
      <c r="F2193" s="19" t="str">
        <f t="shared" si="43"/>
        <v/>
      </c>
    </row>
    <row r="2194" spans="1:6" ht="25.5">
      <c r="B2194" s="174" t="s">
        <v>7597</v>
      </c>
      <c r="F2194" s="19" t="str">
        <f t="shared" si="43"/>
        <v/>
      </c>
    </row>
    <row r="2195" spans="1:6">
      <c r="B2195" s="174" t="s">
        <v>7651</v>
      </c>
      <c r="F2195" s="19" t="str">
        <f t="shared" si="43"/>
        <v/>
      </c>
    </row>
    <row r="2196" spans="1:6">
      <c r="F2196" s="19" t="str">
        <f t="shared" si="43"/>
        <v/>
      </c>
    </row>
    <row r="2197" spans="1:6" ht="25.5">
      <c r="A2197" s="184" t="s">
        <v>7652</v>
      </c>
      <c r="B2197" s="174" t="s">
        <v>7653</v>
      </c>
      <c r="C2197" s="175" t="s">
        <v>0</v>
      </c>
      <c r="D2197" s="175">
        <v>1</v>
      </c>
      <c r="E2197" s="1536"/>
      <c r="F2197" s="19">
        <f t="shared" si="43"/>
        <v>0</v>
      </c>
    </row>
    <row r="2198" spans="1:6">
      <c r="B2198" s="174" t="s">
        <v>7654</v>
      </c>
      <c r="F2198" s="19" t="str">
        <f t="shared" si="43"/>
        <v/>
      </c>
    </row>
    <row r="2199" spans="1:6">
      <c r="B2199" s="174" t="s">
        <v>7655</v>
      </c>
      <c r="F2199" s="19" t="str">
        <f t="shared" si="43"/>
        <v/>
      </c>
    </row>
    <row r="2200" spans="1:6">
      <c r="B2200" s="174" t="s">
        <v>7656</v>
      </c>
      <c r="F2200" s="19" t="str">
        <f t="shared" si="43"/>
        <v/>
      </c>
    </row>
    <row r="2201" spans="1:6">
      <c r="B2201" s="174" t="s">
        <v>7657</v>
      </c>
      <c r="F2201" s="19" t="str">
        <f t="shared" si="43"/>
        <v/>
      </c>
    </row>
    <row r="2202" spans="1:6">
      <c r="B2202" s="174" t="s">
        <v>7658</v>
      </c>
      <c r="F2202" s="19" t="str">
        <f t="shared" si="43"/>
        <v/>
      </c>
    </row>
    <row r="2203" spans="1:6">
      <c r="B2203" s="174" t="s">
        <v>7659</v>
      </c>
      <c r="F2203" s="19" t="str">
        <f t="shared" si="43"/>
        <v/>
      </c>
    </row>
    <row r="2204" spans="1:6">
      <c r="B2204" s="174" t="s">
        <v>7660</v>
      </c>
      <c r="F2204" s="19" t="str">
        <f t="shared" si="43"/>
        <v/>
      </c>
    </row>
    <row r="2205" spans="1:6">
      <c r="B2205" s="174" t="s">
        <v>7661</v>
      </c>
      <c r="F2205" s="19" t="str">
        <f t="shared" si="43"/>
        <v/>
      </c>
    </row>
    <row r="2206" spans="1:6" ht="38.25">
      <c r="B2206" s="174" t="s">
        <v>7662</v>
      </c>
      <c r="F2206" s="19" t="str">
        <f t="shared" si="43"/>
        <v/>
      </c>
    </row>
    <row r="2207" spans="1:6">
      <c r="B2207" s="174" t="s">
        <v>7663</v>
      </c>
      <c r="F2207" s="19" t="str">
        <f t="shared" ref="F2207:F2259" si="44">IF(D2207="","",E2207*D2207)</f>
        <v/>
      </c>
    </row>
    <row r="2208" spans="1:6">
      <c r="B2208" s="198" t="s">
        <v>7664</v>
      </c>
      <c r="F2208" s="19" t="str">
        <f t="shared" si="44"/>
        <v/>
      </c>
    </row>
    <row r="2209" spans="2:6">
      <c r="B2209" s="174" t="s">
        <v>7665</v>
      </c>
      <c r="F2209" s="19" t="str">
        <f t="shared" si="44"/>
        <v/>
      </c>
    </row>
    <row r="2210" spans="2:6">
      <c r="B2210" s="174" t="s">
        <v>7666</v>
      </c>
      <c r="F2210" s="19" t="str">
        <f t="shared" si="44"/>
        <v/>
      </c>
    </row>
    <row r="2211" spans="2:6">
      <c r="B2211" s="174" t="s">
        <v>7667</v>
      </c>
      <c r="F2211" s="19" t="str">
        <f t="shared" si="44"/>
        <v/>
      </c>
    </row>
    <row r="2212" spans="2:6">
      <c r="B2212" s="174" t="s">
        <v>7668</v>
      </c>
      <c r="F2212" s="19" t="str">
        <f t="shared" si="44"/>
        <v/>
      </c>
    </row>
    <row r="2213" spans="2:6">
      <c r="B2213" s="174" t="s">
        <v>7669</v>
      </c>
      <c r="F2213" s="19" t="str">
        <f t="shared" si="44"/>
        <v/>
      </c>
    </row>
    <row r="2214" spans="2:6">
      <c r="B2214" s="174" t="s">
        <v>7670</v>
      </c>
      <c r="F2214" s="19" t="str">
        <f t="shared" si="44"/>
        <v/>
      </c>
    </row>
    <row r="2215" spans="2:6">
      <c r="B2215" s="174" t="s">
        <v>7671</v>
      </c>
      <c r="F2215" s="19" t="str">
        <f t="shared" si="44"/>
        <v/>
      </c>
    </row>
    <row r="2216" spans="2:6">
      <c r="B2216" s="174" t="s">
        <v>7672</v>
      </c>
      <c r="F2216" s="19" t="str">
        <f t="shared" si="44"/>
        <v/>
      </c>
    </row>
    <row r="2217" spans="2:6">
      <c r="B2217" s="174" t="s">
        <v>7673</v>
      </c>
      <c r="F2217" s="19" t="str">
        <f t="shared" si="44"/>
        <v/>
      </c>
    </row>
    <row r="2218" spans="2:6">
      <c r="B2218" s="198" t="s">
        <v>7674</v>
      </c>
      <c r="F2218" s="19" t="str">
        <f t="shared" si="44"/>
        <v/>
      </c>
    </row>
    <row r="2219" spans="2:6">
      <c r="B2219" s="174" t="s">
        <v>7665</v>
      </c>
      <c r="F2219" s="19" t="str">
        <f t="shared" si="44"/>
        <v/>
      </c>
    </row>
    <row r="2220" spans="2:6">
      <c r="B2220" s="174" t="s">
        <v>7666</v>
      </c>
      <c r="F2220" s="19" t="str">
        <f t="shared" si="44"/>
        <v/>
      </c>
    </row>
    <row r="2221" spans="2:6">
      <c r="B2221" s="174" t="s">
        <v>7667</v>
      </c>
      <c r="F2221" s="19" t="str">
        <f t="shared" si="44"/>
        <v/>
      </c>
    </row>
    <row r="2222" spans="2:6">
      <c r="B2222" s="174" t="s">
        <v>7668</v>
      </c>
      <c r="F2222" s="19" t="str">
        <f t="shared" si="44"/>
        <v/>
      </c>
    </row>
    <row r="2223" spans="2:6">
      <c r="B2223" s="174" t="s">
        <v>7669</v>
      </c>
      <c r="F2223" s="19" t="str">
        <f t="shared" si="44"/>
        <v/>
      </c>
    </row>
    <row r="2224" spans="2:6">
      <c r="B2224" s="174" t="s">
        <v>7670</v>
      </c>
      <c r="F2224" s="19" t="str">
        <f t="shared" si="44"/>
        <v/>
      </c>
    </row>
    <row r="2225" spans="2:6">
      <c r="B2225" s="174" t="s">
        <v>7671</v>
      </c>
      <c r="F2225" s="19" t="str">
        <f t="shared" si="44"/>
        <v/>
      </c>
    </row>
    <row r="2226" spans="2:6">
      <c r="B2226" s="174" t="s">
        <v>7672</v>
      </c>
      <c r="F2226" s="19" t="str">
        <f t="shared" si="44"/>
        <v/>
      </c>
    </row>
    <row r="2227" spans="2:6">
      <c r="B2227" s="174" t="s">
        <v>7675</v>
      </c>
      <c r="F2227" s="19" t="str">
        <f t="shared" si="44"/>
        <v/>
      </c>
    </row>
    <row r="2228" spans="2:6">
      <c r="B2228" s="198" t="s">
        <v>7676</v>
      </c>
      <c r="F2228" s="19" t="str">
        <f t="shared" si="44"/>
        <v/>
      </c>
    </row>
    <row r="2229" spans="2:6">
      <c r="B2229" s="174" t="s">
        <v>7677</v>
      </c>
      <c r="F2229" s="19" t="str">
        <f t="shared" si="44"/>
        <v/>
      </c>
    </row>
    <row r="2230" spans="2:6">
      <c r="B2230" s="198" t="s">
        <v>7678</v>
      </c>
      <c r="F2230" s="19" t="str">
        <f t="shared" si="44"/>
        <v/>
      </c>
    </row>
    <row r="2231" spans="2:6">
      <c r="B2231" s="174" t="s">
        <v>7679</v>
      </c>
      <c r="F2231" s="19" t="str">
        <f t="shared" si="44"/>
        <v/>
      </c>
    </row>
    <row r="2232" spans="2:6">
      <c r="B2232" s="174" t="s">
        <v>7680</v>
      </c>
      <c r="F2232" s="19" t="str">
        <f t="shared" si="44"/>
        <v/>
      </c>
    </row>
    <row r="2233" spans="2:6">
      <c r="B2233" s="174" t="s">
        <v>7681</v>
      </c>
      <c r="F2233" s="19" t="str">
        <f t="shared" si="44"/>
        <v/>
      </c>
    </row>
    <row r="2234" spans="2:6">
      <c r="B2234" s="198" t="s">
        <v>7682</v>
      </c>
      <c r="F2234" s="19" t="str">
        <f t="shared" si="44"/>
        <v/>
      </c>
    </row>
    <row r="2235" spans="2:6">
      <c r="B2235" s="174" t="s">
        <v>7683</v>
      </c>
      <c r="F2235" s="19" t="str">
        <f t="shared" si="44"/>
        <v/>
      </c>
    </row>
    <row r="2236" spans="2:6" ht="25.5">
      <c r="B2236" s="174" t="s">
        <v>7684</v>
      </c>
      <c r="F2236" s="19" t="str">
        <f t="shared" si="44"/>
        <v/>
      </c>
    </row>
    <row r="2237" spans="2:6">
      <c r="B2237" s="198" t="s">
        <v>7685</v>
      </c>
      <c r="F2237" s="19" t="str">
        <f t="shared" si="44"/>
        <v/>
      </c>
    </row>
    <row r="2238" spans="2:6">
      <c r="B2238" s="174" t="s">
        <v>7686</v>
      </c>
      <c r="F2238" s="19" t="str">
        <f t="shared" si="44"/>
        <v/>
      </c>
    </row>
    <row r="2239" spans="2:6">
      <c r="B2239" s="174" t="s">
        <v>7687</v>
      </c>
      <c r="F2239" s="19" t="str">
        <f t="shared" si="44"/>
        <v/>
      </c>
    </row>
    <row r="2240" spans="2:6">
      <c r="B2240" s="174" t="s">
        <v>7688</v>
      </c>
      <c r="F2240" s="19" t="str">
        <f t="shared" si="44"/>
        <v/>
      </c>
    </row>
    <row r="2241" spans="2:6">
      <c r="B2241" s="174" t="s">
        <v>7689</v>
      </c>
      <c r="F2241" s="19" t="str">
        <f t="shared" si="44"/>
        <v/>
      </c>
    </row>
    <row r="2242" spans="2:6">
      <c r="B2242" s="174" t="s">
        <v>7690</v>
      </c>
      <c r="F2242" s="19" t="str">
        <f t="shared" si="44"/>
        <v/>
      </c>
    </row>
    <row r="2243" spans="2:6">
      <c r="B2243" s="174" t="s">
        <v>7691</v>
      </c>
      <c r="F2243" s="19" t="str">
        <f t="shared" si="44"/>
        <v/>
      </c>
    </row>
    <row r="2244" spans="2:6">
      <c r="B2244" s="174" t="s">
        <v>7692</v>
      </c>
      <c r="F2244" s="19" t="str">
        <f t="shared" si="44"/>
        <v/>
      </c>
    </row>
    <row r="2245" spans="2:6">
      <c r="B2245" s="174" t="s">
        <v>7693</v>
      </c>
      <c r="F2245" s="19" t="str">
        <f t="shared" si="44"/>
        <v/>
      </c>
    </row>
    <row r="2246" spans="2:6">
      <c r="B2246" s="174" t="s">
        <v>7694</v>
      </c>
      <c r="F2246" s="19" t="str">
        <f t="shared" si="44"/>
        <v/>
      </c>
    </row>
    <row r="2247" spans="2:6">
      <c r="B2247" s="174" t="s">
        <v>7695</v>
      </c>
      <c r="F2247" s="19" t="str">
        <f t="shared" si="44"/>
        <v/>
      </c>
    </row>
    <row r="2248" spans="2:6">
      <c r="B2248" s="174" t="s">
        <v>7696</v>
      </c>
      <c r="F2248" s="19" t="str">
        <f t="shared" si="44"/>
        <v/>
      </c>
    </row>
    <row r="2249" spans="2:6">
      <c r="B2249" s="174" t="s">
        <v>7697</v>
      </c>
      <c r="F2249" s="19" t="str">
        <f t="shared" si="44"/>
        <v/>
      </c>
    </row>
    <row r="2250" spans="2:6">
      <c r="B2250" s="174" t="s">
        <v>7698</v>
      </c>
      <c r="F2250" s="19" t="str">
        <f t="shared" si="44"/>
        <v/>
      </c>
    </row>
    <row r="2251" spans="2:6">
      <c r="B2251" s="174" t="s">
        <v>7699</v>
      </c>
      <c r="F2251" s="19" t="str">
        <f t="shared" si="44"/>
        <v/>
      </c>
    </row>
    <row r="2252" spans="2:6">
      <c r="B2252" s="174" t="s">
        <v>7700</v>
      </c>
      <c r="F2252" s="19" t="str">
        <f t="shared" si="44"/>
        <v/>
      </c>
    </row>
    <row r="2253" spans="2:6">
      <c r="B2253" s="174" t="s">
        <v>5309</v>
      </c>
      <c r="F2253" s="19" t="str">
        <f t="shared" si="44"/>
        <v/>
      </c>
    </row>
    <row r="2254" spans="2:6" ht="38.25">
      <c r="B2254" s="174" t="s">
        <v>7701</v>
      </c>
      <c r="F2254" s="19" t="str">
        <f t="shared" si="44"/>
        <v/>
      </c>
    </row>
    <row r="2255" spans="2:6" ht="25.5">
      <c r="B2255" s="174" t="s">
        <v>7702</v>
      </c>
      <c r="F2255" s="19" t="str">
        <f t="shared" si="44"/>
        <v/>
      </c>
    </row>
    <row r="2256" spans="2:6" ht="51">
      <c r="B2256" s="174" t="s">
        <v>7703</v>
      </c>
      <c r="F2256" s="19" t="str">
        <f t="shared" si="44"/>
        <v/>
      </c>
    </row>
    <row r="2257" spans="1:6" ht="38.25">
      <c r="B2257" s="174" t="s">
        <v>7704</v>
      </c>
      <c r="F2257" s="19" t="str">
        <f t="shared" si="44"/>
        <v/>
      </c>
    </row>
    <row r="2258" spans="1:6">
      <c r="B2258" s="174" t="s">
        <v>3909</v>
      </c>
      <c r="F2258" s="19" t="str">
        <f t="shared" si="44"/>
        <v/>
      </c>
    </row>
    <row r="2259" spans="1:6" ht="38.25">
      <c r="B2259" s="174" t="s">
        <v>7705</v>
      </c>
      <c r="F2259" s="19" t="str">
        <f t="shared" si="44"/>
        <v/>
      </c>
    </row>
    <row r="2260" spans="1:6" ht="25.5">
      <c r="B2260" s="174" t="s">
        <v>7706</v>
      </c>
    </row>
    <row r="2261" spans="1:6">
      <c r="B2261" s="174" t="s">
        <v>7707</v>
      </c>
      <c r="F2261" s="19" t="str">
        <f t="shared" ref="F2261:F2304" si="45">IF(D2261="","",E2261*D2261)</f>
        <v/>
      </c>
    </row>
    <row r="2262" spans="1:6">
      <c r="F2262" s="19" t="str">
        <f t="shared" si="45"/>
        <v/>
      </c>
    </row>
    <row r="2263" spans="1:6" ht="25.5">
      <c r="A2263" s="184" t="s">
        <v>7708</v>
      </c>
      <c r="B2263" s="174" t="s">
        <v>7709</v>
      </c>
      <c r="C2263" s="175" t="s">
        <v>0</v>
      </c>
      <c r="D2263" s="175">
        <v>1</v>
      </c>
      <c r="E2263" s="1536"/>
      <c r="F2263" s="19">
        <f t="shared" si="45"/>
        <v>0</v>
      </c>
    </row>
    <row r="2264" spans="1:6">
      <c r="B2264" s="174" t="s">
        <v>7516</v>
      </c>
      <c r="F2264" s="19" t="str">
        <f t="shared" si="45"/>
        <v/>
      </c>
    </row>
    <row r="2265" spans="1:6" ht="25.5">
      <c r="B2265" s="174" t="s">
        <v>7710</v>
      </c>
      <c r="F2265" s="19" t="str">
        <f t="shared" si="45"/>
        <v/>
      </c>
    </row>
    <row r="2266" spans="1:6">
      <c r="B2266" s="174" t="s">
        <v>6862</v>
      </c>
      <c r="F2266" s="19" t="str">
        <f t="shared" si="45"/>
        <v/>
      </c>
    </row>
    <row r="2267" spans="1:6">
      <c r="B2267" s="174" t="s">
        <v>7711</v>
      </c>
      <c r="F2267" s="19" t="str">
        <f t="shared" si="45"/>
        <v/>
      </c>
    </row>
    <row r="2268" spans="1:6" ht="25.5">
      <c r="B2268" s="174" t="s">
        <v>7712</v>
      </c>
      <c r="F2268" s="19" t="str">
        <f t="shared" si="45"/>
        <v/>
      </c>
    </row>
    <row r="2269" spans="1:6">
      <c r="B2269" s="174" t="s">
        <v>7713</v>
      </c>
      <c r="F2269" s="19" t="str">
        <f t="shared" si="45"/>
        <v/>
      </c>
    </row>
    <row r="2270" spans="1:6" ht="25.5">
      <c r="B2270" s="174" t="s">
        <v>6872</v>
      </c>
      <c r="F2270" s="19" t="str">
        <f t="shared" si="45"/>
        <v/>
      </c>
    </row>
    <row r="2271" spans="1:6" ht="38.25">
      <c r="B2271" s="174" t="s">
        <v>7714</v>
      </c>
      <c r="F2271" s="19" t="str">
        <f t="shared" si="45"/>
        <v/>
      </c>
    </row>
    <row r="2272" spans="1:6">
      <c r="B2272" s="174" t="s">
        <v>7574</v>
      </c>
      <c r="F2272" s="19" t="str">
        <f t="shared" si="45"/>
        <v/>
      </c>
    </row>
    <row r="2273" spans="1:6" ht="25.5">
      <c r="B2273" s="174" t="s">
        <v>7715</v>
      </c>
      <c r="F2273" s="19" t="str">
        <f t="shared" si="45"/>
        <v/>
      </c>
    </row>
    <row r="2274" spans="1:6">
      <c r="B2274" s="174" t="s">
        <v>7716</v>
      </c>
      <c r="F2274" s="19" t="str">
        <f t="shared" si="45"/>
        <v/>
      </c>
    </row>
    <row r="2275" spans="1:6">
      <c r="B2275" s="174" t="s">
        <v>7717</v>
      </c>
      <c r="F2275" s="19" t="str">
        <f t="shared" si="45"/>
        <v/>
      </c>
    </row>
    <row r="2276" spans="1:6">
      <c r="B2276" s="174" t="s">
        <v>7718</v>
      </c>
      <c r="F2276" s="19" t="str">
        <f t="shared" si="45"/>
        <v/>
      </c>
    </row>
    <row r="2277" spans="1:6">
      <c r="B2277" s="174" t="s">
        <v>7719</v>
      </c>
      <c r="F2277" s="19" t="str">
        <f t="shared" si="45"/>
        <v/>
      </c>
    </row>
    <row r="2278" spans="1:6" ht="25.5">
      <c r="B2278" s="174" t="s">
        <v>7720</v>
      </c>
      <c r="F2278" s="19" t="str">
        <f t="shared" si="45"/>
        <v/>
      </c>
    </row>
    <row r="2279" spans="1:6" ht="25.5">
      <c r="B2279" s="174" t="s">
        <v>7721</v>
      </c>
      <c r="F2279" s="19" t="str">
        <f t="shared" si="45"/>
        <v/>
      </c>
    </row>
    <row r="2280" spans="1:6">
      <c r="B2280" s="174" t="s">
        <v>7722</v>
      </c>
      <c r="F2280" s="19" t="str">
        <f t="shared" si="45"/>
        <v/>
      </c>
    </row>
    <row r="2281" spans="1:6" ht="25.5">
      <c r="B2281" s="174" t="s">
        <v>7723</v>
      </c>
      <c r="F2281" s="19" t="str">
        <f t="shared" si="45"/>
        <v/>
      </c>
    </row>
    <row r="2282" spans="1:6">
      <c r="B2282" s="174" t="s">
        <v>7724</v>
      </c>
      <c r="F2282" s="19" t="str">
        <f t="shared" si="45"/>
        <v/>
      </c>
    </row>
    <row r="2283" spans="1:6">
      <c r="B2283" s="174" t="s">
        <v>7725</v>
      </c>
      <c r="F2283" s="19" t="str">
        <f t="shared" si="45"/>
        <v/>
      </c>
    </row>
    <row r="2284" spans="1:6" ht="25.5">
      <c r="B2284" s="174" t="s">
        <v>7726</v>
      </c>
      <c r="F2284" s="19" t="str">
        <f t="shared" si="45"/>
        <v/>
      </c>
    </row>
    <row r="2285" spans="1:6">
      <c r="B2285" s="174" t="s">
        <v>7727</v>
      </c>
      <c r="F2285" s="19" t="str">
        <f t="shared" si="45"/>
        <v/>
      </c>
    </row>
    <row r="2286" spans="1:6">
      <c r="F2286" s="19" t="str">
        <f t="shared" si="45"/>
        <v/>
      </c>
    </row>
    <row r="2287" spans="1:6">
      <c r="A2287" s="184" t="s">
        <v>7728</v>
      </c>
      <c r="B2287" s="174" t="s">
        <v>7600</v>
      </c>
      <c r="C2287" s="175" t="s">
        <v>0</v>
      </c>
      <c r="D2287" s="175">
        <v>1</v>
      </c>
      <c r="E2287" s="1536"/>
      <c r="F2287" s="19">
        <f t="shared" si="45"/>
        <v>0</v>
      </c>
    </row>
    <row r="2288" spans="1:6">
      <c r="B2288" s="174" t="s">
        <v>6862</v>
      </c>
      <c r="F2288" s="19" t="str">
        <f t="shared" si="45"/>
        <v/>
      </c>
    </row>
    <row r="2289" spans="2:6" ht="25.5">
      <c r="B2289" s="174" t="s">
        <v>6890</v>
      </c>
      <c r="F2289" s="19" t="str">
        <f t="shared" si="45"/>
        <v/>
      </c>
    </row>
    <row r="2290" spans="2:6">
      <c r="B2290" s="174" t="s">
        <v>6891</v>
      </c>
      <c r="F2290" s="19" t="str">
        <f t="shared" si="45"/>
        <v/>
      </c>
    </row>
    <row r="2291" spans="2:6">
      <c r="B2291" s="198" t="s">
        <v>6892</v>
      </c>
      <c r="F2291" s="19" t="str">
        <f t="shared" si="45"/>
        <v/>
      </c>
    </row>
    <row r="2292" spans="2:6">
      <c r="B2292" s="174" t="s">
        <v>6893</v>
      </c>
      <c r="F2292" s="19" t="str">
        <f t="shared" si="45"/>
        <v/>
      </c>
    </row>
    <row r="2293" spans="2:6">
      <c r="B2293" s="174" t="s">
        <v>6894</v>
      </c>
      <c r="F2293" s="19" t="str">
        <f t="shared" si="45"/>
        <v/>
      </c>
    </row>
    <row r="2294" spans="2:6" ht="38.25">
      <c r="B2294" s="174" t="s">
        <v>6895</v>
      </c>
      <c r="F2294" s="19" t="str">
        <f t="shared" si="45"/>
        <v/>
      </c>
    </row>
    <row r="2295" spans="2:6">
      <c r="B2295" s="174" t="s">
        <v>6896</v>
      </c>
      <c r="F2295" s="19" t="str">
        <f t="shared" si="45"/>
        <v/>
      </c>
    </row>
    <row r="2296" spans="2:6">
      <c r="B2296" s="198" t="s">
        <v>6897</v>
      </c>
      <c r="F2296" s="19" t="str">
        <f t="shared" si="45"/>
        <v/>
      </c>
    </row>
    <row r="2297" spans="2:6" ht="25.5">
      <c r="B2297" s="174" t="s">
        <v>7601</v>
      </c>
      <c r="F2297" s="19" t="str">
        <f t="shared" si="45"/>
        <v/>
      </c>
    </row>
    <row r="2298" spans="2:6" ht="25.5">
      <c r="B2298" s="174" t="s">
        <v>7602</v>
      </c>
      <c r="F2298" s="19" t="str">
        <f t="shared" si="45"/>
        <v/>
      </c>
    </row>
    <row r="2299" spans="2:6" ht="25.5">
      <c r="B2299" s="174" t="s">
        <v>7603</v>
      </c>
      <c r="F2299" s="19" t="str">
        <f t="shared" si="45"/>
        <v/>
      </c>
    </row>
    <row r="2300" spans="2:6">
      <c r="B2300" s="174" t="s">
        <v>7604</v>
      </c>
      <c r="F2300" s="19" t="str">
        <f t="shared" si="45"/>
        <v/>
      </c>
    </row>
    <row r="2301" spans="2:6" ht="25.5">
      <c r="B2301" s="174" t="s">
        <v>6899</v>
      </c>
      <c r="F2301" s="19" t="str">
        <f t="shared" si="45"/>
        <v/>
      </c>
    </row>
    <row r="2302" spans="2:6">
      <c r="B2302" s="174" t="s">
        <v>6900</v>
      </c>
      <c r="F2302" s="19" t="str">
        <f t="shared" si="45"/>
        <v/>
      </c>
    </row>
    <row r="2303" spans="2:6">
      <c r="B2303" s="174" t="s">
        <v>6901</v>
      </c>
      <c r="F2303" s="19" t="str">
        <f t="shared" si="45"/>
        <v/>
      </c>
    </row>
    <row r="2304" spans="2:6">
      <c r="B2304" s="174" t="s">
        <v>7729</v>
      </c>
      <c r="F2304" s="19" t="str">
        <f t="shared" si="45"/>
        <v/>
      </c>
    </row>
    <row r="2306" spans="1:6">
      <c r="A2306" s="184" t="s">
        <v>7730</v>
      </c>
      <c r="B2306" s="174" t="s">
        <v>7600</v>
      </c>
      <c r="C2306" s="175" t="s">
        <v>0</v>
      </c>
      <c r="D2306" s="175">
        <v>1</v>
      </c>
      <c r="E2306" s="1536"/>
      <c r="F2306" s="19">
        <f t="shared" ref="F2306:F2323" si="46">IF(D2306="","",E2306*D2306)</f>
        <v>0</v>
      </c>
    </row>
    <row r="2307" spans="1:6">
      <c r="B2307" s="174" t="s">
        <v>6862</v>
      </c>
      <c r="F2307" s="19" t="str">
        <f t="shared" si="46"/>
        <v/>
      </c>
    </row>
    <row r="2308" spans="1:6" ht="25.5">
      <c r="B2308" s="174" t="s">
        <v>6890</v>
      </c>
      <c r="F2308" s="19" t="str">
        <f t="shared" si="46"/>
        <v/>
      </c>
    </row>
    <row r="2309" spans="1:6">
      <c r="B2309" s="174" t="s">
        <v>6891</v>
      </c>
      <c r="F2309" s="19" t="str">
        <f t="shared" si="46"/>
        <v/>
      </c>
    </row>
    <row r="2310" spans="1:6">
      <c r="B2310" s="198" t="s">
        <v>6892</v>
      </c>
      <c r="F2310" s="19" t="str">
        <f t="shared" si="46"/>
        <v/>
      </c>
    </row>
    <row r="2311" spans="1:6">
      <c r="B2311" s="174" t="s">
        <v>6893</v>
      </c>
      <c r="F2311" s="19" t="str">
        <f t="shared" si="46"/>
        <v/>
      </c>
    </row>
    <row r="2312" spans="1:6">
      <c r="B2312" s="174" t="s">
        <v>6894</v>
      </c>
      <c r="F2312" s="19" t="str">
        <f t="shared" si="46"/>
        <v/>
      </c>
    </row>
    <row r="2313" spans="1:6" ht="38.25">
      <c r="B2313" s="174" t="s">
        <v>6895</v>
      </c>
      <c r="F2313" s="19" t="str">
        <f t="shared" si="46"/>
        <v/>
      </c>
    </row>
    <row r="2314" spans="1:6">
      <c r="B2314" s="174" t="s">
        <v>6896</v>
      </c>
      <c r="F2314" s="19" t="str">
        <f t="shared" si="46"/>
        <v/>
      </c>
    </row>
    <row r="2315" spans="1:6">
      <c r="B2315" s="198" t="s">
        <v>6897</v>
      </c>
      <c r="F2315" s="19" t="str">
        <f t="shared" si="46"/>
        <v/>
      </c>
    </row>
    <row r="2316" spans="1:6" ht="25.5">
      <c r="B2316" s="174" t="s">
        <v>7601</v>
      </c>
      <c r="F2316" s="19" t="str">
        <f t="shared" si="46"/>
        <v/>
      </c>
    </row>
    <row r="2317" spans="1:6" ht="25.5">
      <c r="B2317" s="174" t="s">
        <v>7602</v>
      </c>
      <c r="F2317" s="19" t="str">
        <f t="shared" si="46"/>
        <v/>
      </c>
    </row>
    <row r="2318" spans="1:6" ht="25.5">
      <c r="B2318" s="174" t="s">
        <v>7603</v>
      </c>
      <c r="F2318" s="19" t="str">
        <f t="shared" si="46"/>
        <v/>
      </c>
    </row>
    <row r="2319" spans="1:6">
      <c r="B2319" s="174" t="s">
        <v>7604</v>
      </c>
      <c r="F2319" s="19" t="str">
        <f t="shared" si="46"/>
        <v/>
      </c>
    </row>
    <row r="2320" spans="1:6" ht="25.5">
      <c r="B2320" s="174" t="s">
        <v>6899</v>
      </c>
      <c r="F2320" s="19" t="str">
        <f t="shared" si="46"/>
        <v/>
      </c>
    </row>
    <row r="2321" spans="1:7">
      <c r="B2321" s="174" t="s">
        <v>6900</v>
      </c>
      <c r="F2321" s="19" t="str">
        <f t="shared" si="46"/>
        <v/>
      </c>
    </row>
    <row r="2322" spans="1:7">
      <c r="B2322" s="174" t="s">
        <v>6901</v>
      </c>
      <c r="F2322" s="19" t="str">
        <f t="shared" si="46"/>
        <v/>
      </c>
    </row>
    <row r="2323" spans="1:7">
      <c r="B2323" s="174" t="s">
        <v>7731</v>
      </c>
      <c r="F2323" s="19" t="str">
        <f t="shared" si="46"/>
        <v/>
      </c>
    </row>
    <row r="2325" spans="1:7">
      <c r="A2325" s="191"/>
      <c r="B2325" s="192" t="s">
        <v>7732</v>
      </c>
      <c r="C2325" s="193"/>
      <c r="D2325" s="193"/>
      <c r="E2325" s="194"/>
      <c r="F2325" s="20">
        <f>SUM(F2079:F2324)</f>
        <v>0</v>
      </c>
      <c r="G2325" s="195"/>
    </row>
    <row r="2326" spans="1:7">
      <c r="F2326" s="19" t="str">
        <f>IF(D2326="","",E2326*D2326)</f>
        <v/>
      </c>
    </row>
    <row r="2327" spans="1:7">
      <c r="B2327" s="189" t="s">
        <v>7733</v>
      </c>
      <c r="F2327" s="22" t="s">
        <v>1583</v>
      </c>
    </row>
    <row r="2328" spans="1:7">
      <c r="F2328" s="19" t="str">
        <f>IF(D2328="","",E2328*D2328)</f>
        <v/>
      </c>
    </row>
    <row r="2330" spans="1:7">
      <c r="B2330" s="189" t="s">
        <v>7734</v>
      </c>
      <c r="F2330" s="19" t="str">
        <f t="shared" ref="F2330:F2370" si="47">IF(D2330="","",E2330*D2330)</f>
        <v/>
      </c>
    </row>
    <row r="2331" spans="1:7">
      <c r="F2331" s="19" t="str">
        <f t="shared" si="47"/>
        <v/>
      </c>
    </row>
    <row r="2332" spans="1:7" ht="25.5">
      <c r="A2332" s="184" t="s">
        <v>7735</v>
      </c>
      <c r="B2332" s="174" t="s">
        <v>6677</v>
      </c>
      <c r="C2332" s="175" t="s">
        <v>0</v>
      </c>
      <c r="D2332" s="175">
        <v>1</v>
      </c>
      <c r="F2332" s="19">
        <f t="shared" si="47"/>
        <v>0</v>
      </c>
      <c r="G2332" s="190" t="s">
        <v>6678</v>
      </c>
    </row>
    <row r="2333" spans="1:7">
      <c r="B2333" s="174" t="s">
        <v>6679</v>
      </c>
      <c r="F2333" s="19" t="str">
        <f t="shared" si="47"/>
        <v/>
      </c>
    </row>
    <row r="2334" spans="1:7">
      <c r="B2334" s="174" t="s">
        <v>6680</v>
      </c>
      <c r="F2334" s="19" t="str">
        <f t="shared" si="47"/>
        <v/>
      </c>
    </row>
    <row r="2335" spans="1:7">
      <c r="B2335" s="174" t="s">
        <v>6681</v>
      </c>
      <c r="F2335" s="19" t="str">
        <f t="shared" si="47"/>
        <v/>
      </c>
    </row>
    <row r="2336" spans="1:7" ht="38.25">
      <c r="B2336" s="174" t="s">
        <v>6708</v>
      </c>
      <c r="F2336" s="19" t="str">
        <f t="shared" si="47"/>
        <v/>
      </c>
    </row>
    <row r="2337" spans="1:7" ht="25.5">
      <c r="B2337" s="174" t="s">
        <v>6682</v>
      </c>
      <c r="F2337" s="19" t="str">
        <f t="shared" si="47"/>
        <v/>
      </c>
    </row>
    <row r="2338" spans="1:7">
      <c r="F2338" s="19" t="str">
        <f t="shared" si="47"/>
        <v/>
      </c>
    </row>
    <row r="2339" spans="1:7">
      <c r="A2339" s="184" t="s">
        <v>7736</v>
      </c>
      <c r="B2339" s="174" t="s">
        <v>7737</v>
      </c>
      <c r="C2339" s="175" t="s">
        <v>37</v>
      </c>
      <c r="D2339" s="175">
        <v>1</v>
      </c>
      <c r="F2339" s="19">
        <f t="shared" si="47"/>
        <v>0</v>
      </c>
      <c r="G2339" s="190" t="s">
        <v>7738</v>
      </c>
    </row>
    <row r="2340" spans="1:7" ht="38.25">
      <c r="B2340" s="174" t="s">
        <v>6708</v>
      </c>
      <c r="F2340" s="19" t="str">
        <f t="shared" si="47"/>
        <v/>
      </c>
    </row>
    <row r="2341" spans="1:7">
      <c r="F2341" s="19" t="str">
        <f t="shared" si="47"/>
        <v/>
      </c>
    </row>
    <row r="2342" spans="1:7">
      <c r="A2342" s="184" t="s">
        <v>7739</v>
      </c>
      <c r="B2342" s="174" t="s">
        <v>6809</v>
      </c>
      <c r="C2342" s="175" t="s">
        <v>0</v>
      </c>
      <c r="D2342" s="175">
        <v>1</v>
      </c>
      <c r="E2342" s="1536"/>
      <c r="F2342" s="19">
        <f t="shared" si="47"/>
        <v>0</v>
      </c>
    </row>
    <row r="2343" spans="1:7">
      <c r="B2343" s="198" t="s">
        <v>6810</v>
      </c>
      <c r="F2343" s="19" t="str">
        <f t="shared" si="47"/>
        <v/>
      </c>
    </row>
    <row r="2344" spans="1:7">
      <c r="B2344" s="174" t="s">
        <v>6811</v>
      </c>
      <c r="F2344" s="19" t="str">
        <f t="shared" si="47"/>
        <v/>
      </c>
    </row>
    <row r="2345" spans="1:7">
      <c r="B2345" s="174" t="s">
        <v>6812</v>
      </c>
      <c r="F2345" s="19" t="str">
        <f t="shared" si="47"/>
        <v/>
      </c>
    </row>
    <row r="2346" spans="1:7" ht="25.5">
      <c r="B2346" s="174" t="s">
        <v>6813</v>
      </c>
      <c r="F2346" s="19" t="str">
        <f t="shared" si="47"/>
        <v/>
      </c>
    </row>
    <row r="2347" spans="1:7">
      <c r="B2347" s="174" t="s">
        <v>6814</v>
      </c>
      <c r="F2347" s="19" t="str">
        <f t="shared" si="47"/>
        <v/>
      </c>
    </row>
    <row r="2348" spans="1:7">
      <c r="B2348" s="174" t="s">
        <v>6815</v>
      </c>
      <c r="F2348" s="19" t="str">
        <f t="shared" si="47"/>
        <v/>
      </c>
    </row>
    <row r="2349" spans="1:7">
      <c r="B2349" s="174" t="s">
        <v>6816</v>
      </c>
      <c r="F2349" s="19" t="str">
        <f t="shared" si="47"/>
        <v/>
      </c>
    </row>
    <row r="2350" spans="1:7" ht="25.5">
      <c r="B2350" s="174" t="s">
        <v>6817</v>
      </c>
      <c r="F2350" s="19" t="str">
        <f t="shared" si="47"/>
        <v/>
      </c>
    </row>
    <row r="2351" spans="1:7">
      <c r="B2351" s="174" t="s">
        <v>6818</v>
      </c>
      <c r="F2351" s="19" t="str">
        <f t="shared" si="47"/>
        <v/>
      </c>
    </row>
    <row r="2352" spans="1:7">
      <c r="B2352" s="198" t="s">
        <v>6819</v>
      </c>
      <c r="F2352" s="19" t="str">
        <f t="shared" si="47"/>
        <v/>
      </c>
    </row>
    <row r="2353" spans="1:6" ht="25.5">
      <c r="B2353" s="174" t="s">
        <v>6820</v>
      </c>
      <c r="F2353" s="19" t="str">
        <f t="shared" si="47"/>
        <v/>
      </c>
    </row>
    <row r="2354" spans="1:6" ht="38.25">
      <c r="B2354" s="174" t="s">
        <v>6821</v>
      </c>
      <c r="F2354" s="19" t="str">
        <f t="shared" si="47"/>
        <v/>
      </c>
    </row>
    <row r="2355" spans="1:6" ht="38.25">
      <c r="B2355" s="174" t="s">
        <v>6822</v>
      </c>
      <c r="F2355" s="19" t="str">
        <f t="shared" si="47"/>
        <v/>
      </c>
    </row>
    <row r="2356" spans="1:6">
      <c r="B2356" s="198" t="s">
        <v>6823</v>
      </c>
      <c r="F2356" s="19" t="str">
        <f t="shared" si="47"/>
        <v/>
      </c>
    </row>
    <row r="2357" spans="1:6" ht="25.5">
      <c r="B2357" s="174" t="s">
        <v>6824</v>
      </c>
      <c r="F2357" s="19" t="str">
        <f t="shared" si="47"/>
        <v/>
      </c>
    </row>
    <row r="2358" spans="1:6" ht="25.5">
      <c r="B2358" s="174" t="s">
        <v>6825</v>
      </c>
      <c r="F2358" s="19" t="str">
        <f t="shared" si="47"/>
        <v/>
      </c>
    </row>
    <row r="2359" spans="1:6">
      <c r="B2359" s="174" t="s">
        <v>6826</v>
      </c>
      <c r="F2359" s="19" t="str">
        <f t="shared" si="47"/>
        <v/>
      </c>
    </row>
    <row r="2360" spans="1:6">
      <c r="B2360" s="174" t="s">
        <v>6827</v>
      </c>
      <c r="F2360" s="19" t="str">
        <f t="shared" si="47"/>
        <v/>
      </c>
    </row>
    <row r="2361" spans="1:6">
      <c r="F2361" s="19" t="str">
        <f t="shared" si="47"/>
        <v/>
      </c>
    </row>
    <row r="2362" spans="1:6" ht="25.5">
      <c r="A2362" s="184" t="s">
        <v>7740</v>
      </c>
      <c r="B2362" s="174" t="s">
        <v>6829</v>
      </c>
      <c r="C2362" s="175" t="s">
        <v>0</v>
      </c>
      <c r="D2362" s="175">
        <v>1</v>
      </c>
      <c r="E2362" s="1536"/>
      <c r="F2362" s="19">
        <f t="shared" si="47"/>
        <v>0</v>
      </c>
    </row>
    <row r="2363" spans="1:6" ht="25.5">
      <c r="B2363" s="174" t="s">
        <v>6830</v>
      </c>
      <c r="F2363" s="19" t="str">
        <f t="shared" si="47"/>
        <v/>
      </c>
    </row>
    <row r="2364" spans="1:6">
      <c r="B2364" s="174" t="s">
        <v>6831</v>
      </c>
      <c r="F2364" s="19" t="str">
        <f t="shared" si="47"/>
        <v/>
      </c>
    </row>
    <row r="2365" spans="1:6">
      <c r="B2365" s="174" t="s">
        <v>6832</v>
      </c>
      <c r="F2365" s="19" t="str">
        <f t="shared" si="47"/>
        <v/>
      </c>
    </row>
    <row r="2366" spans="1:6">
      <c r="B2366" s="174" t="s">
        <v>6833</v>
      </c>
      <c r="F2366" s="19" t="str">
        <f t="shared" si="47"/>
        <v/>
      </c>
    </row>
    <row r="2367" spans="1:6">
      <c r="B2367" s="203" t="s">
        <v>6834</v>
      </c>
      <c r="F2367" s="19" t="str">
        <f t="shared" si="47"/>
        <v/>
      </c>
    </row>
    <row r="2368" spans="1:6">
      <c r="B2368" s="174" t="s">
        <v>6835</v>
      </c>
      <c r="F2368" s="19" t="str">
        <f t="shared" si="47"/>
        <v/>
      </c>
    </row>
    <row r="2369" spans="1:7">
      <c r="B2369" s="174" t="s">
        <v>6836</v>
      </c>
      <c r="F2369" s="19" t="str">
        <f t="shared" si="47"/>
        <v/>
      </c>
    </row>
    <row r="2370" spans="1:7">
      <c r="F2370" s="19" t="str">
        <f t="shared" si="47"/>
        <v/>
      </c>
    </row>
    <row r="2371" spans="1:7">
      <c r="A2371" s="209"/>
      <c r="B2371" s="210" t="s">
        <v>7741</v>
      </c>
      <c r="C2371" s="211"/>
      <c r="D2371" s="211"/>
      <c r="E2371" s="23"/>
      <c r="F2371" s="23">
        <f>SUM(F2332:F2370)</f>
        <v>0</v>
      </c>
      <c r="G2371" s="212"/>
    </row>
    <row r="2374" spans="1:7">
      <c r="B2374" s="189" t="s">
        <v>7742</v>
      </c>
      <c r="F2374" s="19" t="str">
        <f t="shared" ref="F2374:F2418" si="48">IF(D2374="","",E2374*D2374)</f>
        <v/>
      </c>
    </row>
    <row r="2375" spans="1:7">
      <c r="F2375" s="19" t="str">
        <f t="shared" si="48"/>
        <v/>
      </c>
    </row>
    <row r="2376" spans="1:7">
      <c r="A2376" s="184" t="s">
        <v>7743</v>
      </c>
      <c r="B2376" s="174" t="s">
        <v>6779</v>
      </c>
      <c r="C2376" s="199" t="s">
        <v>37</v>
      </c>
      <c r="D2376" s="199">
        <v>1</v>
      </c>
      <c r="E2376" s="1536"/>
      <c r="F2376" s="19">
        <f t="shared" si="48"/>
        <v>0</v>
      </c>
    </row>
    <row r="2377" spans="1:7">
      <c r="B2377" s="174" t="s">
        <v>6780</v>
      </c>
      <c r="C2377" s="199"/>
      <c r="D2377" s="199"/>
      <c r="F2377" s="19" t="str">
        <f t="shared" si="48"/>
        <v/>
      </c>
    </row>
    <row r="2378" spans="1:7">
      <c r="B2378" s="198" t="s">
        <v>6781</v>
      </c>
      <c r="C2378" s="199"/>
      <c r="D2378" s="199"/>
      <c r="F2378" s="19" t="str">
        <f t="shared" si="48"/>
        <v/>
      </c>
    </row>
    <row r="2379" spans="1:7">
      <c r="B2379" s="174" t="s">
        <v>6782</v>
      </c>
      <c r="C2379" s="199"/>
      <c r="D2379" s="199"/>
      <c r="F2379" s="19" t="str">
        <f t="shared" si="48"/>
        <v/>
      </c>
    </row>
    <row r="2380" spans="1:7">
      <c r="B2380" s="174" t="s">
        <v>6783</v>
      </c>
      <c r="C2380" s="199"/>
      <c r="D2380" s="199"/>
      <c r="F2380" s="19" t="str">
        <f t="shared" si="48"/>
        <v/>
      </c>
    </row>
    <row r="2381" spans="1:7">
      <c r="B2381" s="174" t="s">
        <v>6793</v>
      </c>
      <c r="C2381" s="199"/>
      <c r="D2381" s="199"/>
      <c r="F2381" s="19" t="str">
        <f t="shared" si="48"/>
        <v/>
      </c>
    </row>
    <row r="2382" spans="1:7">
      <c r="B2382" s="174" t="s">
        <v>7744</v>
      </c>
      <c r="C2382" s="199"/>
      <c r="D2382" s="199"/>
      <c r="F2382" s="19" t="str">
        <f t="shared" si="48"/>
        <v/>
      </c>
    </row>
    <row r="2383" spans="1:7">
      <c r="B2383" s="198" t="s">
        <v>6786</v>
      </c>
      <c r="C2383" s="199"/>
      <c r="D2383" s="199"/>
      <c r="F2383" s="19" t="str">
        <f t="shared" si="48"/>
        <v/>
      </c>
    </row>
    <row r="2384" spans="1:7">
      <c r="B2384" s="174" t="s">
        <v>6787</v>
      </c>
      <c r="F2384" s="19" t="str">
        <f t="shared" si="48"/>
        <v/>
      </c>
    </row>
    <row r="2385" spans="1:6">
      <c r="F2385" s="19" t="str">
        <f t="shared" si="48"/>
        <v/>
      </c>
    </row>
    <row r="2386" spans="1:6" ht="25.5">
      <c r="A2386" s="184" t="s">
        <v>7745</v>
      </c>
      <c r="B2386" s="174" t="s">
        <v>7746</v>
      </c>
      <c r="C2386" s="175" t="s">
        <v>0</v>
      </c>
      <c r="D2386" s="175">
        <v>1</v>
      </c>
      <c r="E2386" s="1536"/>
      <c r="F2386" s="19">
        <f t="shared" si="48"/>
        <v>0</v>
      </c>
    </row>
    <row r="2387" spans="1:6" ht="25.5">
      <c r="B2387" s="174" t="s">
        <v>7747</v>
      </c>
      <c r="F2387" s="19" t="str">
        <f t="shared" si="48"/>
        <v/>
      </c>
    </row>
    <row r="2388" spans="1:6">
      <c r="B2388" s="174" t="s">
        <v>6862</v>
      </c>
      <c r="F2388" s="19" t="str">
        <f t="shared" si="48"/>
        <v/>
      </c>
    </row>
    <row r="2389" spans="1:6" ht="25.5">
      <c r="B2389" s="174" t="s">
        <v>7748</v>
      </c>
      <c r="F2389" s="19" t="str">
        <f t="shared" si="48"/>
        <v/>
      </c>
    </row>
    <row r="2390" spans="1:6" ht="25.5">
      <c r="B2390" s="174" t="s">
        <v>7749</v>
      </c>
      <c r="F2390" s="19" t="str">
        <f t="shared" si="48"/>
        <v/>
      </c>
    </row>
    <row r="2391" spans="1:6" ht="25.5">
      <c r="B2391" s="174" t="s">
        <v>7750</v>
      </c>
      <c r="F2391" s="19" t="str">
        <f t="shared" si="48"/>
        <v/>
      </c>
    </row>
    <row r="2392" spans="1:6" ht="38.25">
      <c r="B2392" s="174" t="s">
        <v>7751</v>
      </c>
      <c r="F2392" s="19" t="str">
        <f t="shared" si="48"/>
        <v/>
      </c>
    </row>
    <row r="2393" spans="1:6">
      <c r="B2393" s="174" t="s">
        <v>7752</v>
      </c>
      <c r="F2393" s="19" t="str">
        <f t="shared" si="48"/>
        <v/>
      </c>
    </row>
    <row r="2394" spans="1:6">
      <c r="B2394" s="174" t="s">
        <v>7753</v>
      </c>
      <c r="F2394" s="19" t="str">
        <f t="shared" si="48"/>
        <v/>
      </c>
    </row>
    <row r="2395" spans="1:6" ht="25.5">
      <c r="B2395" s="174" t="s">
        <v>7754</v>
      </c>
      <c r="F2395" s="19" t="str">
        <f t="shared" si="48"/>
        <v/>
      </c>
    </row>
    <row r="2396" spans="1:6">
      <c r="B2396" s="174" t="s">
        <v>7755</v>
      </c>
      <c r="F2396" s="19" t="str">
        <f t="shared" si="48"/>
        <v/>
      </c>
    </row>
    <row r="2397" spans="1:6" ht="25.5">
      <c r="B2397" s="174" t="s">
        <v>7756</v>
      </c>
      <c r="F2397" s="19" t="str">
        <f t="shared" si="48"/>
        <v/>
      </c>
    </row>
    <row r="2398" spans="1:6">
      <c r="B2398" s="174" t="s">
        <v>7757</v>
      </c>
      <c r="F2398" s="19" t="str">
        <f t="shared" si="48"/>
        <v/>
      </c>
    </row>
    <row r="2399" spans="1:6">
      <c r="B2399" s="174" t="s">
        <v>7758</v>
      </c>
      <c r="F2399" s="19" t="str">
        <f t="shared" si="48"/>
        <v/>
      </c>
    </row>
    <row r="2400" spans="1:6">
      <c r="F2400" s="19" t="str">
        <f t="shared" si="48"/>
        <v/>
      </c>
    </row>
    <row r="2401" spans="1:6" ht="25.5">
      <c r="A2401" s="184" t="s">
        <v>7759</v>
      </c>
      <c r="B2401" s="174" t="s">
        <v>7760</v>
      </c>
      <c r="C2401" s="175" t="s">
        <v>0</v>
      </c>
      <c r="D2401" s="175">
        <v>1</v>
      </c>
      <c r="E2401" s="1536"/>
      <c r="F2401" s="19">
        <f t="shared" si="48"/>
        <v>0</v>
      </c>
    </row>
    <row r="2402" spans="1:6">
      <c r="B2402" s="174" t="s">
        <v>7761</v>
      </c>
      <c r="F2402" s="19" t="str">
        <f t="shared" si="48"/>
        <v/>
      </c>
    </row>
    <row r="2403" spans="1:6" ht="25.5">
      <c r="B2403" s="174" t="s">
        <v>7762</v>
      </c>
      <c r="F2403" s="19" t="str">
        <f t="shared" si="48"/>
        <v/>
      </c>
    </row>
    <row r="2404" spans="1:6">
      <c r="B2404" s="174" t="s">
        <v>7763</v>
      </c>
      <c r="F2404" s="19" t="str">
        <f t="shared" si="48"/>
        <v/>
      </c>
    </row>
    <row r="2405" spans="1:6" ht="25.5">
      <c r="B2405" s="174" t="s">
        <v>7764</v>
      </c>
      <c r="F2405" s="19" t="str">
        <f t="shared" si="48"/>
        <v/>
      </c>
    </row>
    <row r="2406" spans="1:6">
      <c r="B2406" s="174" t="s">
        <v>7765</v>
      </c>
      <c r="F2406" s="19" t="str">
        <f t="shared" si="48"/>
        <v/>
      </c>
    </row>
    <row r="2407" spans="1:6">
      <c r="B2407" s="174" t="s">
        <v>7766</v>
      </c>
      <c r="F2407" s="19" t="str">
        <f t="shared" si="48"/>
        <v/>
      </c>
    </row>
    <row r="2408" spans="1:6">
      <c r="B2408" s="174" t="s">
        <v>7767</v>
      </c>
      <c r="F2408" s="19" t="str">
        <f t="shared" si="48"/>
        <v/>
      </c>
    </row>
    <row r="2409" spans="1:6">
      <c r="B2409" s="174" t="s">
        <v>7768</v>
      </c>
      <c r="F2409" s="19" t="str">
        <f t="shared" si="48"/>
        <v/>
      </c>
    </row>
    <row r="2410" spans="1:6">
      <c r="B2410" s="174" t="s">
        <v>7769</v>
      </c>
      <c r="F2410" s="19" t="str">
        <f t="shared" si="48"/>
        <v/>
      </c>
    </row>
    <row r="2411" spans="1:6">
      <c r="B2411" s="174" t="s">
        <v>7770</v>
      </c>
      <c r="F2411" s="19" t="str">
        <f t="shared" si="48"/>
        <v/>
      </c>
    </row>
    <row r="2412" spans="1:6">
      <c r="B2412" s="174" t="s">
        <v>7771</v>
      </c>
      <c r="F2412" s="19" t="str">
        <f t="shared" si="48"/>
        <v/>
      </c>
    </row>
    <row r="2413" spans="1:6">
      <c r="B2413" s="198" t="s">
        <v>7772</v>
      </c>
      <c r="F2413" s="19" t="str">
        <f t="shared" si="48"/>
        <v/>
      </c>
    </row>
    <row r="2414" spans="1:6" ht="25.5">
      <c r="B2414" s="174" t="s">
        <v>7773</v>
      </c>
      <c r="F2414" s="19" t="str">
        <f t="shared" si="48"/>
        <v/>
      </c>
    </row>
    <row r="2415" spans="1:6" ht="25.5">
      <c r="B2415" s="174" t="s">
        <v>7774</v>
      </c>
      <c r="F2415" s="19" t="str">
        <f t="shared" si="48"/>
        <v/>
      </c>
    </row>
    <row r="2416" spans="1:6">
      <c r="B2416" s="174" t="s">
        <v>7775</v>
      </c>
      <c r="F2416" s="19" t="str">
        <f t="shared" si="48"/>
        <v/>
      </c>
    </row>
    <row r="2417" spans="1:7">
      <c r="B2417" s="174" t="s">
        <v>7776</v>
      </c>
      <c r="F2417" s="19" t="str">
        <f t="shared" si="48"/>
        <v/>
      </c>
    </row>
    <row r="2418" spans="1:7">
      <c r="F2418" s="19" t="str">
        <f t="shared" si="48"/>
        <v/>
      </c>
    </row>
    <row r="2419" spans="1:7">
      <c r="A2419" s="200"/>
      <c r="B2419" s="192" t="s">
        <v>7777</v>
      </c>
      <c r="C2419" s="201"/>
      <c r="D2419" s="201"/>
      <c r="E2419" s="20"/>
      <c r="F2419" s="20">
        <f>SUM(F2374:F2418)</f>
        <v>0</v>
      </c>
      <c r="G2419" s="202"/>
    </row>
    <row r="2422" spans="1:7">
      <c r="B2422" s="189" t="s">
        <v>7778</v>
      </c>
      <c r="F2422" s="19" t="str">
        <f t="shared" ref="F2422:F2429" si="49">IF(D2422="","",E2422*D2422)</f>
        <v/>
      </c>
    </row>
    <row r="2423" spans="1:7">
      <c r="F2423" s="19" t="str">
        <f t="shared" si="49"/>
        <v/>
      </c>
    </row>
    <row r="2424" spans="1:7" ht="38.25">
      <c r="A2424" s="184" t="s">
        <v>7779</v>
      </c>
      <c r="B2424" s="174" t="s">
        <v>7480</v>
      </c>
      <c r="C2424" s="175" t="s">
        <v>37</v>
      </c>
      <c r="D2424" s="175">
        <v>1</v>
      </c>
      <c r="F2424" s="19">
        <f t="shared" si="49"/>
        <v>0</v>
      </c>
      <c r="G2424" s="190" t="s">
        <v>7481</v>
      </c>
    </row>
    <row r="2425" spans="1:7" ht="38.25">
      <c r="B2425" s="174" t="s">
        <v>6708</v>
      </c>
      <c r="F2425" s="19" t="str">
        <f t="shared" si="49"/>
        <v/>
      </c>
      <c r="G2425" s="190" t="s">
        <v>7780</v>
      </c>
    </row>
    <row r="2426" spans="1:7">
      <c r="F2426" s="19" t="str">
        <f t="shared" si="49"/>
        <v/>
      </c>
    </row>
    <row r="2427" spans="1:7" ht="25.5">
      <c r="A2427" s="184" t="s">
        <v>7781</v>
      </c>
      <c r="B2427" s="174" t="s">
        <v>7782</v>
      </c>
      <c r="C2427" s="175" t="s">
        <v>37</v>
      </c>
      <c r="D2427" s="175">
        <v>1</v>
      </c>
      <c r="F2427" s="19">
        <f t="shared" si="49"/>
        <v>0</v>
      </c>
      <c r="G2427" s="190" t="s">
        <v>7783</v>
      </c>
    </row>
    <row r="2428" spans="1:7" ht="38.25">
      <c r="B2428" s="174" t="s">
        <v>6708</v>
      </c>
      <c r="F2428" s="19" t="str">
        <f t="shared" si="49"/>
        <v/>
      </c>
    </row>
    <row r="2429" spans="1:7">
      <c r="F2429" s="19" t="str">
        <f t="shared" si="49"/>
        <v/>
      </c>
    </row>
    <row r="2430" spans="1:7">
      <c r="A2430" s="213"/>
      <c r="B2430" s="214" t="s">
        <v>7784</v>
      </c>
      <c r="C2430" s="215"/>
      <c r="D2430" s="215"/>
      <c r="E2430" s="216"/>
      <c r="F2430" s="24" t="s">
        <v>1583</v>
      </c>
      <c r="G2430" s="217"/>
    </row>
    <row r="2433" spans="1:6">
      <c r="B2433" s="189" t="s">
        <v>7785</v>
      </c>
      <c r="F2433" s="19" t="str">
        <f t="shared" ref="F2433:F2496" si="50">IF(D2433="","",E2433*D2433)</f>
        <v/>
      </c>
    </row>
    <row r="2434" spans="1:6">
      <c r="B2434" s="189"/>
      <c r="F2434" s="19" t="str">
        <f t="shared" si="50"/>
        <v/>
      </c>
    </row>
    <row r="2435" spans="1:6">
      <c r="A2435" s="184" t="s">
        <v>7786</v>
      </c>
      <c r="B2435" s="174" t="s">
        <v>7787</v>
      </c>
      <c r="C2435" s="175" t="s">
        <v>0</v>
      </c>
      <c r="D2435" s="175">
        <v>2</v>
      </c>
      <c r="E2435" s="1536"/>
      <c r="F2435" s="19">
        <f t="shared" si="50"/>
        <v>0</v>
      </c>
    </row>
    <row r="2436" spans="1:6">
      <c r="B2436" s="198" t="s">
        <v>6862</v>
      </c>
      <c r="F2436" s="19" t="str">
        <f t="shared" si="50"/>
        <v/>
      </c>
    </row>
    <row r="2437" spans="1:6" ht="25.5">
      <c r="B2437" s="174" t="s">
        <v>7788</v>
      </c>
      <c r="F2437" s="19" t="str">
        <f t="shared" si="50"/>
        <v/>
      </c>
    </row>
    <row r="2438" spans="1:6" ht="25.5">
      <c r="B2438" s="174" t="s">
        <v>7789</v>
      </c>
      <c r="F2438" s="19" t="str">
        <f t="shared" si="50"/>
        <v/>
      </c>
    </row>
    <row r="2439" spans="1:6">
      <c r="B2439" s="174" t="s">
        <v>7790</v>
      </c>
      <c r="F2439" s="19" t="str">
        <f t="shared" si="50"/>
        <v/>
      </c>
    </row>
    <row r="2440" spans="1:6" ht="25.5">
      <c r="B2440" s="174" t="s">
        <v>7791</v>
      </c>
      <c r="F2440" s="19" t="str">
        <f t="shared" si="50"/>
        <v/>
      </c>
    </row>
    <row r="2441" spans="1:6">
      <c r="B2441" s="198" t="s">
        <v>7792</v>
      </c>
      <c r="F2441" s="19" t="str">
        <f t="shared" si="50"/>
        <v/>
      </c>
    </row>
    <row r="2442" spans="1:6">
      <c r="B2442" s="174" t="s">
        <v>7793</v>
      </c>
      <c r="F2442" s="19" t="str">
        <f t="shared" si="50"/>
        <v/>
      </c>
    </row>
    <row r="2443" spans="1:6">
      <c r="B2443" s="174" t="s">
        <v>7794</v>
      </c>
      <c r="F2443" s="19" t="str">
        <f t="shared" si="50"/>
        <v/>
      </c>
    </row>
    <row r="2444" spans="1:6" ht="25.5">
      <c r="B2444" s="174" t="s">
        <v>7795</v>
      </c>
      <c r="F2444" s="19" t="str">
        <f t="shared" si="50"/>
        <v/>
      </c>
    </row>
    <row r="2445" spans="1:6" ht="25.5">
      <c r="B2445" s="174" t="s">
        <v>7796</v>
      </c>
      <c r="F2445" s="19" t="str">
        <f t="shared" si="50"/>
        <v/>
      </c>
    </row>
    <row r="2446" spans="1:6">
      <c r="B2446" s="174" t="s">
        <v>7797</v>
      </c>
      <c r="F2446" s="19" t="str">
        <f t="shared" si="50"/>
        <v/>
      </c>
    </row>
    <row r="2447" spans="1:6">
      <c r="B2447" s="198" t="s">
        <v>7798</v>
      </c>
      <c r="F2447" s="19" t="str">
        <f t="shared" si="50"/>
        <v/>
      </c>
    </row>
    <row r="2448" spans="1:6" ht="25.5">
      <c r="B2448" s="174" t="s">
        <v>7799</v>
      </c>
      <c r="F2448" s="19" t="str">
        <f t="shared" si="50"/>
        <v/>
      </c>
    </row>
    <row r="2449" spans="1:6" ht="38.25">
      <c r="B2449" s="174" t="s">
        <v>7800</v>
      </c>
      <c r="F2449" s="19" t="str">
        <f t="shared" si="50"/>
        <v/>
      </c>
    </row>
    <row r="2450" spans="1:6" ht="25.5">
      <c r="B2450" s="174" t="s">
        <v>7801</v>
      </c>
      <c r="F2450" s="19" t="str">
        <f t="shared" si="50"/>
        <v/>
      </c>
    </row>
    <row r="2451" spans="1:6" ht="25.5">
      <c r="B2451" s="174" t="s">
        <v>7802</v>
      </c>
      <c r="F2451" s="19" t="str">
        <f t="shared" si="50"/>
        <v/>
      </c>
    </row>
    <row r="2452" spans="1:6">
      <c r="B2452" s="174" t="s">
        <v>7803</v>
      </c>
      <c r="F2452" s="19" t="str">
        <f t="shared" si="50"/>
        <v/>
      </c>
    </row>
    <row r="2453" spans="1:6">
      <c r="B2453" s="174" t="s">
        <v>7804</v>
      </c>
      <c r="F2453" s="19" t="str">
        <f t="shared" si="50"/>
        <v/>
      </c>
    </row>
    <row r="2454" spans="1:6">
      <c r="B2454" s="174" t="s">
        <v>7805</v>
      </c>
      <c r="F2454" s="19" t="str">
        <f t="shared" si="50"/>
        <v/>
      </c>
    </row>
    <row r="2455" spans="1:6">
      <c r="F2455" s="19" t="str">
        <f t="shared" si="50"/>
        <v/>
      </c>
    </row>
    <row r="2456" spans="1:6" ht="25.5">
      <c r="A2456" s="184" t="s">
        <v>7806</v>
      </c>
      <c r="B2456" s="174" t="s">
        <v>7807</v>
      </c>
      <c r="C2456" s="175" t="s">
        <v>0</v>
      </c>
      <c r="D2456" s="175">
        <v>2</v>
      </c>
      <c r="E2456" s="1536"/>
      <c r="F2456" s="19">
        <f t="shared" si="50"/>
        <v>0</v>
      </c>
    </row>
    <row r="2457" spans="1:6" ht="38.25">
      <c r="B2457" s="174" t="s">
        <v>7808</v>
      </c>
      <c r="F2457" s="19" t="str">
        <f t="shared" si="50"/>
        <v/>
      </c>
    </row>
    <row r="2458" spans="1:6">
      <c r="B2458" s="174" t="s">
        <v>7809</v>
      </c>
      <c r="F2458" s="19" t="str">
        <f t="shared" si="50"/>
        <v/>
      </c>
    </row>
    <row r="2459" spans="1:6" ht="51">
      <c r="B2459" s="174" t="s">
        <v>7810</v>
      </c>
      <c r="F2459" s="19" t="str">
        <f t="shared" si="50"/>
        <v/>
      </c>
    </row>
    <row r="2460" spans="1:6">
      <c r="B2460" s="174" t="s">
        <v>7811</v>
      </c>
      <c r="F2460" s="19" t="str">
        <f t="shared" si="50"/>
        <v/>
      </c>
    </row>
    <row r="2461" spans="1:6" ht="25.5">
      <c r="B2461" s="174" t="s">
        <v>7812</v>
      </c>
      <c r="F2461" s="19" t="str">
        <f t="shared" si="50"/>
        <v/>
      </c>
    </row>
    <row r="2462" spans="1:6" ht="25.5">
      <c r="B2462" s="174" t="s">
        <v>7813</v>
      </c>
      <c r="F2462" s="19" t="str">
        <f t="shared" si="50"/>
        <v/>
      </c>
    </row>
    <row r="2463" spans="1:6">
      <c r="B2463" s="174" t="s">
        <v>7814</v>
      </c>
      <c r="F2463" s="19" t="str">
        <f t="shared" si="50"/>
        <v/>
      </c>
    </row>
    <row r="2464" spans="1:6">
      <c r="B2464" s="174" t="s">
        <v>7798</v>
      </c>
      <c r="F2464" s="19" t="str">
        <f t="shared" si="50"/>
        <v/>
      </c>
    </row>
    <row r="2465" spans="1:6" ht="25.5">
      <c r="B2465" s="174" t="s">
        <v>7815</v>
      </c>
      <c r="F2465" s="19" t="str">
        <f t="shared" si="50"/>
        <v/>
      </c>
    </row>
    <row r="2466" spans="1:6" ht="38.25">
      <c r="B2466" s="174" t="s">
        <v>7800</v>
      </c>
      <c r="F2466" s="19" t="str">
        <f t="shared" si="50"/>
        <v/>
      </c>
    </row>
    <row r="2467" spans="1:6">
      <c r="B2467" s="174" t="s">
        <v>7816</v>
      </c>
      <c r="F2467" s="19" t="str">
        <f t="shared" si="50"/>
        <v/>
      </c>
    </row>
    <row r="2468" spans="1:6" ht="25.5">
      <c r="B2468" s="174" t="s">
        <v>7817</v>
      </c>
      <c r="F2468" s="19" t="str">
        <f t="shared" si="50"/>
        <v/>
      </c>
    </row>
    <row r="2469" spans="1:6" ht="25.5">
      <c r="B2469" s="174" t="s">
        <v>7818</v>
      </c>
      <c r="F2469" s="19" t="str">
        <f t="shared" si="50"/>
        <v/>
      </c>
    </row>
    <row r="2470" spans="1:6" ht="25.5">
      <c r="B2470" s="174" t="s">
        <v>7819</v>
      </c>
      <c r="F2470" s="19" t="str">
        <f t="shared" si="50"/>
        <v/>
      </c>
    </row>
    <row r="2471" spans="1:6">
      <c r="B2471" s="174" t="s">
        <v>7820</v>
      </c>
      <c r="F2471" s="19" t="str">
        <f t="shared" si="50"/>
        <v/>
      </c>
    </row>
    <row r="2472" spans="1:6">
      <c r="B2472" s="174" t="s">
        <v>7821</v>
      </c>
      <c r="F2472" s="19" t="str">
        <f t="shared" si="50"/>
        <v/>
      </c>
    </row>
    <row r="2473" spans="1:6">
      <c r="F2473" s="19" t="str">
        <f t="shared" si="50"/>
        <v/>
      </c>
    </row>
    <row r="2474" spans="1:6">
      <c r="A2474" s="184" t="s">
        <v>7822</v>
      </c>
      <c r="B2474" s="174" t="s">
        <v>7823</v>
      </c>
      <c r="C2474" s="175" t="s">
        <v>0</v>
      </c>
      <c r="D2474" s="175">
        <v>1</v>
      </c>
      <c r="E2474" s="1536"/>
      <c r="F2474" s="19">
        <f t="shared" si="50"/>
        <v>0</v>
      </c>
    </row>
    <row r="2475" spans="1:6">
      <c r="B2475" s="174" t="s">
        <v>7824</v>
      </c>
      <c r="F2475" s="19" t="str">
        <f t="shared" si="50"/>
        <v/>
      </c>
    </row>
    <row r="2476" spans="1:6">
      <c r="B2476" s="174" t="s">
        <v>7825</v>
      </c>
      <c r="F2476" s="19" t="str">
        <f t="shared" si="50"/>
        <v/>
      </c>
    </row>
    <row r="2477" spans="1:6" ht="25.5">
      <c r="B2477" s="174" t="s">
        <v>7826</v>
      </c>
      <c r="F2477" s="19" t="str">
        <f t="shared" si="50"/>
        <v/>
      </c>
    </row>
    <row r="2478" spans="1:6">
      <c r="B2478" s="174" t="s">
        <v>7827</v>
      </c>
      <c r="F2478" s="19" t="str">
        <f t="shared" si="50"/>
        <v/>
      </c>
    </row>
    <row r="2479" spans="1:6">
      <c r="B2479" s="174" t="s">
        <v>7828</v>
      </c>
      <c r="F2479" s="19" t="str">
        <f t="shared" si="50"/>
        <v/>
      </c>
    </row>
    <row r="2480" spans="1:6" ht="25.5">
      <c r="B2480" s="174" t="s">
        <v>7829</v>
      </c>
      <c r="F2480" s="19" t="str">
        <f t="shared" si="50"/>
        <v/>
      </c>
    </row>
    <row r="2481" spans="1:6">
      <c r="B2481" s="174" t="s">
        <v>7830</v>
      </c>
      <c r="F2481" s="19" t="str">
        <f t="shared" si="50"/>
        <v/>
      </c>
    </row>
    <row r="2482" spans="1:6" ht="25.5">
      <c r="B2482" s="174" t="s">
        <v>7831</v>
      </c>
      <c r="F2482" s="19" t="str">
        <f t="shared" si="50"/>
        <v/>
      </c>
    </row>
    <row r="2483" spans="1:6">
      <c r="B2483" s="174" t="s">
        <v>7832</v>
      </c>
      <c r="F2483" s="19" t="str">
        <f t="shared" si="50"/>
        <v/>
      </c>
    </row>
    <row r="2484" spans="1:6" ht="25.5">
      <c r="B2484" s="174" t="s">
        <v>7833</v>
      </c>
      <c r="F2484" s="19" t="str">
        <f t="shared" si="50"/>
        <v/>
      </c>
    </row>
    <row r="2485" spans="1:6">
      <c r="B2485" s="174" t="s">
        <v>7834</v>
      </c>
      <c r="F2485" s="19" t="str">
        <f t="shared" si="50"/>
        <v/>
      </c>
    </row>
    <row r="2486" spans="1:6" ht="38.25">
      <c r="B2486" s="174" t="s">
        <v>7835</v>
      </c>
      <c r="F2486" s="19" t="str">
        <f t="shared" si="50"/>
        <v/>
      </c>
    </row>
    <row r="2487" spans="1:6">
      <c r="B2487" s="198" t="s">
        <v>6786</v>
      </c>
      <c r="F2487" s="19" t="str">
        <f t="shared" si="50"/>
        <v/>
      </c>
    </row>
    <row r="2488" spans="1:6" ht="25.5">
      <c r="B2488" s="174" t="s">
        <v>7836</v>
      </c>
      <c r="F2488" s="19" t="str">
        <f t="shared" si="50"/>
        <v/>
      </c>
    </row>
    <row r="2489" spans="1:6">
      <c r="B2489" s="174" t="s">
        <v>7837</v>
      </c>
      <c r="F2489" s="19" t="str">
        <f t="shared" si="50"/>
        <v/>
      </c>
    </row>
    <row r="2490" spans="1:6">
      <c r="F2490" s="19" t="str">
        <f t="shared" si="50"/>
        <v/>
      </c>
    </row>
    <row r="2491" spans="1:6">
      <c r="A2491" s="184" t="s">
        <v>7838</v>
      </c>
      <c r="B2491" s="174" t="s">
        <v>7839</v>
      </c>
      <c r="C2491" s="175" t="s">
        <v>0</v>
      </c>
      <c r="D2491" s="175">
        <v>2</v>
      </c>
      <c r="E2491" s="1536"/>
      <c r="F2491" s="19">
        <f t="shared" si="50"/>
        <v>0</v>
      </c>
    </row>
    <row r="2492" spans="1:6">
      <c r="B2492" s="174" t="s">
        <v>7840</v>
      </c>
      <c r="F2492" s="19" t="str">
        <f t="shared" si="50"/>
        <v/>
      </c>
    </row>
    <row r="2493" spans="1:6">
      <c r="B2493" s="174" t="s">
        <v>7841</v>
      </c>
      <c r="F2493" s="19" t="str">
        <f t="shared" si="50"/>
        <v/>
      </c>
    </row>
    <row r="2494" spans="1:6">
      <c r="B2494" s="174" t="s">
        <v>7842</v>
      </c>
      <c r="F2494" s="19" t="str">
        <f t="shared" si="50"/>
        <v/>
      </c>
    </row>
    <row r="2495" spans="1:6">
      <c r="B2495" s="174" t="s">
        <v>7843</v>
      </c>
      <c r="F2495" s="19" t="str">
        <f t="shared" si="50"/>
        <v/>
      </c>
    </row>
    <row r="2496" spans="1:6">
      <c r="B2496" s="174" t="s">
        <v>7844</v>
      </c>
      <c r="F2496" s="19" t="str">
        <f t="shared" si="50"/>
        <v/>
      </c>
    </row>
    <row r="2497" spans="1:6">
      <c r="B2497" s="174" t="s">
        <v>7845</v>
      </c>
      <c r="F2497" s="19" t="str">
        <f t="shared" ref="F2497:F2560" si="51">IF(D2497="","",E2497*D2497)</f>
        <v/>
      </c>
    </row>
    <row r="2498" spans="1:6">
      <c r="F2498" s="19" t="str">
        <f t="shared" si="51"/>
        <v/>
      </c>
    </row>
    <row r="2499" spans="1:6">
      <c r="A2499" s="184" t="s">
        <v>7846</v>
      </c>
      <c r="B2499" s="174" t="s">
        <v>7847</v>
      </c>
      <c r="C2499" s="175" t="s">
        <v>7848</v>
      </c>
      <c r="D2499" s="175">
        <v>100</v>
      </c>
      <c r="E2499" s="1536"/>
      <c r="F2499" s="19">
        <f t="shared" si="51"/>
        <v>0</v>
      </c>
    </row>
    <row r="2500" spans="1:6">
      <c r="B2500" s="174" t="s">
        <v>7849</v>
      </c>
      <c r="F2500" s="19" t="str">
        <f t="shared" si="51"/>
        <v/>
      </c>
    </row>
    <row r="2501" spans="1:6" ht="25.5">
      <c r="B2501" s="174" t="s">
        <v>7850</v>
      </c>
      <c r="F2501" s="19" t="str">
        <f t="shared" si="51"/>
        <v/>
      </c>
    </row>
    <row r="2502" spans="1:6">
      <c r="B2502" s="174" t="s">
        <v>7851</v>
      </c>
      <c r="F2502" s="19" t="str">
        <f t="shared" si="51"/>
        <v/>
      </c>
    </row>
    <row r="2503" spans="1:6" ht="25.5">
      <c r="B2503" s="174" t="s">
        <v>7852</v>
      </c>
      <c r="F2503" s="19" t="str">
        <f t="shared" si="51"/>
        <v/>
      </c>
    </row>
    <row r="2504" spans="1:6">
      <c r="B2504" s="174" t="s">
        <v>7853</v>
      </c>
      <c r="F2504" s="19" t="str">
        <f t="shared" si="51"/>
        <v/>
      </c>
    </row>
    <row r="2505" spans="1:6">
      <c r="F2505" s="19" t="str">
        <f t="shared" si="51"/>
        <v/>
      </c>
    </row>
    <row r="2506" spans="1:6">
      <c r="A2506" s="184" t="s">
        <v>7854</v>
      </c>
      <c r="B2506" s="174" t="s">
        <v>7855</v>
      </c>
      <c r="C2506" s="175" t="s">
        <v>0</v>
      </c>
      <c r="D2506" s="175">
        <v>1</v>
      </c>
      <c r="E2506" s="1536"/>
      <c r="F2506" s="19">
        <f t="shared" si="51"/>
        <v>0</v>
      </c>
    </row>
    <row r="2507" spans="1:6">
      <c r="B2507" s="174" t="s">
        <v>7856</v>
      </c>
      <c r="F2507" s="19" t="str">
        <f t="shared" si="51"/>
        <v/>
      </c>
    </row>
    <row r="2508" spans="1:6">
      <c r="B2508" s="174" t="s">
        <v>7857</v>
      </c>
      <c r="F2508" s="19" t="str">
        <f t="shared" si="51"/>
        <v/>
      </c>
    </row>
    <row r="2509" spans="1:6">
      <c r="B2509" s="174" t="s">
        <v>7858</v>
      </c>
      <c r="F2509" s="19" t="str">
        <f t="shared" si="51"/>
        <v/>
      </c>
    </row>
    <row r="2510" spans="1:6">
      <c r="B2510" s="174" t="s">
        <v>7859</v>
      </c>
      <c r="F2510" s="19" t="str">
        <f t="shared" si="51"/>
        <v/>
      </c>
    </row>
    <row r="2511" spans="1:6">
      <c r="B2511" s="174" t="s">
        <v>7860</v>
      </c>
      <c r="F2511" s="19" t="str">
        <f t="shared" si="51"/>
        <v/>
      </c>
    </row>
    <row r="2512" spans="1:6">
      <c r="B2512" s="174" t="s">
        <v>7861</v>
      </c>
      <c r="F2512" s="19" t="str">
        <f t="shared" si="51"/>
        <v/>
      </c>
    </row>
    <row r="2513" spans="1:6">
      <c r="B2513" s="174" t="s">
        <v>7862</v>
      </c>
      <c r="F2513" s="19" t="str">
        <f t="shared" si="51"/>
        <v/>
      </c>
    </row>
    <row r="2514" spans="1:6">
      <c r="B2514" s="174" t="s">
        <v>7863</v>
      </c>
      <c r="F2514" s="19" t="str">
        <f t="shared" si="51"/>
        <v/>
      </c>
    </row>
    <row r="2515" spans="1:6">
      <c r="F2515" s="19" t="str">
        <f t="shared" si="51"/>
        <v/>
      </c>
    </row>
    <row r="2516" spans="1:6" ht="25.5">
      <c r="A2516" s="184" t="s">
        <v>7864</v>
      </c>
      <c r="B2516" s="174" t="s">
        <v>7865</v>
      </c>
      <c r="C2516" s="175" t="s">
        <v>0</v>
      </c>
      <c r="D2516" s="175">
        <v>1</v>
      </c>
      <c r="E2516" s="1536"/>
      <c r="F2516" s="19">
        <f t="shared" si="51"/>
        <v>0</v>
      </c>
    </row>
    <row r="2517" spans="1:6">
      <c r="B2517" s="174" t="s">
        <v>7866</v>
      </c>
      <c r="F2517" s="19" t="str">
        <f t="shared" si="51"/>
        <v/>
      </c>
    </row>
    <row r="2518" spans="1:6" ht="25.5">
      <c r="B2518" s="174" t="s">
        <v>7867</v>
      </c>
      <c r="F2518" s="19" t="str">
        <f t="shared" si="51"/>
        <v/>
      </c>
    </row>
    <row r="2519" spans="1:6">
      <c r="B2519" s="174" t="s">
        <v>7868</v>
      </c>
      <c r="F2519" s="19" t="str">
        <f t="shared" si="51"/>
        <v/>
      </c>
    </row>
    <row r="2520" spans="1:6">
      <c r="B2520" s="174" t="s">
        <v>7869</v>
      </c>
      <c r="F2520" s="19" t="str">
        <f t="shared" si="51"/>
        <v/>
      </c>
    </row>
    <row r="2521" spans="1:6">
      <c r="B2521" s="174" t="s">
        <v>7870</v>
      </c>
      <c r="F2521" s="19" t="str">
        <f t="shared" si="51"/>
        <v/>
      </c>
    </row>
    <row r="2522" spans="1:6">
      <c r="B2522" s="174" t="s">
        <v>7871</v>
      </c>
      <c r="F2522" s="19" t="str">
        <f t="shared" si="51"/>
        <v/>
      </c>
    </row>
    <row r="2523" spans="1:6" ht="25.5">
      <c r="B2523" s="174" t="s">
        <v>7872</v>
      </c>
      <c r="F2523" s="19" t="str">
        <f t="shared" si="51"/>
        <v/>
      </c>
    </row>
    <row r="2524" spans="1:6">
      <c r="B2524" s="174" t="s">
        <v>7873</v>
      </c>
      <c r="F2524" s="19" t="str">
        <f t="shared" si="51"/>
        <v/>
      </c>
    </row>
    <row r="2525" spans="1:6" ht="25.5">
      <c r="B2525" s="174" t="s">
        <v>7874</v>
      </c>
      <c r="F2525" s="19" t="str">
        <f t="shared" si="51"/>
        <v/>
      </c>
    </row>
    <row r="2526" spans="1:6">
      <c r="B2526" s="174" t="s">
        <v>7875</v>
      </c>
      <c r="F2526" s="19" t="str">
        <f t="shared" si="51"/>
        <v/>
      </c>
    </row>
    <row r="2527" spans="1:6">
      <c r="B2527" s="174" t="s">
        <v>7876</v>
      </c>
      <c r="F2527" s="19" t="str">
        <f t="shared" si="51"/>
        <v/>
      </c>
    </row>
    <row r="2528" spans="1:6">
      <c r="F2528" s="19" t="str">
        <f t="shared" si="51"/>
        <v/>
      </c>
    </row>
    <row r="2529" spans="1:6" ht="25.5">
      <c r="A2529" s="184" t="s">
        <v>7877</v>
      </c>
      <c r="B2529" s="174" t="s">
        <v>7878</v>
      </c>
      <c r="C2529" s="175" t="s">
        <v>0</v>
      </c>
      <c r="D2529" s="175">
        <v>1</v>
      </c>
      <c r="E2529" s="1536"/>
      <c r="F2529" s="19">
        <f t="shared" si="51"/>
        <v>0</v>
      </c>
    </row>
    <row r="2530" spans="1:6" ht="25.5">
      <c r="B2530" s="174" t="s">
        <v>7879</v>
      </c>
      <c r="F2530" s="19" t="str">
        <f t="shared" si="51"/>
        <v/>
      </c>
    </row>
    <row r="2531" spans="1:6" ht="38.25">
      <c r="B2531" s="174" t="s">
        <v>7880</v>
      </c>
      <c r="F2531" s="19" t="str">
        <f t="shared" si="51"/>
        <v/>
      </c>
    </row>
    <row r="2532" spans="1:6">
      <c r="B2532" s="174" t="s">
        <v>7881</v>
      </c>
      <c r="F2532" s="19" t="str">
        <f t="shared" si="51"/>
        <v/>
      </c>
    </row>
    <row r="2533" spans="1:6">
      <c r="F2533" s="19" t="str">
        <f t="shared" si="51"/>
        <v/>
      </c>
    </row>
    <row r="2534" spans="1:6">
      <c r="A2534" s="184" t="s">
        <v>7882</v>
      </c>
      <c r="B2534" s="174" t="s">
        <v>7883</v>
      </c>
      <c r="C2534" s="175" t="s">
        <v>0</v>
      </c>
      <c r="D2534" s="175">
        <v>4</v>
      </c>
      <c r="E2534" s="1536"/>
      <c r="F2534" s="19">
        <f t="shared" si="51"/>
        <v>0</v>
      </c>
    </row>
    <row r="2535" spans="1:6">
      <c r="B2535" s="174" t="s">
        <v>7516</v>
      </c>
      <c r="F2535" s="19" t="str">
        <f t="shared" si="51"/>
        <v/>
      </c>
    </row>
    <row r="2536" spans="1:6">
      <c r="B2536" s="174" t="s">
        <v>7884</v>
      </c>
      <c r="F2536" s="19" t="str">
        <f t="shared" si="51"/>
        <v/>
      </c>
    </row>
    <row r="2537" spans="1:6">
      <c r="B2537" s="174" t="s">
        <v>7885</v>
      </c>
      <c r="F2537" s="19" t="str">
        <f t="shared" si="51"/>
        <v/>
      </c>
    </row>
    <row r="2538" spans="1:6">
      <c r="B2538" s="174" t="s">
        <v>7886</v>
      </c>
      <c r="F2538" s="19" t="str">
        <f t="shared" si="51"/>
        <v/>
      </c>
    </row>
    <row r="2539" spans="1:6" ht="25.5">
      <c r="B2539" s="174" t="s">
        <v>7887</v>
      </c>
      <c r="F2539" s="19" t="str">
        <f t="shared" si="51"/>
        <v/>
      </c>
    </row>
    <row r="2540" spans="1:6">
      <c r="B2540" s="198" t="s">
        <v>7809</v>
      </c>
      <c r="F2540" s="19" t="str">
        <f t="shared" si="51"/>
        <v/>
      </c>
    </row>
    <row r="2541" spans="1:6" ht="25.5">
      <c r="B2541" s="174" t="s">
        <v>7888</v>
      </c>
      <c r="F2541" s="19" t="str">
        <f t="shared" si="51"/>
        <v/>
      </c>
    </row>
    <row r="2542" spans="1:6" ht="51">
      <c r="B2542" s="174" t="s">
        <v>7889</v>
      </c>
      <c r="F2542" s="19" t="str">
        <f t="shared" si="51"/>
        <v/>
      </c>
    </row>
    <row r="2543" spans="1:6">
      <c r="B2543" s="174" t="s">
        <v>7890</v>
      </c>
      <c r="F2543" s="19" t="str">
        <f t="shared" si="51"/>
        <v/>
      </c>
    </row>
    <row r="2544" spans="1:6" ht="25.5">
      <c r="B2544" s="174" t="s">
        <v>7891</v>
      </c>
      <c r="F2544" s="19" t="str">
        <f t="shared" si="51"/>
        <v/>
      </c>
    </row>
    <row r="2545" spans="1:6">
      <c r="B2545" s="174" t="s">
        <v>7892</v>
      </c>
      <c r="F2545" s="19" t="str">
        <f t="shared" si="51"/>
        <v/>
      </c>
    </row>
    <row r="2546" spans="1:6" ht="25.5">
      <c r="B2546" s="174" t="s">
        <v>7893</v>
      </c>
      <c r="F2546" s="19" t="str">
        <f t="shared" si="51"/>
        <v/>
      </c>
    </row>
    <row r="2547" spans="1:6" ht="25.5">
      <c r="B2547" s="174" t="s">
        <v>7894</v>
      </c>
      <c r="F2547" s="19" t="str">
        <f t="shared" si="51"/>
        <v/>
      </c>
    </row>
    <row r="2548" spans="1:6">
      <c r="B2548" s="198" t="s">
        <v>7291</v>
      </c>
      <c r="F2548" s="19" t="str">
        <f t="shared" si="51"/>
        <v/>
      </c>
    </row>
    <row r="2549" spans="1:6" ht="38.25">
      <c r="B2549" s="174" t="s">
        <v>7895</v>
      </c>
      <c r="F2549" s="19" t="str">
        <f t="shared" si="51"/>
        <v/>
      </c>
    </row>
    <row r="2550" spans="1:6">
      <c r="B2550" s="174" t="s">
        <v>7896</v>
      </c>
      <c r="F2550" s="19" t="str">
        <f t="shared" si="51"/>
        <v/>
      </c>
    </row>
    <row r="2551" spans="1:6">
      <c r="B2551" s="174" t="s">
        <v>7897</v>
      </c>
      <c r="F2551" s="19" t="str">
        <f t="shared" si="51"/>
        <v/>
      </c>
    </row>
    <row r="2552" spans="1:6">
      <c r="F2552" s="19" t="str">
        <f t="shared" si="51"/>
        <v/>
      </c>
    </row>
    <row r="2553" spans="1:6" ht="25.5">
      <c r="A2553" s="184" t="s">
        <v>7898</v>
      </c>
      <c r="B2553" s="174" t="s">
        <v>7899</v>
      </c>
      <c r="C2553" s="175" t="s">
        <v>0</v>
      </c>
      <c r="D2553" s="175">
        <v>1</v>
      </c>
      <c r="E2553" s="1536"/>
      <c r="F2553" s="19">
        <f t="shared" si="51"/>
        <v>0</v>
      </c>
    </row>
    <row r="2554" spans="1:6">
      <c r="B2554" s="174" t="s">
        <v>7900</v>
      </c>
      <c r="C2554" s="204"/>
      <c r="F2554" s="19" t="str">
        <f t="shared" si="51"/>
        <v/>
      </c>
    </row>
    <row r="2555" spans="1:6">
      <c r="B2555" s="174" t="s">
        <v>7901</v>
      </c>
      <c r="C2555" s="204"/>
      <c r="F2555" s="19" t="str">
        <f t="shared" si="51"/>
        <v/>
      </c>
    </row>
    <row r="2556" spans="1:6">
      <c r="B2556" s="174" t="s">
        <v>7902</v>
      </c>
      <c r="C2556" s="204"/>
      <c r="F2556" s="19" t="str">
        <f t="shared" si="51"/>
        <v/>
      </c>
    </row>
    <row r="2557" spans="1:6">
      <c r="B2557" s="174" t="s">
        <v>7903</v>
      </c>
      <c r="C2557" s="204"/>
      <c r="F2557" s="19" t="str">
        <f t="shared" si="51"/>
        <v/>
      </c>
    </row>
    <row r="2558" spans="1:6" ht="25.5">
      <c r="B2558" s="174" t="s">
        <v>7904</v>
      </c>
      <c r="C2558" s="204"/>
      <c r="F2558" s="19" t="str">
        <f t="shared" si="51"/>
        <v/>
      </c>
    </row>
    <row r="2559" spans="1:6" ht="25.5">
      <c r="B2559" s="174" t="s">
        <v>7905</v>
      </c>
      <c r="C2559" s="204"/>
      <c r="F2559" s="19" t="str">
        <f t="shared" si="51"/>
        <v/>
      </c>
    </row>
    <row r="2560" spans="1:6">
      <c r="B2560" s="174" t="s">
        <v>7906</v>
      </c>
      <c r="C2560" s="204"/>
      <c r="F2560" s="19" t="str">
        <f t="shared" si="51"/>
        <v/>
      </c>
    </row>
    <row r="2561" spans="1:6">
      <c r="F2561" s="19" t="str">
        <f t="shared" ref="F2561:F2590" si="52">IF(D2561="","",E2561*D2561)</f>
        <v/>
      </c>
    </row>
    <row r="2562" spans="1:6" ht="25.5">
      <c r="A2562" s="184" t="s">
        <v>7907</v>
      </c>
      <c r="B2562" s="174" t="s">
        <v>7908</v>
      </c>
      <c r="C2562" s="175" t="s">
        <v>0</v>
      </c>
      <c r="D2562" s="175">
        <v>1</v>
      </c>
      <c r="E2562" s="1536"/>
      <c r="F2562" s="19">
        <f t="shared" si="52"/>
        <v>0</v>
      </c>
    </row>
    <row r="2563" spans="1:6" ht="25.5">
      <c r="B2563" s="174" t="s">
        <v>7909</v>
      </c>
      <c r="C2563" s="204"/>
      <c r="F2563" s="19" t="str">
        <f t="shared" si="52"/>
        <v/>
      </c>
    </row>
    <row r="2564" spans="1:6" ht="25.5">
      <c r="B2564" s="174" t="s">
        <v>7910</v>
      </c>
      <c r="C2564" s="204"/>
      <c r="F2564" s="19" t="str">
        <f t="shared" si="52"/>
        <v/>
      </c>
    </row>
    <row r="2565" spans="1:6">
      <c r="B2565" s="174" t="s">
        <v>7911</v>
      </c>
      <c r="C2565" s="204"/>
      <c r="F2565" s="19" t="str">
        <f t="shared" si="52"/>
        <v/>
      </c>
    </row>
    <row r="2566" spans="1:6" ht="25.5">
      <c r="B2566" s="174" t="s">
        <v>7912</v>
      </c>
      <c r="C2566" s="204"/>
      <c r="F2566" s="19" t="str">
        <f t="shared" si="52"/>
        <v/>
      </c>
    </row>
    <row r="2567" spans="1:6">
      <c r="B2567" s="174" t="s">
        <v>7913</v>
      </c>
      <c r="C2567" s="204"/>
      <c r="F2567" s="19" t="str">
        <f t="shared" si="52"/>
        <v/>
      </c>
    </row>
    <row r="2568" spans="1:6" ht="25.5">
      <c r="B2568" s="174" t="s">
        <v>7914</v>
      </c>
      <c r="C2568" s="204"/>
      <c r="F2568" s="19" t="str">
        <f t="shared" si="52"/>
        <v/>
      </c>
    </row>
    <row r="2569" spans="1:6">
      <c r="B2569" s="174" t="s">
        <v>7915</v>
      </c>
      <c r="C2569" s="204"/>
      <c r="F2569" s="19" t="str">
        <f t="shared" si="52"/>
        <v/>
      </c>
    </row>
    <row r="2570" spans="1:6">
      <c r="F2570" s="19" t="str">
        <f t="shared" si="52"/>
        <v/>
      </c>
    </row>
    <row r="2571" spans="1:6">
      <c r="A2571" s="184" t="s">
        <v>7916</v>
      </c>
      <c r="B2571" s="174" t="s">
        <v>7917</v>
      </c>
      <c r="C2571" s="175" t="s">
        <v>0</v>
      </c>
      <c r="D2571" s="175">
        <v>1</v>
      </c>
      <c r="E2571" s="1536"/>
      <c r="F2571" s="19">
        <f t="shared" si="52"/>
        <v>0</v>
      </c>
    </row>
    <row r="2572" spans="1:6" ht="38.25">
      <c r="B2572" s="174" t="s">
        <v>7918</v>
      </c>
      <c r="F2572" s="19" t="str">
        <f t="shared" si="52"/>
        <v/>
      </c>
    </row>
    <row r="2573" spans="1:6" ht="25.5">
      <c r="B2573" s="174" t="s">
        <v>7919</v>
      </c>
      <c r="F2573" s="19" t="str">
        <f t="shared" si="52"/>
        <v/>
      </c>
    </row>
    <row r="2574" spans="1:6" ht="51">
      <c r="B2574" s="174" t="s">
        <v>7920</v>
      </c>
      <c r="F2574" s="19" t="str">
        <f t="shared" si="52"/>
        <v/>
      </c>
    </row>
    <row r="2575" spans="1:6" ht="51">
      <c r="B2575" s="174" t="s">
        <v>7921</v>
      </c>
      <c r="F2575" s="19" t="str">
        <f t="shared" si="52"/>
        <v/>
      </c>
    </row>
    <row r="2576" spans="1:6">
      <c r="B2576" s="174" t="s">
        <v>7922</v>
      </c>
      <c r="F2576" s="19" t="str">
        <f t="shared" si="52"/>
        <v/>
      </c>
    </row>
    <row r="2577" spans="1:7">
      <c r="F2577" s="19" t="str">
        <f t="shared" si="52"/>
        <v/>
      </c>
    </row>
    <row r="2578" spans="1:7">
      <c r="A2578" s="184" t="s">
        <v>7923</v>
      </c>
      <c r="B2578" s="174" t="s">
        <v>7924</v>
      </c>
      <c r="C2578" s="175" t="s">
        <v>0</v>
      </c>
      <c r="D2578" s="175">
        <v>1</v>
      </c>
      <c r="E2578" s="1536"/>
      <c r="F2578" s="19">
        <f t="shared" si="52"/>
        <v>0</v>
      </c>
    </row>
    <row r="2579" spans="1:7">
      <c r="B2579" s="174" t="s">
        <v>7925</v>
      </c>
      <c r="F2579" s="19" t="str">
        <f t="shared" si="52"/>
        <v/>
      </c>
    </row>
    <row r="2580" spans="1:7">
      <c r="B2580" s="174" t="s">
        <v>7926</v>
      </c>
      <c r="F2580" s="19" t="str">
        <f t="shared" si="52"/>
        <v/>
      </c>
    </row>
    <row r="2581" spans="1:7">
      <c r="B2581" s="174" t="s">
        <v>7927</v>
      </c>
      <c r="F2581" s="19" t="str">
        <f t="shared" si="52"/>
        <v/>
      </c>
    </row>
    <row r="2582" spans="1:7">
      <c r="B2582" s="174" t="s">
        <v>7928</v>
      </c>
      <c r="F2582" s="19" t="str">
        <f t="shared" si="52"/>
        <v/>
      </c>
    </row>
    <row r="2583" spans="1:7" ht="25.5">
      <c r="B2583" s="174" t="s">
        <v>7929</v>
      </c>
      <c r="F2583" s="19" t="str">
        <f t="shared" si="52"/>
        <v/>
      </c>
    </row>
    <row r="2584" spans="1:7">
      <c r="B2584" s="174" t="s">
        <v>7930</v>
      </c>
      <c r="F2584" s="19" t="str">
        <f t="shared" si="52"/>
        <v/>
      </c>
    </row>
    <row r="2585" spans="1:7" ht="25.5">
      <c r="B2585" s="174" t="s">
        <v>7931</v>
      </c>
      <c r="F2585" s="19" t="str">
        <f t="shared" si="52"/>
        <v/>
      </c>
    </row>
    <row r="2586" spans="1:7" ht="25.5">
      <c r="B2586" s="174" t="s">
        <v>7932</v>
      </c>
      <c r="F2586" s="19" t="str">
        <f t="shared" si="52"/>
        <v/>
      </c>
    </row>
    <row r="2587" spans="1:7" ht="25.5">
      <c r="B2587" s="174" t="s">
        <v>7933</v>
      </c>
      <c r="F2587" s="19" t="str">
        <f t="shared" si="52"/>
        <v/>
      </c>
    </row>
    <row r="2588" spans="1:7">
      <c r="B2588" s="174" t="s">
        <v>7934</v>
      </c>
      <c r="F2588" s="19" t="str">
        <f t="shared" si="52"/>
        <v/>
      </c>
    </row>
    <row r="2589" spans="1:7">
      <c r="B2589" s="174" t="s">
        <v>7935</v>
      </c>
      <c r="F2589" s="19" t="str">
        <f t="shared" si="52"/>
        <v/>
      </c>
    </row>
    <row r="2590" spans="1:7" s="188" customFormat="1">
      <c r="A2590" s="184"/>
      <c r="B2590" s="174"/>
      <c r="C2590" s="175"/>
      <c r="D2590" s="175"/>
      <c r="E2590" s="19"/>
      <c r="F2590" s="19" t="str">
        <f t="shared" si="52"/>
        <v/>
      </c>
      <c r="G2590" s="187"/>
    </row>
    <row r="2591" spans="1:7" s="188" customFormat="1">
      <c r="A2591" s="200"/>
      <c r="B2591" s="192" t="s">
        <v>7936</v>
      </c>
      <c r="C2591" s="201"/>
      <c r="D2591" s="201"/>
      <c r="E2591" s="20"/>
      <c r="F2591" s="20">
        <f>SUM(F2434:F2590)</f>
        <v>0</v>
      </c>
      <c r="G2591" s="218"/>
    </row>
    <row r="2592" spans="1:7" s="188" customFormat="1">
      <c r="A2592" s="184"/>
      <c r="B2592" s="174"/>
      <c r="C2592" s="175"/>
      <c r="D2592" s="175"/>
      <c r="E2592" s="19"/>
      <c r="F2592" s="19"/>
      <c r="G2592" s="187"/>
    </row>
    <row r="2593" spans="1:7" s="188" customFormat="1">
      <c r="A2593" s="184"/>
      <c r="B2593" s="174"/>
      <c r="C2593" s="175"/>
      <c r="D2593" s="175"/>
      <c r="E2593" s="19"/>
      <c r="F2593" s="19"/>
      <c r="G2593" s="187"/>
    </row>
    <row r="2594" spans="1:7">
      <c r="B2594" s="189" t="s">
        <v>7937</v>
      </c>
      <c r="F2594" s="19" t="str">
        <f t="shared" ref="F2594:F2631" si="53">IF(D2594="","",E2594*D2594)</f>
        <v/>
      </c>
    </row>
    <row r="2595" spans="1:7">
      <c r="F2595" s="19" t="str">
        <f t="shared" si="53"/>
        <v/>
      </c>
    </row>
    <row r="2596" spans="1:7" ht="25.5">
      <c r="A2596" s="184" t="s">
        <v>7938</v>
      </c>
      <c r="B2596" s="174" t="s">
        <v>7939</v>
      </c>
      <c r="C2596" s="175" t="s">
        <v>37</v>
      </c>
      <c r="D2596" s="175">
        <v>1</v>
      </c>
      <c r="E2596" s="1536"/>
      <c r="F2596" s="19">
        <f t="shared" si="53"/>
        <v>0</v>
      </c>
      <c r="G2596" s="190" t="s">
        <v>7940</v>
      </c>
    </row>
    <row r="2597" spans="1:7" ht="63.75">
      <c r="B2597" s="174" t="s">
        <v>7941</v>
      </c>
      <c r="F2597" s="19" t="str">
        <f t="shared" si="53"/>
        <v/>
      </c>
    </row>
    <row r="2598" spans="1:7" ht="25.5">
      <c r="B2598" s="174" t="s">
        <v>7942</v>
      </c>
      <c r="F2598" s="19" t="str">
        <f t="shared" si="53"/>
        <v/>
      </c>
    </row>
    <row r="2599" spans="1:7" ht="25.5">
      <c r="B2599" s="174" t="s">
        <v>7943</v>
      </c>
      <c r="F2599" s="19" t="str">
        <f t="shared" si="53"/>
        <v/>
      </c>
    </row>
    <row r="2600" spans="1:7" ht="25.5">
      <c r="B2600" s="174" t="s">
        <v>7944</v>
      </c>
      <c r="F2600" s="19" t="str">
        <f t="shared" si="53"/>
        <v/>
      </c>
    </row>
    <row r="2601" spans="1:7">
      <c r="B2601" s="174" t="s">
        <v>7945</v>
      </c>
      <c r="F2601" s="19" t="str">
        <f t="shared" si="53"/>
        <v/>
      </c>
    </row>
    <row r="2602" spans="1:7">
      <c r="B2602" s="174" t="s">
        <v>7946</v>
      </c>
      <c r="F2602" s="19" t="str">
        <f t="shared" si="53"/>
        <v/>
      </c>
    </row>
    <row r="2603" spans="1:7" ht="38.25">
      <c r="B2603" s="174" t="s">
        <v>7947</v>
      </c>
      <c r="F2603" s="19" t="str">
        <f t="shared" si="53"/>
        <v/>
      </c>
    </row>
    <row r="2604" spans="1:7" ht="25.5">
      <c r="B2604" s="174" t="s">
        <v>7948</v>
      </c>
      <c r="F2604" s="19" t="str">
        <f t="shared" si="53"/>
        <v/>
      </c>
    </row>
    <row r="2605" spans="1:7">
      <c r="F2605" s="19" t="str">
        <f t="shared" si="53"/>
        <v/>
      </c>
    </row>
    <row r="2606" spans="1:7" ht="25.5">
      <c r="A2606" s="184" t="s">
        <v>7949</v>
      </c>
      <c r="B2606" s="174" t="s">
        <v>7950</v>
      </c>
      <c r="C2606" s="175" t="s">
        <v>37</v>
      </c>
      <c r="D2606" s="175">
        <v>1</v>
      </c>
      <c r="E2606" s="1536"/>
      <c r="F2606" s="19">
        <f t="shared" si="53"/>
        <v>0</v>
      </c>
      <c r="G2606" s="190" t="s">
        <v>7940</v>
      </c>
    </row>
    <row r="2607" spans="1:7" ht="25.5">
      <c r="B2607" s="174" t="s">
        <v>7951</v>
      </c>
      <c r="F2607" s="19" t="str">
        <f t="shared" si="53"/>
        <v/>
      </c>
    </row>
    <row r="2608" spans="1:7" ht="25.5">
      <c r="B2608" s="174" t="s">
        <v>7952</v>
      </c>
      <c r="F2608" s="19" t="str">
        <f t="shared" si="53"/>
        <v/>
      </c>
    </row>
    <row r="2609" spans="1:7">
      <c r="B2609" s="174" t="s">
        <v>7953</v>
      </c>
      <c r="F2609" s="19" t="str">
        <f t="shared" si="53"/>
        <v/>
      </c>
    </row>
    <row r="2610" spans="1:7" ht="25.5">
      <c r="B2610" s="174" t="s">
        <v>7954</v>
      </c>
      <c r="F2610" s="19" t="str">
        <f t="shared" si="53"/>
        <v/>
      </c>
    </row>
    <row r="2611" spans="1:7">
      <c r="B2611" s="174" t="s">
        <v>7955</v>
      </c>
      <c r="F2611" s="19" t="str">
        <f t="shared" si="53"/>
        <v/>
      </c>
    </row>
    <row r="2612" spans="1:7">
      <c r="F2612" s="19" t="str">
        <f t="shared" si="53"/>
        <v/>
      </c>
    </row>
    <row r="2613" spans="1:7" ht="25.5">
      <c r="A2613" s="184" t="s">
        <v>7956</v>
      </c>
      <c r="B2613" s="174" t="s">
        <v>7957</v>
      </c>
      <c r="C2613" s="175" t="s">
        <v>37</v>
      </c>
      <c r="D2613" s="175">
        <v>1</v>
      </c>
      <c r="E2613" s="1536"/>
      <c r="F2613" s="19">
        <f t="shared" si="53"/>
        <v>0</v>
      </c>
      <c r="G2613" s="190" t="s">
        <v>7940</v>
      </c>
    </row>
    <row r="2614" spans="1:7" ht="25.5">
      <c r="B2614" s="174" t="s">
        <v>7958</v>
      </c>
      <c r="F2614" s="19" t="str">
        <f t="shared" si="53"/>
        <v/>
      </c>
    </row>
    <row r="2615" spans="1:7" ht="25.5">
      <c r="B2615" s="174" t="s">
        <v>7959</v>
      </c>
      <c r="F2615" s="19" t="str">
        <f t="shared" si="53"/>
        <v/>
      </c>
    </row>
    <row r="2616" spans="1:7" ht="25.5">
      <c r="B2616" s="174" t="s">
        <v>7960</v>
      </c>
      <c r="F2616" s="19" t="str">
        <f t="shared" si="53"/>
        <v/>
      </c>
    </row>
    <row r="2617" spans="1:7">
      <c r="F2617" s="19" t="str">
        <f t="shared" si="53"/>
        <v/>
      </c>
    </row>
    <row r="2618" spans="1:7" ht="25.5">
      <c r="A2618" s="184" t="s">
        <v>7961</v>
      </c>
      <c r="B2618" s="174" t="s">
        <v>7962</v>
      </c>
      <c r="C2618" s="175" t="s">
        <v>37</v>
      </c>
      <c r="D2618" s="175">
        <v>1</v>
      </c>
      <c r="E2618" s="1536"/>
      <c r="F2618" s="19">
        <f t="shared" si="53"/>
        <v>0</v>
      </c>
      <c r="G2618" s="190" t="s">
        <v>7940</v>
      </c>
    </row>
    <row r="2619" spans="1:7" ht="25.5">
      <c r="B2619" s="174" t="s">
        <v>7963</v>
      </c>
      <c r="F2619" s="19" t="str">
        <f t="shared" si="53"/>
        <v/>
      </c>
    </row>
    <row r="2620" spans="1:7">
      <c r="F2620" s="19" t="str">
        <f t="shared" si="53"/>
        <v/>
      </c>
    </row>
    <row r="2621" spans="1:7" ht="25.5">
      <c r="A2621" s="184" t="s">
        <v>7964</v>
      </c>
      <c r="B2621" s="174" t="s">
        <v>7965</v>
      </c>
      <c r="C2621" s="175" t="s">
        <v>37</v>
      </c>
      <c r="D2621" s="175">
        <v>1</v>
      </c>
      <c r="E2621" s="1536"/>
      <c r="F2621" s="19">
        <f t="shared" si="53"/>
        <v>0</v>
      </c>
      <c r="G2621" s="190" t="s">
        <v>7940</v>
      </c>
    </row>
    <row r="2622" spans="1:7" ht="38.25">
      <c r="B2622" s="174" t="s">
        <v>7966</v>
      </c>
      <c r="F2622" s="19" t="str">
        <f t="shared" si="53"/>
        <v/>
      </c>
    </row>
    <row r="2623" spans="1:7" ht="25.5">
      <c r="B2623" s="174" t="s">
        <v>7967</v>
      </c>
      <c r="F2623" s="19" t="str">
        <f t="shared" si="53"/>
        <v/>
      </c>
    </row>
    <row r="2624" spans="1:7" ht="51">
      <c r="B2624" s="174" t="s">
        <v>7968</v>
      </c>
      <c r="F2624" s="19" t="str">
        <f t="shared" si="53"/>
        <v/>
      </c>
    </row>
    <row r="2625" spans="1:7">
      <c r="B2625" s="174" t="s">
        <v>7969</v>
      </c>
      <c r="F2625" s="19" t="str">
        <f t="shared" si="53"/>
        <v/>
      </c>
    </row>
    <row r="2626" spans="1:7" ht="51">
      <c r="B2626" s="174" t="s">
        <v>7970</v>
      </c>
      <c r="F2626" s="19" t="str">
        <f t="shared" si="53"/>
        <v/>
      </c>
    </row>
    <row r="2627" spans="1:7">
      <c r="F2627" s="19" t="str">
        <f t="shared" si="53"/>
        <v/>
      </c>
    </row>
    <row r="2628" spans="1:7" ht="25.5">
      <c r="A2628" s="184" t="s">
        <v>7971</v>
      </c>
      <c r="B2628" s="174" t="s">
        <v>7972</v>
      </c>
      <c r="C2628" s="175" t="s">
        <v>37</v>
      </c>
      <c r="D2628" s="175">
        <v>1</v>
      </c>
      <c r="E2628" s="1536"/>
      <c r="F2628" s="19">
        <f t="shared" si="53"/>
        <v>0</v>
      </c>
      <c r="G2628" s="190" t="s">
        <v>7940</v>
      </c>
    </row>
    <row r="2629" spans="1:7" ht="89.25">
      <c r="B2629" s="174" t="s">
        <v>7973</v>
      </c>
      <c r="F2629" s="19" t="str">
        <f t="shared" si="53"/>
        <v/>
      </c>
    </row>
    <row r="2630" spans="1:7" ht="51">
      <c r="B2630" s="174" t="s">
        <v>7974</v>
      </c>
      <c r="F2630" s="19" t="str">
        <f t="shared" si="53"/>
        <v/>
      </c>
    </row>
    <row r="2631" spans="1:7" ht="38.25">
      <c r="B2631" s="174" t="s">
        <v>7975</v>
      </c>
      <c r="F2631" s="19" t="str">
        <f t="shared" si="53"/>
        <v/>
      </c>
    </row>
    <row r="2632" spans="1:7">
      <c r="B2632" s="174" t="s">
        <v>7976</v>
      </c>
    </row>
    <row r="2633" spans="1:7" ht="51">
      <c r="B2633" s="174" t="s">
        <v>7977</v>
      </c>
    </row>
    <row r="2634" spans="1:7">
      <c r="F2634" s="19" t="str">
        <f t="shared" ref="F2634:F2641" si="54">IF(D2634="","",E2634*D2634)</f>
        <v/>
      </c>
    </row>
    <row r="2635" spans="1:7" ht="25.5">
      <c r="A2635" s="184" t="s">
        <v>7978</v>
      </c>
      <c r="B2635" s="174" t="s">
        <v>7979</v>
      </c>
      <c r="C2635" s="175" t="s">
        <v>37</v>
      </c>
      <c r="D2635" s="175">
        <v>1</v>
      </c>
      <c r="E2635" s="1536"/>
      <c r="F2635" s="19">
        <f t="shared" si="54"/>
        <v>0</v>
      </c>
      <c r="G2635" s="190" t="s">
        <v>7940</v>
      </c>
    </row>
    <row r="2636" spans="1:7" ht="25.5">
      <c r="B2636" s="174" t="s">
        <v>7980</v>
      </c>
      <c r="F2636" s="19" t="str">
        <f t="shared" si="54"/>
        <v/>
      </c>
    </row>
    <row r="2637" spans="1:7">
      <c r="B2637" s="174" t="s">
        <v>7981</v>
      </c>
      <c r="F2637" s="19" t="str">
        <f t="shared" si="54"/>
        <v/>
      </c>
    </row>
    <row r="2638" spans="1:7">
      <c r="B2638" s="174" t="s">
        <v>7982</v>
      </c>
      <c r="F2638" s="19" t="str">
        <f t="shared" si="54"/>
        <v/>
      </c>
    </row>
    <row r="2639" spans="1:7">
      <c r="B2639" s="174" t="s">
        <v>7983</v>
      </c>
      <c r="F2639" s="19" t="str">
        <f t="shared" si="54"/>
        <v/>
      </c>
    </row>
    <row r="2640" spans="1:7" ht="25.5">
      <c r="B2640" s="174" t="s">
        <v>7984</v>
      </c>
      <c r="F2640" s="19" t="str">
        <f t="shared" si="54"/>
        <v/>
      </c>
    </row>
    <row r="2641" spans="1:7" ht="25.5">
      <c r="B2641" s="174" t="s">
        <v>7985</v>
      </c>
      <c r="F2641" s="19" t="str">
        <f t="shared" si="54"/>
        <v/>
      </c>
    </row>
    <row r="2642" spans="1:7" ht="76.5">
      <c r="B2642" s="174" t="s">
        <v>7986</v>
      </c>
    </row>
    <row r="2643" spans="1:7">
      <c r="F2643" s="19" t="str">
        <f>IF(D2643="","",E2643*D2643)</f>
        <v/>
      </c>
    </row>
    <row r="2644" spans="1:7">
      <c r="A2644" s="200"/>
      <c r="B2644" s="192" t="s">
        <v>7987</v>
      </c>
      <c r="C2644" s="201"/>
      <c r="D2644" s="201"/>
      <c r="E2644" s="20"/>
      <c r="F2644" s="20">
        <f>SUM(F2596:F2643)</f>
        <v>0</v>
      </c>
      <c r="G2644" s="202"/>
    </row>
    <row r="2646" spans="1:7">
      <c r="B2646" s="219"/>
      <c r="E2646" s="25"/>
      <c r="F2646" s="26"/>
      <c r="G2646" s="175"/>
    </row>
    <row r="2647" spans="1:7">
      <c r="B2647" s="220"/>
      <c r="E2647" s="27"/>
      <c r="F2647" s="27"/>
      <c r="G2647" s="175"/>
    </row>
    <row r="2648" spans="1:7">
      <c r="E2648" s="26"/>
      <c r="F2648" s="26"/>
    </row>
    <row r="2649" spans="1:7">
      <c r="E2649" s="27"/>
      <c r="F2649" s="27"/>
      <c r="G2649" s="221"/>
    </row>
  </sheetData>
  <sheetProtection algorithmName="SHA-512" hashValue="AGKY4dQ4JfUUz1ikdVZ89Mv7UfczgIvnJJNobr8t94KJZM1A4YmWQ9tLvNH1Dgk0y3iXmdePZM513tSOjeqjdQ==" saltValue="0LiiQWmi4o116HbALG9ZlA==" spinCount="100000" sheet="1" objects="1" scenarios="1"/>
  <pageMargins left="0.78740157480314965" right="0.39370078740157483" top="1.1811023622047245" bottom="0.59055118110236227" header="0.51181102362204722" footer="0.47244094488188981"/>
  <pageSetup paperSize="9" scale="68" firstPageNumber="0" fitToHeight="0" orientation="portrait" r:id="rId1"/>
  <headerFooter>
    <oddHeader>&amp;R&amp;G</oddHeader>
    <oddFooter>&amp;L&amp;"Calibri,Navadno"&amp;8&amp;F&amp;R&amp;"Calibri,Navadno"&amp;8&amp;P/&amp;N</oddFooter>
  </headerFooter>
  <rowBreaks count="2" manualBreakCount="2">
    <brk id="36" max="16383" man="1"/>
    <brk id="213" max="16383" man="1"/>
  </rowBreaks>
  <legacyDrawingHF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L307"/>
  <sheetViews>
    <sheetView showZeros="0" workbookViewId="0">
      <selection activeCell="B14" sqref="A1:XFD1048576"/>
    </sheetView>
  </sheetViews>
  <sheetFormatPr defaultColWidth="8.85546875" defaultRowHeight="12.75"/>
  <cols>
    <col min="1" max="1" width="5.7109375" style="92" customWidth="1"/>
    <col min="2" max="2" width="52.7109375" style="93" customWidth="1"/>
    <col min="3" max="3" width="5.7109375" style="92" customWidth="1"/>
    <col min="4" max="4" width="10.7109375" style="92" customWidth="1"/>
    <col min="5" max="5" width="10.7109375" style="94" customWidth="1"/>
    <col min="6" max="6" width="13.7109375" style="94" customWidth="1"/>
    <col min="7" max="8" width="10.7109375" style="93" customWidth="1"/>
    <col min="9" max="9" width="13.7109375" style="93" customWidth="1"/>
    <col min="10" max="11" width="10.7109375" style="93" customWidth="1"/>
    <col min="12" max="12" width="13.7109375" style="93" customWidth="1"/>
    <col min="13" max="16384" width="8.85546875" style="93"/>
  </cols>
  <sheetData>
    <row r="1" spans="1:12">
      <c r="G1" s="95"/>
      <c r="H1" s="95"/>
      <c r="I1" s="95"/>
      <c r="J1" s="96"/>
      <c r="K1" s="96"/>
      <c r="L1" s="96"/>
    </row>
    <row r="2" spans="1:12" ht="15.75">
      <c r="A2" s="97" t="s">
        <v>2563</v>
      </c>
      <c r="B2" s="29" t="s">
        <v>7988</v>
      </c>
      <c r="C2" s="98"/>
      <c r="D2" s="99"/>
      <c r="E2" s="100"/>
      <c r="F2" s="100"/>
      <c r="G2" s="95"/>
      <c r="H2" s="95"/>
      <c r="I2" s="95"/>
      <c r="J2" s="96"/>
      <c r="K2" s="96"/>
      <c r="L2" s="96"/>
    </row>
    <row r="3" spans="1:12">
      <c r="A3" s="99"/>
      <c r="B3" s="101"/>
      <c r="C3" s="98"/>
      <c r="D3" s="99"/>
      <c r="E3" s="100"/>
      <c r="F3" s="100"/>
      <c r="G3" s="95"/>
      <c r="H3" s="95" t="s">
        <v>7989</v>
      </c>
      <c r="I3" s="95"/>
      <c r="J3" s="96"/>
      <c r="K3" s="96" t="s">
        <v>1881</v>
      </c>
      <c r="L3" s="96"/>
    </row>
    <row r="4" spans="1:12">
      <c r="A4" s="102" t="s">
        <v>2464</v>
      </c>
      <c r="B4" s="103" t="s">
        <v>2465</v>
      </c>
      <c r="C4" s="103" t="s">
        <v>2466</v>
      </c>
      <c r="D4" s="103" t="s">
        <v>78</v>
      </c>
      <c r="E4" s="103" t="s">
        <v>2467</v>
      </c>
      <c r="F4" s="103" t="s">
        <v>2468</v>
      </c>
      <c r="G4" s="104" t="s">
        <v>78</v>
      </c>
      <c r="H4" s="104" t="s">
        <v>2467</v>
      </c>
      <c r="I4" s="104" t="s">
        <v>2468</v>
      </c>
      <c r="J4" s="105" t="s">
        <v>78</v>
      </c>
      <c r="K4" s="105" t="s">
        <v>2467</v>
      </c>
      <c r="L4" s="105" t="s">
        <v>2468</v>
      </c>
    </row>
    <row r="5" spans="1:12">
      <c r="B5" s="106"/>
      <c r="C5" s="107"/>
      <c r="D5" s="107"/>
      <c r="E5" s="108"/>
      <c r="F5" s="108"/>
      <c r="G5" s="95"/>
      <c r="H5" s="95"/>
      <c r="I5" s="95"/>
      <c r="J5" s="96"/>
      <c r="K5" s="96"/>
      <c r="L5" s="96"/>
    </row>
    <row r="6" spans="1:12">
      <c r="B6" s="106"/>
      <c r="C6" s="107"/>
      <c r="D6" s="107"/>
      <c r="E6" s="108"/>
      <c r="F6" s="108"/>
      <c r="G6" s="95"/>
      <c r="H6" s="95"/>
      <c r="I6" s="95"/>
      <c r="J6" s="96"/>
      <c r="K6" s="96"/>
      <c r="L6" s="96"/>
    </row>
    <row r="7" spans="1:12">
      <c r="A7" s="109" t="str">
        <f>A19</f>
        <v>1.</v>
      </c>
      <c r="B7" s="110" t="s">
        <v>7990</v>
      </c>
      <c r="C7" s="39" t="s">
        <v>2470</v>
      </c>
      <c r="D7" s="111"/>
      <c r="E7" s="112"/>
      <c r="F7" s="113">
        <f>F30</f>
        <v>0</v>
      </c>
      <c r="G7" s="95"/>
      <c r="H7" s="95"/>
      <c r="I7" s="114">
        <f>F7</f>
        <v>0</v>
      </c>
      <c r="J7" s="96"/>
      <c r="K7" s="96"/>
      <c r="L7" s="115"/>
    </row>
    <row r="8" spans="1:12">
      <c r="A8" s="109" t="str">
        <f>A32</f>
        <v>2.</v>
      </c>
      <c r="B8" s="116" t="s">
        <v>7991</v>
      </c>
      <c r="C8" s="39" t="s">
        <v>2470</v>
      </c>
      <c r="D8" s="117"/>
      <c r="E8" s="116"/>
      <c r="F8" s="113">
        <f>F54</f>
        <v>0</v>
      </c>
      <c r="G8" s="95"/>
      <c r="H8" s="95"/>
      <c r="I8" s="114">
        <f t="shared" ref="I8:I9" si="0">F8</f>
        <v>0</v>
      </c>
      <c r="J8" s="96"/>
      <c r="K8" s="96"/>
      <c r="L8" s="115"/>
    </row>
    <row r="9" spans="1:12">
      <c r="A9" s="118" t="s">
        <v>9</v>
      </c>
      <c r="B9" s="119" t="s">
        <v>7992</v>
      </c>
      <c r="C9" s="41" t="s">
        <v>2470</v>
      </c>
      <c r="D9" s="120"/>
      <c r="E9" s="121"/>
      <c r="F9" s="122">
        <f>F68</f>
        <v>0</v>
      </c>
      <c r="G9" s="95"/>
      <c r="H9" s="95"/>
      <c r="I9" s="114">
        <f t="shared" si="0"/>
        <v>0</v>
      </c>
      <c r="J9" s="96"/>
      <c r="K9" s="96"/>
      <c r="L9" s="115"/>
    </row>
    <row r="10" spans="1:12">
      <c r="A10" s="109"/>
      <c r="B10" s="110"/>
      <c r="C10" s="39"/>
      <c r="D10" s="111"/>
      <c r="E10" s="113"/>
      <c r="F10" s="123"/>
      <c r="G10" s="95"/>
      <c r="H10" s="95"/>
      <c r="I10" s="95"/>
      <c r="J10" s="96"/>
      <c r="K10" s="96"/>
      <c r="L10" s="96"/>
    </row>
    <row r="11" spans="1:12">
      <c r="A11" s="124"/>
      <c r="B11" s="110" t="s">
        <v>7993</v>
      </c>
      <c r="C11" s="39" t="s">
        <v>2470</v>
      </c>
      <c r="D11" s="39"/>
      <c r="E11" s="113"/>
      <c r="F11" s="113">
        <f>SUM(F7:F9)</f>
        <v>0</v>
      </c>
      <c r="G11" s="95"/>
      <c r="H11" s="95"/>
      <c r="I11" s="125">
        <f>SUM(I7:I9)</f>
        <v>0</v>
      </c>
      <c r="J11" s="96"/>
      <c r="K11" s="96"/>
      <c r="L11" s="115"/>
    </row>
    <row r="12" spans="1:12">
      <c r="A12" s="124"/>
      <c r="B12" s="126" t="s">
        <v>2601</v>
      </c>
      <c r="C12" s="39"/>
      <c r="D12" s="39"/>
      <c r="E12" s="113"/>
      <c r="F12" s="113"/>
      <c r="G12" s="95"/>
      <c r="H12" s="95"/>
      <c r="I12" s="95"/>
      <c r="J12" s="96"/>
      <c r="K12" s="96"/>
      <c r="L12" s="96"/>
    </row>
    <row r="13" spans="1:12">
      <c r="G13" s="95"/>
      <c r="H13" s="95"/>
      <c r="I13" s="95"/>
      <c r="J13" s="96"/>
      <c r="K13" s="96"/>
      <c r="L13" s="96"/>
    </row>
    <row r="14" spans="1:12">
      <c r="G14" s="95"/>
      <c r="H14" s="95"/>
      <c r="I14" s="95"/>
      <c r="J14" s="96"/>
      <c r="K14" s="96"/>
      <c r="L14" s="96"/>
    </row>
    <row r="15" spans="1:12">
      <c r="G15" s="95"/>
      <c r="H15" s="95"/>
      <c r="I15" s="95"/>
      <c r="J15" s="96"/>
      <c r="K15" s="96"/>
      <c r="L15" s="96"/>
    </row>
    <row r="16" spans="1:12">
      <c r="G16" s="95"/>
      <c r="H16" s="95"/>
      <c r="I16" s="95"/>
      <c r="J16" s="96"/>
      <c r="K16" s="96"/>
      <c r="L16" s="96"/>
    </row>
    <row r="17" spans="1:12">
      <c r="A17" s="127" t="s">
        <v>12</v>
      </c>
      <c r="B17" s="116" t="s">
        <v>7994</v>
      </c>
      <c r="C17" s="117"/>
      <c r="D17" s="103" t="s">
        <v>78</v>
      </c>
      <c r="E17" s="103" t="s">
        <v>2467</v>
      </c>
      <c r="F17" s="103" t="s">
        <v>2468</v>
      </c>
      <c r="G17" s="95"/>
      <c r="H17" s="95"/>
      <c r="I17" s="95"/>
      <c r="J17" s="96"/>
      <c r="K17" s="96"/>
      <c r="L17" s="96"/>
    </row>
    <row r="18" spans="1:12">
      <c r="A18" s="128"/>
      <c r="B18" s="116"/>
      <c r="C18" s="117"/>
      <c r="D18" s="129"/>
      <c r="E18" s="130"/>
      <c r="F18" s="130"/>
      <c r="G18" s="95"/>
      <c r="H18" s="95"/>
      <c r="I18" s="95"/>
      <c r="J18" s="96"/>
      <c r="K18" s="96"/>
      <c r="L18" s="96"/>
    </row>
    <row r="19" spans="1:12">
      <c r="A19" s="128" t="s">
        <v>7</v>
      </c>
      <c r="B19" s="116" t="s">
        <v>7995</v>
      </c>
      <c r="C19" s="116"/>
      <c r="D19" s="116"/>
      <c r="E19" s="116"/>
      <c r="F19" s="130"/>
      <c r="G19" s="95"/>
      <c r="H19" s="95"/>
      <c r="I19" s="95"/>
      <c r="J19" s="96"/>
      <c r="K19" s="96"/>
      <c r="L19" s="96"/>
    </row>
    <row r="20" spans="1:12">
      <c r="A20" s="128"/>
      <c r="B20" s="116"/>
      <c r="C20" s="116"/>
      <c r="D20" s="116"/>
      <c r="E20" s="116"/>
      <c r="F20" s="130"/>
      <c r="G20" s="95"/>
      <c r="H20" s="95"/>
      <c r="I20" s="95"/>
      <c r="J20" s="96"/>
      <c r="K20" s="96"/>
      <c r="L20" s="96"/>
    </row>
    <row r="21" spans="1:12" s="137" customFormat="1">
      <c r="A21" s="128" t="s">
        <v>75</v>
      </c>
      <c r="B21" s="131" t="s">
        <v>7996</v>
      </c>
      <c r="C21" s="132"/>
      <c r="D21" s="133"/>
      <c r="E21" s="134"/>
      <c r="F21" s="134"/>
      <c r="G21" s="135"/>
      <c r="H21" s="135"/>
      <c r="I21" s="135"/>
      <c r="J21" s="136"/>
      <c r="K21" s="136"/>
      <c r="L21" s="136"/>
    </row>
    <row r="22" spans="1:12">
      <c r="A22" s="92" t="s">
        <v>7997</v>
      </c>
      <c r="B22" s="138" t="s">
        <v>7998</v>
      </c>
      <c r="C22" s="139" t="s">
        <v>37</v>
      </c>
      <c r="D22" s="140">
        <v>1</v>
      </c>
      <c r="E22" s="1517"/>
      <c r="F22" s="112">
        <f t="shared" ref="F22:F28" si="1">D22*E22</f>
        <v>0</v>
      </c>
      <c r="G22" s="95"/>
      <c r="H22" s="95"/>
      <c r="I22" s="95"/>
      <c r="J22" s="96"/>
      <c r="K22" s="96"/>
      <c r="L22" s="96"/>
    </row>
    <row r="23" spans="1:12" ht="51">
      <c r="A23" s="92" t="s">
        <v>7999</v>
      </c>
      <c r="B23" s="138" t="s">
        <v>8000</v>
      </c>
      <c r="C23" s="139" t="s">
        <v>37</v>
      </c>
      <c r="D23" s="140">
        <v>1</v>
      </c>
      <c r="E23" s="1517"/>
      <c r="F23" s="112">
        <f t="shared" si="1"/>
        <v>0</v>
      </c>
      <c r="G23" s="95"/>
      <c r="H23" s="95"/>
      <c r="I23" s="95"/>
      <c r="J23" s="96"/>
      <c r="K23" s="96"/>
      <c r="L23" s="96"/>
    </row>
    <row r="24" spans="1:12" ht="51">
      <c r="A24" s="92" t="s">
        <v>8001</v>
      </c>
      <c r="B24" s="138" t="s">
        <v>8002</v>
      </c>
      <c r="C24" s="139" t="s">
        <v>8003</v>
      </c>
      <c r="D24" s="140">
        <v>12</v>
      </c>
      <c r="E24" s="1517"/>
      <c r="F24" s="112">
        <f t="shared" si="1"/>
        <v>0</v>
      </c>
      <c r="G24" s="95"/>
      <c r="H24" s="95"/>
      <c r="I24" s="95"/>
      <c r="J24" s="96"/>
      <c r="K24" s="96"/>
      <c r="L24" s="96"/>
    </row>
    <row r="25" spans="1:12" ht="38.25">
      <c r="A25" s="92" t="s">
        <v>8004</v>
      </c>
      <c r="B25" s="138" t="s">
        <v>8005</v>
      </c>
      <c r="C25" s="139" t="s">
        <v>2651</v>
      </c>
      <c r="D25" s="140">
        <f>2*60</f>
        <v>120</v>
      </c>
      <c r="E25" s="1519"/>
      <c r="F25" s="112">
        <f t="shared" si="1"/>
        <v>0</v>
      </c>
      <c r="G25" s="95"/>
      <c r="H25" s="95"/>
      <c r="I25" s="95"/>
      <c r="J25" s="96"/>
      <c r="K25" s="96"/>
      <c r="L25" s="96"/>
    </row>
    <row r="26" spans="1:12" ht="38.25">
      <c r="A26" s="92" t="s">
        <v>8006</v>
      </c>
      <c r="B26" s="138" t="s">
        <v>8007</v>
      </c>
      <c r="C26" s="139" t="s">
        <v>2651</v>
      </c>
      <c r="D26" s="140">
        <f>2*(152-60)</f>
        <v>184</v>
      </c>
      <c r="E26" s="1519"/>
      <c r="F26" s="112">
        <f t="shared" si="1"/>
        <v>0</v>
      </c>
      <c r="G26" s="95"/>
      <c r="H26" s="95"/>
      <c r="I26" s="95"/>
      <c r="J26" s="96"/>
      <c r="K26" s="96"/>
      <c r="L26" s="96"/>
    </row>
    <row r="27" spans="1:12" ht="25.5">
      <c r="A27" s="92" t="s">
        <v>8008</v>
      </c>
      <c r="B27" s="138" t="s">
        <v>8009</v>
      </c>
      <c r="C27" s="139" t="s">
        <v>2651</v>
      </c>
      <c r="D27" s="140">
        <v>300</v>
      </c>
      <c r="E27" s="1519"/>
      <c r="F27" s="112">
        <f t="shared" si="1"/>
        <v>0</v>
      </c>
      <c r="G27" s="95"/>
      <c r="H27" s="95"/>
      <c r="I27" s="95"/>
      <c r="J27" s="96"/>
      <c r="K27" s="96"/>
      <c r="L27" s="96"/>
    </row>
    <row r="28" spans="1:12" ht="25.5">
      <c r="A28" s="92" t="s">
        <v>8010</v>
      </c>
      <c r="B28" s="138" t="s">
        <v>8011</v>
      </c>
      <c r="C28" s="139" t="s">
        <v>37</v>
      </c>
      <c r="D28" s="140">
        <v>2</v>
      </c>
      <c r="E28" s="1517"/>
      <c r="F28" s="112">
        <f t="shared" si="1"/>
        <v>0</v>
      </c>
      <c r="G28" s="95"/>
      <c r="H28" s="95"/>
      <c r="I28" s="95"/>
      <c r="J28" s="96"/>
      <c r="K28" s="96"/>
      <c r="L28" s="96"/>
    </row>
    <row r="29" spans="1:12">
      <c r="B29" s="138"/>
      <c r="C29" s="139"/>
      <c r="D29" s="140"/>
      <c r="E29" s="112"/>
      <c r="F29" s="112"/>
      <c r="G29" s="95"/>
      <c r="H29" s="95"/>
      <c r="I29" s="95"/>
      <c r="J29" s="96"/>
      <c r="K29" s="96"/>
      <c r="L29" s="96"/>
    </row>
    <row r="30" spans="1:12">
      <c r="A30" s="142"/>
      <c r="B30" s="143" t="s">
        <v>8012</v>
      </c>
      <c r="C30" s="144"/>
      <c r="D30" s="145"/>
      <c r="E30" s="121"/>
      <c r="F30" s="146">
        <f>SUM(F22:F29)</f>
        <v>0</v>
      </c>
      <c r="G30" s="95"/>
      <c r="H30" s="95"/>
      <c r="I30" s="95"/>
      <c r="J30" s="96"/>
      <c r="K30" s="96"/>
      <c r="L30" s="96"/>
    </row>
    <row r="31" spans="1:12">
      <c r="B31" s="138"/>
      <c r="C31" s="139"/>
      <c r="D31" s="140"/>
      <c r="E31" s="112"/>
      <c r="F31" s="112"/>
      <c r="G31" s="95"/>
      <c r="H31" s="95"/>
      <c r="I31" s="95"/>
      <c r="J31" s="96"/>
      <c r="K31" s="96"/>
      <c r="L31" s="96"/>
    </row>
    <row r="32" spans="1:12">
      <c r="A32" s="128" t="s">
        <v>8</v>
      </c>
      <c r="B32" s="116" t="s">
        <v>8013</v>
      </c>
      <c r="C32" s="117"/>
      <c r="D32" s="147"/>
      <c r="E32" s="148"/>
      <c r="F32" s="149"/>
      <c r="G32" s="95"/>
      <c r="H32" s="95"/>
      <c r="I32" s="95"/>
      <c r="J32" s="96"/>
      <c r="K32" s="96"/>
      <c r="L32" s="96"/>
    </row>
    <row r="33" spans="1:12">
      <c r="A33" s="128"/>
      <c r="B33" s="116"/>
      <c r="C33" s="117"/>
      <c r="D33" s="147"/>
      <c r="E33" s="148"/>
      <c r="F33" s="149"/>
      <c r="G33" s="95"/>
      <c r="H33" s="95"/>
      <c r="I33" s="95"/>
      <c r="J33" s="96"/>
      <c r="K33" s="96"/>
      <c r="L33" s="96"/>
    </row>
    <row r="34" spans="1:12">
      <c r="A34" s="128" t="s">
        <v>64</v>
      </c>
      <c r="B34" s="131" t="s">
        <v>8014</v>
      </c>
      <c r="C34" s="132"/>
      <c r="D34" s="133"/>
      <c r="E34" s="150"/>
      <c r="F34" s="150"/>
      <c r="G34" s="95"/>
      <c r="H34" s="95"/>
      <c r="I34" s="95"/>
      <c r="J34" s="96"/>
      <c r="K34" s="96"/>
      <c r="L34" s="96"/>
    </row>
    <row r="35" spans="1:12">
      <c r="A35" s="92" t="s">
        <v>8015</v>
      </c>
      <c r="B35" s="138" t="s">
        <v>8016</v>
      </c>
      <c r="C35" s="139" t="s">
        <v>37</v>
      </c>
      <c r="D35" s="140">
        <v>1</v>
      </c>
      <c r="E35" s="1517"/>
      <c r="F35" s="112">
        <f t="shared" ref="F35:F44" si="2">D35*E35</f>
        <v>0</v>
      </c>
      <c r="G35" s="95"/>
      <c r="H35" s="95"/>
      <c r="I35" s="95"/>
      <c r="J35" s="96"/>
      <c r="K35" s="96"/>
      <c r="L35" s="96"/>
    </row>
    <row r="36" spans="1:12" ht="51">
      <c r="A36" s="92" t="s">
        <v>8017</v>
      </c>
      <c r="B36" s="138" t="s">
        <v>8018</v>
      </c>
      <c r="C36" s="139" t="s">
        <v>37</v>
      </c>
      <c r="D36" s="140">
        <v>1</v>
      </c>
      <c r="E36" s="1517"/>
      <c r="F36" s="112">
        <f t="shared" si="2"/>
        <v>0</v>
      </c>
      <c r="G36" s="95"/>
      <c r="H36" s="95"/>
      <c r="I36" s="95"/>
      <c r="J36" s="96"/>
      <c r="K36" s="96"/>
      <c r="L36" s="96"/>
    </row>
    <row r="37" spans="1:12" ht="63.75">
      <c r="A37" s="92" t="s">
        <v>8019</v>
      </c>
      <c r="B37" s="138" t="s">
        <v>8020</v>
      </c>
      <c r="C37" s="139" t="s">
        <v>8003</v>
      </c>
      <c r="D37" s="140">
        <v>18</v>
      </c>
      <c r="E37" s="1517"/>
      <c r="F37" s="112">
        <f t="shared" si="2"/>
        <v>0</v>
      </c>
      <c r="G37" s="95"/>
      <c r="H37" s="95"/>
      <c r="I37" s="95"/>
      <c r="J37" s="96"/>
      <c r="K37" s="96"/>
      <c r="L37" s="96"/>
    </row>
    <row r="38" spans="1:12" ht="38.25">
      <c r="A38" s="92" t="s">
        <v>8021</v>
      </c>
      <c r="B38" s="138" t="s">
        <v>8005</v>
      </c>
      <c r="C38" s="139" t="s">
        <v>3</v>
      </c>
      <c r="D38" s="140">
        <f>30*60</f>
        <v>1800</v>
      </c>
      <c r="E38" s="1519"/>
      <c r="F38" s="112">
        <f t="shared" si="2"/>
        <v>0</v>
      </c>
      <c r="G38" s="95"/>
      <c r="H38" s="95"/>
      <c r="I38" s="95"/>
      <c r="J38" s="96"/>
      <c r="K38" s="96"/>
      <c r="L38" s="96"/>
    </row>
    <row r="39" spans="1:12" ht="38.25">
      <c r="A39" s="92" t="s">
        <v>8022</v>
      </c>
      <c r="B39" s="138" t="s">
        <v>8007</v>
      </c>
      <c r="C39" s="139" t="s">
        <v>3</v>
      </c>
      <c r="D39" s="140">
        <f>30*(152-60)</f>
        <v>2760</v>
      </c>
      <c r="E39" s="1519"/>
      <c r="F39" s="112">
        <f t="shared" si="2"/>
        <v>0</v>
      </c>
      <c r="G39" s="95"/>
      <c r="H39" s="95"/>
      <c r="I39" s="95"/>
      <c r="J39" s="96"/>
      <c r="K39" s="96"/>
      <c r="L39" s="96"/>
    </row>
    <row r="40" spans="1:12" ht="25.5">
      <c r="A40" s="92" t="s">
        <v>8023</v>
      </c>
      <c r="B40" s="138" t="s">
        <v>8024</v>
      </c>
      <c r="C40" s="139" t="s">
        <v>3</v>
      </c>
      <c r="D40" s="140">
        <f>150*30</f>
        <v>4500</v>
      </c>
      <c r="E40" s="1519"/>
      <c r="F40" s="112">
        <f t="shared" si="2"/>
        <v>0</v>
      </c>
      <c r="G40" s="95"/>
      <c r="H40" s="95"/>
      <c r="I40" s="95"/>
      <c r="J40" s="96"/>
      <c r="K40" s="96"/>
      <c r="L40" s="96"/>
    </row>
    <row r="41" spans="1:12" ht="25.5">
      <c r="A41" s="92" t="s">
        <v>8025</v>
      </c>
      <c r="B41" s="138" t="s">
        <v>8026</v>
      </c>
      <c r="C41" s="139" t="s">
        <v>3149</v>
      </c>
      <c r="D41" s="140">
        <v>30</v>
      </c>
      <c r="E41" s="1517"/>
      <c r="F41" s="112">
        <f t="shared" si="2"/>
        <v>0</v>
      </c>
      <c r="G41" s="95"/>
      <c r="H41" s="95"/>
      <c r="I41" s="95"/>
      <c r="J41" s="96"/>
      <c r="K41" s="96"/>
      <c r="L41" s="96"/>
    </row>
    <row r="42" spans="1:12" ht="55.5">
      <c r="A42" s="151" t="s">
        <v>8027</v>
      </c>
      <c r="B42" s="152" t="s">
        <v>8028</v>
      </c>
      <c r="C42" s="153" t="s">
        <v>3</v>
      </c>
      <c r="D42" s="154">
        <f>ROUNDUP(PI()*(0.185/2)^2*30*152*1.15,0)</f>
        <v>141</v>
      </c>
      <c r="E42" s="1517"/>
      <c r="F42" s="112">
        <f t="shared" si="2"/>
        <v>0</v>
      </c>
      <c r="G42" s="95"/>
      <c r="H42" s="95"/>
      <c r="I42" s="95"/>
      <c r="J42" s="96"/>
      <c r="K42" s="96"/>
      <c r="L42" s="96"/>
    </row>
    <row r="43" spans="1:12" ht="25.5">
      <c r="A43" s="151" t="s">
        <v>8029</v>
      </c>
      <c r="B43" s="138" t="s">
        <v>8030</v>
      </c>
      <c r="C43" s="139" t="s">
        <v>8031</v>
      </c>
      <c r="D43" s="140">
        <v>135</v>
      </c>
      <c r="E43" s="1517"/>
      <c r="F43" s="112">
        <f t="shared" si="2"/>
        <v>0</v>
      </c>
      <c r="G43" s="95"/>
      <c r="H43" s="95"/>
      <c r="I43" s="95"/>
      <c r="J43" s="96"/>
      <c r="K43" s="96"/>
      <c r="L43" s="96"/>
    </row>
    <row r="44" spans="1:12" ht="25.5">
      <c r="A44" s="92" t="s">
        <v>8032</v>
      </c>
      <c r="B44" s="138" t="s">
        <v>8033</v>
      </c>
      <c r="C44" s="139" t="s">
        <v>3149</v>
      </c>
      <c r="D44" s="140">
        <v>32</v>
      </c>
      <c r="E44" s="1517"/>
      <c r="F44" s="112">
        <f t="shared" si="2"/>
        <v>0</v>
      </c>
      <c r="G44" s="95"/>
      <c r="H44" s="95"/>
      <c r="I44" s="95"/>
      <c r="J44" s="96"/>
      <c r="K44" s="96"/>
      <c r="L44" s="96"/>
    </row>
    <row r="45" spans="1:12">
      <c r="B45" s="138"/>
      <c r="C45" s="139"/>
      <c r="D45" s="140"/>
      <c r="E45" s="112"/>
      <c r="F45" s="112"/>
      <c r="G45" s="95"/>
      <c r="H45" s="95"/>
      <c r="I45" s="95"/>
      <c r="J45" s="96"/>
      <c r="K45" s="96"/>
      <c r="L45" s="96"/>
    </row>
    <row r="46" spans="1:12" ht="51">
      <c r="A46" s="128" t="s">
        <v>63</v>
      </c>
      <c r="B46" s="131" t="s">
        <v>8034</v>
      </c>
      <c r="C46" s="132"/>
      <c r="D46" s="155"/>
      <c r="E46" s="156"/>
      <c r="F46" s="150"/>
      <c r="G46" s="95"/>
      <c r="H46" s="95"/>
      <c r="I46" s="95"/>
      <c r="J46" s="96"/>
      <c r="K46" s="96"/>
      <c r="L46" s="96"/>
    </row>
    <row r="47" spans="1:12" ht="140.25">
      <c r="A47" s="92" t="s">
        <v>8035</v>
      </c>
      <c r="B47" s="138" t="s">
        <v>8036</v>
      </c>
      <c r="C47" s="139" t="s">
        <v>3</v>
      </c>
      <c r="D47" s="140">
        <v>2500</v>
      </c>
      <c r="E47" s="1519"/>
      <c r="F47" s="112">
        <f>+D47*E47</f>
        <v>0</v>
      </c>
      <c r="G47" s="95"/>
      <c r="H47" s="95"/>
      <c r="I47" s="95"/>
      <c r="J47" s="96"/>
      <c r="K47" s="96"/>
      <c r="L47" s="96"/>
    </row>
    <row r="48" spans="1:12" ht="141.75">
      <c r="A48" s="92" t="s">
        <v>8037</v>
      </c>
      <c r="B48" s="138" t="s">
        <v>8038</v>
      </c>
      <c r="C48" s="139" t="s">
        <v>3</v>
      </c>
      <c r="D48" s="140">
        <v>80</v>
      </c>
      <c r="E48" s="1519"/>
      <c r="F48" s="112">
        <f>+D48*E48</f>
        <v>0</v>
      </c>
      <c r="G48" s="95"/>
      <c r="H48" s="95"/>
      <c r="I48" s="95"/>
      <c r="J48" s="96"/>
      <c r="K48" s="96"/>
      <c r="L48" s="96"/>
    </row>
    <row r="49" spans="1:12" ht="89.25">
      <c r="A49" s="151" t="s">
        <v>8039</v>
      </c>
      <c r="B49" s="138" t="s">
        <v>8040</v>
      </c>
      <c r="C49" s="139" t="s">
        <v>37</v>
      </c>
      <c r="D49" s="140">
        <v>1</v>
      </c>
      <c r="E49" s="1517"/>
      <c r="F49" s="112">
        <f>D49*E49</f>
        <v>0</v>
      </c>
      <c r="G49" s="95"/>
      <c r="H49" s="95"/>
      <c r="I49" s="95"/>
      <c r="J49" s="96"/>
      <c r="K49" s="96"/>
      <c r="L49" s="96"/>
    </row>
    <row r="50" spans="1:12" ht="25.5">
      <c r="A50" s="92" t="s">
        <v>8041</v>
      </c>
      <c r="B50" s="138" t="s">
        <v>8042</v>
      </c>
      <c r="C50" s="139" t="s">
        <v>37</v>
      </c>
      <c r="D50" s="140">
        <v>1</v>
      </c>
      <c r="E50" s="1517"/>
      <c r="F50" s="112">
        <f>D50*E50</f>
        <v>0</v>
      </c>
      <c r="G50" s="95"/>
      <c r="H50" s="95"/>
      <c r="I50" s="95"/>
      <c r="J50" s="96"/>
      <c r="K50" s="96"/>
      <c r="L50" s="96"/>
    </row>
    <row r="51" spans="1:12" ht="38.25">
      <c r="A51" s="92" t="s">
        <v>8043</v>
      </c>
      <c r="B51" s="138" t="s">
        <v>8044</v>
      </c>
      <c r="C51" s="139"/>
      <c r="D51" s="154">
        <v>150</v>
      </c>
      <c r="E51" s="1517"/>
      <c r="F51" s="112">
        <f>D51*E51</f>
        <v>0</v>
      </c>
      <c r="G51" s="95"/>
      <c r="H51" s="95"/>
      <c r="I51" s="95"/>
      <c r="J51" s="96"/>
      <c r="K51" s="96"/>
      <c r="L51" s="96"/>
    </row>
    <row r="52" spans="1:12" ht="25.5">
      <c r="A52" s="92" t="s">
        <v>8045</v>
      </c>
      <c r="B52" s="138" t="s">
        <v>8046</v>
      </c>
      <c r="C52" s="139"/>
      <c r="D52" s="154">
        <v>5</v>
      </c>
      <c r="E52" s="1517"/>
      <c r="F52" s="112">
        <f>D52*E52</f>
        <v>0</v>
      </c>
      <c r="G52" s="95"/>
      <c r="H52" s="95"/>
      <c r="I52" s="95"/>
      <c r="J52" s="96"/>
      <c r="K52" s="96"/>
      <c r="L52" s="96"/>
    </row>
    <row r="53" spans="1:12">
      <c r="B53" s="138"/>
      <c r="C53" s="139"/>
      <c r="D53" s="154"/>
      <c r="E53" s="112"/>
      <c r="F53" s="112"/>
      <c r="G53" s="95"/>
      <c r="H53" s="95"/>
      <c r="I53" s="95"/>
      <c r="J53" s="96"/>
      <c r="K53" s="96"/>
      <c r="L53" s="96"/>
    </row>
    <row r="54" spans="1:12">
      <c r="A54" s="128"/>
      <c r="B54" s="116" t="s">
        <v>8047</v>
      </c>
      <c r="C54" s="117"/>
      <c r="D54" s="147"/>
      <c r="E54" s="148"/>
      <c r="F54" s="150">
        <f>+SUM(F32:F52)</f>
        <v>0</v>
      </c>
      <c r="G54" s="95"/>
      <c r="H54" s="95"/>
      <c r="I54" s="95"/>
      <c r="J54" s="96"/>
      <c r="K54" s="96"/>
      <c r="L54" s="96"/>
    </row>
    <row r="55" spans="1:12">
      <c r="D55" s="154"/>
      <c r="E55" s="123"/>
      <c r="F55" s="123"/>
      <c r="G55" s="95"/>
      <c r="H55" s="95"/>
      <c r="I55" s="95"/>
      <c r="J55" s="96"/>
      <c r="K55" s="96"/>
      <c r="L55" s="96"/>
    </row>
    <row r="56" spans="1:12" ht="25.5">
      <c r="A56" s="128" t="s">
        <v>9</v>
      </c>
      <c r="B56" s="131" t="s">
        <v>8048</v>
      </c>
      <c r="C56" s="132"/>
      <c r="D56" s="155"/>
      <c r="E56" s="156"/>
      <c r="F56" s="150"/>
      <c r="G56" s="95"/>
      <c r="H56" s="95"/>
      <c r="I56" s="95"/>
      <c r="J56" s="96"/>
      <c r="K56" s="96"/>
      <c r="L56" s="96"/>
    </row>
    <row r="57" spans="1:12">
      <c r="A57" s="128"/>
      <c r="B57" s="131"/>
      <c r="C57" s="132"/>
      <c r="D57" s="155"/>
      <c r="E57" s="156"/>
      <c r="F57" s="150"/>
      <c r="G57" s="95"/>
      <c r="H57" s="95"/>
      <c r="I57" s="95"/>
      <c r="J57" s="96"/>
      <c r="K57" s="96"/>
      <c r="L57" s="96"/>
    </row>
    <row r="58" spans="1:12">
      <c r="A58" s="128" t="s">
        <v>54</v>
      </c>
      <c r="B58" s="131" t="s">
        <v>8049</v>
      </c>
      <c r="C58" s="132"/>
      <c r="D58" s="133"/>
      <c r="E58" s="150"/>
      <c r="F58" s="150"/>
      <c r="G58" s="95"/>
      <c r="H58" s="95"/>
      <c r="I58" s="95"/>
      <c r="J58" s="96"/>
      <c r="K58" s="96"/>
      <c r="L58" s="96"/>
    </row>
    <row r="59" spans="1:12">
      <c r="A59" s="92" t="s">
        <v>8050</v>
      </c>
      <c r="B59" s="138" t="s">
        <v>8051</v>
      </c>
      <c r="C59" s="139" t="s">
        <v>8052</v>
      </c>
      <c r="D59" s="140">
        <v>5</v>
      </c>
      <c r="E59" s="1517"/>
      <c r="F59" s="112">
        <f>+D59*E59</f>
        <v>0</v>
      </c>
      <c r="G59" s="95"/>
      <c r="H59" s="95"/>
      <c r="I59" s="95"/>
      <c r="J59" s="96"/>
      <c r="K59" s="96"/>
      <c r="L59" s="96"/>
    </row>
    <row r="60" spans="1:12">
      <c r="A60" s="92" t="s">
        <v>8053</v>
      </c>
      <c r="B60" s="138" t="s">
        <v>8054</v>
      </c>
      <c r="C60" s="139" t="s">
        <v>37</v>
      </c>
      <c r="D60" s="140">
        <v>2</v>
      </c>
      <c r="E60" s="1517"/>
      <c r="F60" s="112">
        <f>+D60*E60</f>
        <v>0</v>
      </c>
      <c r="G60" s="95"/>
      <c r="H60" s="95"/>
      <c r="I60" s="95"/>
      <c r="J60" s="96"/>
      <c r="K60" s="96"/>
      <c r="L60" s="96"/>
    </row>
    <row r="61" spans="1:12" ht="38.25">
      <c r="A61" s="92" t="s">
        <v>8055</v>
      </c>
      <c r="B61" s="138" t="s">
        <v>8056</v>
      </c>
      <c r="C61" s="139" t="s">
        <v>37</v>
      </c>
      <c r="D61" s="140">
        <v>1</v>
      </c>
      <c r="E61" s="1517"/>
      <c r="F61" s="112">
        <f>+D61*E61</f>
        <v>0</v>
      </c>
      <c r="G61" s="95"/>
      <c r="H61" s="95"/>
      <c r="I61" s="95"/>
      <c r="J61" s="96"/>
      <c r="K61" s="96"/>
      <c r="L61" s="96"/>
    </row>
    <row r="62" spans="1:12">
      <c r="A62" s="92" t="s">
        <v>8057</v>
      </c>
      <c r="B62" s="138" t="s">
        <v>8058</v>
      </c>
      <c r="C62" s="139" t="s">
        <v>37</v>
      </c>
      <c r="D62" s="140">
        <v>1</v>
      </c>
      <c r="E62" s="1517"/>
      <c r="F62" s="112">
        <f>+D62*E62</f>
        <v>0</v>
      </c>
      <c r="G62" s="95"/>
      <c r="H62" s="95"/>
      <c r="I62" s="95"/>
      <c r="J62" s="96"/>
      <c r="K62" s="96"/>
      <c r="L62" s="96"/>
    </row>
    <row r="63" spans="1:12">
      <c r="B63" s="138"/>
      <c r="C63" s="139"/>
      <c r="D63" s="140"/>
      <c r="E63" s="112"/>
      <c r="F63" s="112"/>
      <c r="G63" s="95"/>
      <c r="H63" s="95"/>
      <c r="I63" s="95"/>
      <c r="J63" s="96"/>
      <c r="K63" s="96"/>
      <c r="L63" s="96"/>
    </row>
    <row r="64" spans="1:12">
      <c r="A64" s="128" t="s">
        <v>53</v>
      </c>
      <c r="B64" s="131" t="s">
        <v>8059</v>
      </c>
      <c r="C64" s="132"/>
      <c r="D64" s="133"/>
      <c r="E64" s="150"/>
      <c r="F64" s="150"/>
      <c r="G64" s="95"/>
      <c r="H64" s="95"/>
      <c r="I64" s="95"/>
      <c r="J64" s="96"/>
      <c r="K64" s="96"/>
      <c r="L64" s="96"/>
    </row>
    <row r="65" spans="1:12" ht="25.5">
      <c r="A65" s="92" t="s">
        <v>8060</v>
      </c>
      <c r="B65" s="138" t="s">
        <v>8061</v>
      </c>
      <c r="C65" s="139" t="s">
        <v>37</v>
      </c>
      <c r="D65" s="140">
        <v>1</v>
      </c>
      <c r="E65" s="1517"/>
      <c r="F65" s="112">
        <f>D65*E65</f>
        <v>0</v>
      </c>
      <c r="G65" s="95"/>
      <c r="H65" s="95"/>
      <c r="I65" s="95"/>
      <c r="J65" s="96"/>
      <c r="K65" s="96"/>
      <c r="L65" s="96"/>
    </row>
    <row r="66" spans="1:12">
      <c r="A66" s="92" t="s">
        <v>8062</v>
      </c>
      <c r="B66" s="152" t="s">
        <v>8063</v>
      </c>
      <c r="C66" s="139" t="s">
        <v>37</v>
      </c>
      <c r="D66" s="140">
        <v>1</v>
      </c>
      <c r="E66" s="1517"/>
      <c r="F66" s="112">
        <f>D66*E66</f>
        <v>0</v>
      </c>
      <c r="G66" s="95"/>
      <c r="H66" s="95"/>
      <c r="I66" s="95"/>
      <c r="J66" s="96"/>
      <c r="K66" s="96"/>
      <c r="L66" s="96"/>
    </row>
    <row r="67" spans="1:12">
      <c r="D67" s="154"/>
      <c r="E67" s="123"/>
      <c r="F67" s="123"/>
      <c r="G67" s="95"/>
      <c r="H67" s="95"/>
      <c r="I67" s="95"/>
      <c r="J67" s="96"/>
      <c r="K67" s="96"/>
      <c r="L67" s="96"/>
    </row>
    <row r="68" spans="1:12">
      <c r="A68" s="128"/>
      <c r="B68" s="116" t="s">
        <v>8064</v>
      </c>
      <c r="C68" s="117"/>
      <c r="D68" s="147"/>
      <c r="E68" s="148"/>
      <c r="F68" s="150">
        <f>+SUM(F59:F67)</f>
        <v>0</v>
      </c>
      <c r="G68" s="95"/>
      <c r="H68" s="95"/>
      <c r="I68" s="95"/>
      <c r="J68" s="96"/>
      <c r="K68" s="96"/>
      <c r="L68" s="96"/>
    </row>
    <row r="69" spans="1:12">
      <c r="D69" s="154"/>
    </row>
    <row r="72" spans="1:12">
      <c r="F72" s="157"/>
    </row>
    <row r="73" spans="1:12">
      <c r="B73" s="158"/>
      <c r="C73" s="153"/>
      <c r="F73" s="157"/>
    </row>
    <row r="74" spans="1:12">
      <c r="B74" s="158"/>
      <c r="C74" s="153"/>
    </row>
    <row r="75" spans="1:12">
      <c r="B75" s="158"/>
      <c r="C75" s="153"/>
      <c r="E75" s="93"/>
      <c r="G75" s="159"/>
    </row>
    <row r="76" spans="1:12">
      <c r="B76" s="158"/>
      <c r="C76" s="153"/>
      <c r="E76" s="93"/>
      <c r="G76" s="159"/>
    </row>
    <row r="77" spans="1:12">
      <c r="B77" s="158"/>
      <c r="C77" s="153"/>
      <c r="E77" s="93"/>
      <c r="G77" s="159"/>
    </row>
    <row r="78" spans="1:12">
      <c r="B78" s="158"/>
      <c r="C78" s="153"/>
      <c r="E78" s="93"/>
      <c r="G78" s="159"/>
    </row>
    <row r="79" spans="1:12">
      <c r="B79" s="158"/>
      <c r="C79" s="153"/>
      <c r="E79" s="93"/>
      <c r="G79" s="159"/>
    </row>
    <row r="80" spans="1:12">
      <c r="B80" s="158"/>
      <c r="C80" s="153"/>
      <c r="E80" s="93"/>
      <c r="G80" s="159"/>
    </row>
    <row r="81" spans="2:7">
      <c r="B81" s="158"/>
      <c r="C81" s="153"/>
      <c r="E81" s="93"/>
      <c r="G81" s="159"/>
    </row>
    <row r="82" spans="2:7">
      <c r="B82" s="158"/>
      <c r="C82" s="153"/>
      <c r="E82" s="93"/>
      <c r="G82" s="159"/>
    </row>
    <row r="83" spans="2:7">
      <c r="B83" s="158"/>
      <c r="C83" s="153"/>
      <c r="E83" s="93"/>
      <c r="G83" s="159"/>
    </row>
    <row r="84" spans="2:7">
      <c r="B84" s="158"/>
      <c r="C84" s="153"/>
      <c r="E84" s="93"/>
      <c r="G84" s="159"/>
    </row>
    <row r="85" spans="2:7">
      <c r="E85" s="93"/>
      <c r="G85" s="159"/>
    </row>
    <row r="86" spans="2:7">
      <c r="E86" s="93"/>
      <c r="G86" s="159"/>
    </row>
    <row r="87" spans="2:7">
      <c r="E87" s="93"/>
      <c r="G87" s="159"/>
    </row>
    <row r="88" spans="2:7">
      <c r="E88" s="93"/>
      <c r="G88" s="159"/>
    </row>
    <row r="89" spans="2:7">
      <c r="E89" s="93"/>
      <c r="G89" s="159"/>
    </row>
    <row r="90" spans="2:7">
      <c r="E90" s="93"/>
      <c r="G90" s="159"/>
    </row>
    <row r="91" spans="2:7">
      <c r="E91" s="93"/>
      <c r="G91" s="159"/>
    </row>
    <row r="92" spans="2:7">
      <c r="E92" s="93"/>
      <c r="G92" s="159"/>
    </row>
    <row r="93" spans="2:7">
      <c r="E93" s="93"/>
      <c r="G93" s="159"/>
    </row>
    <row r="94" spans="2:7">
      <c r="E94" s="93"/>
      <c r="G94" s="159"/>
    </row>
    <row r="95" spans="2:7">
      <c r="E95" s="93"/>
      <c r="G95" s="159"/>
    </row>
    <row r="96" spans="2:7">
      <c r="E96" s="93"/>
      <c r="G96" s="159"/>
    </row>
    <row r="97" spans="5:7">
      <c r="E97" s="93"/>
      <c r="G97" s="159"/>
    </row>
    <row r="98" spans="5:7">
      <c r="E98" s="93"/>
      <c r="G98" s="159"/>
    </row>
    <row r="99" spans="5:7">
      <c r="E99" s="93"/>
      <c r="G99" s="159"/>
    </row>
    <row r="100" spans="5:7">
      <c r="E100" s="93"/>
      <c r="G100" s="159"/>
    </row>
    <row r="101" spans="5:7">
      <c r="E101" s="93"/>
      <c r="G101" s="159"/>
    </row>
    <row r="102" spans="5:7">
      <c r="E102" s="93"/>
      <c r="G102" s="159"/>
    </row>
    <row r="103" spans="5:7">
      <c r="E103" s="93"/>
      <c r="G103" s="159"/>
    </row>
    <row r="104" spans="5:7">
      <c r="E104" s="93"/>
      <c r="G104" s="159"/>
    </row>
    <row r="105" spans="5:7">
      <c r="E105" s="93"/>
      <c r="G105" s="159"/>
    </row>
    <row r="106" spans="5:7">
      <c r="E106" s="93"/>
      <c r="G106" s="159"/>
    </row>
    <row r="107" spans="5:7">
      <c r="E107" s="93"/>
      <c r="G107" s="159"/>
    </row>
    <row r="108" spans="5:7">
      <c r="E108" s="93"/>
      <c r="G108" s="159"/>
    </row>
    <row r="109" spans="5:7">
      <c r="E109" s="93"/>
      <c r="G109" s="159"/>
    </row>
    <row r="110" spans="5:7">
      <c r="E110" s="93"/>
      <c r="G110" s="159"/>
    </row>
    <row r="111" spans="5:7">
      <c r="E111" s="93"/>
      <c r="G111" s="159"/>
    </row>
    <row r="112" spans="5:7">
      <c r="E112" s="93"/>
      <c r="G112" s="159"/>
    </row>
    <row r="113" spans="5:7">
      <c r="E113" s="93"/>
      <c r="G113" s="159"/>
    </row>
    <row r="114" spans="5:7">
      <c r="E114" s="93"/>
      <c r="G114" s="159"/>
    </row>
    <row r="115" spans="5:7">
      <c r="E115" s="93"/>
      <c r="G115" s="159"/>
    </row>
    <row r="116" spans="5:7">
      <c r="E116" s="93"/>
      <c r="G116" s="159"/>
    </row>
    <row r="117" spans="5:7">
      <c r="E117" s="93"/>
      <c r="G117" s="159"/>
    </row>
    <row r="118" spans="5:7">
      <c r="E118" s="93"/>
      <c r="G118" s="159"/>
    </row>
    <row r="119" spans="5:7">
      <c r="E119" s="93"/>
      <c r="G119" s="159"/>
    </row>
    <row r="120" spans="5:7">
      <c r="E120" s="93"/>
      <c r="G120" s="159"/>
    </row>
    <row r="121" spans="5:7">
      <c r="E121" s="93"/>
      <c r="G121" s="159"/>
    </row>
    <row r="122" spans="5:7">
      <c r="E122" s="93"/>
      <c r="G122" s="159"/>
    </row>
    <row r="123" spans="5:7">
      <c r="E123" s="93"/>
      <c r="G123" s="159"/>
    </row>
    <row r="124" spans="5:7">
      <c r="E124" s="93"/>
      <c r="G124" s="159"/>
    </row>
    <row r="125" spans="5:7">
      <c r="E125" s="93"/>
      <c r="G125" s="159"/>
    </row>
    <row r="126" spans="5:7">
      <c r="E126" s="93"/>
      <c r="G126" s="159"/>
    </row>
    <row r="127" spans="5:7">
      <c r="E127" s="93"/>
    </row>
    <row r="128" spans="5:7">
      <c r="E128" s="93"/>
    </row>
    <row r="129" spans="5:5">
      <c r="E129" s="93"/>
    </row>
    <row r="130" spans="5:5">
      <c r="E130" s="93"/>
    </row>
    <row r="131" spans="5:5">
      <c r="E131" s="93"/>
    </row>
    <row r="132" spans="5:5">
      <c r="E132" s="93"/>
    </row>
    <row r="133" spans="5:5">
      <c r="E133" s="93"/>
    </row>
    <row r="134" spans="5:5">
      <c r="E134" s="93"/>
    </row>
    <row r="135" spans="5:5">
      <c r="E135" s="93"/>
    </row>
    <row r="136" spans="5:5">
      <c r="E136" s="93"/>
    </row>
    <row r="137" spans="5:5">
      <c r="E137" s="93"/>
    </row>
    <row r="138" spans="5:5">
      <c r="E138" s="93"/>
    </row>
    <row r="139" spans="5:5">
      <c r="E139" s="93"/>
    </row>
    <row r="140" spans="5:5">
      <c r="E140" s="93"/>
    </row>
    <row r="141" spans="5:5">
      <c r="E141" s="93"/>
    </row>
    <row r="142" spans="5:5">
      <c r="E142" s="93"/>
    </row>
    <row r="143" spans="5:5">
      <c r="E143" s="93"/>
    </row>
    <row r="144" spans="5:5">
      <c r="E144" s="93"/>
    </row>
    <row r="145" spans="5:5">
      <c r="E145" s="93"/>
    </row>
    <row r="146" spans="5:5">
      <c r="E146" s="93"/>
    </row>
    <row r="147" spans="5:5">
      <c r="E147" s="93"/>
    </row>
    <row r="148" spans="5:5">
      <c r="E148" s="93"/>
    </row>
    <row r="149" spans="5:5">
      <c r="E149" s="93"/>
    </row>
    <row r="150" spans="5:5">
      <c r="E150" s="93"/>
    </row>
    <row r="151" spans="5:5">
      <c r="E151" s="93"/>
    </row>
    <row r="152" spans="5:5">
      <c r="E152" s="93"/>
    </row>
    <row r="153" spans="5:5">
      <c r="E153" s="93"/>
    </row>
    <row r="154" spans="5:5">
      <c r="E154" s="93"/>
    </row>
    <row r="155" spans="5:5">
      <c r="E155" s="93"/>
    </row>
    <row r="156" spans="5:5">
      <c r="E156" s="93"/>
    </row>
    <row r="157" spans="5:5">
      <c r="E157" s="93"/>
    </row>
    <row r="158" spans="5:5">
      <c r="E158" s="93"/>
    </row>
    <row r="159" spans="5:5">
      <c r="E159" s="93"/>
    </row>
    <row r="160" spans="5:5">
      <c r="E160" s="93"/>
    </row>
    <row r="161" spans="5:5">
      <c r="E161" s="93"/>
    </row>
    <row r="162" spans="5:5">
      <c r="E162" s="93"/>
    </row>
    <row r="163" spans="5:5">
      <c r="E163" s="93"/>
    </row>
    <row r="164" spans="5:5">
      <c r="E164" s="93"/>
    </row>
    <row r="165" spans="5:5">
      <c r="E165" s="93"/>
    </row>
    <row r="166" spans="5:5">
      <c r="E166" s="93"/>
    </row>
    <row r="167" spans="5:5">
      <c r="E167" s="93"/>
    </row>
    <row r="168" spans="5:5">
      <c r="E168" s="93"/>
    </row>
    <row r="169" spans="5:5">
      <c r="E169" s="93"/>
    </row>
    <row r="170" spans="5:5">
      <c r="E170" s="93"/>
    </row>
    <row r="171" spans="5:5">
      <c r="E171" s="93"/>
    </row>
    <row r="172" spans="5:5">
      <c r="E172" s="93"/>
    </row>
    <row r="173" spans="5:5">
      <c r="E173" s="93"/>
    </row>
    <row r="174" spans="5:5">
      <c r="E174" s="93"/>
    </row>
    <row r="175" spans="5:5">
      <c r="E175" s="93"/>
    </row>
    <row r="176" spans="5:5">
      <c r="E176" s="93"/>
    </row>
    <row r="177" spans="5:5">
      <c r="E177" s="93"/>
    </row>
    <row r="178" spans="5:5">
      <c r="E178" s="93"/>
    </row>
    <row r="179" spans="5:5">
      <c r="E179" s="93"/>
    </row>
    <row r="180" spans="5:5">
      <c r="E180" s="93"/>
    </row>
    <row r="181" spans="5:5">
      <c r="E181" s="93"/>
    </row>
    <row r="182" spans="5:5">
      <c r="E182" s="93"/>
    </row>
    <row r="183" spans="5:5">
      <c r="E183" s="93"/>
    </row>
    <row r="184" spans="5:5">
      <c r="E184" s="93"/>
    </row>
    <row r="185" spans="5:5">
      <c r="E185" s="93"/>
    </row>
    <row r="186" spans="5:5">
      <c r="E186" s="93"/>
    </row>
    <row r="187" spans="5:5">
      <c r="E187" s="93"/>
    </row>
    <row r="188" spans="5:5">
      <c r="E188" s="93"/>
    </row>
    <row r="189" spans="5:5">
      <c r="E189" s="93"/>
    </row>
    <row r="190" spans="5:5">
      <c r="E190" s="93"/>
    </row>
    <row r="191" spans="5:5">
      <c r="E191" s="93"/>
    </row>
    <row r="192" spans="5:5">
      <c r="E192" s="93"/>
    </row>
    <row r="193" spans="5:5">
      <c r="E193" s="93"/>
    </row>
    <row r="194" spans="5:5">
      <c r="E194" s="93"/>
    </row>
    <row r="195" spans="5:5">
      <c r="E195" s="93"/>
    </row>
    <row r="196" spans="5:5">
      <c r="E196" s="93"/>
    </row>
    <row r="197" spans="5:5">
      <c r="E197" s="93"/>
    </row>
    <row r="198" spans="5:5">
      <c r="E198" s="93"/>
    </row>
    <row r="199" spans="5:5">
      <c r="E199" s="93"/>
    </row>
    <row r="200" spans="5:5">
      <c r="E200" s="93"/>
    </row>
    <row r="201" spans="5:5">
      <c r="E201" s="93"/>
    </row>
    <row r="202" spans="5:5">
      <c r="E202" s="93"/>
    </row>
    <row r="203" spans="5:5">
      <c r="E203" s="93"/>
    </row>
    <row r="204" spans="5:5">
      <c r="E204" s="93"/>
    </row>
    <row r="205" spans="5:5">
      <c r="E205" s="93"/>
    </row>
    <row r="206" spans="5:5">
      <c r="E206" s="93"/>
    </row>
    <row r="207" spans="5:5">
      <c r="E207" s="93"/>
    </row>
    <row r="208" spans="5:5">
      <c r="E208" s="93"/>
    </row>
    <row r="209" spans="5:5">
      <c r="E209" s="93"/>
    </row>
    <row r="210" spans="5:5">
      <c r="E210" s="93"/>
    </row>
    <row r="211" spans="5:5">
      <c r="E211" s="93"/>
    </row>
    <row r="212" spans="5:5">
      <c r="E212" s="93"/>
    </row>
    <row r="213" spans="5:5">
      <c r="E213" s="93"/>
    </row>
    <row r="214" spans="5:5">
      <c r="E214" s="93"/>
    </row>
    <row r="215" spans="5:5">
      <c r="E215" s="93"/>
    </row>
    <row r="216" spans="5:5">
      <c r="E216" s="93"/>
    </row>
    <row r="217" spans="5:5">
      <c r="E217" s="93"/>
    </row>
    <row r="218" spans="5:5">
      <c r="E218" s="93"/>
    </row>
    <row r="219" spans="5:5">
      <c r="E219" s="93"/>
    </row>
    <row r="220" spans="5:5">
      <c r="E220" s="93"/>
    </row>
    <row r="221" spans="5:5">
      <c r="E221" s="93"/>
    </row>
    <row r="222" spans="5:5">
      <c r="E222" s="93"/>
    </row>
    <row r="223" spans="5:5">
      <c r="E223" s="93"/>
    </row>
    <row r="224" spans="5:5">
      <c r="E224" s="93"/>
    </row>
    <row r="225" spans="5:5">
      <c r="E225" s="93"/>
    </row>
    <row r="226" spans="5:5">
      <c r="E226" s="93"/>
    </row>
    <row r="227" spans="5:5">
      <c r="E227" s="93"/>
    </row>
    <row r="228" spans="5:5">
      <c r="E228" s="93"/>
    </row>
    <row r="229" spans="5:5">
      <c r="E229" s="93"/>
    </row>
    <row r="230" spans="5:5">
      <c r="E230" s="93"/>
    </row>
    <row r="231" spans="5:5">
      <c r="E231" s="93"/>
    </row>
    <row r="232" spans="5:5">
      <c r="E232" s="93"/>
    </row>
    <row r="233" spans="5:5">
      <c r="E233" s="93"/>
    </row>
    <row r="234" spans="5:5">
      <c r="E234" s="93"/>
    </row>
    <row r="235" spans="5:5">
      <c r="E235" s="93"/>
    </row>
    <row r="236" spans="5:5">
      <c r="E236" s="93"/>
    </row>
    <row r="237" spans="5:5">
      <c r="E237" s="93"/>
    </row>
    <row r="238" spans="5:5">
      <c r="E238" s="93"/>
    </row>
    <row r="239" spans="5:5">
      <c r="E239" s="93"/>
    </row>
    <row r="240" spans="5:5">
      <c r="E240" s="93"/>
    </row>
    <row r="241" spans="5:5">
      <c r="E241" s="93"/>
    </row>
    <row r="242" spans="5:5">
      <c r="E242" s="93"/>
    </row>
    <row r="243" spans="5:5">
      <c r="E243" s="93"/>
    </row>
    <row r="244" spans="5:5">
      <c r="E244" s="93"/>
    </row>
    <row r="245" spans="5:5">
      <c r="E245" s="93"/>
    </row>
    <row r="246" spans="5:5">
      <c r="E246" s="93"/>
    </row>
    <row r="247" spans="5:5">
      <c r="E247" s="93"/>
    </row>
    <row r="248" spans="5:5">
      <c r="E248" s="93"/>
    </row>
    <row r="249" spans="5:5">
      <c r="E249" s="93"/>
    </row>
    <row r="250" spans="5:5">
      <c r="E250" s="93"/>
    </row>
    <row r="251" spans="5:5">
      <c r="E251" s="93"/>
    </row>
    <row r="252" spans="5:5">
      <c r="E252" s="93"/>
    </row>
    <row r="253" spans="5:5">
      <c r="E253" s="93"/>
    </row>
    <row r="254" spans="5:5">
      <c r="E254" s="93"/>
    </row>
    <row r="255" spans="5:5">
      <c r="E255" s="93"/>
    </row>
    <row r="256" spans="5:5">
      <c r="E256" s="93"/>
    </row>
    <row r="257" spans="5:5">
      <c r="E257" s="93"/>
    </row>
    <row r="258" spans="5:5">
      <c r="E258" s="93"/>
    </row>
    <row r="259" spans="5:5">
      <c r="E259" s="93"/>
    </row>
    <row r="260" spans="5:5">
      <c r="E260" s="93"/>
    </row>
    <row r="261" spans="5:5">
      <c r="E261" s="93"/>
    </row>
    <row r="262" spans="5:5">
      <c r="E262" s="93"/>
    </row>
    <row r="263" spans="5:5">
      <c r="E263" s="93"/>
    </row>
    <row r="264" spans="5:5">
      <c r="E264" s="93"/>
    </row>
    <row r="265" spans="5:5">
      <c r="E265" s="93"/>
    </row>
    <row r="266" spans="5:5">
      <c r="E266" s="93"/>
    </row>
    <row r="267" spans="5:5">
      <c r="E267" s="93"/>
    </row>
    <row r="268" spans="5:5">
      <c r="E268" s="93"/>
    </row>
    <row r="269" spans="5:5">
      <c r="E269" s="93"/>
    </row>
    <row r="270" spans="5:5">
      <c r="E270" s="93"/>
    </row>
    <row r="271" spans="5:5">
      <c r="E271" s="93"/>
    </row>
    <row r="272" spans="5:5">
      <c r="E272" s="93"/>
    </row>
    <row r="273" spans="5:5">
      <c r="E273" s="93"/>
    </row>
    <row r="274" spans="5:5">
      <c r="E274" s="93"/>
    </row>
    <row r="275" spans="5:5">
      <c r="E275" s="93"/>
    </row>
    <row r="276" spans="5:5">
      <c r="E276" s="93"/>
    </row>
    <row r="277" spans="5:5">
      <c r="E277" s="93"/>
    </row>
    <row r="278" spans="5:5">
      <c r="E278" s="93"/>
    </row>
    <row r="279" spans="5:5">
      <c r="E279" s="93"/>
    </row>
    <row r="280" spans="5:5">
      <c r="E280" s="93"/>
    </row>
    <row r="281" spans="5:5">
      <c r="E281" s="93"/>
    </row>
    <row r="282" spans="5:5">
      <c r="E282" s="93"/>
    </row>
    <row r="283" spans="5:5">
      <c r="E283" s="93"/>
    </row>
    <row r="284" spans="5:5">
      <c r="E284" s="93"/>
    </row>
    <row r="285" spans="5:5">
      <c r="E285" s="93"/>
    </row>
    <row r="286" spans="5:5">
      <c r="E286" s="93"/>
    </row>
    <row r="287" spans="5:5">
      <c r="E287" s="93"/>
    </row>
    <row r="288" spans="5:5">
      <c r="E288" s="93"/>
    </row>
    <row r="289" spans="5:5">
      <c r="E289" s="93"/>
    </row>
    <row r="290" spans="5:5">
      <c r="E290" s="93"/>
    </row>
    <row r="291" spans="5:5">
      <c r="E291" s="93"/>
    </row>
    <row r="292" spans="5:5">
      <c r="E292" s="93"/>
    </row>
    <row r="293" spans="5:5">
      <c r="E293" s="93"/>
    </row>
    <row r="294" spans="5:5">
      <c r="E294" s="93"/>
    </row>
    <row r="295" spans="5:5">
      <c r="E295" s="93"/>
    </row>
    <row r="296" spans="5:5">
      <c r="E296" s="93"/>
    </row>
    <row r="297" spans="5:5">
      <c r="E297" s="93"/>
    </row>
    <row r="298" spans="5:5">
      <c r="E298" s="93"/>
    </row>
    <row r="299" spans="5:5">
      <c r="E299" s="93"/>
    </row>
    <row r="300" spans="5:5">
      <c r="E300" s="93"/>
    </row>
    <row r="301" spans="5:5">
      <c r="E301" s="93"/>
    </row>
    <row r="302" spans="5:5">
      <c r="E302" s="93"/>
    </row>
    <row r="303" spans="5:5">
      <c r="E303" s="93"/>
    </row>
    <row r="304" spans="5:5">
      <c r="E304" s="93"/>
    </row>
    <row r="305" spans="5:5">
      <c r="E305" s="93"/>
    </row>
    <row r="306" spans="5:5">
      <c r="E306" s="93"/>
    </row>
    <row r="307" spans="5:5">
      <c r="E307" s="93"/>
    </row>
  </sheetData>
  <sheetProtection algorithmName="SHA-512" hashValue="K/t0uaZwxWt9Kj64vRdIo8+DQXGo1Jwk1jvkqLKVqh/ykPQmfvoIefjVTWXwr1Vl3stWb83Reii40dUI6RPBcQ==" saltValue="iqlLR8IKFd6juaDnGrimJg==" spinCount="100000" sheet="1" objects="1" scenarios="1"/>
  <pageMargins left="0.74803149606299213" right="0.74803149606299213" top="0.98425196850393704" bottom="0.98425196850393704" header="0.51181102362204722" footer="0.51181102362204722"/>
  <pageSetup scale="90" orientation="portrait" r:id="rId1"/>
  <headerFooter alignWithMargins="0">
    <oddFooter>&amp;C&amp;P/&amp;N</oddFooter>
  </headerFooter>
  <rowBreaks count="1" manualBreakCount="1">
    <brk id="15" max="16383" man="1"/>
  </rowBreaks>
  <colBreaks count="1" manualBreakCount="1">
    <brk id="6" max="6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68"/>
  <sheetViews>
    <sheetView showZeros="0" workbookViewId="0">
      <selection activeCell="D8" sqref="A1:XFD1048576"/>
    </sheetView>
  </sheetViews>
  <sheetFormatPr defaultColWidth="9.140625" defaultRowHeight="12.75"/>
  <cols>
    <col min="1" max="1" width="4.7109375" style="31" customWidth="1"/>
    <col min="2" max="2" width="82.7109375" style="91" customWidth="1"/>
    <col min="3" max="16384" width="9.140625" style="31"/>
  </cols>
  <sheetData>
    <row r="1" spans="1:3">
      <c r="A1" s="85"/>
      <c r="B1" s="86"/>
      <c r="C1" s="87"/>
    </row>
    <row r="2" spans="1:3" ht="15.75">
      <c r="A2" s="88"/>
      <c r="B2" s="89" t="s">
        <v>8065</v>
      </c>
      <c r="C2" s="87"/>
    </row>
    <row r="3" spans="1:3" ht="15.75">
      <c r="A3" s="88"/>
      <c r="B3" s="89"/>
      <c r="C3" s="87"/>
    </row>
    <row r="4" spans="1:3">
      <c r="A4" s="48"/>
      <c r="B4" s="90" t="s">
        <v>3286</v>
      </c>
      <c r="C4" s="49"/>
    </row>
    <row r="5" spans="1:3">
      <c r="A5" s="48"/>
      <c r="B5" s="86" t="s">
        <v>8066</v>
      </c>
      <c r="C5" s="49"/>
    </row>
    <row r="6" spans="1:3">
      <c r="A6" s="48"/>
      <c r="B6" s="86" t="s">
        <v>8067</v>
      </c>
      <c r="C6" s="49"/>
    </row>
    <row r="7" spans="1:3">
      <c r="A7" s="48"/>
      <c r="B7" s="86" t="s">
        <v>8068</v>
      </c>
      <c r="C7" s="49"/>
    </row>
    <row r="8" spans="1:3">
      <c r="A8" s="48"/>
      <c r="B8" s="86" t="s">
        <v>8069</v>
      </c>
      <c r="C8" s="49"/>
    </row>
    <row r="9" spans="1:3" ht="25.5">
      <c r="A9" s="48"/>
      <c r="B9" s="86" t="s">
        <v>8070</v>
      </c>
      <c r="C9" s="49"/>
    </row>
    <row r="10" spans="1:3" ht="25.5">
      <c r="A10" s="48"/>
      <c r="B10" s="86" t="s">
        <v>8071</v>
      </c>
      <c r="C10" s="49"/>
    </row>
    <row r="11" spans="1:3" ht="38.25">
      <c r="A11" s="48"/>
      <c r="B11" s="86" t="s">
        <v>8072</v>
      </c>
      <c r="C11" s="49"/>
    </row>
    <row r="12" spans="1:3" ht="38.25">
      <c r="A12" s="48"/>
      <c r="B12" s="86" t="s">
        <v>8073</v>
      </c>
      <c r="C12" s="49"/>
    </row>
    <row r="13" spans="1:3" ht="38.25">
      <c r="A13" s="48"/>
      <c r="B13" s="86" t="s">
        <v>8074</v>
      </c>
      <c r="C13" s="49"/>
    </row>
    <row r="14" spans="1:3">
      <c r="A14" s="48"/>
      <c r="B14" s="86"/>
      <c r="C14" s="49"/>
    </row>
    <row r="15" spans="1:3" ht="38.25">
      <c r="A15" s="48"/>
      <c r="B15" s="86" t="s">
        <v>8075</v>
      </c>
      <c r="C15" s="49"/>
    </row>
    <row r="16" spans="1:3">
      <c r="A16" s="48"/>
      <c r="B16" s="86"/>
      <c r="C16" s="49"/>
    </row>
    <row r="17" spans="1:3">
      <c r="A17" s="48"/>
      <c r="B17" s="90" t="s">
        <v>8076</v>
      </c>
      <c r="C17" s="49"/>
    </row>
    <row r="18" spans="1:3" ht="89.25">
      <c r="A18" s="48"/>
      <c r="B18" s="86" t="s">
        <v>8077</v>
      </c>
      <c r="C18" s="49"/>
    </row>
    <row r="19" spans="1:3">
      <c r="A19" s="48"/>
      <c r="B19" s="86"/>
      <c r="C19" s="49"/>
    </row>
    <row r="20" spans="1:3">
      <c r="A20" s="48"/>
      <c r="B20" s="90" t="s">
        <v>8078</v>
      </c>
      <c r="C20" s="49"/>
    </row>
    <row r="21" spans="1:3" ht="63.75">
      <c r="A21" s="48"/>
      <c r="B21" s="86" t="s">
        <v>8079</v>
      </c>
      <c r="C21" s="49"/>
    </row>
    <row r="22" spans="1:3">
      <c r="A22" s="48"/>
      <c r="B22" s="86"/>
      <c r="C22" s="49"/>
    </row>
    <row r="23" spans="1:3">
      <c r="A23" s="48"/>
      <c r="B23" s="90" t="s">
        <v>8080</v>
      </c>
      <c r="C23" s="49"/>
    </row>
    <row r="24" spans="1:3">
      <c r="A24" s="48"/>
      <c r="B24" s="90"/>
      <c r="C24" s="49"/>
    </row>
    <row r="25" spans="1:3">
      <c r="A25" s="48"/>
      <c r="B25" s="90" t="s">
        <v>5</v>
      </c>
      <c r="C25" s="49"/>
    </row>
    <row r="26" spans="1:3" ht="76.5">
      <c r="A26" s="48"/>
      <c r="B26" s="86" t="s">
        <v>8081</v>
      </c>
      <c r="C26" s="49"/>
    </row>
    <row r="27" spans="1:3">
      <c r="A27" s="48"/>
      <c r="B27" s="86"/>
      <c r="C27" s="49"/>
    </row>
    <row r="28" spans="1:3" ht="191.25">
      <c r="A28" s="48"/>
      <c r="B28" s="86" t="s">
        <v>8082</v>
      </c>
      <c r="C28" s="49"/>
    </row>
    <row r="29" spans="1:3">
      <c r="A29" s="48"/>
      <c r="B29" s="86"/>
      <c r="C29" s="49"/>
    </row>
    <row r="30" spans="1:3">
      <c r="A30" s="48"/>
      <c r="B30" s="90" t="s">
        <v>8083</v>
      </c>
      <c r="C30" s="49"/>
    </row>
    <row r="31" spans="1:3" ht="25.5">
      <c r="A31" s="48"/>
      <c r="B31" s="86" t="s">
        <v>8084</v>
      </c>
      <c r="C31" s="49"/>
    </row>
    <row r="32" spans="1:3" ht="25.5">
      <c r="A32" s="48"/>
      <c r="B32" s="86" t="s">
        <v>8085</v>
      </c>
      <c r="C32" s="49"/>
    </row>
    <row r="33" spans="1:3">
      <c r="A33" s="48"/>
      <c r="B33" s="86"/>
      <c r="C33" s="49"/>
    </row>
    <row r="34" spans="1:3">
      <c r="A34" s="48"/>
      <c r="B34" s="90" t="s">
        <v>8086</v>
      </c>
      <c r="C34" s="49"/>
    </row>
    <row r="35" spans="1:3" ht="140.25">
      <c r="A35" s="48"/>
      <c r="B35" s="86" t="s">
        <v>8087</v>
      </c>
      <c r="C35" s="49"/>
    </row>
    <row r="36" spans="1:3" ht="38.25">
      <c r="A36" s="48"/>
      <c r="B36" s="86" t="s">
        <v>8088</v>
      </c>
      <c r="C36" s="49"/>
    </row>
    <row r="37" spans="1:3" ht="76.5">
      <c r="A37" s="48"/>
      <c r="B37" s="86" t="s">
        <v>8089</v>
      </c>
      <c r="C37" s="49"/>
    </row>
    <row r="38" spans="1:3">
      <c r="A38" s="48"/>
      <c r="B38" s="86"/>
      <c r="C38" s="49"/>
    </row>
    <row r="39" spans="1:3">
      <c r="A39" s="48"/>
      <c r="B39" s="90" t="s">
        <v>8090</v>
      </c>
      <c r="C39" s="49"/>
    </row>
    <row r="40" spans="1:3" ht="38.25">
      <c r="A40" s="48"/>
      <c r="B40" s="86" t="s">
        <v>8091</v>
      </c>
      <c r="C40" s="49"/>
    </row>
    <row r="41" spans="1:3">
      <c r="A41" s="48"/>
      <c r="B41" s="86"/>
      <c r="C41" s="49"/>
    </row>
    <row r="42" spans="1:3">
      <c r="A42" s="48"/>
      <c r="B42" s="90" t="s">
        <v>8092</v>
      </c>
      <c r="C42" s="49"/>
    </row>
    <row r="43" spans="1:3" ht="25.5">
      <c r="A43" s="48"/>
      <c r="B43" s="86" t="s">
        <v>8093</v>
      </c>
      <c r="C43" s="49"/>
    </row>
    <row r="44" spans="1:3" ht="63.75">
      <c r="A44" s="48"/>
      <c r="B44" s="86" t="s">
        <v>8094</v>
      </c>
      <c r="C44" s="49"/>
    </row>
    <row r="45" spans="1:3">
      <c r="A45" s="48"/>
      <c r="B45" s="86" t="s">
        <v>8095</v>
      </c>
      <c r="C45" s="49"/>
    </row>
    <row r="46" spans="1:3">
      <c r="A46" s="48"/>
      <c r="B46" s="86"/>
      <c r="C46" s="49"/>
    </row>
    <row r="47" spans="1:3">
      <c r="A47" s="48"/>
      <c r="B47" s="90" t="s">
        <v>8096</v>
      </c>
      <c r="C47" s="49"/>
    </row>
    <row r="48" spans="1:3" ht="63.75">
      <c r="A48" s="48"/>
      <c r="B48" s="86" t="s">
        <v>8097</v>
      </c>
      <c r="C48" s="49"/>
    </row>
    <row r="49" spans="1:3" ht="76.5">
      <c r="A49" s="48"/>
      <c r="B49" s="86" t="s">
        <v>8098</v>
      </c>
      <c r="C49" s="49"/>
    </row>
    <row r="50" spans="1:3" ht="25.5">
      <c r="A50" s="48"/>
      <c r="B50" s="86" t="s">
        <v>8099</v>
      </c>
      <c r="C50" s="49"/>
    </row>
    <row r="51" spans="1:3">
      <c r="A51" s="48"/>
      <c r="B51" s="86"/>
      <c r="C51" s="49"/>
    </row>
    <row r="52" spans="1:3">
      <c r="A52" s="48"/>
      <c r="B52" s="90" t="s">
        <v>8100</v>
      </c>
      <c r="C52" s="49"/>
    </row>
    <row r="53" spans="1:3">
      <c r="A53" s="48"/>
      <c r="B53" s="86"/>
      <c r="C53" s="49"/>
    </row>
    <row r="54" spans="1:3">
      <c r="A54" s="48"/>
      <c r="B54" s="90" t="s">
        <v>8101</v>
      </c>
      <c r="C54" s="49"/>
    </row>
    <row r="55" spans="1:3" ht="38.25">
      <c r="A55" s="48"/>
      <c r="B55" s="86" t="s">
        <v>8102</v>
      </c>
      <c r="C55" s="49"/>
    </row>
    <row r="56" spans="1:3" ht="25.5">
      <c r="A56" s="48"/>
      <c r="B56" s="86" t="s">
        <v>8103</v>
      </c>
      <c r="C56" s="49"/>
    </row>
    <row r="57" spans="1:3" ht="25.5">
      <c r="A57" s="48"/>
      <c r="B57" s="86" t="s">
        <v>8104</v>
      </c>
      <c r="C57" s="49"/>
    </row>
    <row r="58" spans="1:3" ht="51">
      <c r="A58" s="48"/>
      <c r="B58" s="86" t="s">
        <v>8105</v>
      </c>
      <c r="C58" s="49"/>
    </row>
    <row r="59" spans="1:3">
      <c r="A59" s="48"/>
      <c r="B59" s="86"/>
      <c r="C59" s="49"/>
    </row>
    <row r="60" spans="1:3">
      <c r="A60" s="48"/>
      <c r="B60" s="90" t="s">
        <v>8106</v>
      </c>
      <c r="C60" s="49"/>
    </row>
    <row r="61" spans="1:3" ht="63.75">
      <c r="A61" s="48"/>
      <c r="B61" s="86" t="s">
        <v>8107</v>
      </c>
      <c r="C61" s="49"/>
    </row>
    <row r="62" spans="1:3">
      <c r="A62" s="48"/>
      <c r="B62" s="86"/>
      <c r="C62" s="49"/>
    </row>
    <row r="63" spans="1:3">
      <c r="A63" s="48"/>
      <c r="B63" s="90" t="s">
        <v>8108</v>
      </c>
      <c r="C63" s="49"/>
    </row>
    <row r="64" spans="1:3" ht="153">
      <c r="A64" s="48"/>
      <c r="B64" s="86" t="s">
        <v>8109</v>
      </c>
      <c r="C64" s="49"/>
    </row>
    <row r="65" spans="1:3">
      <c r="A65" s="48"/>
      <c r="B65" s="86"/>
      <c r="C65" s="49"/>
    </row>
    <row r="66" spans="1:3" ht="25.5">
      <c r="A66" s="48"/>
      <c r="B66" s="86" t="s">
        <v>8110</v>
      </c>
      <c r="C66" s="49"/>
    </row>
    <row r="67" spans="1:3">
      <c r="A67" s="48"/>
      <c r="B67" s="86" t="s">
        <v>8111</v>
      </c>
      <c r="C67" s="49"/>
    </row>
    <row r="68" spans="1:3">
      <c r="A68" s="88"/>
      <c r="B68" s="86"/>
      <c r="C68" s="87"/>
    </row>
  </sheetData>
  <sheetProtection algorithmName="SHA-512" hashValue="Gpbv+0/18emOhQriMWzozFgbgG3Gjkm8RhxNNViUThU2R39hDT9iwwd6sPlanhx47L8+PuBqPpRMz627sKFxRA==" saltValue="PdnN4aoQxDl0Oq7WzG3MCg==" spinCount="100000" sheet="1" objects="1" scenarios="1"/>
  <pageMargins left="0.7" right="0.7" top="0.75" bottom="0.75" header="0.3" footer="0.3"/>
  <pageSetup paperSize="9" orientation="portrait" r:id="rId1"/>
  <rowBreaks count="3" manualBreakCount="3">
    <brk id="21" max="1" man="1"/>
    <brk id="37" max="1" man="1"/>
    <brk id="58" max="1"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2:H98"/>
  <sheetViews>
    <sheetView showZeros="0" topLeftCell="A15" workbookViewId="0">
      <selection activeCell="H26" sqref="A1:XFD1048576"/>
    </sheetView>
  </sheetViews>
  <sheetFormatPr defaultColWidth="14.42578125" defaultRowHeight="12.75"/>
  <cols>
    <col min="1" max="1" width="5.7109375" style="30" customWidth="1"/>
    <col min="2" max="2" width="52.7109375" style="31" customWidth="1"/>
    <col min="3" max="3" width="5.7109375" style="30" customWidth="1"/>
    <col min="4" max="5" width="10.7109375" style="31" customWidth="1"/>
    <col min="6" max="6" width="13.7109375" style="31" customWidth="1"/>
    <col min="7" max="16384" width="14.42578125" style="31"/>
  </cols>
  <sheetData>
    <row r="2" spans="1:6" ht="15.75">
      <c r="A2" s="28">
        <v>10</v>
      </c>
      <c r="B2" s="29" t="s">
        <v>8112</v>
      </c>
    </row>
    <row r="4" spans="1:6">
      <c r="A4" s="32" t="s">
        <v>2464</v>
      </c>
      <c r="B4" s="33" t="s">
        <v>2465</v>
      </c>
      <c r="C4" s="33" t="s">
        <v>2466</v>
      </c>
      <c r="D4" s="33" t="s">
        <v>78</v>
      </c>
      <c r="E4" s="33" t="s">
        <v>2467</v>
      </c>
      <c r="F4" s="33" t="s">
        <v>2468</v>
      </c>
    </row>
    <row r="6" spans="1:6">
      <c r="A6" s="34"/>
      <c r="E6" s="35"/>
      <c r="F6" s="35"/>
    </row>
    <row r="7" spans="1:6">
      <c r="A7" s="36"/>
      <c r="B7" s="37" t="s">
        <v>2561</v>
      </c>
      <c r="C7" s="38"/>
      <c r="D7" s="35"/>
      <c r="E7" s="35"/>
      <c r="F7" s="35"/>
    </row>
    <row r="8" spans="1:6">
      <c r="A8" s="36" t="s">
        <v>90</v>
      </c>
      <c r="B8" s="37" t="s">
        <v>8113</v>
      </c>
      <c r="C8" s="39" t="s">
        <v>2470</v>
      </c>
      <c r="D8" s="40"/>
      <c r="E8" s="40"/>
      <c r="F8" s="40">
        <f>F38</f>
        <v>0</v>
      </c>
    </row>
    <row r="9" spans="1:6">
      <c r="A9" s="36" t="s">
        <v>104</v>
      </c>
      <c r="B9" s="37" t="s">
        <v>8114</v>
      </c>
      <c r="C9" s="39" t="s">
        <v>2470</v>
      </c>
      <c r="D9" s="40"/>
      <c r="E9" s="40"/>
      <c r="F9" s="40">
        <f>F67</f>
        <v>0</v>
      </c>
    </row>
    <row r="10" spans="1:6">
      <c r="A10" s="36" t="s">
        <v>1655</v>
      </c>
      <c r="B10" s="37" t="s">
        <v>8115</v>
      </c>
      <c r="C10" s="41" t="s">
        <v>2470</v>
      </c>
      <c r="D10" s="40"/>
      <c r="E10" s="40"/>
      <c r="F10" s="42">
        <f>F97</f>
        <v>0</v>
      </c>
    </row>
    <row r="11" spans="1:6">
      <c r="A11" s="43"/>
      <c r="B11" s="44"/>
      <c r="C11" s="39"/>
      <c r="D11" s="45"/>
      <c r="E11" s="45"/>
    </row>
    <row r="12" spans="1:6">
      <c r="A12" s="34"/>
      <c r="B12" s="37" t="s">
        <v>8116</v>
      </c>
      <c r="C12" s="39" t="s">
        <v>2470</v>
      </c>
      <c r="D12" s="35"/>
      <c r="E12" s="35"/>
      <c r="F12" s="40">
        <f>SUM(F8:F10)</f>
        <v>0</v>
      </c>
    </row>
    <row r="13" spans="1:6">
      <c r="A13" s="34"/>
      <c r="B13" s="37"/>
      <c r="C13" s="46"/>
      <c r="D13" s="35"/>
      <c r="E13" s="35"/>
      <c r="F13" s="35"/>
    </row>
    <row r="14" spans="1:6">
      <c r="A14" s="34"/>
      <c r="B14" s="37"/>
      <c r="C14" s="46"/>
      <c r="D14" s="35"/>
      <c r="E14" s="35"/>
      <c r="F14" s="35"/>
    </row>
    <row r="15" spans="1:6">
      <c r="A15" s="34"/>
      <c r="B15" s="37"/>
      <c r="C15" s="46"/>
      <c r="D15" s="35"/>
      <c r="E15" s="35"/>
      <c r="F15" s="35"/>
    </row>
    <row r="16" spans="1:6">
      <c r="A16" s="34"/>
      <c r="B16" s="37"/>
      <c r="C16" s="46"/>
      <c r="D16" s="35"/>
      <c r="E16" s="35"/>
      <c r="F16" s="35"/>
    </row>
    <row r="17" spans="1:8">
      <c r="A17" s="34"/>
      <c r="B17" s="37"/>
      <c r="C17" s="46"/>
      <c r="D17" s="35"/>
      <c r="E17" s="35"/>
      <c r="F17" s="35"/>
    </row>
    <row r="18" spans="1:8">
      <c r="A18" s="36" t="s">
        <v>8117</v>
      </c>
      <c r="B18" s="37" t="s">
        <v>8118</v>
      </c>
      <c r="C18" s="46"/>
      <c r="D18" s="35"/>
      <c r="E18" s="35"/>
      <c r="F18" s="35"/>
    </row>
    <row r="19" spans="1:8">
      <c r="A19" s="34"/>
      <c r="B19" s="37"/>
      <c r="C19" s="46" t="s">
        <v>2612</v>
      </c>
      <c r="D19" s="47" t="s">
        <v>78</v>
      </c>
      <c r="E19" s="47" t="s">
        <v>2467</v>
      </c>
      <c r="F19" s="47" t="s">
        <v>8119</v>
      </c>
    </row>
    <row r="20" spans="1:8">
      <c r="A20" s="36" t="s">
        <v>90</v>
      </c>
      <c r="B20" s="37" t="s">
        <v>8120</v>
      </c>
      <c r="C20" s="46"/>
      <c r="D20" s="35"/>
      <c r="E20" s="35"/>
      <c r="F20" s="35"/>
    </row>
    <row r="21" spans="1:8">
      <c r="A21" s="36"/>
      <c r="B21" s="37"/>
      <c r="C21" s="46"/>
      <c r="D21" s="35"/>
      <c r="E21" s="35"/>
      <c r="F21" s="35"/>
    </row>
    <row r="22" spans="1:8" ht="51">
      <c r="A22" s="34"/>
      <c r="B22" s="48" t="s">
        <v>8121</v>
      </c>
      <c r="C22" s="49"/>
      <c r="D22" s="50"/>
      <c r="E22" s="50"/>
      <c r="F22" s="50"/>
    </row>
    <row r="23" spans="1:8">
      <c r="A23" s="34"/>
      <c r="B23" s="48"/>
      <c r="C23" s="49"/>
      <c r="D23" s="50"/>
      <c r="E23" s="50"/>
      <c r="F23" s="50"/>
    </row>
    <row r="24" spans="1:8" ht="25.5">
      <c r="A24" s="51" t="s">
        <v>2236</v>
      </c>
      <c r="B24" s="52" t="s">
        <v>8122</v>
      </c>
      <c r="C24" s="49" t="s">
        <v>37</v>
      </c>
      <c r="D24" s="50">
        <v>1</v>
      </c>
      <c r="E24" s="1537"/>
      <c r="F24" s="50">
        <f>E24*D24</f>
        <v>0</v>
      </c>
    </row>
    <row r="25" spans="1:8">
      <c r="A25" s="34"/>
      <c r="B25" s="48"/>
      <c r="C25" s="49"/>
      <c r="D25" s="50"/>
      <c r="E25" s="50"/>
      <c r="F25" s="50"/>
    </row>
    <row r="26" spans="1:8" ht="38.25">
      <c r="A26" s="51" t="s">
        <v>2735</v>
      </c>
      <c r="B26" s="48" t="s">
        <v>8123</v>
      </c>
      <c r="C26" s="49" t="s">
        <v>37</v>
      </c>
      <c r="D26" s="50">
        <v>1</v>
      </c>
      <c r="E26" s="1537"/>
      <c r="F26" s="50">
        <f>E26*D26</f>
        <v>0</v>
      </c>
      <c r="H26" s="53"/>
    </row>
    <row r="27" spans="1:8">
      <c r="A27" s="34"/>
      <c r="B27" s="48"/>
      <c r="C27" s="49"/>
      <c r="D27" s="50"/>
      <c r="E27" s="50"/>
      <c r="F27" s="50"/>
    </row>
    <row r="28" spans="1:8" ht="38.25">
      <c r="A28" s="51" t="s">
        <v>4172</v>
      </c>
      <c r="B28" s="48" t="s">
        <v>8124</v>
      </c>
      <c r="C28" s="49"/>
      <c r="D28" s="50"/>
      <c r="E28" s="50"/>
      <c r="F28" s="50"/>
    </row>
    <row r="29" spans="1:8" ht="25.5">
      <c r="A29" s="34" t="s">
        <v>4767</v>
      </c>
      <c r="B29" s="48" t="s">
        <v>8125</v>
      </c>
      <c r="C29" s="49" t="s">
        <v>2</v>
      </c>
      <c r="D29" s="50">
        <v>110</v>
      </c>
      <c r="E29" s="1537"/>
      <c r="F29" s="50">
        <f>E29*D29</f>
        <v>0</v>
      </c>
    </row>
    <row r="30" spans="1:8">
      <c r="A30" s="34" t="s">
        <v>4771</v>
      </c>
      <c r="B30" s="48" t="s">
        <v>8126</v>
      </c>
      <c r="C30" s="49" t="s">
        <v>1</v>
      </c>
      <c r="D30" s="50">
        <v>200</v>
      </c>
      <c r="E30" s="1537"/>
      <c r="F30" s="50">
        <f>E30*D30</f>
        <v>0</v>
      </c>
      <c r="H30" s="53"/>
    </row>
    <row r="31" spans="1:8" ht="25.5">
      <c r="A31" s="34" t="s">
        <v>8127</v>
      </c>
      <c r="B31" s="48" t="s">
        <v>8128</v>
      </c>
      <c r="C31" s="49" t="s">
        <v>1</v>
      </c>
      <c r="D31" s="50">
        <v>200</v>
      </c>
      <c r="E31" s="1537"/>
      <c r="F31" s="50">
        <f>E31*D31</f>
        <v>0</v>
      </c>
      <c r="H31" s="53"/>
    </row>
    <row r="32" spans="1:8" ht="25.5">
      <c r="A32" s="34" t="s">
        <v>8129</v>
      </c>
      <c r="B32" s="48" t="s">
        <v>8130</v>
      </c>
      <c r="C32" s="49" t="s">
        <v>37</v>
      </c>
      <c r="D32" s="50">
        <v>1</v>
      </c>
      <c r="E32" s="1537"/>
      <c r="F32" s="50">
        <f>E32*D32</f>
        <v>0</v>
      </c>
      <c r="H32" s="53"/>
    </row>
    <row r="33" spans="1:8" ht="25.5">
      <c r="A33" s="34" t="s">
        <v>8131</v>
      </c>
      <c r="B33" s="48" t="s">
        <v>8132</v>
      </c>
      <c r="C33" s="49" t="s">
        <v>37</v>
      </c>
      <c r="D33" s="50">
        <v>4</v>
      </c>
      <c r="E33" s="1537"/>
      <c r="F33" s="50">
        <f>E33*D33</f>
        <v>0</v>
      </c>
      <c r="H33" s="53"/>
    </row>
    <row r="34" spans="1:8">
      <c r="A34" s="34"/>
      <c r="B34" s="48"/>
      <c r="C34" s="49"/>
      <c r="D34" s="50"/>
      <c r="E34" s="50"/>
      <c r="F34" s="50"/>
    </row>
    <row r="35" spans="1:8">
      <c r="A35" s="51" t="s">
        <v>4214</v>
      </c>
      <c r="B35" s="52" t="s">
        <v>8133</v>
      </c>
      <c r="C35" s="49"/>
      <c r="D35" s="50"/>
      <c r="E35" s="50"/>
      <c r="F35" s="50"/>
    </row>
    <row r="36" spans="1:8">
      <c r="A36" s="34" t="s">
        <v>4774</v>
      </c>
      <c r="B36" s="48" t="s">
        <v>8134</v>
      </c>
      <c r="C36" s="49" t="s">
        <v>37</v>
      </c>
      <c r="D36" s="50">
        <v>8</v>
      </c>
      <c r="E36" s="1537"/>
      <c r="F36" s="50">
        <f>E36*D36</f>
        <v>0</v>
      </c>
      <c r="H36" s="53"/>
    </row>
    <row r="37" spans="1:8">
      <c r="A37" s="34"/>
      <c r="B37" s="48"/>
      <c r="C37" s="49"/>
      <c r="D37" s="50"/>
      <c r="E37" s="50"/>
      <c r="F37" s="50"/>
    </row>
    <row r="38" spans="1:8">
      <c r="A38" s="54"/>
      <c r="B38" s="55" t="s">
        <v>8135</v>
      </c>
      <c r="C38" s="56"/>
      <c r="D38" s="57"/>
      <c r="E38" s="57"/>
      <c r="F38" s="57">
        <f>SUM(F23:F37)</f>
        <v>0</v>
      </c>
    </row>
    <row r="39" spans="1:8">
      <c r="A39" s="36"/>
      <c r="B39" s="58"/>
      <c r="C39" s="59"/>
      <c r="D39" s="60"/>
      <c r="E39" s="60"/>
      <c r="F39" s="60"/>
    </row>
    <row r="40" spans="1:8">
      <c r="A40" s="61" t="s">
        <v>104</v>
      </c>
      <c r="B40" s="58" t="s">
        <v>8114</v>
      </c>
      <c r="C40" s="59"/>
      <c r="D40" s="50"/>
      <c r="E40" s="50"/>
      <c r="F40" s="50"/>
    </row>
    <row r="41" spans="1:8">
      <c r="A41" s="62"/>
      <c r="B41" s="63"/>
      <c r="C41" s="64"/>
      <c r="D41" s="65"/>
      <c r="E41" s="65"/>
      <c r="F41" s="65"/>
    </row>
    <row r="42" spans="1:8" ht="25.5">
      <c r="A42" s="62"/>
      <c r="B42" s="66" t="s">
        <v>885</v>
      </c>
      <c r="C42" s="67"/>
      <c r="D42" s="65"/>
      <c r="E42" s="65"/>
      <c r="F42" s="65"/>
    </row>
    <row r="43" spans="1:8">
      <c r="A43" s="62"/>
      <c r="B43" s="66" t="s">
        <v>884</v>
      </c>
      <c r="C43" s="67"/>
      <c r="D43" s="65"/>
      <c r="E43" s="65"/>
      <c r="F43" s="65"/>
    </row>
    <row r="44" spans="1:8" ht="25.5">
      <c r="A44" s="62"/>
      <c r="B44" s="66" t="s">
        <v>276</v>
      </c>
      <c r="C44" s="67"/>
      <c r="D44" s="65"/>
      <c r="E44" s="65"/>
      <c r="F44" s="65"/>
    </row>
    <row r="45" spans="1:8" ht="25.5">
      <c r="A45" s="62"/>
      <c r="B45" s="66" t="s">
        <v>8136</v>
      </c>
      <c r="C45" s="67"/>
      <c r="D45" s="65"/>
      <c r="E45" s="65"/>
      <c r="F45" s="65"/>
    </row>
    <row r="46" spans="1:8" ht="38.25">
      <c r="A46" s="62"/>
      <c r="B46" s="66" t="s">
        <v>881</v>
      </c>
      <c r="C46" s="67"/>
      <c r="D46" s="65"/>
      <c r="E46" s="65"/>
      <c r="F46" s="65"/>
    </row>
    <row r="47" spans="1:8" ht="38.25">
      <c r="A47" s="62"/>
      <c r="B47" s="66" t="s">
        <v>111</v>
      </c>
      <c r="C47" s="67"/>
      <c r="D47" s="65"/>
      <c r="E47" s="65"/>
      <c r="F47" s="65"/>
    </row>
    <row r="48" spans="1:8" ht="76.5">
      <c r="A48" s="62"/>
      <c r="B48" s="66" t="s">
        <v>878</v>
      </c>
      <c r="C48" s="67"/>
      <c r="D48" s="65"/>
      <c r="E48" s="65"/>
      <c r="F48" s="65"/>
    </row>
    <row r="49" spans="1:6" ht="51">
      <c r="A49" s="62"/>
      <c r="B49" s="66" t="s">
        <v>8137</v>
      </c>
      <c r="C49" s="67"/>
      <c r="D49" s="65"/>
      <c r="E49" s="65"/>
      <c r="F49" s="65"/>
    </row>
    <row r="50" spans="1:6">
      <c r="A50" s="62"/>
      <c r="B50" s="66" t="s">
        <v>876</v>
      </c>
      <c r="C50" s="67"/>
      <c r="D50" s="65"/>
      <c r="E50" s="65"/>
      <c r="F50" s="65"/>
    </row>
    <row r="51" spans="1:6" ht="25.5">
      <c r="A51" s="62"/>
      <c r="B51" s="68" t="s">
        <v>875</v>
      </c>
      <c r="C51" s="67"/>
      <c r="D51" s="65"/>
      <c r="E51" s="65"/>
      <c r="F51" s="65"/>
    </row>
    <row r="52" spans="1:6">
      <c r="A52" s="62"/>
      <c r="B52" s="66"/>
      <c r="C52" s="67"/>
      <c r="D52" s="65"/>
      <c r="E52" s="65"/>
      <c r="F52" s="65"/>
    </row>
    <row r="53" spans="1:6">
      <c r="A53" s="69" t="s">
        <v>2236</v>
      </c>
      <c r="B53" s="66" t="s">
        <v>8138</v>
      </c>
      <c r="C53" s="67"/>
      <c r="D53" s="35"/>
      <c r="E53" s="70"/>
      <c r="F53" s="65"/>
    </row>
    <row r="54" spans="1:6">
      <c r="A54" s="62" t="s">
        <v>4891</v>
      </c>
      <c r="B54" s="66" t="s">
        <v>8139</v>
      </c>
      <c r="C54" s="67" t="s">
        <v>3</v>
      </c>
      <c r="D54" s="35">
        <f>8*1.2</f>
        <v>9.6</v>
      </c>
      <c r="E54" s="1538"/>
      <c r="F54" s="65">
        <f>D54*E54</f>
        <v>0</v>
      </c>
    </row>
    <row r="55" spans="1:6">
      <c r="A55" s="62" t="s">
        <v>4914</v>
      </c>
      <c r="B55" s="66" t="s">
        <v>8140</v>
      </c>
      <c r="C55" s="67" t="s">
        <v>3</v>
      </c>
      <c r="D55" s="35">
        <f>334*0.5*0.5</f>
        <v>83.5</v>
      </c>
      <c r="E55" s="1538"/>
      <c r="F55" s="65">
        <f>D55*E55</f>
        <v>0</v>
      </c>
    </row>
    <row r="56" spans="1:6">
      <c r="A56" s="62" t="s">
        <v>5611</v>
      </c>
      <c r="B56" s="66" t="s">
        <v>8141</v>
      </c>
      <c r="C56" s="67" t="s">
        <v>3</v>
      </c>
      <c r="D56" s="35">
        <f>(55+56.5)*0.4</f>
        <v>44.6</v>
      </c>
      <c r="E56" s="1538"/>
      <c r="F56" s="65">
        <f>D56*E56</f>
        <v>0</v>
      </c>
    </row>
    <row r="57" spans="1:6">
      <c r="A57" s="62"/>
      <c r="B57" s="66"/>
      <c r="C57" s="71"/>
      <c r="D57" s="70"/>
      <c r="E57" s="70"/>
      <c r="F57" s="65"/>
    </row>
    <row r="58" spans="1:6">
      <c r="A58" s="69" t="s">
        <v>2735</v>
      </c>
      <c r="B58" s="66" t="s">
        <v>8142</v>
      </c>
      <c r="C58" s="71"/>
      <c r="D58" s="70"/>
      <c r="E58" s="70"/>
      <c r="F58" s="65"/>
    </row>
    <row r="59" spans="1:6" ht="63.75">
      <c r="A59" s="62"/>
      <c r="B59" s="66" t="s">
        <v>8143</v>
      </c>
      <c r="C59" s="71"/>
      <c r="D59" s="70"/>
      <c r="E59" s="70"/>
      <c r="F59" s="65"/>
    </row>
    <row r="60" spans="1:6">
      <c r="A60" s="62" t="s">
        <v>80</v>
      </c>
      <c r="B60" s="72" t="s">
        <v>8144</v>
      </c>
      <c r="C60" s="71" t="s">
        <v>3</v>
      </c>
      <c r="D60" s="70">
        <f>((47+35.5+55+56.5)*0.4)+8</f>
        <v>85.600000000000009</v>
      </c>
      <c r="E60" s="1538"/>
      <c r="F60" s="65">
        <f>D60*E60</f>
        <v>0</v>
      </c>
    </row>
    <row r="61" spans="1:6">
      <c r="A61" s="62"/>
      <c r="B61" s="66"/>
      <c r="C61" s="71"/>
      <c r="D61" s="70"/>
      <c r="E61" s="70"/>
      <c r="F61" s="65"/>
    </row>
    <row r="62" spans="1:6">
      <c r="A62" s="69" t="s">
        <v>4172</v>
      </c>
      <c r="B62" s="66" t="s">
        <v>8145</v>
      </c>
      <c r="C62" s="71"/>
      <c r="D62" s="70"/>
      <c r="E62" s="70"/>
      <c r="F62" s="65"/>
    </row>
    <row r="63" spans="1:6" ht="25.5">
      <c r="A63" s="62" t="s">
        <v>4767</v>
      </c>
      <c r="B63" s="66" t="s">
        <v>8146</v>
      </c>
      <c r="C63" s="71" t="s">
        <v>3</v>
      </c>
      <c r="D63" s="70">
        <f>(47+35.5+55+56.5+4)*0.08</f>
        <v>15.84</v>
      </c>
      <c r="E63" s="1538"/>
      <c r="F63" s="65">
        <f>D63*E63</f>
        <v>0</v>
      </c>
    </row>
    <row r="64" spans="1:6" ht="25.5">
      <c r="A64" s="62" t="s">
        <v>4771</v>
      </c>
      <c r="B64" s="66" t="s">
        <v>8147</v>
      </c>
      <c r="C64" s="71" t="s">
        <v>3</v>
      </c>
      <c r="D64" s="70">
        <f>4*0.1</f>
        <v>0.4</v>
      </c>
      <c r="E64" s="1538"/>
      <c r="F64" s="65">
        <f>D64*E64</f>
        <v>0</v>
      </c>
    </row>
    <row r="65" spans="1:8">
      <c r="A65" s="62"/>
      <c r="B65" s="66"/>
      <c r="C65" s="71"/>
      <c r="D65" s="70"/>
      <c r="E65" s="70"/>
      <c r="F65" s="65"/>
    </row>
    <row r="66" spans="1:8">
      <c r="A66" s="62"/>
      <c r="B66" s="63"/>
      <c r="C66" s="64"/>
      <c r="D66" s="65"/>
      <c r="E66" s="65"/>
      <c r="F66" s="73"/>
    </row>
    <row r="67" spans="1:8">
      <c r="A67" s="74"/>
      <c r="B67" s="75" t="s">
        <v>8148</v>
      </c>
      <c r="C67" s="76"/>
      <c r="D67" s="77"/>
      <c r="E67" s="77"/>
      <c r="F67" s="78">
        <f>SUM(F53:F65)</f>
        <v>0</v>
      </c>
    </row>
    <row r="68" spans="1:8">
      <c r="A68" s="62"/>
      <c r="B68" s="63"/>
      <c r="C68" s="64"/>
      <c r="D68" s="65"/>
      <c r="E68" s="65"/>
      <c r="F68" s="73"/>
    </row>
    <row r="69" spans="1:8">
      <c r="A69" s="34"/>
      <c r="B69" s="68"/>
      <c r="C69" s="38"/>
      <c r="D69" s="35"/>
      <c r="E69" s="35"/>
      <c r="F69" s="35"/>
    </row>
    <row r="70" spans="1:8">
      <c r="A70" s="36" t="s">
        <v>1655</v>
      </c>
      <c r="B70" s="37" t="s">
        <v>8115</v>
      </c>
      <c r="C70" s="38"/>
      <c r="D70" s="35"/>
      <c r="E70" s="35"/>
      <c r="F70" s="35"/>
    </row>
    <row r="71" spans="1:8">
      <c r="A71" s="34"/>
      <c r="B71" s="68"/>
      <c r="C71" s="38"/>
      <c r="D71" s="35"/>
      <c r="E71" s="35"/>
      <c r="F71" s="35"/>
    </row>
    <row r="72" spans="1:8" ht="25.5">
      <c r="A72" s="69" t="s">
        <v>2236</v>
      </c>
      <c r="B72" s="68" t="s">
        <v>8149</v>
      </c>
      <c r="C72" s="38"/>
      <c r="D72" s="35"/>
      <c r="E72" s="35"/>
      <c r="F72" s="35"/>
    </row>
    <row r="73" spans="1:8">
      <c r="A73" s="34"/>
      <c r="B73" s="68"/>
      <c r="C73" s="38"/>
      <c r="D73" s="35"/>
      <c r="E73" s="35"/>
      <c r="F73" s="35"/>
    </row>
    <row r="74" spans="1:8">
      <c r="A74" s="36" t="s">
        <v>8150</v>
      </c>
      <c r="B74" s="37" t="s">
        <v>8151</v>
      </c>
    </row>
    <row r="75" spans="1:8" ht="25.5">
      <c r="A75" s="34"/>
      <c r="B75" s="68" t="s">
        <v>8152</v>
      </c>
      <c r="C75" s="38"/>
      <c r="D75" s="35"/>
      <c r="E75" s="35"/>
      <c r="F75" s="35"/>
    </row>
    <row r="76" spans="1:8" ht="25.5">
      <c r="A76" s="34"/>
      <c r="B76" s="68" t="s">
        <v>8153</v>
      </c>
      <c r="C76" s="38"/>
      <c r="D76" s="35"/>
      <c r="E76" s="35"/>
      <c r="F76" s="35"/>
    </row>
    <row r="77" spans="1:8" ht="102">
      <c r="A77" s="34"/>
      <c r="B77" s="68" t="s">
        <v>8154</v>
      </c>
    </row>
    <row r="78" spans="1:8">
      <c r="A78" s="34" t="s">
        <v>8155</v>
      </c>
      <c r="B78" s="68" t="s">
        <v>8156</v>
      </c>
      <c r="C78" s="38" t="s">
        <v>0</v>
      </c>
      <c r="D78" s="35">
        <v>1</v>
      </c>
      <c r="E78" s="1539"/>
      <c r="F78" s="35">
        <f>D78*E78</f>
        <v>0</v>
      </c>
      <c r="H78" s="79"/>
    </row>
    <row r="79" spans="1:8">
      <c r="A79" s="34" t="s">
        <v>8157</v>
      </c>
      <c r="B79" s="68" t="s">
        <v>8158</v>
      </c>
      <c r="C79" s="38" t="s">
        <v>0</v>
      </c>
      <c r="D79" s="35">
        <v>1</v>
      </c>
      <c r="E79" s="1539"/>
      <c r="F79" s="35">
        <f>D79*E79</f>
        <v>0</v>
      </c>
      <c r="H79" s="79"/>
    </row>
    <row r="80" spans="1:8">
      <c r="A80" s="34" t="s">
        <v>8159</v>
      </c>
      <c r="B80" s="68" t="s">
        <v>8160</v>
      </c>
      <c r="C80" s="38" t="s">
        <v>0</v>
      </c>
      <c r="D80" s="35">
        <v>4</v>
      </c>
      <c r="E80" s="1539"/>
      <c r="F80" s="35">
        <f>D80*E80</f>
        <v>0</v>
      </c>
      <c r="H80" s="79"/>
    </row>
    <row r="81" spans="1:8">
      <c r="A81" s="34" t="s">
        <v>8161</v>
      </c>
      <c r="B81" s="68" t="s">
        <v>8162</v>
      </c>
      <c r="C81" s="38" t="s">
        <v>0</v>
      </c>
      <c r="D81" s="35">
        <v>2</v>
      </c>
      <c r="E81" s="1539"/>
      <c r="F81" s="35">
        <f>D81*E81</f>
        <v>0</v>
      </c>
      <c r="H81" s="79"/>
    </row>
    <row r="82" spans="1:8">
      <c r="A82" s="34"/>
      <c r="B82" s="68"/>
      <c r="C82" s="38"/>
      <c r="D82" s="35"/>
      <c r="E82" s="35"/>
      <c r="F82" s="35"/>
    </row>
    <row r="83" spans="1:8">
      <c r="A83" s="36" t="s">
        <v>4914</v>
      </c>
      <c r="B83" s="37" t="s">
        <v>8163</v>
      </c>
      <c r="C83" s="38"/>
      <c r="D83" s="35"/>
      <c r="E83" s="35"/>
      <c r="F83" s="35"/>
      <c r="H83" s="79"/>
    </row>
    <row r="84" spans="1:8">
      <c r="A84" s="34" t="s">
        <v>8164</v>
      </c>
      <c r="B84" s="68" t="s">
        <v>8165</v>
      </c>
      <c r="C84" s="38" t="s">
        <v>0</v>
      </c>
      <c r="D84" s="35">
        <v>1275</v>
      </c>
      <c r="E84" s="1539"/>
      <c r="F84" s="35">
        <f>E84*D84</f>
        <v>0</v>
      </c>
      <c r="H84" s="79"/>
    </row>
    <row r="85" spans="1:8">
      <c r="A85" s="34"/>
      <c r="B85" s="68"/>
      <c r="C85" s="38"/>
      <c r="D85" s="35"/>
      <c r="E85" s="35"/>
      <c r="F85" s="35"/>
      <c r="H85" s="79"/>
    </row>
    <row r="86" spans="1:8">
      <c r="A86" s="36" t="s">
        <v>5611</v>
      </c>
      <c r="B86" s="37" t="s">
        <v>8166</v>
      </c>
      <c r="C86" s="38"/>
      <c r="D86" s="35"/>
      <c r="E86" s="35"/>
      <c r="F86" s="35"/>
      <c r="H86" s="79"/>
    </row>
    <row r="87" spans="1:8">
      <c r="A87" s="34"/>
      <c r="B87" s="68" t="s">
        <v>8167</v>
      </c>
      <c r="C87" s="38"/>
      <c r="D87" s="35"/>
      <c r="E87" s="35"/>
      <c r="F87" s="35"/>
      <c r="H87" s="79"/>
    </row>
    <row r="88" spans="1:8">
      <c r="A88" s="34" t="s">
        <v>8168</v>
      </c>
      <c r="B88" s="68" t="s">
        <v>8169</v>
      </c>
      <c r="C88" s="38" t="s">
        <v>0</v>
      </c>
      <c r="D88" s="35">
        <v>216</v>
      </c>
      <c r="E88" s="1539"/>
      <c r="F88" s="35">
        <f>D88*E88</f>
        <v>0</v>
      </c>
      <c r="H88" s="79"/>
    </row>
    <row r="89" spans="1:8">
      <c r="A89" s="34" t="s">
        <v>8170</v>
      </c>
      <c r="B89" s="68" t="s">
        <v>8171</v>
      </c>
      <c r="C89" s="38" t="s">
        <v>0</v>
      </c>
      <c r="D89" s="35">
        <v>7</v>
      </c>
      <c r="E89" s="1539"/>
      <c r="F89" s="35">
        <f>D89*E89</f>
        <v>0</v>
      </c>
      <c r="H89" s="79"/>
    </row>
    <row r="90" spans="1:8">
      <c r="A90" s="34" t="s">
        <v>8172</v>
      </c>
      <c r="B90" s="68" t="s">
        <v>8173</v>
      </c>
      <c r="C90" s="38" t="s">
        <v>0</v>
      </c>
      <c r="D90" s="35">
        <v>8</v>
      </c>
      <c r="E90" s="1539"/>
      <c r="F90" s="35">
        <f>D90*E90</f>
        <v>0</v>
      </c>
      <c r="H90" s="79"/>
    </row>
    <row r="91" spans="1:8">
      <c r="A91" s="34" t="s">
        <v>8174</v>
      </c>
      <c r="B91" s="68" t="s">
        <v>8175</v>
      </c>
      <c r="C91" s="38" t="s">
        <v>0</v>
      </c>
      <c r="D91" s="35">
        <v>17</v>
      </c>
      <c r="E91" s="1539"/>
      <c r="F91" s="35">
        <f>D91*E91</f>
        <v>0</v>
      </c>
      <c r="H91" s="79"/>
    </row>
    <row r="92" spans="1:8">
      <c r="A92" s="34" t="s">
        <v>8176</v>
      </c>
      <c r="B92" s="68" t="s">
        <v>8177</v>
      </c>
      <c r="C92" s="38" t="s">
        <v>0</v>
      </c>
      <c r="D92" s="35">
        <v>56</v>
      </c>
      <c r="E92" s="1539"/>
      <c r="F92" s="35">
        <f>D92*E92</f>
        <v>0</v>
      </c>
      <c r="H92" s="79"/>
    </row>
    <row r="93" spans="1:8">
      <c r="A93" s="34"/>
      <c r="B93" s="68"/>
      <c r="C93" s="38"/>
      <c r="D93" s="35"/>
      <c r="E93" s="35"/>
      <c r="F93" s="35"/>
      <c r="H93" s="79"/>
    </row>
    <row r="94" spans="1:8">
      <c r="A94" s="36" t="s">
        <v>5615</v>
      </c>
      <c r="B94" s="37" t="s">
        <v>8080</v>
      </c>
      <c r="C94" s="38"/>
      <c r="D94" s="35"/>
      <c r="E94" s="35"/>
      <c r="F94" s="35"/>
      <c r="H94" s="79"/>
    </row>
    <row r="95" spans="1:8">
      <c r="A95" s="34"/>
      <c r="B95" s="68" t="s">
        <v>8178</v>
      </c>
      <c r="C95" s="38" t="s">
        <v>0</v>
      </c>
      <c r="D95" s="35">
        <v>1</v>
      </c>
      <c r="E95" s="1539"/>
      <c r="F95" s="35">
        <f>E95*D95</f>
        <v>0</v>
      </c>
      <c r="H95" s="79"/>
    </row>
    <row r="96" spans="1:8">
      <c r="A96" s="34"/>
      <c r="B96" s="68"/>
      <c r="C96" s="38"/>
      <c r="D96" s="35"/>
      <c r="E96" s="35"/>
      <c r="F96" s="35"/>
    </row>
    <row r="97" spans="1:6">
      <c r="A97" s="80"/>
      <c r="B97" s="81" t="s">
        <v>8179</v>
      </c>
      <c r="C97" s="82"/>
      <c r="D97" s="83"/>
      <c r="E97" s="83"/>
      <c r="F97" s="84">
        <f>SUM(F73:F96)</f>
        <v>0</v>
      </c>
    </row>
    <row r="98" spans="1:6">
      <c r="A98" s="34"/>
      <c r="B98" s="68"/>
      <c r="C98" s="38"/>
      <c r="D98" s="35"/>
      <c r="E98" s="35"/>
      <c r="F98" s="35"/>
    </row>
  </sheetData>
  <sheetProtection algorithmName="SHA-512" hashValue="yoKc3tzAPlspCZOqIObFqizTaDeZHYE66sEMKEid9RdyaHZNqzIde9894Rk4OdBlqfUawmHCiowSbBxak218cg==" saltValue="zHtrpwV5zkdUGkqudUwMyA==" spinCount="100000" sheet="1" objects="1" scenarios="1"/>
  <pageMargins left="0.7" right="0.7" top="0.75" bottom="0.75" header="0" footer="0"/>
  <pageSetup scale="93" orientation="portrait" r:id="rId1"/>
  <headerFooter>
    <oddHeader>&amp;C&amp;P/&amp;R&amp;F</oddHeader>
  </headerFooter>
  <rowBreaks count="3" manualBreakCount="3">
    <brk id="16" max="16383" man="1"/>
    <brk id="38" max="16383" man="1"/>
    <brk id="67"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5705c187-6bb4-41f3-a0b1-ce37082d6b75">RESALTA-1708848248-318812</_dlc_DocId>
    <_dlc_DocIdUrl xmlns="5705c187-6bb4-41f3-a0b1-ce37082d6b75">
      <Url>https://ggedoo.sharepoint.com/sites/ASSETS/_layouts/15/DocIdRedir.aspx?ID=RESALTA-1708848248-318812</Url>
      <Description>RESALTA-1708848248-318812</Description>
    </_dlc_DocIdUrl>
    <lcf76f155ced4ddcb4097134ff3c332f xmlns="c57b5cbb-4bb9-4a6b-b534-8f4b3110b037">
      <Terms xmlns="http://schemas.microsoft.com/office/infopath/2007/PartnerControls"/>
    </lcf76f155ced4ddcb4097134ff3c332f>
    <TaxCatchAll xmlns="5705c187-6bb4-41f3-a0b1-ce37082d6b75"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CF8E83CC7792B449CD3B1A3D1BD2084" ma:contentTypeVersion="16" ma:contentTypeDescription="Create a new document." ma:contentTypeScope="" ma:versionID="a692d347dfc0e9c1c08f0bef5908afc2">
  <xsd:schema xmlns:xsd="http://www.w3.org/2001/XMLSchema" xmlns:xs="http://www.w3.org/2001/XMLSchema" xmlns:p="http://schemas.microsoft.com/office/2006/metadata/properties" xmlns:ns2="c57b5cbb-4bb9-4a6b-b534-8f4b3110b037" xmlns:ns3="5705c187-6bb4-41f3-a0b1-ce37082d6b75" targetNamespace="http://schemas.microsoft.com/office/2006/metadata/properties" ma:root="true" ma:fieldsID="20f47ed8789e5858d722f7c5011a7289" ns2:_="" ns3:_="">
    <xsd:import namespace="c57b5cbb-4bb9-4a6b-b534-8f4b3110b037"/>
    <xsd:import namespace="5705c187-6bb4-41f3-a0b1-ce37082d6b7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2:MediaServiceGenerationTime" minOccurs="0"/>
                <xsd:element ref="ns2:MediaServiceEventHashCode" minOccurs="0"/>
                <xsd:element ref="ns3:_dlc_DocId" minOccurs="0"/>
                <xsd:element ref="ns3:_dlc_DocIdUrl" minOccurs="0"/>
                <xsd:element ref="ns3:_dlc_DocIdPersistId" minOccurs="0"/>
                <xsd:element ref="ns2:MediaServiceAutoKeyPoints" minOccurs="0"/>
                <xsd:element ref="ns2:MediaServiceKeyPoints"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7b5cbb-4bb9-4a6b-b534-8f4b3110b03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55119dd2-2e12-47c4-8c45-0eb3e29905fd" ma:termSetId="09814cd3-568e-fe90-9814-8d621ff8fb84" ma:anchorId="fba54fb3-c3e1-fe81-a776-ca4b69148c4d" ma:open="true" ma:isKeyword="false">
      <xsd:complexType>
        <xsd:sequence>
          <xsd:element ref="pc:Terms" minOccurs="0" maxOccurs="1"/>
        </xsd:sequence>
      </xsd:complexType>
    </xsd:element>
    <xsd:element name="MediaLengthInSeconds" ma:index="24" nillable="true" ma:displayName="MediaLengthInSeconds" ma:hidden="true" ma:internalName="MediaLengthInSeconds" ma:readOnly="true">
      <xsd:simpleType>
        <xsd:restriction base="dms:Unknown"/>
      </xsd:simple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5705c187-6bb4-41f3-a0b1-ce37082d6b75" elementFormDefault="qualified">
    <xsd:import namespace="http://schemas.microsoft.com/office/2006/documentManagement/types"/>
    <xsd:import namespace="http://schemas.microsoft.com/office/infopath/2007/PartnerControls"/>
    <xsd:element name="_dlc_DocId" ma:index="16" nillable="true" ma:displayName="Document ID Value" ma:description="The value of the document ID assigned to this item." ma:internalName="_dlc_DocId" ma:readOnly="true">
      <xsd:simpleType>
        <xsd:restriction base="dms:Text"/>
      </xsd:simpleType>
    </xsd:element>
    <xsd:element name="_dlc_DocIdUrl" ma:index="1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8" nillable="true" ma:displayName="Persist ID" ma:description="Keep ID on add." ma:hidden="true" ma:internalName="_dlc_DocIdPersistId" ma:readOnly="true">
      <xsd:simpleType>
        <xsd:restriction base="dms:Boolean"/>
      </xsd:simpleType>
    </xsd:element>
    <xsd:element name="TaxCatchAll" ma:index="23" nillable="true" ma:displayName="Taxonomy Catch All Column" ma:hidden="true" ma:list="{6d269675-7c38-4fcc-a37b-5d41d70c0bd6}" ma:internalName="TaxCatchAll" ma:showField="CatchAllData" ma:web="5705c187-6bb4-41f3-a0b1-ce37082d6b7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C5245CFA-D4D4-4C5C-99A4-8C6BF08803F8}">
  <ds:schemaRefs>
    <ds:schemaRef ds:uri="http://schemas.openxmlformats.org/package/2006/metadata/core-properties"/>
    <ds:schemaRef ds:uri="5705c187-6bb4-41f3-a0b1-ce37082d6b75"/>
    <ds:schemaRef ds:uri="http://purl.org/dc/elements/1.1/"/>
    <ds:schemaRef ds:uri="http://www.w3.org/XML/1998/namespace"/>
    <ds:schemaRef ds:uri="http://purl.org/dc/dcmitype/"/>
    <ds:schemaRef ds:uri="http://purl.org/dc/terms/"/>
    <ds:schemaRef ds:uri="http://schemas.microsoft.com/office/2006/metadata/properties"/>
    <ds:schemaRef ds:uri="http://schemas.microsoft.com/office/2006/documentManagement/types"/>
    <ds:schemaRef ds:uri="http://schemas.microsoft.com/office/infopath/2007/PartnerControls"/>
    <ds:schemaRef ds:uri="c57b5cbb-4bb9-4a6b-b534-8f4b3110b037"/>
  </ds:schemaRefs>
</ds:datastoreItem>
</file>

<file path=customXml/itemProps2.xml><?xml version="1.0" encoding="utf-8"?>
<ds:datastoreItem xmlns:ds="http://schemas.openxmlformats.org/officeDocument/2006/customXml" ds:itemID="{62C3DB33-ABCA-42DF-BF6E-A1BDDD96F8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57b5cbb-4bb9-4a6b-b534-8f4b3110b037"/>
    <ds:schemaRef ds:uri="5705c187-6bb4-41f3-a0b1-ce37082d6b7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D04CBA1-BBAC-49E4-9C44-36881A2A4151}">
  <ds:schemaRefs>
    <ds:schemaRef ds:uri="http://schemas.microsoft.com/sharepoint/v3/contenttype/forms"/>
  </ds:schemaRefs>
</ds:datastoreItem>
</file>

<file path=customXml/itemProps4.xml><?xml version="1.0" encoding="utf-8"?>
<ds:datastoreItem xmlns:ds="http://schemas.openxmlformats.org/officeDocument/2006/customXml" ds:itemID="{BF52C35B-3B0A-4301-A0B6-5878B560E3C4}">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39</vt:i4>
      </vt:variant>
      <vt:variant>
        <vt:lpstr>Imenovani obsegi</vt:lpstr>
      </vt:variant>
      <vt:variant>
        <vt:i4>59</vt:i4>
      </vt:variant>
    </vt:vector>
  </HeadingPairs>
  <TitlesOfParts>
    <vt:vector size="98" baseType="lpstr">
      <vt:lpstr>0 - Rekapitulacija</vt:lpstr>
      <vt:lpstr>0 - Uvodne opombe popisa</vt:lpstr>
      <vt:lpstr>1 - Rekapitulacija GO del</vt:lpstr>
      <vt:lpstr>1 - Splošni opis</vt:lpstr>
      <vt:lpstr>1 - Gradbena dela</vt:lpstr>
      <vt:lpstr>1 - Obrtniška dela</vt:lpstr>
      <vt:lpstr>1 - Sistem odvodnjavanja strehe</vt:lpstr>
      <vt:lpstr>1 - Dvigala</vt:lpstr>
      <vt:lpstr>1 - Športna oprema</vt:lpstr>
      <vt:lpstr>2.2 - ZU rekapitulacija</vt:lpstr>
      <vt:lpstr>2.2 - A zun. ured.</vt:lpstr>
      <vt:lpstr>2.2 - B san. kanal.</vt:lpstr>
      <vt:lpstr>2.2 - C črpališče</vt:lpstr>
      <vt:lpstr>2.2 - D pad. kanal.</vt:lpstr>
      <vt:lpstr>3.1 - rekapitulacija EI</vt:lpstr>
      <vt:lpstr>3.1 - splošna določila</vt:lpstr>
      <vt:lpstr>3.1 - A vodovni material</vt:lpstr>
      <vt:lpstr>3.1 - B razsvetljava</vt:lpstr>
      <vt:lpstr>3.1 - C UPS napajanje</vt:lpstr>
      <vt:lpstr>3.1 - D razdelilniki</vt:lpstr>
      <vt:lpstr>3.1 - E UO</vt:lpstr>
      <vt:lpstr>3.1 - F ozvočenje</vt:lpstr>
      <vt:lpstr>3.1 - G ure</vt:lpstr>
      <vt:lpstr>3.1 - H MM</vt:lpstr>
      <vt:lpstr>3.1 - I strelovod</vt:lpstr>
      <vt:lpstr>3.1 - J splosne postavke </vt:lpstr>
      <vt:lpstr>3.2 - NN priključek</vt:lpstr>
      <vt:lpstr>3.3 - toplotna post.</vt:lpstr>
      <vt:lpstr>3.4 - TK priključek</vt:lpstr>
      <vt:lpstr>3.5 - EI  Tehn. var. sist.</vt:lpstr>
      <vt:lpstr>3.6 - FV splošna dolocila </vt:lpstr>
      <vt:lpstr>3.6 - FV sončna elektrarna</vt:lpstr>
      <vt:lpstr>3.7 - EI zaklonišče</vt:lpstr>
      <vt:lpstr>4.1 - strojne instalacije</vt:lpstr>
      <vt:lpstr>4.2 SI zaklonišče</vt:lpstr>
      <vt:lpstr>5 - Tehnol. opr. kuhinje</vt:lpstr>
      <vt:lpstr>7 - Geosonde</vt:lpstr>
      <vt:lpstr>10 - KA splošno</vt:lpstr>
      <vt:lpstr>10 - KA gradbeno obrtna dela</vt:lpstr>
      <vt:lpstr>'3.4 - TK priključek'!a</vt:lpstr>
      <vt:lpstr>'3.4 - TK priključek'!B</vt:lpstr>
      <vt:lpstr>'10 - KA gradbeno obrtna dela'!Excel_BuiltIn_Print_Area</vt:lpstr>
      <vt:lpstr>'2.2 - A zun. ured.'!Excel_BuiltIn_Print_Area</vt:lpstr>
      <vt:lpstr>'2.2 - ZU rekapitulacija'!Excel_BuiltIn_Print_Area</vt:lpstr>
      <vt:lpstr>Excel_BuiltIn_Print_Area_12</vt:lpstr>
      <vt:lpstr>Excel_BuiltIn_Print_Area_5_1</vt:lpstr>
      <vt:lpstr>Excel_BuiltIn_Print_Area_5_1_1</vt:lpstr>
      <vt:lpstr>'0 - Rekapitulacija'!Področje_tiskanja</vt:lpstr>
      <vt:lpstr>'0 - Uvodne opombe popisa'!Področje_tiskanja</vt:lpstr>
      <vt:lpstr>'1 - Gradbena dela'!Področje_tiskanja</vt:lpstr>
      <vt:lpstr>'1 - Obrtniška dela'!Področje_tiskanja</vt:lpstr>
      <vt:lpstr>'1 - Rekapitulacija GO del'!Področje_tiskanja</vt:lpstr>
      <vt:lpstr>'1 - Sistem odvodnjavanja strehe'!Področje_tiskanja</vt:lpstr>
      <vt:lpstr>'1 - Športna oprema'!Področje_tiskanja</vt:lpstr>
      <vt:lpstr>'10 - KA gradbeno obrtna dela'!Področje_tiskanja</vt:lpstr>
      <vt:lpstr>'10 - KA splošno'!Področje_tiskanja</vt:lpstr>
      <vt:lpstr>'2.2 - A zun. ured.'!Področje_tiskanja</vt:lpstr>
      <vt:lpstr>'2.2 - C črpališče'!Področje_tiskanja</vt:lpstr>
      <vt:lpstr>'2.2 - D pad. kanal.'!Področje_tiskanja</vt:lpstr>
      <vt:lpstr>'2.2 - ZU rekapitulacija'!Področje_tiskanja</vt:lpstr>
      <vt:lpstr>'3.1 - A vodovni material'!Področje_tiskanja</vt:lpstr>
      <vt:lpstr>'3.1 - B razsvetljava'!Področje_tiskanja</vt:lpstr>
      <vt:lpstr>'3.1 - C UPS napajanje'!Področje_tiskanja</vt:lpstr>
      <vt:lpstr>'3.1 - D razdelilniki'!Področje_tiskanja</vt:lpstr>
      <vt:lpstr>'3.1 - E UO'!Področje_tiskanja</vt:lpstr>
      <vt:lpstr>'3.1 - F ozvočenje'!Področje_tiskanja</vt:lpstr>
      <vt:lpstr>'3.1 - G ure'!Področje_tiskanja</vt:lpstr>
      <vt:lpstr>'3.1 - H MM'!Področje_tiskanja</vt:lpstr>
      <vt:lpstr>'3.1 - I strelovod'!Področje_tiskanja</vt:lpstr>
      <vt:lpstr>'3.1 - J splosne postavke '!Področje_tiskanja</vt:lpstr>
      <vt:lpstr>'3.1 - rekapitulacija EI'!Področje_tiskanja</vt:lpstr>
      <vt:lpstr>'3.1 - splošna določila'!Področje_tiskanja</vt:lpstr>
      <vt:lpstr>'3.2 - NN priključek'!Področje_tiskanja</vt:lpstr>
      <vt:lpstr>'3.3 - toplotna post.'!Področje_tiskanja</vt:lpstr>
      <vt:lpstr>'3.4 - TK priključek'!Področje_tiskanja</vt:lpstr>
      <vt:lpstr>'3.5 - EI  Tehn. var. sist.'!Področje_tiskanja</vt:lpstr>
      <vt:lpstr>'3.6 - FV sončna elektrarna'!Področje_tiskanja</vt:lpstr>
      <vt:lpstr>'3.6 - FV splošna dolocila '!Področje_tiskanja</vt:lpstr>
      <vt:lpstr>'3.7 - EI zaklonišče'!Področje_tiskanja</vt:lpstr>
      <vt:lpstr>'4.1 - strojne instalacije'!Področje_tiskanja</vt:lpstr>
      <vt:lpstr>'4.2 SI zaklonišče'!Področje_tiskanja</vt:lpstr>
      <vt:lpstr>'5 - Tehnol. opr. kuhinje'!Področje_tiskanja</vt:lpstr>
      <vt:lpstr>'7 - Geosonde'!Področje_tiskanja</vt:lpstr>
      <vt:lpstr>'3.4 - TK priključek'!Print_Area</vt:lpstr>
      <vt:lpstr>'3.4 - TK priključek'!Print_Titles</vt:lpstr>
      <vt:lpstr>'3.1 - A vodovni material'!Tiskanje_naslovov</vt:lpstr>
      <vt:lpstr>'3.1 - B razsvetljava'!Tiskanje_naslovov</vt:lpstr>
      <vt:lpstr>'3.1 - C UPS napajanje'!Tiskanje_naslovov</vt:lpstr>
      <vt:lpstr>'3.1 - D razdelilniki'!Tiskanje_naslovov</vt:lpstr>
      <vt:lpstr>'3.1 - E UO'!Tiskanje_naslovov</vt:lpstr>
      <vt:lpstr>'3.1 - F ozvočenje'!Tiskanje_naslovov</vt:lpstr>
      <vt:lpstr>'3.1 - G ure'!Tiskanje_naslovov</vt:lpstr>
      <vt:lpstr>'3.1 - H MM'!Tiskanje_naslovov</vt:lpstr>
      <vt:lpstr>'3.1 - I strelovod'!Tiskanje_naslovov</vt:lpstr>
      <vt:lpstr>'3.1 - J splosne postavke '!Tiskanje_naslovov</vt:lpstr>
      <vt:lpstr>'3.2 - NN priključek'!Tiskanje_naslovov</vt:lpstr>
      <vt:lpstr>'3.3 - toplotna post.'!Tiskanje_naslovov</vt:lpstr>
      <vt:lpstr>'3.5 - EI  Tehn. var. sist.'!Tiskanje_naslovov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MatejB</dc:creator>
  <cp:lastModifiedBy>Broj-2</cp:lastModifiedBy>
  <cp:lastPrinted>2023-11-10T18:44:20Z</cp:lastPrinted>
  <dcterms:created xsi:type="dcterms:W3CDTF">2013-10-14T08:36:17Z</dcterms:created>
  <dcterms:modified xsi:type="dcterms:W3CDTF">2025-02-20T12:14:06Z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0x010100FCF8E83CC7792B449CD3B1A3D1BD2084</vt:lpwstr>
  </property>
  <property fmtid="{D5CDD505-2E9C-101B-9397-08002B2CF9AE}" pid="3" name="_dlc_DocIdItemGuid">
    <vt:lpwstr>e3873d66-0ab4-43da-92d6-d06f686ea1e4</vt:lpwstr>
  </property>
  <property fmtid="{D5CDD505-2E9C-101B-9397-08002B2CF9AE}" pid="4" name="MediaServiceImageTags">
    <vt:lpwstr/>
  </property>
</Properties>
</file>